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4"/>
    <sheet state="visible" name=" BC Motriz" sheetId="2" r:id="rId5"/>
    <sheet state="visible" name="BC CDirectoGN" sheetId="3" r:id="rId6"/>
    <sheet state="visible" name="BC CDirecto EE" sheetId="4" r:id="rId7"/>
    <sheet state="visible" name="BC CIndirecto" sheetId="5" r:id="rId8"/>
    <sheet state="visible" name="BC Refri AA" sheetId="6" r:id="rId9"/>
    <sheet state="visible" name="BC Refri" sheetId="7" r:id="rId10"/>
    <sheet state="visible" name="BC AMI" sheetId="8" r:id="rId11"/>
    <sheet state="visible" name="BC lIuminación" sheetId="9" r:id="rId12"/>
    <sheet state="visible" name="BC AMI Distri" sheetId="10" r:id="rId13"/>
    <sheet state="visible" name="Terciario_energía (PJ)" sheetId="11" r:id="rId14"/>
    <sheet state="visible" name="Refrigeración USuarios" sheetId="12" r:id="rId15"/>
    <sheet state="visible" name="Usuarios por medida" sheetId="13" r:id="rId16"/>
    <sheet state="visible" name="Terciario_emisiones (MTonCO2)" sheetId="14" r:id="rId17"/>
    <sheet state="visible" name="Iluminación" sheetId="15" r:id="rId18"/>
    <sheet state="visible" name="Motriz" sheetId="16" r:id="rId19"/>
    <sheet state="visible" name="Resultados_AMI_Pérdidas (2)" sheetId="17" r:id="rId20"/>
    <sheet state="visible" name="AMI Emisiones (MTonCO2)" sheetId="18" r:id="rId21"/>
    <sheet state="visible" name="AMI Energía (PJ)" sheetId="19" r:id="rId22"/>
    <sheet state="visible" name="Numero de usuarios (CAIA)" sheetId="20" r:id="rId23"/>
    <sheet state="visible" name="Elasticidad" sheetId="21" r:id="rId24"/>
    <sheet state="visible" name="Valor facturado 2020" sheetId="22" r:id="rId25"/>
    <sheet state="visible" name="Cu" sheetId="23" r:id="rId26"/>
    <sheet state="visible" name="Tarifa comercial" sheetId="24" r:id="rId27"/>
    <sheet state="visible" name="CDT" sheetId="25" r:id="rId28"/>
    <sheet state="visible" name="IPC" sheetId="26" r:id="rId29"/>
  </sheets>
  <definedNames>
    <definedName name="bl">#REF!</definedName>
  </definedNames>
  <calcPr/>
  <extLst>
    <ext uri="GoogleSheetsCustomDataVersion1">
      <go:sheetsCustomData xmlns:go="http://customooxmlschemas.google.com/" r:id="rId30" roundtripDataSignature="AMtx7mjkZtHcQJ8M4Kac60jb0/MKss1h1A=="/>
    </ext>
  </extLst>
</workbook>
</file>

<file path=xl/sharedStrings.xml><?xml version="1.0" encoding="utf-8"?>
<sst xmlns="http://schemas.openxmlformats.org/spreadsheetml/2006/main" count="10610" uniqueCount="3780">
  <si>
    <t>Resumen de resultados de las medidas del sector comercial</t>
  </si>
  <si>
    <t>Medida</t>
  </si>
  <si>
    <t>Ahorro energético (2021-2030)</t>
  </si>
  <si>
    <t>Relación energía PJ/emisiones MTonCO2</t>
  </si>
  <si>
    <t>Participación en el ahorro potencial</t>
  </si>
  <si>
    <t>Emisiones evitadas</t>
  </si>
  <si>
    <t>% de reducción frente a línea base de residencial</t>
  </si>
  <si>
    <t>% de reducción frente a linea base</t>
  </si>
  <si>
    <t>% de reducción frente a Actualización</t>
  </si>
  <si>
    <t>% de reducción frente a Inflexión</t>
  </si>
  <si>
    <t>Promedio ahorro anual</t>
  </si>
  <si>
    <t>% de reducción frente a línea base</t>
  </si>
  <si>
    <t>% emisiones</t>
  </si>
  <si>
    <t>B/C privado</t>
  </si>
  <si>
    <t>B/C sistema</t>
  </si>
  <si>
    <t>B/C social</t>
  </si>
  <si>
    <t>Aporte global</t>
  </si>
  <si>
    <t>Ranking</t>
  </si>
  <si>
    <t>AMI Comercial</t>
  </si>
  <si>
    <t>PJ</t>
  </si>
  <si>
    <t>Fuerza motriz</t>
  </si>
  <si>
    <t>Iluminación LED</t>
  </si>
  <si>
    <t>Calor indirecto</t>
  </si>
  <si>
    <t>Calor directo EE</t>
  </si>
  <si>
    <t>Calor director GN</t>
  </si>
  <si>
    <t>Refrigeración</t>
  </si>
  <si>
    <t>AA Comercial</t>
  </si>
  <si>
    <t>Total</t>
  </si>
  <si>
    <t>Demanda</t>
  </si>
  <si>
    <t>Peso energía</t>
  </si>
  <si>
    <t>Perdidas</t>
  </si>
  <si>
    <t>Peso emisiones</t>
  </si>
  <si>
    <t>Escenario</t>
  </si>
  <si>
    <t>Consumo agregado total escenarios a 2030</t>
  </si>
  <si>
    <t>Participación del ahorro del sector terciario en el total del consumo</t>
  </si>
  <si>
    <t xml:space="preserve">Línea base: </t>
  </si>
  <si>
    <t xml:space="preserve">Actualización: </t>
  </si>
  <si>
    <t xml:space="preserve">Inflexión: </t>
  </si>
  <si>
    <t>AMI</t>
  </si>
  <si>
    <t>Energia Demanda</t>
  </si>
  <si>
    <t>Energía perdidas</t>
  </si>
  <si>
    <t>AMI Usuario</t>
  </si>
  <si>
    <t>AMI Distribuidores</t>
  </si>
  <si>
    <t>DATOS DE ENTRADA</t>
  </si>
  <si>
    <t>Información de la medida</t>
  </si>
  <si>
    <t xml:space="preserve">1. Buenas practicas y mantenimiento de equipos
2. Instalación de variadores de frecuencia en equipos de fuerza (escaleras, rampas y bombas de agua)
3. Sustitución de motores por eficientes </t>
  </si>
  <si>
    <t>Variable</t>
  </si>
  <si>
    <t>Valor</t>
  </si>
  <si>
    <t>Nota/Fuente</t>
  </si>
  <si>
    <t>Número de establecimientos de comercio que implementan buenas practicas</t>
  </si>
  <si>
    <t>Número de establecimientos de comercio que implementan cambio tecnologico</t>
  </si>
  <si>
    <t>Costo de mantenimiento</t>
  </si>
  <si>
    <t>Se asume un costo de mantenimiento de 1% sobre el valor de la inversión en equipos</t>
  </si>
  <si>
    <t>Costo disposición final</t>
  </si>
  <si>
    <t>Se asume que el costo de disposición del equipo es de 1% del valor destinado a equipos lo pagan el usuario y también la sociedad.</t>
  </si>
  <si>
    <t>Valor del salvamento</t>
  </si>
  <si>
    <t>Porcentaje del valor del valor del equipo actual que puede recuperar con la venta</t>
  </si>
  <si>
    <t>Tarifa de energía eléctrica ($/kWh)</t>
  </si>
  <si>
    <t>Valor expresado en COP/kWh. Promedio valor facturado para estrato 4 del mercado residencial de enero a julio 2020. Fuente:http://bi.superservicios.gov.co/o3web/browser/showView.jsp?viewDesktop=true&amp;source=SUI_COMERCIAL_ENERGIA/VISTA_FACTURACION_ENERGIA%23_public</t>
  </si>
  <si>
    <t>Porcentaje de la tarifa depende del volumen de ventas (%G+%C)</t>
  </si>
  <si>
    <t>Porcentaje promedio del CU que depende del volumen vendido. Corresponde a la suma del porcentaje promedio de participación del componente de generación (G) y de comercialización (C) del enero a diciembre de 2020.</t>
  </si>
  <si>
    <t>Porcentaje del cargo de distribución D en el CU</t>
  </si>
  <si>
    <t>Porcentaje promedio del componente de distribución (D) en el CU del enero a diciembre de 2020.</t>
  </si>
  <si>
    <t>Porcentaje del cargo de comercialización sobre el CU</t>
  </si>
  <si>
    <t>Porcentaje promedio del componente de comercialización (C) en el CU del enero a diciembre de 2020.</t>
  </si>
  <si>
    <t>Porcentaje de perdidas sobre el CU</t>
  </si>
  <si>
    <t>Porcentaje promedio del componente de pérdidas (Pr) en el CU del enero a diciembre de 2020.</t>
  </si>
  <si>
    <t>Valor del cargo por confiabilidad</t>
  </si>
  <si>
    <t>Promedio del para el CERE en el año 2020. Fuente: XM. Disponible en : http://portalbissrs.xm.com.co/trpr/_layouts/15/WopiFrame.aspx?sourcedoc={0D7DC20B-C094-4C2D-BADD-CE2CC938F0FF}&amp;file=Precios_Mensuales_($kWh)_2020.xlsx&amp;action=default</t>
  </si>
  <si>
    <t>Promedio del precio de bolsa en los últimos 3 años</t>
  </si>
  <si>
    <t>Promedio simple del precio de bolsa de enero de 2018 a diciembre de 2020. Fuente XM. Disponible en: http://portalbissrs.xm.com.co/trpr/Paginas/Precios/preprobol.aspx</t>
  </si>
  <si>
    <t>Razon entre el porcentaje de reducción del precio de bolsa por cada 1% de menos en la demanda</t>
  </si>
  <si>
    <t>Elasticidad inversa promedio para los últimos 3 años. Este dato fue estimado por la UPME con datos de demanda y precios de bolsa desde 2003 a 2021. Muestra el factor en el que se afecta el precio de bolsa ante reducciones en la demanda de energía.</t>
  </si>
  <si>
    <t>Tasa de descuento empresas</t>
  </si>
  <si>
    <t xml:space="preserve">Tasa para las empresas de distribución de energía eléctrica de acuerdo con la Resolución CREG 007 de 2020. Disponible en http://apolo.creg.gov.co/Publicac.nsf/1c09d18d2d5ffb5b05256eee00709c02/893916a50787dc3305258500006c5f53/$FILE/Creg007-2020.pdf </t>
  </si>
  <si>
    <t xml:space="preserve">Tasa de finaciación usuario </t>
  </si>
  <si>
    <t>Tasa de interes de un crédito de consumo E.A. Entre 7,89% y 26,31%, https://www.superfinanciera.gov.co/jsp/61298</t>
  </si>
  <si>
    <t>Tasa de descuento usuario</t>
  </si>
  <si>
    <t>Otros sectores  Fuente: https://www.repository.fedesarrollo.org.co/handle/11445/2150</t>
  </si>
  <si>
    <t>Tasa de descuento social</t>
  </si>
  <si>
    <t>Tasa social de descuento calculada por el DNP en 2018. https://colaboracion.dnp.gov.co/CDT/Estudios%20Econmicos/487.pdf</t>
  </si>
  <si>
    <t>Valor de las emisiones evitadas ($/TonCO2)</t>
  </si>
  <si>
    <t>Ley 1814 de 2016 - Impuesto al carbono</t>
  </si>
  <si>
    <t>Costos de reconexión por falta de pago</t>
  </si>
  <si>
    <t>Precio promedio Carbon TRUST, reportado tambien por EPM e información ANDESCO. Libertad regulada. RES. CREG 108 de 1997 modificada por CREG 047 de 2004</t>
  </si>
  <si>
    <t>% del D que hay que pagar por compensaciones</t>
  </si>
  <si>
    <t>Se toma el porcentaje del año t=2, de acuerdo con Resolución CREG 015 de 2018. Disponible en: http://apolo.creg.gov.co/Publicac.nsf/1c09d18d2d5ffb5b05256eee00709c02/65f1aaf1d57726a90525822900064dac?OpenDocument</t>
  </si>
  <si>
    <t>Porcentaje de usuario que evitan incurrir en mora por la medida</t>
  </si>
  <si>
    <t>FE TonCO2Eq/GWh</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</si>
  <si>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</si>
  <si>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t>Porcentaje de perdidas no técnicas</t>
  </si>
  <si>
    <t>Carbon Trust:Una reducción considerable de las pérdidas no técnicas de energía, de un promedio nacional de 4.5% a 1.0%.</t>
  </si>
  <si>
    <t>Porcentaje mejora financiera menor cartera</t>
  </si>
  <si>
    <t>Porcentaje de recuperación en costos de materiales</t>
  </si>
  <si>
    <t>Demanda del SIN para el sector residencial</t>
  </si>
  <si>
    <t>Datos UPME</t>
  </si>
  <si>
    <t>Reducción en G y C por aumento competencia minorista</t>
  </si>
  <si>
    <t>Porcentaje que concuerda con los rangos EY, Celsia y Carbon Trust  y la metodología planteada por la CREG</t>
  </si>
  <si>
    <t>Percepción de contribución al medio ambiente</t>
  </si>
  <si>
    <t xml:space="preserve">Se asume un valor del 5% de la inversión </t>
  </si>
  <si>
    <t>Contribución FSSRI</t>
  </si>
  <si>
    <t>TRM</t>
  </si>
  <si>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</si>
  <si>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Mejora en competitividad</t>
  </si>
  <si>
    <t>Porcentaje de ventas nacionales</t>
  </si>
  <si>
    <t xml:space="preserve">RESULTADOS TÉCNICOS </t>
  </si>
  <si>
    <t>Ahorros de energía total (PJ)</t>
  </si>
  <si>
    <t>Simulación propia UPME calculado como el ahorro frente a una linea base de consumo tendencial lineal.</t>
  </si>
  <si>
    <t>Emisiones evitadas (TonCO2)</t>
  </si>
  <si>
    <t>Calculado con el factor de emision del SIN publicado por la UPME en 2020</t>
  </si>
  <si>
    <t>Ahorros en energía total  (GWh)</t>
  </si>
  <si>
    <t>RESULTADOS ECONÓMICOS</t>
  </si>
  <si>
    <t>USUARIO</t>
  </si>
  <si>
    <t>COSTOS (Millones de COP)</t>
  </si>
  <si>
    <t>BENEFICIOS (Millones de COP)</t>
  </si>
  <si>
    <t>VPN inversión en la medida</t>
  </si>
  <si>
    <t>Se toma un valor de inversión por MWh ahorrado de acuerdo a diferentes estudios realizados por la UPME</t>
  </si>
  <si>
    <t>VPN ahorrado en la factura de energía por menor consumo</t>
  </si>
  <si>
    <t>VPN del ahorro en energía por menor consumo</t>
  </si>
  <si>
    <t>VPN del costo de financiamiento</t>
  </si>
  <si>
    <t>Se supone que se financia el 100% de la inversión en la medida</t>
  </si>
  <si>
    <t>VPN de los costos esperados evitados por mora, reconexión del servicio</t>
  </si>
  <si>
    <t>Se asume que se reduce la probabilidad de desconexión por mora y por ende el pago de la reconexión.</t>
  </si>
  <si>
    <t>VPN del costo de mantenimiento equipos nuevos</t>
  </si>
  <si>
    <t>Se supone  5% sobre el valor de la inversión en equipos</t>
  </si>
  <si>
    <t>VPN de las mejoras en calidad de vida y percepción de contribución ambiental</t>
  </si>
  <si>
    <t>VPN del costo de disposición final de equipos sustituidos</t>
  </si>
  <si>
    <t>Se supone 1% sobre el valor de la inversión en equipos</t>
  </si>
  <si>
    <t>VPN del valor de salvamento de los equipos antiguos</t>
  </si>
  <si>
    <t xml:space="preserve">Valor de salvamento de aquellos equipos que cuentan con significativa vida útil remanente y que pueden venderse en el mismo mercado colombiano o en otro, </t>
  </si>
  <si>
    <t>Total costos</t>
  </si>
  <si>
    <t>Total beneficios</t>
  </si>
  <si>
    <t>SISTEMA</t>
  </si>
  <si>
    <t>VPN de la reducción de ingresos empresas por el ahorro de energía</t>
  </si>
  <si>
    <t>Se asume que las únicas actividades afectadas en el recaudo por la reducción en el consumo son la generación y la comercialización, pues la transmisión y la distribución son ingresos regulados, por lo que las reducciones en consumo se reflejan en ajustes de los cargos</t>
  </si>
  <si>
    <t>VPN de la reducción de costos en perdidas</t>
  </si>
  <si>
    <t>Se valoran las menores pérdidas con lo que se reconoce en la tarifa por este concepto</t>
  </si>
  <si>
    <t>VPN esperado por las menores costos por compensación de interrupciones (Calidad del servicio)</t>
  </si>
  <si>
    <t>Se asume que la energía ahorrada se relaciona en un 5% con las potenciales compensaciones que corresponderían al 10% del cargo de distribución</t>
  </si>
  <si>
    <t xml:space="preserve">VPN esperado por efectos en el precio de bolsa </t>
  </si>
  <si>
    <t>Menor precio de bolsa por menor demanda en cualquier periodo</t>
  </si>
  <si>
    <t>VPN en los costos evitados en aumentos de capacidad</t>
  </si>
  <si>
    <t>Ahorro en el pago del cargo por confiabilidad</t>
  </si>
  <si>
    <t>VPN esperado por la mejora en la cartera para las empresas</t>
  </si>
  <si>
    <t>Se supone una mejora financiera para la empresa de 1,5% sobre los ahorros de la medida</t>
  </si>
  <si>
    <t>SOCIEDAD</t>
  </si>
  <si>
    <t>COSTOS</t>
  </si>
  <si>
    <t>BENEFICIOS</t>
  </si>
  <si>
    <t>VPN del costo de disposición final</t>
  </si>
  <si>
    <t>Se supone un 1% sobre el valor de la inversión en equipos</t>
  </si>
  <si>
    <t>VPN de las emisiones evitadas</t>
  </si>
  <si>
    <t>Se asume que el factor de emisión del SIN para el cálculo y el valor del impuesto al carbono.</t>
  </si>
  <si>
    <t>VPN de las pérdidas de ingresos en el mantenimiento de equipos antiguos</t>
  </si>
  <si>
    <t>Se supone un 1% sobre el valor de la inversión de los nuevos equipos</t>
  </si>
  <si>
    <t xml:space="preserve">VPN de los ingresos asociados a la recuperación de materiales de equipos </t>
  </si>
  <si>
    <t>Se asume que por cada equipo sustituido se recupera por reciclaje de materiales 2% del valor de un equiipo nuevo</t>
  </si>
  <si>
    <t>VPN menores contribuciones al FSSRI</t>
  </si>
  <si>
    <t>Porcentaje de contribución sobre tarifa por energía ahorrada (no incluye perdidas)</t>
  </si>
  <si>
    <t>VPN de las mejoras en competitividad del comercio por menores costos asociados a la energía</t>
  </si>
  <si>
    <t>Se asume que por la reducción en los costos de energía, el sector terciario puede ofrecer servicios a menores precios a sus clientes. Se supone el 5% de la reducción en la factura eléctrica.</t>
  </si>
  <si>
    <t>VPN  de los ingresos por venta de nuevos equipos</t>
  </si>
  <si>
    <t>Se supone que en la economía nacional queda un 16% de total de la inversión en nuevas tecnologías, ya que son en su mayoría equipos importados.</t>
  </si>
  <si>
    <t>E. Total beneficios y costos cuantificados</t>
  </si>
  <si>
    <t>Costo total (VPN$)</t>
  </si>
  <si>
    <t>Beneficio total (VPN$)</t>
  </si>
  <si>
    <t>Relación beneficio/costo usuario</t>
  </si>
  <si>
    <t>Relación beneficio/costo sistema</t>
  </si>
  <si>
    <t>Relación beneficio/costo sociedad</t>
  </si>
  <si>
    <t>Relación beneficio/Costo</t>
  </si>
  <si>
    <t>Cifras en MM $COP</t>
  </si>
  <si>
    <t>($ Millones)</t>
  </si>
  <si>
    <t>VPN</t>
  </si>
  <si>
    <t>Costos</t>
  </si>
  <si>
    <t>Usuario</t>
  </si>
  <si>
    <t>Inversión total medidas fuerza motriz</t>
  </si>
  <si>
    <t>Costo de financiación</t>
  </si>
  <si>
    <t xml:space="preserve">Costo de mantenimiento </t>
  </si>
  <si>
    <t>Costo de disposición final</t>
  </si>
  <si>
    <t>Sistema</t>
  </si>
  <si>
    <t>Reducción de ingresos empresas por el ahorro de energía</t>
  </si>
  <si>
    <t>Sociedad</t>
  </si>
  <si>
    <t>Pérdidas en el mantenimiento de equipos antiguos</t>
  </si>
  <si>
    <t>Menor ingreso de contribuciones usuarios comerciales</t>
  </si>
  <si>
    <t>Beneficios</t>
  </si>
  <si>
    <t>Costo ahorrado en consumo de energía (Reduccíón de demanda)</t>
  </si>
  <si>
    <t>Menores costos esperados de reconexión</t>
  </si>
  <si>
    <t>Percepción de contribución ambiental</t>
  </si>
  <si>
    <t>Valor de salvamento del equipo sustituido</t>
  </si>
  <si>
    <t>Reducción de costos en perdidas</t>
  </si>
  <si>
    <t xml:space="preserve">Menores costos por compensación de interrupciones </t>
  </si>
  <si>
    <t xml:space="preserve">Efectos en el precio de bolsa </t>
  </si>
  <si>
    <t>Costos evitados en aumentos de capacidad</t>
  </si>
  <si>
    <t>Mejora financiera de la empresas por menor cartera</t>
  </si>
  <si>
    <t>Emisiones evitadas por reducción de consumo</t>
  </si>
  <si>
    <t>Recuperación materiales</t>
  </si>
  <si>
    <t>Mejoras en competitividad</t>
  </si>
  <si>
    <t>Ventas de nuevos equipos</t>
  </si>
  <si>
    <t>VPN Costos</t>
  </si>
  <si>
    <t>VPN Beneficios</t>
  </si>
  <si>
    <t>Relación B/C</t>
  </si>
  <si>
    <t>Cuadros /Notas de soporte</t>
  </si>
  <si>
    <t>Año 1</t>
  </si>
  <si>
    <t>Año 2</t>
  </si>
  <si>
    <t>Año 3</t>
  </si>
  <si>
    <t>Año 4</t>
  </si>
  <si>
    <t>Año 5</t>
  </si>
  <si>
    <t>Año 6</t>
  </si>
  <si>
    <t>Año 7</t>
  </si>
  <si>
    <t>Año 8</t>
  </si>
  <si>
    <t>Año 9</t>
  </si>
  <si>
    <t>Año 10</t>
  </si>
  <si>
    <t>Ahorros energéticos calculado LEAP</t>
  </si>
  <si>
    <t>Ahorros fuerza motriz</t>
  </si>
  <si>
    <t>1GWh</t>
  </si>
  <si>
    <t>Fte: BECO</t>
  </si>
  <si>
    <t>Ahorro de energía</t>
  </si>
  <si>
    <t>GWh-año</t>
  </si>
  <si>
    <t>Año 0</t>
  </si>
  <si>
    <t>Inversión total  fuerza motriz</t>
  </si>
  <si>
    <t>Buenas practicas y mantenimiento de equipos</t>
  </si>
  <si>
    <t xml:space="preserve">Instalación de variadores de frecuencia en equipos de fuerza </t>
  </si>
  <si>
    <t>Sustitución de motores con eficientes mayores</t>
  </si>
  <si>
    <t>Emisiones</t>
  </si>
  <si>
    <t>Ahorro en emisiones</t>
  </si>
  <si>
    <t>Emisiones LEAP</t>
  </si>
  <si>
    <t>MEDIDA</t>
  </si>
  <si>
    <t>Potencial de ahorro %</t>
  </si>
  <si>
    <t>% de equipos en potencia a los que aplica</t>
  </si>
  <si>
    <t>% ya aplicado</t>
  </si>
  <si>
    <t>% equipos faltantes</t>
  </si>
  <si>
    <t>1. Buenas practicas y mantenimiento de equipos</t>
  </si>
  <si>
    <t>3 a 10%</t>
  </si>
  <si>
    <t>Fuente: Estudio INCOMBUSTION</t>
  </si>
  <si>
    <t>Información EEI Colombia (Formato Bariloche)</t>
  </si>
  <si>
    <t>Fuente</t>
  </si>
  <si>
    <t>Año</t>
  </si>
  <si>
    <t>$</t>
  </si>
  <si>
    <t>Unidad</t>
  </si>
  <si>
    <t>Buenas prácticas en la compra, instalación, operación y mantenimiento de los sistemas de fuerza motriz</t>
  </si>
  <si>
    <t>EEI - Colombia</t>
  </si>
  <si>
    <t>MWh ahorrado</t>
  </si>
  <si>
    <t>Uniificar sistema de bombeo (Cambios en el funcionamiento del sistema)</t>
  </si>
  <si>
    <t>PEVI (Gestión)</t>
  </si>
  <si>
    <t>Ahorros (kWh/año)</t>
  </si>
  <si>
    <t>$/MWh-ahorrado</t>
  </si>
  <si>
    <t>Usuarios que implementan año a año la medida</t>
  </si>
  <si>
    <t xml:space="preserve">Usuarios grandes </t>
  </si>
  <si>
    <t>Usuarios pequeños</t>
  </si>
  <si>
    <t>Usuarios totales</t>
  </si>
  <si>
    <t>MWh</t>
  </si>
  <si>
    <t>Proporción de ahorros energía de acuerdo al número de usuarios</t>
  </si>
  <si>
    <t>Energía ahorrada por la medida para el total de usuarios</t>
  </si>
  <si>
    <t>Porcentajes de ahorro de la medida (%)</t>
  </si>
  <si>
    <t>Archivos de supuestos CAIA</t>
  </si>
  <si>
    <t>Inversión en la medida</t>
  </si>
  <si>
    <t>Instalación de variadores de velocidad o Drivers.</t>
  </si>
  <si>
    <t>2. Instalación de variadores de frecuencia en equipos de fuerza (escaleras, rampas y bombas de agua)</t>
  </si>
  <si>
    <t>Fuente: Estudio genesis</t>
  </si>
  <si>
    <t>Para todos</t>
  </si>
  <si>
    <t>INST. VARIADORES HORNO #5</t>
  </si>
  <si>
    <t>INST VARIADOR VELOCIDAD AT90</t>
  </si>
  <si>
    <t>Promedio</t>
  </si>
  <si>
    <t>3. Sustitución de motores por eficientes</t>
  </si>
  <si>
    <t>2 a 7%</t>
  </si>
  <si>
    <t>$ COP 2020</t>
  </si>
  <si>
    <t>Sustitución de motor antiguo por motor de alta eficiencia IE2</t>
  </si>
  <si>
    <t xml:space="preserve">Sustitución de motores de eficiencia estándar por motores de alta
eficiencia.
</t>
  </si>
  <si>
    <t>MOTOR IE-2</t>
  </si>
  <si>
    <t>CAMBIO MOTORES ELEC HORNOS</t>
  </si>
  <si>
    <t>SUSTTUCION DE MOTORES POR IE2</t>
  </si>
  <si>
    <t>Usuarios grandes</t>
  </si>
  <si>
    <t>Precio de bolsa</t>
  </si>
  <si>
    <t>Demanda estimada del SIN Linea Base (GWh-año)</t>
  </si>
  <si>
    <t>1. Optimizacion de quemadores
2. Optimizacion de la combustión
3. Aislamientos Térmicos Internos y Externos
 4. Control de fugas
5. Recuperación de Calor
6. Precalentamiento del Aire de combustión</t>
  </si>
  <si>
    <t>Tarifa de gas natural ($/m3)</t>
  </si>
  <si>
    <t>Fuente: SUI-Datos Dic 2019</t>
  </si>
  <si>
    <t>Tarifa de reconexión del servicio de gas natural</t>
  </si>
  <si>
    <t xml:space="preserve">Tarifa de reconexión del Grupo Vanti. Disponible en:  Promedio del para el CERE en el año 2020. Fuente: XM. Disponible en : http://portalbissrs.xm.com.co/trpr/_layouts/15/WopiFrame.aspx?sourcedoc={0D7DC20B-C094-4C2D-BADD-CE2CC938F0FF}&amp;file=Precios_Mensuales_($kWh)_2020.xlsx&amp;action=default			</t>
  </si>
  <si>
    <t xml:space="preserve">Porcentaje promedio del componente de pérdidas (Pr) en el CU </t>
  </si>
  <si>
    <t>Factor de emisiones Gas natural</t>
  </si>
  <si>
    <t>KgCO2/TJ Fte: http://www.upme.gov.co/calculadora_emisiones/aplicacion/calculadora.html</t>
  </si>
  <si>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</si>
  <si>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de la tarifa que se requeríría para aumentar la infraestructura</t>
  </si>
  <si>
    <t>Ahorros en energía total  PJ (Gas natural)</t>
  </si>
  <si>
    <t>Inversión en buenas practicas y elementos de aislamientos (3)</t>
  </si>
  <si>
    <t>VPN ahorrado en la factura de gas natural por menor consumo</t>
  </si>
  <si>
    <t>VPN del ahorro gas natural por menor consumo</t>
  </si>
  <si>
    <t>Se asume que se reduce la probabilidad de desconexión por mora y por ende el pago de la reconexión en los establecimientos que implementan la medida</t>
  </si>
  <si>
    <t>VPN de la reducción de ingresos empresas gas natural</t>
  </si>
  <si>
    <t>Se supone que se necesita 40% de la tarifa para invertir en nueva capacidad para el abastecimiento de gas</t>
  </si>
  <si>
    <t>Se asume que por la reducción en los costos de energía, el sector terciario puede ofrecer servicios a menores precios a sus clientes. Se supone el 3% de la reducción en la factura eléctrica.</t>
  </si>
  <si>
    <t>VPN por ingresos en ventas en nuevas tecnologías</t>
  </si>
  <si>
    <t xml:space="preserve">Se supone que el 16% de la inversión se queda en el país. </t>
  </si>
  <si>
    <t>Inversión total medidas calor indirecto</t>
  </si>
  <si>
    <t>Reducción de ingresos empresas por el ahorro de gas natural</t>
  </si>
  <si>
    <t>Pérdidas en la comercialización de equipos antiguos</t>
  </si>
  <si>
    <t>Costo ahorrado en consumo de gas natural (Reduccíón de demanda)</t>
  </si>
  <si>
    <t>Ventas nuevas tecnologias</t>
  </si>
  <si>
    <t>Gas natural</t>
  </si>
  <si>
    <t xml:space="preserve"> [MJ]/m3</t>
  </si>
  <si>
    <t>m3</t>
  </si>
  <si>
    <t>Inversión total medida</t>
  </si>
  <si>
    <t>1. Optimización quemadores</t>
  </si>
  <si>
    <t xml:space="preserve">2. Optimizacion de la combustión
</t>
  </si>
  <si>
    <t>3. Aislamientos Térmicos Internos y Externos</t>
  </si>
  <si>
    <t>4. Control de fugas</t>
  </si>
  <si>
    <t>5. Recuperación de Calor</t>
  </si>
  <si>
    <t>6. Precalentamiento del Aire de combustión</t>
  </si>
  <si>
    <t>1. Optimizacion de quemadores</t>
  </si>
  <si>
    <t>3 a 5%</t>
  </si>
  <si>
    <t>Calibración y sincronización de los quemadores</t>
  </si>
  <si>
    <t>m3-Ahorrada</t>
  </si>
  <si>
    <t>2. Optimizacion de la combustión</t>
  </si>
  <si>
    <t>Mejora proceso caldera</t>
  </si>
  <si>
    <t>MAnteniminto secador</t>
  </si>
  <si>
    <t>Buenas prácticas de operación, simultaneidad de procesos,
optimización de purga y mantenimiento de calderas.</t>
  </si>
  <si>
    <t>Aislar las valvulas del cabezal de alta, distribuidores y la trampa bomba</t>
  </si>
  <si>
    <t>m3 ahorrado</t>
  </si>
  <si>
    <t>Mejoramiento de aislamientos en tuberias y valvulas del retono de condensados</t>
  </si>
  <si>
    <t>Aislamiento tèrmico de la caldera</t>
  </si>
  <si>
    <t>2 a 10%</t>
  </si>
  <si>
    <t>Intercambiadores de calor</t>
  </si>
  <si>
    <t>m3-ahorrado</t>
  </si>
  <si>
    <t>1125 BHP</t>
  </si>
  <si>
    <t>Generación de vapor</t>
  </si>
  <si>
    <t>Inversion en 1 equipo</t>
  </si>
  <si>
    <t xml:space="preserve">Ahorro estimado </t>
  </si>
  <si>
    <t>$ por m3</t>
  </si>
  <si>
    <t>$por m3</t>
  </si>
  <si>
    <t xml:space="preserve">1.  Aislamiento de equipos con resistencia eléctrica de calefacción
2.  Mantenimiento y reposición de aislamientos
</t>
  </si>
  <si>
    <t>Número de establecimientos de comercio que implementan buenas prácticas</t>
  </si>
  <si>
    <t>Porcentaje del valor de la inversión en función de los ahorros del consumo energético</t>
  </si>
  <si>
    <t>Resultados PEVI, alguna información estudios de caracterización (Bajas o pocas inversiones, con tiempos de recuperación menores a 10 años)</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</si>
  <si>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</si>
  <si>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</si>
  <si>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Ahorros en energía total (PJ)</t>
  </si>
  <si>
    <t>Ahorros en energía total (GWh)</t>
  </si>
  <si>
    <t>De acuerdo a cada medida se utilizan opreios de referencia de empresas participantes en EEI Colombia, calculados como costo de inversión en función de la energía ahorrada</t>
  </si>
  <si>
    <t>Se supone que se financia el 100% del costo de la inversión</t>
  </si>
  <si>
    <t>Se asume que se reduce la probabilidad de desconexión por mora y por ende el pago de la reconexión</t>
  </si>
  <si>
    <t>VPN de menores mantenimientos</t>
  </si>
  <si>
    <t>Se supone el 1% sobre el valor de la inversión</t>
  </si>
  <si>
    <t>VPN ingresos por ventas de nuevos elementos</t>
  </si>
  <si>
    <t>Dado que esta medida corresponde a elementos y serivios que ofrece la economía local se asume que el 100% del valor de la inversión queda como mayores ingresos locales.</t>
  </si>
  <si>
    <t>Inversión total medidas calor directo</t>
  </si>
  <si>
    <t>Menores ingresos por mantenimiento</t>
  </si>
  <si>
    <t>Mejoras en competitidad</t>
  </si>
  <si>
    <t>Ingresos por ventas de nuevos elementos</t>
  </si>
  <si>
    <t>Inversión total  calor directo EE</t>
  </si>
  <si>
    <t>1. Aislamiento de equipos con resistencia eléctrica de calefacción</t>
  </si>
  <si>
    <t>2. Mantenimiento y reposición de aislamientos</t>
  </si>
  <si>
    <t>aislamiento de tuberia</t>
  </si>
  <si>
    <t xml:space="preserve">Empresa </t>
  </si>
  <si>
    <t>Ahorro por MWh</t>
  </si>
  <si>
    <t>Fuente: PEVI</t>
  </si>
  <si>
    <t>Usuario pequeños</t>
  </si>
  <si>
    <t xml:space="preserve">1.Control de la Combustión, reducción del exceso de aire 
2. Buenas practicas: Reducir la presion del vapor, reducir las perdidas por hollin e incrustaciones, mejorar aislamientos, optimizacion de purga
3. Actualización de los aislamientos térmicos, aislamiento de valvulas, codos y demas accesorios, control de fugas, recuperacion de condensados.  
4. Economizador para calderas de mas de 1000 BHP.
</t>
  </si>
  <si>
    <t>1 y 2</t>
  </si>
  <si>
    <t>3,4</t>
  </si>
  <si>
    <t>Factor de emisiones Gas natural (Generico)</t>
  </si>
  <si>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</si>
  <si>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Porcentaje de la tarifa que se requeriría para aumentar la capacidad</t>
  </si>
  <si>
    <t>Supuesto.</t>
  </si>
  <si>
    <t>Ahorros en energía total para el sector residencial(PJ)</t>
  </si>
  <si>
    <t>Inversión en buenas practicas y elementos de aislamientos y economizadores (3)</t>
  </si>
  <si>
    <t>VPN de ahorros en manteminiento de los equipos nuevos</t>
  </si>
  <si>
    <t>Se supone 5% sobre el valor de la inversión en equipos</t>
  </si>
  <si>
    <t>Se supone un 1% sobre el valor de la inversión de los nuevos elementos (Aisladores, economizadores)</t>
  </si>
  <si>
    <t>VPN de las pérdidas de ingresos en el mantenmiento de equipos antiguos</t>
  </si>
  <si>
    <t>VPN ingresos ventas de nuevas tecnologías</t>
  </si>
  <si>
    <t>Se supone que el 50% de la inversión se queda en el país porque parte de la medida corresponde en parte a equipos importados, pero las asociadas a las buenas prácticas se presentan a nivel local.</t>
  </si>
  <si>
    <t>Ahorros en mantenimiento</t>
  </si>
  <si>
    <t>Mejora de competitividad</t>
  </si>
  <si>
    <t>Ingresos ventas de nuevas tecnologías</t>
  </si>
  <si>
    <t xml:space="preserve">1.Control de la Combustión, reducción del exceso de aire 
</t>
  </si>
  <si>
    <t xml:space="preserve">2. Buenas practicas: Reducir la presion del vapor, reducir las perdidas por hollin e incrustaciones, mejorar aislamientos, optimizacion de purga
</t>
  </si>
  <si>
    <t xml:space="preserve">3. Actualización de los aislamientos térmicos, aislamiento de valvulas, codos y demas accesorios, control de fugas, recuperacion de condensados. </t>
  </si>
  <si>
    <t xml:space="preserve">4. Economizador para calderas de mas de 1000 BHP. </t>
  </si>
  <si>
    <t>1. Control de la Combustión, reducción del exceso de aire por cada 1% se mejora 0.6 la eficiencia. El promedio actual es entre 10 y 20% y se puede reducir al 5%</t>
  </si>
  <si>
    <t>3 al 9%</t>
  </si>
  <si>
    <t>Medidor de flujo tipo Bortex</t>
  </si>
  <si>
    <t>EEI Colombia</t>
  </si>
  <si>
    <t>2. Buenas practicas: Reducir la presion del vapor, reducir las perdidas por hollin e incrustaciones, mejorar aislamientos, optimizacion de purga</t>
  </si>
  <si>
    <t>3 a 7%</t>
  </si>
  <si>
    <t>Reducir la presión de vapor en el tanque de sebo de 125PSI, a 80PSI</t>
  </si>
  <si>
    <t>m3-Ahorrado</t>
  </si>
  <si>
    <t>Instalar flautas para mejorar ingreso del condensado en los tanques</t>
  </si>
  <si>
    <t>instalar turbuladores en dos de las calderas</t>
  </si>
  <si>
    <t>Eliminar o reducir el venteo en la trampa bomba</t>
  </si>
  <si>
    <t>Sistema de control de purgas de fondo</t>
  </si>
  <si>
    <t>Trampa tipo flotador</t>
  </si>
  <si>
    <t>Medidores de agua</t>
  </si>
  <si>
    <t>Todos promedio</t>
  </si>
  <si>
    <t>3. Actualización de los aislamientos térmicos, aislamiento de valvulas, codos y demas accesorios, control de fugas, recuperacion de condensados. Por cada 10% recuperado se ahorra 1.5% de combustible el maximo es 90% y el minimo 75%</t>
  </si>
  <si>
    <t>10 a 30%</t>
  </si>
  <si>
    <t>4. Economizador para calderas de mas de 1000 BHP</t>
  </si>
  <si>
    <t>10 a 15%</t>
  </si>
  <si>
    <t>Solo para grandes</t>
  </si>
  <si>
    <t>Economizador caldera</t>
  </si>
  <si>
    <t>1. Nuevos equipos y sistemas de RC que serán instalados en las tiendas
2.Drop-in para un sistema de refrigeración comercial a un refrigerante con un pcg menor a 1400
3. Control y ajuste subenfriamiento en el evaporador para sistemas de refrigeración comercial</t>
  </si>
  <si>
    <t>Número de establecimientos de comercio nuevos que implementan buenas practicas</t>
  </si>
  <si>
    <t>Número de establecimientos existentes de comercio que implementan cambio tecnologico</t>
  </si>
  <si>
    <t>Valor expresado en COP/kWh. Promedio valor facturado consumo comercial  Fuente:http://bi.superservicios.gov.co/o3web/browser/showView.jsp?viewDesktop=true&amp;source=SUI_COMERCIAL_ENERGIA/VISTA_FACTURACION_ENERGIA%23_public</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</si>
  <si>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</si>
  <si>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</si>
  <si>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xml:space="preserve">Porcentaaje de area de comercios </t>
  </si>
  <si>
    <t>Ahorros en energía total  (PJ)</t>
  </si>
  <si>
    <t>Comerciales</t>
  </si>
  <si>
    <t>Los usuarios no regulados en el país ya cuentan con medidores electrónicos que pueden consultarse remotamente e incluso las lecturas horarias de estas mediciones deben ser reportadas al ASIC en forma horaria.</t>
  </si>
  <si>
    <t>Contratistas del ciclo comercial: verán reducida la demanda por servicios presenciales de lectura de medidores, cortes, suspensiones, reconexiones y reinstalaciones de medidores.</t>
  </si>
  <si>
    <t>Se calcula costo incremental de acuerdo a diferentes fuentes</t>
  </si>
  <si>
    <t>Se supone un 1% sobre el valor de la inversión de los nuevos medidores</t>
  </si>
  <si>
    <t>VPN de las pérdidas de ingresos de mantenimientos de equipos menos eficientes</t>
  </si>
  <si>
    <t>Se supone 5% sobre el valor de la inversión de los nuevos equipos</t>
  </si>
  <si>
    <t>VPN emisiones evitadas en refrigerantes</t>
  </si>
  <si>
    <t>VPN Ventas nuevas tecnologías</t>
  </si>
  <si>
    <t xml:space="preserve">Inversión total medidas </t>
  </si>
  <si>
    <t>Pérdidas en ventas de equipos antiguos</t>
  </si>
  <si>
    <t>Emisiones evitadas por carga de refrigerante inicial</t>
  </si>
  <si>
    <t>Ventas de equipos eficientes</t>
  </si>
  <si>
    <t>Ahorros AA</t>
  </si>
  <si>
    <t>Inversión total</t>
  </si>
  <si>
    <t>1. Nuevos equipos y sistemas de RC que serán instalados en las tiendas</t>
  </si>
  <si>
    <t xml:space="preserve">2. Equipos y sistemas de refrigeración comercial que se encuentran en operación o uso
 </t>
  </si>
  <si>
    <t>3. Control y ajuste subenfriamiento en el evaporador para sistemas de refrigeración comercial</t>
  </si>
  <si>
    <t>Equipos centralizado maximo a instalar</t>
  </si>
  <si>
    <t>HM</t>
  </si>
  <si>
    <t>SP</t>
  </si>
  <si>
    <t>SM</t>
  </si>
  <si>
    <t>SG</t>
  </si>
  <si>
    <t>TC</t>
  </si>
  <si>
    <t>Información UTO (aplica a todas menos TC)</t>
  </si>
  <si>
    <t>Sobre costo frente a la tecnologia actual</t>
  </si>
  <si>
    <t>Costo tecnologia actual</t>
  </si>
  <si>
    <t>Costo incremental</t>
  </si>
  <si>
    <t>SISTEMA DE REFRIGERACION COMERCIAL PARA MEDIA Ó BAJA TEMPERATURA QUE OPERA CON CO2, “DIOXIDO DE CARBON” (R744). SISTEMA TRANSCRÍTICO CON BOOSTER</t>
  </si>
  <si>
    <t>Inversión HFO</t>
  </si>
  <si>
    <t>$COP/TRF</t>
  </si>
  <si>
    <t>SISTEMA DE REFRIGERACION COMERCIAL PARA MEDIA ó BAJA TEMPERATURA QUE OPERA CON CO2, (R744). SISTEMA EN CASCADA</t>
  </si>
  <si>
    <t>***SISTEMAS CHILLER CON REFRIGERANTE HIDRO-FLUORO-OLEFINAS (HFO) ó HIDROCARBUROS PARA REFRIGERACIÓN COMERCIAL</t>
  </si>
  <si>
    <t>SISTEMAS CHILLER POR ABSORCIÓN CON BROMURO DE LITIO MAS CHILLER ELECTRICO POR COMPRESION EN SERIE PARA SISTEMAS DE REFRIGERACIÓN COMERCIAL DE MEDIA TEMPERATURA</t>
  </si>
  <si>
    <t>CHILLER DE REFRIGERACION COMERCIAL, POR ABSORCION CON AMONIACO ó ELECTRICO POR COMPRESION CON AMONIACO PARA BAJA Y MEDIA TEMPERATURA</t>
  </si>
  <si>
    <t>¨¨¨¨ Unica para TC</t>
  </si>
  <si>
    <t xml:space="preserve">A utilizar </t>
  </si>
  <si>
    <t>Para TC</t>
  </si>
  <si>
    <t>Ton/refrigerante por tienda</t>
  </si>
  <si>
    <t>Refrigerante sin medida 1 (centralizados)</t>
  </si>
  <si>
    <t>Total (Ton)</t>
  </si>
  <si>
    <t>Ahorros en emisiones por recarga inicial del refrigerante</t>
  </si>
  <si>
    <t>$ Ahorro en emisiones</t>
  </si>
  <si>
    <t>Con el nuevo refrigerante el ahorro es por el total del escenario sin medida</t>
  </si>
  <si>
    <t xml:space="preserve">Medida 2 </t>
  </si>
  <si>
    <t>Centralizado</t>
  </si>
  <si>
    <t>Equipos y sistemas de refrigeración comercial que se encuentran en operación o uso</t>
  </si>
  <si>
    <t>Ambos</t>
  </si>
  <si>
    <t>Información UTO (aplica a todas)</t>
  </si>
  <si>
    <t xml:space="preserve">Aplica a </t>
  </si>
  <si>
    <t>DROP-IN PARA UN SISTEMA DE REFRIGERACIÓN COMERCIAL A UN REFRIGERANTE CON UN PCG MENOR A 1400</t>
  </si>
  <si>
    <t>Todos</t>
  </si>
  <si>
    <t>CONTROL Y AJUSTE SUBENFRIAMIENTO EN EL EVAPORADOR PARA SISTEMAS DE REFRIGERACIÓN COMERCIAL</t>
  </si>
  <si>
    <t>$COP/Usuario</t>
  </si>
  <si>
    <t>Centralizado sin In Drop</t>
  </si>
  <si>
    <t>Inversion In Drop $(Tonelada de refrigerante)</t>
  </si>
  <si>
    <t>Autocontenidos</t>
  </si>
  <si>
    <t>Tabla 4. Indicadores promedio de los equipos autocontenidos</t>
  </si>
  <si>
    <t>Volumen promedio (L)</t>
  </si>
  <si>
    <t>Índice de consumo horario promedio (kWh/100L)</t>
  </si>
  <si>
    <t>Consumo promedio (kWh/día)</t>
  </si>
  <si>
    <t>Carga promedio de refrigerante (g)</t>
  </si>
  <si>
    <t>Recarga promedio de refrigerante (g)</t>
  </si>
  <si>
    <t>R22</t>
  </si>
  <si>
    <t>R134a</t>
  </si>
  <si>
    <t>R404A</t>
  </si>
  <si>
    <t>Distribución del tipo de
 refrigerante</t>
  </si>
  <si>
    <t>R507</t>
  </si>
  <si>
    <t>R290</t>
  </si>
  <si>
    <t>R600A</t>
  </si>
  <si>
    <t>R717</t>
  </si>
  <si>
    <t>R744</t>
  </si>
  <si>
    <t>Tabla 5. Principales variables características promedio de un equipo sistemas centralizado.</t>
  </si>
  <si>
    <t>Volumen promedio (m3)</t>
  </si>
  <si>
    <t>Carga promedio de refrigerante (kg)</t>
  </si>
  <si>
    <t>Recarga promedio de refrigerante (kg)</t>
  </si>
  <si>
    <t>R744/R404A</t>
  </si>
  <si>
    <t>R744/R507</t>
  </si>
  <si>
    <t>Área promedio (m2)</t>
  </si>
  <si>
    <t>Número de equipos</t>
  </si>
  <si>
    <t>Autocontenido</t>
  </si>
  <si>
    <t>Sistema centralizado</t>
  </si>
  <si>
    <t>Unidad condensadora</t>
  </si>
  <si>
    <t>Carga total instalada de refrigerante en los equipos autocontenidos (kg)</t>
  </si>
  <si>
    <t>Tabla 8. Potencial de calentamiento global para los refrigerantes instalados.</t>
  </si>
  <si>
    <t>Tipo de Gas</t>
  </si>
  <si>
    <t>GWP</t>
  </si>
  <si>
    <t>Tabla 3. Cantidad y vida útil promedio de equipos formato</t>
  </si>
  <si>
    <t>TOTAL</t>
  </si>
  <si>
    <t>Promedio de equipos por formato</t>
  </si>
  <si>
    <t>--</t>
  </si>
  <si>
    <t>1/25</t>
  </si>
  <si>
    <t>Número de gabinetes promedio asociados a los sistemas
 centralizados</t>
  </si>
  <si>
    <t>Vida útil promedio de los equipos</t>
  </si>
  <si>
    <t xml:space="preserve"> Porcentaje promedio nacional de la carga instalada de refrigerante que se recarga anualmente.</t>
  </si>
  <si>
    <t>Equipo</t>
  </si>
  <si>
    <t>Sector</t>
  </si>
  <si>
    <t>Promedio general</t>
  </si>
  <si>
    <t>IMPACTO TOTAL EQUIVALENTE</t>
  </si>
  <si>
    <t>𝑇𝐸𝑊𝐼=𝐼𝐷𝑜𝑝𝑒𝑟𝑎𝑐𝑖𝑜𝑛+𝐼𝐷𝑑𝑖𝑠𝑝𝑜𝑠𝑖𝑐𝑖𝑜𝑛+𝐼𝐼</t>
  </si>
  <si>
    <t>ID DE OPERACIÓN</t>
  </si>
  <si>
    <t>𝐼𝐷𝑜𝑝𝑒𝑟𝑎𝑐𝑖𝑜𝑛= 𝐺𝑊𝑃∗𝐿∗𝑛; 𝐼𝐷𝑑𝑖𝑠𝑝𝑜𝑠𝑖𝑐𝑖ó𝑛=𝐺𝑊𝑃∗𝑚∗(1−𝛼); 𝐼𝐼=𝑛∗𝐸∗𝛽</t>
  </si>
  <si>
    <t>Instalación /centralizados</t>
  </si>
  <si>
    <t>ID Operación</t>
  </si>
  <si>
    <t xml:space="preserve">1. Nuevos equipos y sistemas de RC que serán instalados en las tiendas
2. Equipos y sistemas de refrigeración comercial que se encuentran en operación o uso
 </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</si>
  <si>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</si>
  <si>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</si>
  <si>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xml:space="preserve">Porcentaje de area de comercios </t>
  </si>
  <si>
    <t>VPN de las pérdidas de ingresos de equipos menos eficientes</t>
  </si>
  <si>
    <t>Se supone 70% sobre el valor de la inversión de los nuevos equipos</t>
  </si>
  <si>
    <t>VPN ventas equipos nuevas tecnologias</t>
  </si>
  <si>
    <t xml:space="preserve">Ahorros refrigeración </t>
  </si>
  <si>
    <t>Instalación de sistemas centralizados de energía en todos los establecimientos comerciales nuevos</t>
  </si>
  <si>
    <t>20-30%</t>
  </si>
  <si>
    <t>Mas 10% autocontenido</t>
  </si>
  <si>
    <t>Información UTO</t>
  </si>
  <si>
    <t>$COP/L</t>
  </si>
  <si>
    <t>Inversión HFC</t>
  </si>
  <si>
    <t>Equipos autocontenidos para refrigeracion comercial con r290 ó hfo</t>
  </si>
  <si>
    <t>Inversión</t>
  </si>
  <si>
    <t>Refrigerante sin medida 1 (autocontenido)</t>
  </si>
  <si>
    <t>INSTALACIÓN DE PUERTAS EN GABINETES PARA SISTEMAS DE REFRIGERACIÓN COMERCIAL</t>
  </si>
  <si>
    <t>SISTEMAS REMOTOS PARA EL CONTROL ENERGÉTICO DE LOS EQUIPOS Y SISTEMAS DE REFRIGERACION COMERCIAL (ON/OFF)</t>
  </si>
  <si>
    <t>MANTENIMIENTO PARA INTERCAMBIADORES DE CALOR (EVAPORADOR Y CONDENSADOR) DE SISTEMAS DE REFRIGERACIÓN COMERCIAL</t>
  </si>
  <si>
    <t>$COP/Usuario/año</t>
  </si>
  <si>
    <t>CONTROL Y AJUSTE DEL SOBRECALENTAMIENTO EN EL COMPRESOR PARA SISTEMAS DE REFRIGERACION COMERCIAL</t>
  </si>
  <si>
    <t>DISPOSITIVOS DE CONTROL DE FUGAS PARA SISTEMAS CENTRALIZADOS DE REFRIGERACION COMERCIAL</t>
  </si>
  <si>
    <t>Usuarios autocontenido USO</t>
  </si>
  <si>
    <t>Equipos autocontenido maximo a instalar</t>
  </si>
  <si>
    <t>Mantenimiento</t>
  </si>
  <si>
    <t>Inversión autocontenido</t>
  </si>
  <si>
    <t>Inversión centralizado</t>
  </si>
  <si>
    <t>Carga total instalada de refrigerante en los equipos centralizados (kg)</t>
  </si>
  <si>
    <t>Instalación /autocontenidos</t>
  </si>
  <si>
    <t>Instalación de 1,033,799 medidores inteligentes en el lapso de 9 años, en el sector comercial</t>
  </si>
  <si>
    <t>Número de medidores inteligentes instalados</t>
  </si>
  <si>
    <t xml:space="preserve">Esto corresponde al cambio del 100% de los medidores de los usuarios comerciales </t>
  </si>
  <si>
    <t>Costo unitario del medidor urbano</t>
  </si>
  <si>
    <t>Circular CREG 010 de 2020 Disponible en: http://apolo.creg.gov.co/Publicac.nsf/52188526a7290f8505256eee0072eba7/88177cdd1a416e7a05258679005537e5?OpenDocument</t>
  </si>
  <si>
    <t>Porcentaje costo adicional medidor rural</t>
  </si>
  <si>
    <t>Costo de instalación</t>
  </si>
  <si>
    <t>Entre el 33 y el 44% del valor del activo a instalar. Circular CREG 010 de 2020, Producto 2. Disponible en: http://apolo.creg.gov.co/Publicac.nsf/52188526a7290f8505256eee0072eba7/88177cdd1a416e7a05258679005537e5?OpenDocument</t>
  </si>
  <si>
    <t>Costos unitarios asociados a la infraestructura para el medidor inteligente</t>
  </si>
  <si>
    <t>Se supone que el costo de la infraestructura corresponde al 30% del valor de cada medidor</t>
  </si>
  <si>
    <t>Costo de gestión de la información</t>
  </si>
  <si>
    <t>1 al 3% del CAPEX.Circular CREG 010 de 2020, Producto 2. Disponible en: http://apolo.creg.gov.co/Publicac.nsf/52188526a7290f8505256eee0072eba7/88177cdd1a416e7a05258679005537e5?OpenDocument</t>
  </si>
  <si>
    <t>Costo de gestión de la información AOM</t>
  </si>
  <si>
    <r>
      <rPr>
        <rFont val="Arial"/>
        <color theme="1"/>
        <sz val="11.0"/>
      </rPr>
      <t xml:space="preserve">10% anual del Costo de implementación de GIDI o 1 al 3% del CAPEX en AMI. Circular CREG 010 de 2020, Producto 2. Disponible en: </t>
    </r>
    <r>
      <rPr>
        <rFont val="Arial"/>
        <color rgb="FF1155CC"/>
        <sz val="11.0"/>
        <u/>
      </rPr>
      <t>http://apolo.creg.gov.co/Publicac.nsf/52188526a7290f8505256eee0072eba7/88177cdd1a416e7a05258679005537e5?OpenDocument</t>
    </r>
  </si>
  <si>
    <t>Se asume un costo de mantenimiento de 1% sobre el valor del medidor</t>
  </si>
  <si>
    <t>Se asume que el costo de disposición del equipo es de 1% del valor del medidor que lo paga el usuario y también la sociedad.</t>
  </si>
  <si>
    <t>Porcentaje del valor del medidor a desinstalar al que debería vender el medidor convencional actual</t>
  </si>
  <si>
    <t>Valor expresado en COP/kWh. Promedio valor facturado para estrato comercial y oficial  enero a diciembrede 2020. Fuente: http://bi.superservicios.gov.co/o3web/browser/showView.jsp?viewDesktop=true&amp;source=SUI_COMERCIAL_ENERGIA/VISTA_FACTURACION_ENERGIA%23_publicviewDesktop=true&amp;source=SUI_COMERCIAL_ENERGIA/VISTA_FACTURACION_ENERGIA%23_public</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</si>
  <si>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</si>
  <si>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t>Porcentaje de reducción en emisiones por menores actividades de comercialización</t>
  </si>
  <si>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</si>
  <si>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t>Reducción de costo de la empresa por lectura de medidores</t>
  </si>
  <si>
    <t>USD/Por usuario con medidor al año. Fte: Carbon Trust</t>
  </si>
  <si>
    <t>Costo evitado de lectura para usuarios que instalan AMI Usuario Urbano</t>
  </si>
  <si>
    <r>
      <rPr>
        <rFont val="Arial"/>
        <color theme="1"/>
        <sz val="11.0"/>
      </rPr>
      <t xml:space="preserve">Valor expresado en COP/usuario-mes, calculado como el promedio por segmento de acuerdo a información Pág 103. Circular CREG 010 de 2020 Disponible en: </t>
    </r>
    <r>
      <rPr>
        <rFont val="Arial"/>
        <color rgb="FF1155CC"/>
        <sz val="11.0"/>
        <u/>
      </rPr>
      <t>http://apolo.creg.gov.co/Publicac.nsf/52188526a7290f8505256eee0072eba7/88177cdd1a416e7a05258679005537e5?OpenDocument</t>
    </r>
  </si>
  <si>
    <t>Costo evitado de lectura para usuarios que instalan AMI Usuario rural</t>
  </si>
  <si>
    <t>Valor expresado en COP/usuario-mes, calculado como el promedio por segmento de acuerdo a información Pág 103. Circular CREG 010 de 2020 Disponible en: http://apolo.creg.gov.co/Publicac.nsf/52188526a7290f8505256eee0072eba7/88177cdd1a416e7a05258679005537e5?OpenDocument</t>
  </si>
  <si>
    <t>Costo evitado de refacturación</t>
  </si>
  <si>
    <r>
      <rPr>
        <rFont val="Arial"/>
        <color theme="1"/>
        <sz val="11.0"/>
      </rPr>
      <t xml:space="preserve">$COP/Usuario que instale AMI. Circular CREG 010 de 2020 Disponible en: </t>
    </r>
    <r>
      <rPr>
        <rFont val="Arial"/>
        <color rgb="FF1155CC"/>
        <sz val="11.0"/>
        <u/>
      </rPr>
      <t>http://apolo.creg.gov.co/Publicac.nsf/52188526a7290f8505256eee0072eba7/88177cdd1a416e7a05258679005537e5?OpenDocument</t>
    </r>
  </si>
  <si>
    <t>Porcentaje de usuario que evitan incurrir en mora por instalación de AMI</t>
  </si>
  <si>
    <t>Se supone que todos los usuarios de AMI evitan una reconexión al año.</t>
  </si>
  <si>
    <t>Porcentaje de C que se reduce por menos atención de PQR</t>
  </si>
  <si>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</si>
  <si>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t>Porcentaje de la inversión destinado a campañas de divulgación</t>
  </si>
  <si>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</si>
  <si>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t>Porcentaje de mejora financiera para al empresas, en reducción de cartera</t>
  </si>
  <si>
    <t>Porcentaje de las perdidas no técnicas que se convierte el ingreso para las empresas</t>
  </si>
  <si>
    <t>Reducción de perdidas reconocidas a la tarifa</t>
  </si>
  <si>
    <t xml:space="preserve">Disminución en el traslado de costo de pérdidas, las pérdidas reconocidas en la tarifa. </t>
  </si>
  <si>
    <t>Disponiblidad nueva información del sistema eléctrico</t>
  </si>
  <si>
    <t>Se supone un valor del 0.05% sobre el valor total de la energía del SIN por la participación del sector residencial</t>
  </si>
  <si>
    <t>Porcentaje de P de la tarifa asumido por el usuario</t>
  </si>
  <si>
    <r>
      <rPr>
        <rFont val="Arial"/>
        <color rgb="FF000000"/>
        <sz val="8.0"/>
      </rPr>
      <t xml:space="preserve">$ COP 31 de diciembre de 2020 Fte: </t>
    </r>
    <r>
      <rPr>
        <rFont val="Arial"/>
        <color rgb="FF1155CC"/>
        <sz val="8.0"/>
        <u/>
      </rPr>
      <t>https://totoro.banrep.gov.co/analytics/saw.dll?Go&amp;Action=prompt&amp;Path=%2fshared%2fSeries%20Estad%C3%ADsticas_T%2f1.%20Tasa%20de%20Cambio%20Peso%20Colombiano%2f1.1%20TRM%20-%20Disponible%20desde%20el%2027%20de%20noviembre%20de%201991%2f1.1.2.TCM_Para%20rango%20de%20fechas%20dado&amp;Options=rdf&amp;lang=es</t>
    </r>
  </si>
  <si>
    <t>Ahorros en energía por reducción del consumo del sector comercial(GWh)</t>
  </si>
  <si>
    <t>Ahorros en energía por pérdidas (GWh)</t>
  </si>
  <si>
    <t>VPN del costo del medidor inteligente</t>
  </si>
  <si>
    <t>Costo del equipo, incluyendo impuestos. usuarios no regulados quienes además de cumplir con los límites de consumo establecidos en la Resolución CREG 131 de 1998 están obligados a constituirse en fronteras comerciales para poder participar en el mercado competitivo y deben contar con un equipo de medición con capacidad de telemedida, para determinar la energía transada hora a hora, de acuerdo con los requisitos del Código de Medida (Resolución CREG 038 de 2014) y el Reglamento de Distribución: Industriales y comerciales de mediano y gran tamaño</t>
  </si>
  <si>
    <t>VPN de los ahorros de energía el usuario</t>
  </si>
  <si>
    <t>VPN del costo de instalación del medidor</t>
  </si>
  <si>
    <t>De acuerdo a la Circular CREG 010 de 2020, el costo de instalación se ubbica ente el 33% y el 44% del valor del equipo instalado</t>
  </si>
  <si>
    <t>VPN reducción en perdidas percibida por el usuario</t>
  </si>
  <si>
    <t>Se supone que el usuario paga el 80% de las pérdidas</t>
  </si>
  <si>
    <t>Se supone que se financia el 100% del costo del medidor y la instalación</t>
  </si>
  <si>
    <t xml:space="preserve">Se asume que se reduce la probabilidad de desconexión por mora y por ende el pago de la reconexión en los hogares que instalan los medidores. </t>
  </si>
  <si>
    <t>VPN del costo por infraestructura necesaria para operar los medidores inteligentes</t>
  </si>
  <si>
    <t>Se asume un valor del 30% de la inversión del medidor asociada a otros equipos necesarios para su operación, incluye concentrador de datos e inversiones en comunicación</t>
  </si>
  <si>
    <t>VPN Costo evitado en lectura para el usuario por instalación de AMI</t>
  </si>
  <si>
    <t>VPN del costo de mantenimiento del medidor inteligente</t>
  </si>
  <si>
    <t>Se supone 1% sobre el valor del medidor</t>
  </si>
  <si>
    <t>VPN Costo evitado en refacturación para el usuario por instalación de AMI</t>
  </si>
  <si>
    <t>VPN del costo de disposición final del medidor</t>
  </si>
  <si>
    <t>VPN mejoras en la competencia minorista</t>
  </si>
  <si>
    <t>VPN del valor de salvamento de los medidores antiguos</t>
  </si>
  <si>
    <t>Valor de salvamento de aquellos medidores que cuentan con significativa vida útil remanente y que pueden venderse en el mismo mercado colombiano o en otro, destacándose que el 25% del total de medidores al 2020 tiene menos de 7 años de instalados.</t>
  </si>
  <si>
    <t xml:space="preserve">VPN Costo de implementación del Sistema de Infomación
</t>
  </si>
  <si>
    <t xml:space="preserve">De acuerdo a la Circular CREG 010 de 2020, Un estimativo razonable de la inversión inicial estaría entre 1% y 3% de las inversiones (Capex) y </t>
  </si>
  <si>
    <t>VPN de la reducción de costos en perdidas técnicas</t>
  </si>
  <si>
    <t>Se supone que los distribuidores pagan el 20% de las pérdidas</t>
  </si>
  <si>
    <t>VPN AOM del sistema de información</t>
  </si>
  <si>
    <t>La operación anual podría ser una proporción similar del Opex del sistema de información</t>
  </si>
  <si>
    <t>VPN de la reducción de costos en perdidas no técnicas</t>
  </si>
  <si>
    <t>Documento CREG 138-2010</t>
  </si>
  <si>
    <t>VPN Costo de campañas de información sobre AMI</t>
  </si>
  <si>
    <t>Se asume que el costo asociado a las campañas de información y pedagogía es el 5% del costo del medidor</t>
  </si>
  <si>
    <t>VPN de reducción en D por energía recuperada</t>
  </si>
  <si>
    <t>Tendría como beneficio la facturación del porcentaje de energía recuperada que en adelante seguirían consumiendo los usuarios detectados como fraudulentos (por ejemplo 60% de la energía recuperada gracias a AMI)</t>
  </si>
  <si>
    <t>VPN de la reducción de ingresos por el cargo por comercialización por mejoras en el costo de lecturas.</t>
  </si>
  <si>
    <t>Se asume una reducción de 0,5USD por usuario como menor costo de lectura para la empresa comercializadora, lo que se traduce en un mennor ingreso</t>
  </si>
  <si>
    <t>VPN de los costos asociados a las PQR, campañas de información al cuidadano sobre los nuevos medidores</t>
  </si>
  <si>
    <t>Como resultado de la implementación de AMI hay reducción de PQR y costo asociado para el comercializador (Menor ingreso)</t>
  </si>
  <si>
    <t>VPN Costo evitado de refacturación</t>
  </si>
  <si>
    <t>Menor costo por refacturación (Menor ingreso)</t>
  </si>
  <si>
    <t>VPN menores costos de lectura de medidores</t>
  </si>
  <si>
    <t>Se supuso que un 2% de los costos urbanos y un 5% de los costos rurales, no se eliminan con la presencia de AMI en la medida que se presentan contingencias y situaciones particulares en las cuales será necesario hacer visitas de lectura o verificación de manera presencial</t>
  </si>
  <si>
    <t>VPN menores costos de refacturación</t>
  </si>
  <si>
    <t>Costo de atención al público por causas de refacturación</t>
  </si>
  <si>
    <t>VPN Reducción en los costos de atención de PQR para el comercialziador</t>
  </si>
  <si>
    <t>Con la implementación de AMI, puede haber una reducción del 22% al 50% del costo que asume el comercializador en la atención de las PQR.</t>
  </si>
  <si>
    <t>VPN de las pérdidas de ingresos en la comercialización de medidores antiguos</t>
  </si>
  <si>
    <t>VPN de las emisiones evitadas asociadas al desplazamiento para la facturación</t>
  </si>
  <si>
    <t>CREG expone otro beneficio en emisiones: entre el 3 y el 25% al valor en pesos por tonelada CO2 calculado con el impuesto nacional del carbón. Se aplica principalmente a la reducción del uso de vehículos convencionales en labores operativas: reducción de la huella de carbono, en actividades del ciclo operativo y del comercial</t>
  </si>
  <si>
    <t>VPN del impacto fiscal por el beneficio del IVA</t>
  </si>
  <si>
    <t>VPN de la nueva información disponible sobre el consumo de energía eléctrica</t>
  </si>
  <si>
    <t>Se supone un valor del 1% sobre el valor total de la energía del SIN por la participación del sector residencial, que se asume en 35%</t>
  </si>
  <si>
    <t>Inversión en equipos, equipos impoprtados por lo que solo queda el 10% en la economía nacional.</t>
  </si>
  <si>
    <t>Costo de los medidores (Equipos)</t>
  </si>
  <si>
    <t>Costo por infraestructura necesaria para operar los medidores inteligentes</t>
  </si>
  <si>
    <t>Costo de implementación del Sistema de Infomación</t>
  </si>
  <si>
    <t>AOM del sistema de información</t>
  </si>
  <si>
    <t>Campañas de información AMI</t>
  </si>
  <si>
    <t>Reducción de ingresos por el cargo por comercialización por mejoras en el costo de lecturas.</t>
  </si>
  <si>
    <t>Menor ingreso al comercializador reducción costos asociados a las PQR</t>
  </si>
  <si>
    <t>Menor ingreso al comercializador costo evitado de refacturación</t>
  </si>
  <si>
    <t>Pérdidas en la comercialización de medidores antiguos</t>
  </si>
  <si>
    <t>Impacto fiscal del IVA</t>
  </si>
  <si>
    <t>Menores costos por pérdidas</t>
  </si>
  <si>
    <t>Ahorro al usuario final por costo evitado en lectura</t>
  </si>
  <si>
    <t>Ahorro al usuario final por costo evitado refacturación</t>
  </si>
  <si>
    <t>Ahorros por mejoras en competencia</t>
  </si>
  <si>
    <t>Valor de salvamento del medidor anterior</t>
  </si>
  <si>
    <t>Reducción de costos en perdidas no técnicas</t>
  </si>
  <si>
    <t>Reducción en D por energía recuperada</t>
  </si>
  <si>
    <t>Reducción de costos para la empresas por lectura de medidores</t>
  </si>
  <si>
    <t>Reducción de costos para la empresas por refacturación</t>
  </si>
  <si>
    <t>Reducción de costos para la empresas por atención PQR</t>
  </si>
  <si>
    <t>Emisiones evitadas por actividades de las empresas de comercialización</t>
  </si>
  <si>
    <t>Nueva información disponible sobre el consumo de energía eléctrica</t>
  </si>
  <si>
    <t>Mejora de compeetitividad</t>
  </si>
  <si>
    <t>Ventas medidores nuevos</t>
  </si>
  <si>
    <t>Reducción de demanda de energía</t>
  </si>
  <si>
    <t>Reducción de perdidas del sistema (Sector comercial)</t>
  </si>
  <si>
    <t>Reducción de perdidas del sistema</t>
  </si>
  <si>
    <t>Usuarios comerciales/Oficiales</t>
  </si>
  <si>
    <t>Implementación medidores</t>
  </si>
  <si>
    <t>Usuarios comerciales</t>
  </si>
  <si>
    <t>Usuarios publico</t>
  </si>
  <si>
    <t>Nuevos comerciales</t>
  </si>
  <si>
    <t>Nuevos publicos</t>
  </si>
  <si>
    <t>Emisiones reducción de demanda</t>
  </si>
  <si>
    <t>Emisionnes LEAP</t>
  </si>
  <si>
    <t>Emisiones perdidas</t>
  </si>
  <si>
    <t>Expansión y tasa de reemplazo de los medidores</t>
  </si>
  <si>
    <t>Año 11</t>
  </si>
  <si>
    <t>Año 12</t>
  </si>
  <si>
    <t>Año 13</t>
  </si>
  <si>
    <t>Año 14</t>
  </si>
  <si>
    <t>Año 15</t>
  </si>
  <si>
    <t>Escenario 1</t>
  </si>
  <si>
    <t>100,0%</t>
  </si>
  <si>
    <t>Escenario 2</t>
  </si>
  <si>
    <t>Escenario 3</t>
  </si>
  <si>
    <t>BAU</t>
  </si>
  <si>
    <t xml:space="preserve">Escenario </t>
  </si>
  <si>
    <t>Senda Circular CREG (No usada)</t>
  </si>
  <si>
    <t>Expansión y tasa de reemplazo de los medidores (Acumulado)</t>
  </si>
  <si>
    <t>Escenario propuesto</t>
  </si>
  <si>
    <t>Costos de medidor inteligente</t>
  </si>
  <si>
    <t>UR</t>
  </si>
  <si>
    <t>UNR</t>
  </si>
  <si>
    <t>ENEL (Inversión media por cliente)</t>
  </si>
  <si>
    <t>* Información entregada en una presentación</t>
  </si>
  <si>
    <t>Información medidores estudio UPME-Carbon Trust (2017)</t>
  </si>
  <si>
    <t>USD</t>
  </si>
  <si>
    <t xml:space="preserve">TRM </t>
  </si>
  <si>
    <t>Emcali</t>
  </si>
  <si>
    <t>Proyección precio de lista Estudio CREG</t>
  </si>
  <si>
    <t>Costo medidor antiguo</t>
  </si>
  <si>
    <t>Información CELSIA</t>
  </si>
  <si>
    <t>Creg</t>
  </si>
  <si>
    <t>𝑃max,t=(1+𝜆)∗𝑃max,t−1</t>
  </si>
  <si>
    <t>Costo del medidor instalado</t>
  </si>
  <si>
    <t>Pmax</t>
  </si>
  <si>
    <t>Desviación estandar</t>
  </si>
  <si>
    <t>Costo solución integral con</t>
  </si>
  <si>
    <t>Codensa</t>
  </si>
  <si>
    <t>lambda</t>
  </si>
  <si>
    <t>medidor monofásico</t>
  </si>
  <si>
    <t>promedio</t>
  </si>
  <si>
    <t>Costo evitado de medidores</t>
  </si>
  <si>
    <t>Valor de no pago de medidores: se realizó ese documento aproximadamente el 38% del parque de medidores actuales ya cumplió su ciclo de vida útil y se espera que en los próximos dos años este porcentaje aumente a 51% y en los siguientes siete años se espera que el 75% de los medidores actualmente instalados haya cumplido su ciclo de vida útil.</t>
  </si>
  <si>
    <t>i) que los usuarios finales ya no tendrán que realizar a su cargo la inversión en un nuevo medidor que reemplace el que sale de servicio por vejez u obsolescencia técnica, ni los nuevos usuarios tendrán que incurrir en la compra del medidor convencional pues serían instalados directamente con AMI, y</t>
  </si>
  <si>
    <t>medidor trifásico</t>
  </si>
  <si>
    <t>ii) al retirar el medidor obsoleto el usuario percibirá un ingreso como valor de salvamente del medidor retirado20</t>
  </si>
  <si>
    <t>Año de fabricación</t>
  </si>
  <si>
    <t>Cantidad</t>
  </si>
  <si>
    <t>%</t>
  </si>
  <si>
    <t>Sin dato</t>
  </si>
  <si>
    <t>3.026.550,00</t>
  </si>
  <si>
    <t>24,97%</t>
  </si>
  <si>
    <t>MAs de 28 años</t>
  </si>
  <si>
    <t>Menor a 1985</t>
  </si>
  <si>
    <t>907.840,00</t>
  </si>
  <si>
    <t>7,49%</t>
  </si>
  <si>
    <t>Menor o igual a 7 años</t>
  </si>
  <si>
    <t>1986-2000</t>
  </si>
  <si>
    <t>2.243.718,00</t>
  </si>
  <si>
    <t>18,51%</t>
  </si>
  <si>
    <t>Entre 8 y 12 años</t>
  </si>
  <si>
    <t>2001- 2005</t>
  </si>
  <si>
    <t>5.942.539,00</t>
  </si>
  <si>
    <t>49,03%</t>
  </si>
  <si>
    <t>Entre 13 y 17 años</t>
  </si>
  <si>
    <t>12.120.647,00</t>
  </si>
  <si>
    <t>Entre   18  y 22 años</t>
  </si>
  <si>
    <t>Fuente: CArbon Trust</t>
  </si>
  <si>
    <t>Entre 23 y 27 años</t>
  </si>
  <si>
    <t>Porcentajes CREG</t>
  </si>
  <si>
    <t>Costo actual de medidores convencionales</t>
  </si>
  <si>
    <t>Desmontaje</t>
  </si>
  <si>
    <t>Devolución</t>
  </si>
  <si>
    <t>Fuente: Producto 2 Circular 010</t>
  </si>
  <si>
    <t>33%-44%</t>
  </si>
  <si>
    <t>EL 30% de inversión adicional para la infraestructura incluye</t>
  </si>
  <si>
    <t>Costo de acompañamiento del OR</t>
  </si>
  <si>
    <t>Del costo total de instalación</t>
  </si>
  <si>
    <t>Esto se calcula suponiendo que acompañaría alrededor de un 5% dada la posible presencia de comercializadores no integrados que en el modelo 2 realizarían instalaciones, y además tiene en cuenta que el costo de acompañamiento en cada visita puede ser un 20% del costo de instalación (dado que solo corresponde al tiempo del funcionario y n incluye costos de materiales ni cuantifica el riesgo de daño del dispositivo a instalar.</t>
  </si>
  <si>
    <t>Compra/Instalación/Configuración/Calibración/Registro en el sistema</t>
  </si>
  <si>
    <t>Vida util del medidor</t>
  </si>
  <si>
    <t>Economía de escala</t>
  </si>
  <si>
    <t>Un concentrador por cada 5000 usuarios</t>
  </si>
  <si>
    <t>Concentrador de datos</t>
  </si>
  <si>
    <t>Circular CREG Pag 66</t>
  </si>
  <si>
    <t>Razon entre concentradores/medidores</t>
  </si>
  <si>
    <t>47medidores/Concentrador</t>
  </si>
  <si>
    <t>Generalmente se ubican al nivel de los transformadores</t>
  </si>
  <si>
    <t xml:space="preserve"> Para mercados con usuarios entre 150.000 y un millon</t>
  </si>
  <si>
    <t>Mayor proporción en área rural</t>
  </si>
  <si>
    <t>Inversión en comunicaciones</t>
  </si>
  <si>
    <t>Rurales</t>
  </si>
  <si>
    <t>5medidores/concentrador</t>
  </si>
  <si>
    <t xml:space="preserve">Campañas de difusión </t>
  </si>
  <si>
    <t>Y=3E+07x-0,786</t>
  </si>
  <si>
    <t>Mantenimiento del sistema</t>
  </si>
  <si>
    <t>Costo GIDi</t>
  </si>
  <si>
    <t>Un estimativo razonable de la inversión inicial estaría entre 1% y 3% de las inversiones (Capex) y la operación anual podría ser una proporción similar del Opex del sistema.</t>
  </si>
  <si>
    <t>Costo de suspensión y reconexión del servicio</t>
  </si>
  <si>
    <t>Segmento</t>
  </si>
  <si>
    <t>Suspendidos Urbanos</t>
  </si>
  <si>
    <t>Suspendidos Rurales</t>
  </si>
  <si>
    <t>Reconectados Urbanos</t>
  </si>
  <si>
    <t>Reconectados Rurales</t>
  </si>
  <si>
    <t>Costo suspensión Urbanos</t>
  </si>
  <si>
    <t>Costo suspensión Rurales</t>
  </si>
  <si>
    <t>Costo reconexión Urbanos</t>
  </si>
  <si>
    <t>Costos Reconexión Rural</t>
  </si>
  <si>
    <t>Suspensión + Reconexión</t>
  </si>
  <si>
    <t>Rural</t>
  </si>
  <si>
    <t>Precio lista esperado segun estudio CREG</t>
  </si>
  <si>
    <t>Clase 2</t>
  </si>
  <si>
    <t>100USD</t>
  </si>
  <si>
    <t>%avance anual</t>
  </si>
  <si>
    <t>Clase 1</t>
  </si>
  <si>
    <t>170USD</t>
  </si>
  <si>
    <t>70% más caros los rurals</t>
  </si>
  <si>
    <t>Total de usuarios urbanos 2020</t>
  </si>
  <si>
    <t>Suscriptores Urbanos</t>
  </si>
  <si>
    <t>Total de usuarios rurales 2020</t>
  </si>
  <si>
    <t>Suscriptores rurales</t>
  </si>
  <si>
    <t>Centros poblados</t>
  </si>
  <si>
    <r>
      <rPr>
        <rFont val="Arial"/>
        <color theme="1"/>
        <sz val="11.0"/>
      </rPr>
      <t xml:space="preserve">Suscriptores de acuerdo al SUI. Fuente: </t>
    </r>
    <r>
      <rPr>
        <rFont val="Arial"/>
        <color rgb="FF1155CC"/>
        <sz val="11.0"/>
        <u/>
      </rPr>
      <t>http://bi.superservicios.gov.co/o3web/browser/showView.jsp?viewDesktop=true&amp;source=SUI_COMERCIAL_ENERGIA/VISTA_FACTURACION_ENERGIA%23_public</t>
    </r>
  </si>
  <si>
    <t>Posibilidad de nuevos usuarios autgeneradores</t>
  </si>
  <si>
    <t>En el escenario sin AMI una proporción de los usuarios debe cambiar su medidor por obsolescencia, o mal funcionamiento. Aquellos a quienes se les remplaza el medidor por uno avanzado ya no tendrían que incurrir en ese costo. Este beneficio también cubre a los usuarios nuevos a quienes se les instalaría AMI y no tendrían que incurrir en el costo del medidor.</t>
  </si>
  <si>
    <t>Aplica para usuarios regulados, discriminados en urbano y rurales</t>
  </si>
  <si>
    <t>al valor de salvamento de aquellos medidores que cuentan con significativa vida útil remanente y que pueden venderse en el mismo mercado colombiano o en otro, destacándose que el 25% del total de medidores al 2020 tiene menos de 7 años de instalados</t>
  </si>
  <si>
    <t>Mayor conciencia en el usuario: Aumento de eficiencia energética, reducir consumo general y en punta</t>
  </si>
  <si>
    <t>Comercializadores</t>
  </si>
  <si>
    <t>Responsabilidades</t>
  </si>
  <si>
    <t>Optimizar la operación</t>
  </si>
  <si>
    <t>Propuesta CREG Modelo 3</t>
  </si>
  <si>
    <t>Modelo 2</t>
  </si>
  <si>
    <t>Reducción de perdidas comerciales</t>
  </si>
  <si>
    <t>Coordinar cambio de AMI con el OR</t>
  </si>
  <si>
    <t>GIDI compra los AMI, OR los instalan los comercializadore son los propietarios</t>
  </si>
  <si>
    <t>Mejoras en gestión de cartera</t>
  </si>
  <si>
    <t>Comercializador es quien instala el medidor</t>
  </si>
  <si>
    <t>Efecto en precio (Puja por los mercados)</t>
  </si>
  <si>
    <t>GIDI: Centro de datos al cual tiene acceso el comercializador para facturación</t>
  </si>
  <si>
    <t>Nuevos comerciaizaadores y agregadores de demanda con efectos en usuarios industrailes y comerciales</t>
  </si>
  <si>
    <t>CGM costo para cada mercado de comercialización</t>
  </si>
  <si>
    <t>Menores costos en atención de PQR</t>
  </si>
  <si>
    <t>Operadores de red</t>
  </si>
  <si>
    <t>Define los equipos</t>
  </si>
  <si>
    <t>Disminución del BRAEN:Base regulatoria de activos eléctricos nuevos</t>
  </si>
  <si>
    <t>Programa de difusión</t>
  </si>
  <si>
    <t>Realizar difusión de AMI</t>
  </si>
  <si>
    <t>Aplazamiento de inversiones</t>
  </si>
  <si>
    <t>Realizan la inversión</t>
  </si>
  <si>
    <t>Instalar equipos</t>
  </si>
  <si>
    <t>Reducción de AOM en proporción al BRAEN, entre el 0,5 y 1,5%</t>
  </si>
  <si>
    <t>Pagar remuneración de GIDI</t>
  </si>
  <si>
    <t>Costo de acompañamiento a comercialziadores</t>
  </si>
  <si>
    <t>GIDI: Gestor de datos</t>
  </si>
  <si>
    <t>Instalar el sistema de manejo de datos</t>
  </si>
  <si>
    <t>Instalar sistema de respaldo de información</t>
  </si>
  <si>
    <t>Desarrollar plataforma WEb de intercambio de información</t>
  </si>
  <si>
    <t>Costos de licencias de Sistemas de recolección y procesamiento de datos</t>
  </si>
  <si>
    <t>La operación del GIDI del Modelo 3, incluye costos de verificación de integridad de los datos, almacenamiento, diseño de la herramienta tecnológica que permita al usuario realizar el cambio de comercializador en línea, y los otros contemplados en la propuesta regulatoria CREG 131 de 2020, adicionando costos relacionados con el personal que realiza las labores de administración del sistema y demás</t>
  </si>
  <si>
    <t>Generadore</t>
  </si>
  <si>
    <t>Aplazamientos de inversiones</t>
  </si>
  <si>
    <t>Efectos en G</t>
  </si>
  <si>
    <t>Transmisores</t>
  </si>
  <si>
    <t>NA</t>
  </si>
  <si>
    <t>Costo de racionamiento</t>
  </si>
  <si>
    <t>osto Incremental Operativo de Racionamiento de Energía</t>
  </si>
  <si>
    <t>COSTO</t>
  </si>
  <si>
    <t>$ / kWh</t>
  </si>
  <si>
    <t>Umbral</t>
  </si>
  <si>
    <t>CRO1</t>
  </si>
  <si>
    <t>1.532,53</t>
  </si>
  <si>
    <t>CRO2</t>
  </si>
  <si>
    <t>2.778,13</t>
  </si>
  <si>
    <t>CRO3</t>
  </si>
  <si>
    <t>4.872,19</t>
  </si>
  <si>
    <t>Segmento 4</t>
  </si>
  <si>
    <t>CRO4</t>
  </si>
  <si>
    <t>9.648,42</t>
  </si>
  <si>
    <t>CRO1 (Estrato 4)</t>
  </si>
  <si>
    <t>1.182,61</t>
  </si>
  <si>
    <t>Pesos de Abril 30 de 2021</t>
  </si>
  <si>
    <r>
      <rPr>
        <rFont val="Arial"/>
        <color rgb="FF000000"/>
        <sz val="11.0"/>
      </rPr>
      <t xml:space="preserve">Fuente: </t>
    </r>
    <r>
      <rPr>
        <rFont val="Arial"/>
        <color rgb="FF1155CC"/>
        <sz val="11.0"/>
        <u/>
      </rPr>
      <t>http://www.upme.gov.co/CostosEnergia.asp</t>
    </r>
  </si>
  <si>
    <t>Costo evitado de lectura del medidor</t>
  </si>
  <si>
    <t>Urbano</t>
  </si>
  <si>
    <t xml:space="preserve">Perdidas </t>
  </si>
  <si>
    <t xml:space="preserve">Porcentaje de perdidas STN </t>
  </si>
  <si>
    <t xml:space="preserve">Cargo de transmisión nacional ($COP/kWh) </t>
  </si>
  <si>
    <t xml:space="preserve">Precio de bolsa promedio ($COP/kWh) </t>
  </si>
  <si>
    <t>Tasa de creimiento de entrada en NT1</t>
  </si>
  <si>
    <t>Nivel de inversión</t>
  </si>
  <si>
    <t>Reducción del porcentaje de perdidas con AMI</t>
  </si>
  <si>
    <t>Fuente: Carbon Trust</t>
  </si>
  <si>
    <t xml:space="preserve">434,819 establecimientos de comercio y 15,327 establecimientos oficiales realizan cambio de luminarias incandescentes, halogenas, fluorescentes y vapor de sodio, haluo metalico, LFC y vapor mercurio pasan a LED
</t>
  </si>
  <si>
    <t>Número de establecimientos oficiales que implementan cambio tecnologico</t>
  </si>
  <si>
    <t>Se asume un costo de mantenimiento de 1% sobre el valor de la inversión</t>
  </si>
  <si>
    <t>Se asume que el costo de disposición es de 1% del valor destinado a las luminarias, lo pagan el usuario y también la sociedad.</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</si>
  <si>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</si>
  <si>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</si>
  <si>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Ahorros en energía total para el sector residencial PJ</t>
  </si>
  <si>
    <t>Se toman los precios de mercado de las luminarias anallizadas. Se supone el reemplazo de fluorescentes cada 3 años, halogenas cada año.</t>
  </si>
  <si>
    <t>Se asume que se reduce la probabilidad de desconexión por mora y por ende el pago de la reconexión, en los establecimientos que implementan la medida</t>
  </si>
  <si>
    <t>Se supone 1% sobre el valor de la inversión en las luminarias</t>
  </si>
  <si>
    <t>VPN de las pérdidas de ingresos en la comercialización de luminarias antiguos</t>
  </si>
  <si>
    <t>Se totaliza el valor de la inversión que no se realiza por el cambio a lLED</t>
  </si>
  <si>
    <t>VPN de los ingresos a los comercializadores de luminarias LED</t>
  </si>
  <si>
    <t>Se totaliza el valor de la inversión por el cambio a LED</t>
  </si>
  <si>
    <t xml:space="preserve">Inversión total </t>
  </si>
  <si>
    <t>Pérdidas en la comercialización de bombillos ineficientes</t>
  </si>
  <si>
    <t>Aumento en ventas de luminarias LED</t>
  </si>
  <si>
    <t>Comercial</t>
  </si>
  <si>
    <t>Ahorro de energía comerciales</t>
  </si>
  <si>
    <t>Ahorro de energía oficiales</t>
  </si>
  <si>
    <t>Precios</t>
  </si>
  <si>
    <t>Fluorescente T12</t>
  </si>
  <si>
    <t>https://articulo.mercadolibre.com.co/MCO-577398108-tubo-39w-f48-t12-d-luz-blanca-t12-lampara-2x48-_JM?matt_tool=88200327&amp;matt_word=&amp;matt_source=google&amp;matt_campaign_id=11584009880&amp;matt_ad_group_id=115856425187&amp;matt_match_type=&amp;matt_network=g&amp;matt_device=c&amp;matt_creative=478549091430&amp;matt_keyword=&amp;matt_ad_position=&amp;matt_ad_type=pla&amp;matt_merchant_id=324465745&amp;matt_product_id=MCO577398108&amp;matt_product_partition_id=315555065440&amp;matt_target_id=pla-315555065440&amp;gclid=Cj0KCQjws4aKBhDPARIsAIWH0JXnROjQd_KmSQn5KZuZAaIdhaxaq9XB5xmNe5hkazEw5D_ELzTVCdIaAq2IEALw_wcB</t>
  </si>
  <si>
    <t>TUBO T12 48"
ES UN TUBO DE REMPLAZO PARA LAMPARAS TRADICIONALES
(VER FOTO 2)
REFERENCIA: F48T12/D
POTENCIA: 39W
DURACION: 9000h
LUMENS: 2500
COLOR: BLANCO 6500K
CUBIERTA: VIDRIO
MEDIDAS:
LARGO: 117 CENTIMETROS
REQUIERE BALASTO</t>
  </si>
  <si>
    <t>Fluorescente T15</t>
  </si>
  <si>
    <t>No se encuentra información se supone preio y caracteristicas T!2</t>
  </si>
  <si>
    <t>Fluorescente T8</t>
  </si>
  <si>
    <t>https://www.homecenter.com.co/homecenter-co/product/208806/tubo-fluorescente-t8-2784-lumenes-32w-luz-blanca/208806/</t>
  </si>
  <si>
    <t>Halogena</t>
  </si>
  <si>
    <t>https://www.amazon.com/-/es/Philips-PAR20-Foco-hal%C3%B3geno-unidades/dp/B07D9C6P2W</t>
  </si>
  <si>
    <t>https://articulo.mercadolibre.com.co/MCO-632049074-foco-de-halogeno-xtrasun-xtb5000-lampara-de-sodio-de-alta-_JM#position=3&amp;search_layout=stack&amp;type=item&amp;tracking_id=b6e80934-e5bd-46a0-99f0-c27f5a021ba5</t>
  </si>
  <si>
    <t>Haluro metalico</t>
  </si>
  <si>
    <t>Amazon.com: Philips Lighting 211391 t13.3 lámpara de halogenuros metálicos, 39 W PGJ5 Base 3000 lúmenes 91 CRI 3000 K blanco cálido MasterColor CDM-TM : Herramientas y Mejoras del Hogar</t>
  </si>
  <si>
    <t>Lámpara de haluro metálico frontal de repuesto d4s xenón para brillo alto o bajo 6000 k color blanco diamante paquete de 2 unidades</t>
  </si>
  <si>
    <t>https://articulo.mercadolibre.com.co/MCO-633417262-lampara-de-haluro-metalico-frontal-de-repuesto-d4s-xenon-_JM#position=2&amp;search_layout=stack&amp;type=item&amp;tracking_id=e5852a35-77f1-418d-a414-088b65efc177</t>
  </si>
  <si>
    <t>https://articulo.mercadolibre.com.co/MCO-636360440-focos-para-plantas-vivosun-1000-vatios-de-haluro-metalico-_JM#position=3&amp;search_layout=stack&amp;type=item&amp;tracking_id=480004f3-8944-4a78-a35d-4ca717b06bfa</t>
  </si>
  <si>
    <t>Focos para Plantas - VIVOSUN 1000 vatios de haluro metálico MH crece la bombilla de la lámpara - Enhanced azul y violeta Spectrums CCT 4200K, ******* lúmenes.</t>
  </si>
  <si>
    <t>Incandescente</t>
  </si>
  <si>
    <t>https://articulo.mercadolibre.com.co/MCO-505632556-bombillo-tradicional-incandescente-oferta-decoracion-ferias-_JM#position=6&amp;search_layout=stack&amp;type=item&amp;tracking_id=9f8f4b29-dad6-4acb-a103-1226f996c3bb</t>
  </si>
  <si>
    <t>BOMBILLO A19 INCANDESCENTE
POTENCIA: 25W
VOLTAJE: 220V
ROSCA E-27
DURACION: 1000h
COLOR: 2700K (LUZ CALIDA)</t>
  </si>
  <si>
    <t>https://articulo.mercadolibre.com.co/MCO-573193763-bombillo-tradicional-incandescente-200w-110v-200-w-110-v-_JM?variation=60824651883#reco_item_pos=2&amp;reco_backend=machinalis-v2p&amp;reco_backend_type=low_level&amp;reco_client=vip-v2p&amp;reco_id=b2e72835-9117-4ffe-92e2-9c0f8f8d8062</t>
  </si>
  <si>
    <t>Bombillo Tradicional Incandescente 200w 110v 200 W / 110 V</t>
  </si>
  <si>
    <t>LED</t>
  </si>
  <si>
    <t>https://articulo.mercadolibre.com.co/MCO-513382025-tubo-led-18w-120cm-base-chasis-para-facil-instalacion-_JM?searchVariation=38961719023#searchVariation=38961719023&amp;position=1&amp;search_layout=stack&amp;type=item&amp;tracking_id=eee58f77-7624-4290-8d9c-8fe82a35a59b</t>
  </si>
  <si>
    <t>Tubo led 18w 120cm más base, sirven para uso interior, son el nivel más elevado para uso en luminarias en oficinas, salones de clase, pasillos, hospitales, y aplicaciones industriales.</t>
  </si>
  <si>
    <t>Tubo LED de 18w UTO</t>
  </si>
  <si>
    <t>Lampara hermética esta diseñado para resistencia y duración en un ambiente industrial o comercial.Kit completo, listo para instalación
Incluye dos tubos led de 18w color blanco de vidrio</t>
  </si>
  <si>
    <t>Precios de incentivos</t>
  </si>
  <si>
    <t>Fabricato CC</t>
  </si>
  <si>
    <t>Iuminación interior</t>
  </si>
  <si>
    <t>LFC</t>
  </si>
  <si>
    <t>https://listado.mercadolibre.com.co/lampara-fluorescente-compacta_OrderId_PRICE?matt_merchant_id=&amp;matt_device=c&amp;matt_source=google&amp;matt_match_type=b&amp;matt_word=&amp;matt_ad_position=&amp;matt_ad_type=&amp;matt_target_id=aud-342958145899%3Adsa-19959388920&amp;matt_creative=444305479639&amp;matt_product_id=&amp;matt_keyword=&amp;matt_campaign_id=10381762789&amp;matt_tool=97982605&amp;matt_ad_group_id=101287203297&amp;matt_product_partition_id=&amp;matt_network=g&amp;gclid=CjwKCAjw6qqDBhB-EiwACBs6x8XVVqbGhr1jPACL15nu5dM8DnfAJMvrWEz2MGDsZKDQ5IPzwFUAWBoCsuYQAvD_BwE</t>
  </si>
  <si>
    <t>Lámpara fluorescente compacta Sylvania con 4 patas, doble tubo, 2700K, 20671, 13watts, 120 volts</t>
  </si>
  <si>
    <t xml:space="preserve">Vida útil </t>
  </si>
  <si>
    <t>Vapor de Mercurio</t>
  </si>
  <si>
    <t>https://articulo.mercadolibre.com.co/MCO-507239846-sunlite-dxmog-h39-lampara-de-vapor-de-mercurio-base-mogu-_JM#position=3&amp;search_layout=stack&amp;type=item&amp;tracking_id=d7d31145-88e5-4a1e-9302-8d63f73a0110</t>
  </si>
  <si>
    <t>Eficacia (Lm/W)</t>
  </si>
  <si>
    <t>Vapor_Sodio_Alta</t>
  </si>
  <si>
    <t>https://articulo.mercadolibre.com.co/MCO-577743569-lampara-de-alta-presion-de-sodio-_JM#position=2&amp;search_layout=stack&amp;type=item&amp;tracking_id=f880317e-637b-4958-9e15-079e65b8fbfd</t>
  </si>
  <si>
    <t>Salida de alta luminosidad: salida de 140.000 lúmenes, compatible con balasto electrónico y magnético, base E39.</t>
  </si>
  <si>
    <t>https://articulo.mercadolibre.com.co/MCO-613521501-satco-s3128-2100k-lampara-de-sodio-de-alta-presion-100-_JM#position=4&amp;search_layout=stack&amp;type=item&amp;tracking_id=411c4bab-874e-4763-8109-cdc7a323ea6b</t>
  </si>
  <si>
    <t>Doc Caracteirzación industria  400W</t>
  </si>
  <si>
    <t>Valor unitario antes de IVA</t>
  </si>
  <si>
    <t>Vapor_Sodio_Baja</t>
  </si>
  <si>
    <t>https://www.amazon.com/-/es/Philips-321521-Bombilla-presi%C3%B3n-vatios/dp/B004NIURJE979aa-8e26-4ae2-b8ff-a9c48fe119df</t>
  </si>
  <si>
    <t>La bombilla Philips de descarga de alta intensidad (HID) de 90 vatios de sodio de baja presión SOX T15 ofrece una alta eficiencia energética para aplicaciones en interiores y exteriores.</t>
  </si>
  <si>
    <t>https://articulo.mercadolibre.com.co/MCO-607028400-philips-321513t15sox55baja-presion-hid-foco-de-sodio-_JM#position=5&amp;search_layout=stack&amp;type=item&amp;tracking_id=15c979aa-8e26-4ae2-b8ff-a9c48fe119df</t>
  </si>
  <si>
    <t>https://articulo.mercadolibre.com.co/MCO-652342550-philips-321513t15sox55baja-presion-hid-foco-de-sodio-_JM#position=13&amp;search_layout=stack&amp;type=item&amp;tracking_id=8ccbb5d7-a79d-4e60-8bb8-10daa07950fd</t>
  </si>
  <si>
    <t>LAMP</t>
  </si>
  <si>
    <t>Comercial lx=lum/m2</t>
  </si>
  <si>
    <t>Requerimiento para comercios: Almacenes ubicdos en cualquier parte</t>
  </si>
  <si>
    <t>RETILAP</t>
  </si>
  <si>
    <t>Lux (lx): Unidad de medida de iluminancia en el Sistema Internacional (SI). Un lux es igual a un
lúmen por metro cuadrado (1 Ix = 1 Im/m2 )</t>
  </si>
  <si>
    <t>Publico lx=lum/m2</t>
  </si>
  <si>
    <t>Requerimiento para oficial: Iluminación general</t>
  </si>
  <si>
    <t>Area comercial promedio</t>
  </si>
  <si>
    <t>m2</t>
  </si>
  <si>
    <t>Potencia (W)</t>
  </si>
  <si>
    <t>Area publica promedio</t>
  </si>
  <si>
    <t xml:space="preserve">Horas de uso al día </t>
  </si>
  <si>
    <t xml:space="preserve">Oficial </t>
  </si>
  <si>
    <t>UNIANDES</t>
  </si>
  <si>
    <t>Datos técnicos</t>
  </si>
  <si>
    <t>Relación iluminacion (Lm/W)</t>
  </si>
  <si>
    <t>Potencia W</t>
  </si>
  <si>
    <t>Lumenes</t>
  </si>
  <si>
    <t>Vida útil</t>
  </si>
  <si>
    <t>Horas de uso al año (12 horas díarias)</t>
  </si>
  <si>
    <t>Tiempo de remplazo (años)</t>
  </si>
  <si>
    <t>Numero por establecimiento comercial</t>
  </si>
  <si>
    <t>Numero por establecimiento publico</t>
  </si>
  <si>
    <t>Antes 10000</t>
  </si>
  <si>
    <t>Fte: Caracterización CIIU</t>
  </si>
  <si>
    <t>Info de la cotización</t>
  </si>
  <si>
    <t>Inversión sin medida</t>
  </si>
  <si>
    <t>Inversión con medida</t>
  </si>
  <si>
    <t>Inversión incremental</t>
  </si>
  <si>
    <t>Usuarios oficiales</t>
  </si>
  <si>
    <t>Perdidas de ingresos</t>
  </si>
  <si>
    <r>
      <rPr>
        <rFont val="Arial"/>
        <color theme="1"/>
        <sz val="11.0"/>
      </rPr>
      <t xml:space="preserve">10% anual del Costo de implementación de GIDI o 1 al 3% del CAPEX en AMI. Circular CREG 010 de 2020, Producto 2. Disponible en: </t>
    </r>
    <r>
      <rPr>
        <rFont val="Arial"/>
        <color rgb="FF1155CC"/>
        <sz val="11.0"/>
        <u/>
      </rPr>
      <t>http://apolo.creg.gov.co/Publicac.nsf/52188526a7290f8505256eee0072eba7/88177cdd1a416e7a05258679005537e5?OpenDocument</t>
    </r>
  </si>
  <si>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</si>
  <si>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</si>
  <si>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r>
      <rPr>
        <rFont val="Arial"/>
        <color theme="1"/>
        <sz val="11.0"/>
      </rPr>
      <t xml:space="preserve">Valor expresado en COP/usuario-mes, calculado como el promedio por segmento de acuerdo a información Pág 103. Circular CREG 010 de 2020 Disponible en: </t>
    </r>
    <r>
      <rPr>
        <rFont val="Arial"/>
        <color rgb="FF1155CC"/>
        <sz val="11.0"/>
        <u/>
      </rPr>
      <t>http://apolo.creg.gov.co/Publicac.nsf/52188526a7290f8505256eee0072eba7/88177cdd1a416e7a05258679005537e5?OpenDocument</t>
    </r>
  </si>
  <si>
    <r>
      <rPr>
        <rFont val="Arial"/>
        <color theme="1"/>
        <sz val="11.0"/>
      </rPr>
      <t xml:space="preserve">$COP/Usuario que instale AMI. Circular CREG 010 de 2020 Disponible en: </t>
    </r>
    <r>
      <rPr>
        <rFont val="Arial"/>
        <color rgb="FF1155CC"/>
        <sz val="11.0"/>
        <u/>
      </rPr>
      <t>http://apolo.creg.gov.co/Publicac.nsf/52188526a7290f8505256eee0072eba7/88177cdd1a416e7a05258679005537e5?OpenDocument</t>
    </r>
  </si>
  <si>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</si>
  <si>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</si>
  <si>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</si>
  <si>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Se supone una reducción en tarifas del 9% que resulta de la competencia entre comercializadores.Reducción en G y C por competencia 9%. Fte: Celsia. Se multiplica por la participación del sector residencial en el total de demanda del SIN que es del 35% y por el porcentaje de usuarios que cambiaron el medidor</t>
  </si>
  <si>
    <t>Ventas medidores</t>
  </si>
  <si>
    <t>Empresa del sector (Inversión media por cliente)</t>
  </si>
  <si>
    <r>
      <rPr>
        <rFont val="Arial"/>
        <color theme="1"/>
        <sz val="11.0"/>
      </rPr>
      <t xml:space="preserve">Suscriptores de acuerdo al SUI. Fuente: </t>
    </r>
    <r>
      <rPr>
        <rFont val="Arial"/>
        <color rgb="FF1155CC"/>
        <sz val="11.0"/>
        <u/>
      </rPr>
      <t>http://bi.superservicios.gov.co/o3web/browser/showView.jsp?viewDesktop=true&amp;source=SUI_COMERCIAL_ENERGIA/VISTA_FACTURACION_ENERGIA%23_public</t>
    </r>
  </si>
  <si>
    <r>
      <rPr>
        <rFont val="Arial"/>
        <color rgb="FF000000"/>
        <sz val="11.0"/>
      </rPr>
      <t xml:space="preserve">Fuente: </t>
    </r>
    <r>
      <rPr>
        <rFont val="Arial"/>
        <color rgb="FF1155CC"/>
        <sz val="11.0"/>
        <u/>
      </rPr>
      <t>http://www.upme.gov.co/CostosEnergia.asp</t>
    </r>
  </si>
  <si>
    <t>CONSUMO (PJ)</t>
  </si>
  <si>
    <t>Base</t>
  </si>
  <si>
    <t>Público</t>
  </si>
  <si>
    <t>Total terciario</t>
  </si>
  <si>
    <t>Natural Gas</t>
  </si>
  <si>
    <t>Electricity_SIN</t>
  </si>
  <si>
    <t>Calor directo</t>
  </si>
  <si>
    <t>LPG</t>
  </si>
  <si>
    <t>Iluminación</t>
  </si>
  <si>
    <t>Aire acondicionado</t>
  </si>
  <si>
    <t>Neveras</t>
  </si>
  <si>
    <t>Otros</t>
  </si>
  <si>
    <t>PROURE</t>
  </si>
  <si>
    <t>Ahorros</t>
  </si>
  <si>
    <t xml:space="preserve">Aire acondicionado </t>
  </si>
  <si>
    <t>Aire acondicionado confort</t>
  </si>
  <si>
    <t>Total Eléctrico</t>
  </si>
  <si>
    <t>Total confort eléctrico</t>
  </si>
  <si>
    <t>Acumulado (2021-2030)</t>
  </si>
  <si>
    <t>REsumen</t>
  </si>
  <si>
    <t>Calor indirecto (BP+CT)</t>
  </si>
  <si>
    <t>Calor directo (EE+otros)</t>
  </si>
  <si>
    <t xml:space="preserve">Fuerza motriz </t>
  </si>
  <si>
    <t>Refrigeración (BP+CT+AE)</t>
  </si>
  <si>
    <t>BP = Buenas prácticas</t>
  </si>
  <si>
    <t>CT= Cambio tecnológico</t>
  </si>
  <si>
    <t>AE= Aprovechamiento de energía</t>
  </si>
  <si>
    <t>EE= Enegía eléctrica</t>
  </si>
  <si>
    <t>Tendencial</t>
  </si>
  <si>
    <t>Actualización</t>
  </si>
  <si>
    <t>Modernización</t>
  </si>
  <si>
    <t>Inflexión</t>
  </si>
  <si>
    <t>Disrupción</t>
  </si>
  <si>
    <t>Calor directo Otros</t>
  </si>
  <si>
    <t>Consumos Energia Electrica Fuente: LEAP</t>
  </si>
  <si>
    <t>Petajulio [PJ]</t>
  </si>
  <si>
    <t>CONSUMO COMERCIAL (PJ)</t>
  </si>
  <si>
    <t>1kWh</t>
  </si>
  <si>
    <t>Aire Acondicionado</t>
  </si>
  <si>
    <t>Iluminacion Total</t>
  </si>
  <si>
    <t>Motriz Total</t>
  </si>
  <si>
    <t>Calor directo (Electricidad)</t>
  </si>
  <si>
    <t>All others electric</t>
  </si>
  <si>
    <t>kWh</t>
  </si>
  <si>
    <t>CONSUMO PUBLICO (PJ)</t>
  </si>
  <si>
    <t>Comercial + publico</t>
  </si>
  <si>
    <t>Refrigeracion</t>
  </si>
  <si>
    <t xml:space="preserve">1. El consumo para "Neveras" del LEAP corresponde a los autocontenidos, que corresponde al 23% del consumo de energia electrica por refrigeracion. En cuanto al 77% restante que corresponde al consumo asociado a los sistemas centralizados, se tomará este consumo de "Aire acondicionado" y a este se le aplicará medidas de eficiencia energetica </t>
  </si>
  <si>
    <t>Consumo de Energia</t>
  </si>
  <si>
    <t>Consumo de Energia Refrigeracion por formato de tienda</t>
  </si>
  <si>
    <t>Sistemas centralizados</t>
  </si>
  <si>
    <t>Hipermerecado</t>
  </si>
  <si>
    <t>Supermercado pequeño</t>
  </si>
  <si>
    <t>Unidades condensadoras es despreciable, alrededor del 0.2%.</t>
  </si>
  <si>
    <t>Supermercado mediano</t>
  </si>
  <si>
    <t>Fuente: Estudio CAEM UTO</t>
  </si>
  <si>
    <t>Supermercado grande</t>
  </si>
  <si>
    <t>Tienda consumo</t>
  </si>
  <si>
    <t>GWh/año 2019</t>
  </si>
  <si>
    <t>2. Del documento de CAEM -UTO se tomó el escenario "DEREE" el cual incorpora medidas de eficiencia energetica y reconversion tecnologica (bajo GWP)</t>
  </si>
  <si>
    <t>Las variables contemplatas para el escenario fueron:  carga instalada, consumo energético, emisiones asociadas a la disposición final, a las fugas, al consumo energético y totales.</t>
  </si>
  <si>
    <t>Supuestos escenario:</t>
  </si>
  <si>
    <t>El índice de consumo de energía para los nuevos equipos disminuye a razón de 2.5% anual para los equipos autocontenidos y unidades condensadoras, y a razón de un 4% anual para los sistemas centralizados.</t>
  </si>
  <si>
    <t xml:space="preserve">Las horas diarias de operación disminuyen debido a la implementación de prácticas como el apagar el equipo en horas de la noche (cuando sea posible). Para el caso de sistemas centralizados, la disminución de horas de uso se debe a la disminución del porcentaje de funcionamiento del equipo debido a mejoras en los ciclos del sistema, ajuste de la temperatura, etc. </t>
  </si>
  <si>
    <t>Las medidas de eficiencia energética y su porcentaje de reducción, así como la penetración de la medida.</t>
  </si>
  <si>
    <t>Consumo de energia implementando escenario DEREE GWh</t>
  </si>
  <si>
    <t>Consumo de energia con medidas EE para autocontenidos (Neveras)</t>
  </si>
  <si>
    <t>Consumo de energia  con medidas EE para sistemas centralizados (AA)</t>
  </si>
  <si>
    <t>% ahorro respecto al BAU</t>
  </si>
  <si>
    <t>Consumo de energia con medidas EE (Neveras) restante</t>
  </si>
  <si>
    <t>Linea base</t>
  </si>
  <si>
    <t>Consumo LEAP Neveras kWh</t>
  </si>
  <si>
    <t>Consumo LEAP Centralizados kWh</t>
  </si>
  <si>
    <t>Consumo LEAP AA kWh</t>
  </si>
  <si>
    <t>Razón de crecimiento anual de las tiendas</t>
  </si>
  <si>
    <t>Proyecciones de apertura</t>
  </si>
  <si>
    <t>Crecimiento</t>
  </si>
  <si>
    <t>Consumo BAU estudio refrigeracion</t>
  </si>
  <si>
    <t>6 tiendas/año</t>
  </si>
  <si>
    <t>Consumo autocontenidos (neveras) estudio R</t>
  </si>
  <si>
    <t>8 tiendas/año</t>
  </si>
  <si>
    <t>Consumo sistemas centralizados estudio R</t>
  </si>
  <si>
    <t>16 tiendas/año</t>
  </si>
  <si>
    <t>15 tiendas/año</t>
  </si>
  <si>
    <t>Diferencia neveras</t>
  </si>
  <si>
    <t>180 tiendas/año</t>
  </si>
  <si>
    <t>Diferencia AA</t>
  </si>
  <si>
    <t>Consumo Neveras kWh - Sin medida</t>
  </si>
  <si>
    <r>
      <rPr>
        <rFont val="Calibri, Arial"/>
        <color rgb="FF000000"/>
        <sz val="11.0"/>
      </rPr>
      <t xml:space="preserve">Consumo para autocontenidos (Neveras) kWh - con </t>
    </r>
    <r>
      <rPr>
        <rFont val="Calibri"/>
        <b/>
        <color theme="1"/>
        <sz val="10.0"/>
      </rPr>
      <t>medidas</t>
    </r>
    <r>
      <rPr>
        <rFont val="Calibri"/>
        <color theme="1"/>
        <sz val="10.0"/>
      </rPr>
      <t xml:space="preserve"> EE</t>
    </r>
  </si>
  <si>
    <r>
      <rPr>
        <rFont val="Calibri, Arial"/>
        <color rgb="FF000000"/>
        <sz val="11.0"/>
      </rPr>
      <t xml:space="preserve">Consumo Neveras restante kWh - con </t>
    </r>
    <r>
      <rPr>
        <rFont val="Calibri"/>
        <b/>
        <color theme="1"/>
        <sz val="10.0"/>
      </rPr>
      <t>medidas</t>
    </r>
    <r>
      <rPr>
        <rFont val="Calibri"/>
        <color theme="1"/>
        <sz val="10.0"/>
      </rPr>
      <t xml:space="preserve"> EE</t>
    </r>
  </si>
  <si>
    <t>Nuevo Consumo LEAP con medidas</t>
  </si>
  <si>
    <t>% Eficiencia LEAP refrigeracion:</t>
  </si>
  <si>
    <t>% Eficiencia Proure</t>
  </si>
  <si>
    <t>Eficiencia comercial (%)</t>
  </si>
  <si>
    <t>Actual</t>
  </si>
  <si>
    <t>BAT Nacional</t>
  </si>
  <si>
    <t>BAT Internacional</t>
  </si>
  <si>
    <t>Escenario Actualizacion 2030</t>
  </si>
  <si>
    <t>Gestion Integral de la Energia</t>
  </si>
  <si>
    <t>Consumo</t>
  </si>
  <si>
    <t xml:space="preserve">Consumo nuevo </t>
  </si>
  <si>
    <t>% consumo que aplica</t>
  </si>
  <si>
    <t>Sistema Integral de la energia (gestion, monitoreo, control, automatizacion e implementacion de submedicion avanzada)</t>
  </si>
  <si>
    <t>6-8%</t>
  </si>
  <si>
    <t>Consumo objetivo no hacen medidas</t>
  </si>
  <si>
    <t>% que aplican la medida</t>
  </si>
  <si>
    <t>Consumo según % penetracion</t>
  </si>
  <si>
    <t>Ahorro de la medida</t>
  </si>
  <si>
    <t>Consumo sin medida EE - kWh</t>
  </si>
  <si>
    <t>Consumo con medida EE - kWh</t>
  </si>
  <si>
    <t>% Eficiencia LEAP :</t>
  </si>
  <si>
    <t>Numero de establecimiento</t>
  </si>
  <si>
    <t>Consumo linea base</t>
  </si>
  <si>
    <t>MWH 2020</t>
  </si>
  <si>
    <t>Consumo con medida</t>
  </si>
  <si>
    <t>MWH 2021</t>
  </si>
  <si>
    <t>Numero de estableccimientos</t>
  </si>
  <si>
    <t>Ahorro equivalente en número de usuarios</t>
  </si>
  <si>
    <t>Cambio tecnologico: usuarios nuevos</t>
  </si>
  <si>
    <t>Existentes: Medida 2</t>
  </si>
  <si>
    <t>Centralizados</t>
  </si>
  <si>
    <r>
      <rPr>
        <rFont val="Calibri, Arial"/>
        <color rgb="FF000000"/>
        <sz val="9.0"/>
      </rPr>
      <t xml:space="preserve">Tabla 11. Impacto ambiental indirecto </t>
    </r>
    <r>
      <rPr>
        <rFont val="Calibri"/>
        <color theme="1"/>
        <sz val="9.0"/>
        <u/>
      </rPr>
      <t>por</t>
    </r>
    <r>
      <rPr>
        <rFont val="Calibri"/>
        <color theme="1"/>
        <sz val="9.0"/>
      </rPr>
      <t xml:space="preserve"> unidad de tienda tipo</t>
    </r>
  </si>
  <si>
    <t>Consumo (MWh/año)</t>
  </si>
  <si>
    <t>Consumo Autocontenido despues de la medida</t>
  </si>
  <si>
    <t>*</t>
  </si>
  <si>
    <t>Linea base LEAP 2019 (Consumo EE)</t>
  </si>
  <si>
    <t>Consumo por usuario SUI EE</t>
  </si>
  <si>
    <t>Calculado de acuerdo a los porcentajes de EE LEAP 2019</t>
  </si>
  <si>
    <t>Energía eléctrica</t>
  </si>
  <si>
    <t xml:space="preserve">PJ </t>
  </si>
  <si>
    <t>Usuarios</t>
  </si>
  <si>
    <t>Consumo/usuario kWh</t>
  </si>
  <si>
    <t>Consumo fuerza motriz</t>
  </si>
  <si>
    <t>Consumo calor directo</t>
  </si>
  <si>
    <t>AA</t>
  </si>
  <si>
    <t>Comercial grandes</t>
  </si>
  <si>
    <t>Oficial grandes</t>
  </si>
  <si>
    <t>Comercial pequeños</t>
  </si>
  <si>
    <t>Oficial pequeños</t>
  </si>
  <si>
    <t>kW</t>
  </si>
  <si>
    <t>Uaurios pequeños</t>
  </si>
  <si>
    <t>Fuerza Motriz: Motores, ventiladores y bombas</t>
  </si>
  <si>
    <t>Se determinan usuarios totales/comerciales/publicos del sector terciario</t>
  </si>
  <si>
    <t>CHOCO</t>
  </si>
  <si>
    <t>CORDOBA</t>
  </si>
  <si>
    <t>Consumo comerciales totales</t>
  </si>
  <si>
    <t>GUAINIA</t>
  </si>
  <si>
    <t>GUAVIARE</t>
  </si>
  <si>
    <t>Consumo comercial peq kWh</t>
  </si>
  <si>
    <t>HUILA</t>
  </si>
  <si>
    <t>LA GUAJIRA</t>
  </si>
  <si>
    <t>Consumo comercial grande kWh</t>
  </si>
  <si>
    <t>MAGDALENA</t>
  </si>
  <si>
    <t>META</t>
  </si>
  <si>
    <t>Consumo publicos totales</t>
  </si>
  <si>
    <t>Publico</t>
  </si>
  <si>
    <t>NORTE DE SANTANDER</t>
  </si>
  <si>
    <t>PUTUMAYO</t>
  </si>
  <si>
    <t>Consumo publicos peq kWh</t>
  </si>
  <si>
    <t>QUINDIO</t>
  </si>
  <si>
    <t>RISARALDA</t>
  </si>
  <si>
    <t>Consumo publicos grande kWh</t>
  </si>
  <si>
    <t>SANTANDER</t>
  </si>
  <si>
    <t>SUCRE</t>
  </si>
  <si>
    <t>Usuarios comerciales totales</t>
  </si>
  <si>
    <t xml:space="preserve">Usuarios comercial peq </t>
  </si>
  <si>
    <t xml:space="preserve">Usuarios comercial grande </t>
  </si>
  <si>
    <t>Usuarios publicos totales</t>
  </si>
  <si>
    <t xml:space="preserve">Usuarios publicos peq </t>
  </si>
  <si>
    <t>Usuarios publicos grande</t>
  </si>
  <si>
    <t>% No han aplicado medida</t>
  </si>
  <si>
    <t>Usuarios grandes que aplican la medida</t>
  </si>
  <si>
    <t>Usuarios pequeños que aplican  la medida</t>
  </si>
  <si>
    <t>Usuarios grandes para la medida año año</t>
  </si>
  <si>
    <t>Usuarios pequeños para la medida año año</t>
  </si>
  <si>
    <t>Usuarios grandes que aplican cada año la medida</t>
  </si>
  <si>
    <t>Usuarios pequeños que aplican cada año la medida</t>
  </si>
  <si>
    <t>Calor Directo</t>
  </si>
  <si>
    <t>Consumo  Directo LEAP kWh</t>
  </si>
  <si>
    <t>Consumo AA Grandes</t>
  </si>
  <si>
    <t>Consumo AA pequeños</t>
  </si>
  <si>
    <t>Número de usuarios totales</t>
  </si>
  <si>
    <t>Porcentaje de penetración por medida</t>
  </si>
  <si>
    <t xml:space="preserve"> No han aplicado medida</t>
  </si>
  <si>
    <t>Usuarios grandes aplican acumulado</t>
  </si>
  <si>
    <t>Usuarios pequeños que aplican la medida acumulado</t>
  </si>
  <si>
    <t>Calor Indirecto</t>
  </si>
  <si>
    <t>Consumo x Usuario kwh</t>
  </si>
  <si>
    <t>CIIU</t>
  </si>
  <si>
    <t>MICRO</t>
  </si>
  <si>
    <t>PEQUEÑO</t>
  </si>
  <si>
    <t>MEDIANO</t>
  </si>
  <si>
    <t>GRANDE</t>
  </si>
  <si>
    <t>Consumo por usuario</t>
  </si>
  <si>
    <t>Consumo indirecto</t>
  </si>
  <si>
    <t>Consumo directo</t>
  </si>
  <si>
    <t>Determinar estos suscritores % directo y % indirecto</t>
  </si>
  <si>
    <t>G</t>
  </si>
  <si>
    <t>Grandes</t>
  </si>
  <si>
    <t>Calderas/indirecto</t>
  </si>
  <si>
    <t>H</t>
  </si>
  <si>
    <t>Pequeños</t>
  </si>
  <si>
    <t>Calderas</t>
  </si>
  <si>
    <t>L</t>
  </si>
  <si>
    <t>Hornos</t>
  </si>
  <si>
    <t>M</t>
  </si>
  <si>
    <t>N</t>
  </si>
  <si>
    <t>O</t>
  </si>
  <si>
    <t>KWh</t>
  </si>
  <si>
    <t>Indirecto</t>
  </si>
  <si>
    <t>Tabla 3-8. Usuarios de Gas Natural por región, sector económico y tamaño</t>
  </si>
  <si>
    <t>Consumo Calor indirecto (calderas) kWh</t>
  </si>
  <si>
    <t>Medianos, Pequeños, micro</t>
  </si>
  <si>
    <t>No han aplicado medida</t>
  </si>
  <si>
    <t>Consumo Calor directo (hornos) kWh</t>
  </si>
  <si>
    <t>EMISIONES (MTON CO2)</t>
  </si>
  <si>
    <t>MTonCO2</t>
  </si>
  <si>
    <t>Supuestos PROURE - Cambio en Tecnologia</t>
  </si>
  <si>
    <t>1. Cialitica se mantiene la participacion teniendo en cuenta que se requiere en clinicas.</t>
  </si>
  <si>
    <t>2. Los incandescentes pasan a LED en el 2022.</t>
  </si>
  <si>
    <t>3. Halogenas pasan a LED en el 2023 vida util: 3.000 h</t>
  </si>
  <si>
    <t>4. Fluorescentes y vapor de sodio pasan a LED en el 2024. Vida util: 10.000 - 12.000 h</t>
  </si>
  <si>
    <t>5. Haluro metalico pasan a LED en el 2027.</t>
  </si>
  <si>
    <t>6. LFC y Vapor de Mercurio pasan a LED en el 2028 vida util: 25.000 h</t>
  </si>
  <si>
    <t>% participación comercial</t>
  </si>
  <si>
    <t>Cialitica</t>
  </si>
  <si>
    <t>Eficacia LED lm/W</t>
  </si>
  <si>
    <t>% participación publico</t>
  </si>
  <si>
    <t>Usuarios comercial</t>
  </si>
  <si>
    <t>LEAPvsSUI</t>
  </si>
  <si>
    <t xml:space="preserve">Consumo LEAP AA, Iluminacion, Motriz </t>
  </si>
  <si>
    <t>Consumo SUI: AA, Iluminacion, Motriz (83,8%)</t>
  </si>
  <si>
    <t>% consumo medidas</t>
  </si>
  <si>
    <t>Consumo PJ medidas</t>
  </si>
  <si>
    <t>Consumo grandes/medianos</t>
  </si>
  <si>
    <t>% consumo restante</t>
  </si>
  <si>
    <t>Consumo kWh medidas</t>
  </si>
  <si>
    <t>Consumo pequeños</t>
  </si>
  <si>
    <t>Bombas de agua</t>
  </si>
  <si>
    <t>Ventiladores</t>
  </si>
  <si>
    <t>Consumos Energia Electrica Fuente: SUI</t>
  </si>
  <si>
    <t>Ascensores</t>
  </si>
  <si>
    <t>Escaleras electricas</t>
  </si>
  <si>
    <t>todos los niveles tension</t>
  </si>
  <si>
    <t>nivel de tension 2,3,4</t>
  </si>
  <si>
    <t>nivel 1</t>
  </si>
  <si>
    <t>Motores Industriales</t>
  </si>
  <si>
    <t>Medidas</t>
  </si>
  <si>
    <t>2019</t>
  </si>
  <si>
    <t>Numero de Suscriptores *</t>
  </si>
  <si>
    <t>Consumo total (kWh)</t>
  </si>
  <si>
    <t>GW</t>
  </si>
  <si>
    <t>Medianos/Grandes</t>
  </si>
  <si>
    <t>Oficiales</t>
  </si>
  <si>
    <t xml:space="preserve"> Filtros: no residencial/nivel de tencion 2,3,4/comercial </t>
  </si>
  <si>
    <t xml:space="preserve"> Filtros: no residencial/nivel de tension 1/comercial </t>
  </si>
  <si>
    <t>UBICACION_GEOGRAFICA</t>
  </si>
  <si>
    <t>DEPARTAMENTO</t>
  </si>
  <si>
    <t>ANTIOQUIA</t>
  </si>
  <si>
    <t>ARAUCA</t>
  </si>
  <si>
    <t>ATLANTICO</t>
  </si>
  <si>
    <t>BOGOTA, D.C.</t>
  </si>
  <si>
    <t>BOLIVAR</t>
  </si>
  <si>
    <t>BOYACA</t>
  </si>
  <si>
    <t>CALDAS</t>
  </si>
  <si>
    <t>CAQUETA</t>
  </si>
  <si>
    <t>CASANARE</t>
  </si>
  <si>
    <t>CAUCA</t>
  </si>
  <si>
    <t>CESAR</t>
  </si>
  <si>
    <t>Usuarios totales comerciales</t>
  </si>
  <si>
    <t>CUNDINAMARCA</t>
  </si>
  <si>
    <t>Usuarios comerciales pequeños</t>
  </si>
  <si>
    <t>Usuarios comerciales grandes</t>
  </si>
  <si>
    <t>Official pequeños</t>
  </si>
  <si>
    <t xml:space="preserve">Consumo kWh/usuario </t>
  </si>
  <si>
    <t>NARINO</t>
  </si>
  <si>
    <t>Usuarios totales publicos</t>
  </si>
  <si>
    <t>Usuarios publicos pequeños</t>
  </si>
  <si>
    <t>Usuarios publicos grandes</t>
  </si>
  <si>
    <t>TOLIMA</t>
  </si>
  <si>
    <t>VALLE DEL CAUCA</t>
  </si>
  <si>
    <t>Fuerza Motriz:  Motores, ventiladores y bombas</t>
  </si>
  <si>
    <t xml:space="preserve"> Filtros: no residencial/nivel de tension 1/oficial </t>
  </si>
  <si>
    <t>Consumo comercial motores industriales LEAP kWh</t>
  </si>
  <si>
    <t xml:space="preserve"> Filtros: no residencial/nivel de tension 2,3,4/oficial </t>
  </si>
  <si>
    <t>Consumo publico motores industriales LEAP kWh</t>
  </si>
  <si>
    <t>Consumo comercial bombas y ventiladores LEAP kWh</t>
  </si>
  <si>
    <t>Consumo publico bombas y ventiladores LEAP kWh</t>
  </si>
  <si>
    <t>Consumo comercial ascensores y escaleras LEAP kWh</t>
  </si>
  <si>
    <t>Consumo publico ascensores y escaleras  LEAP kWh</t>
  </si>
  <si>
    <t>Consumo comercial Motores I Grandes</t>
  </si>
  <si>
    <t>Consumo comercial Motores I pequeños</t>
  </si>
  <si>
    <t>Consumo publico Motores I Grandes</t>
  </si>
  <si>
    <t>Consumo publico Motores I pequeños</t>
  </si>
  <si>
    <t>Consumo comercial B/V Grandes</t>
  </si>
  <si>
    <t>Consumo comercial B/V pequeños</t>
  </si>
  <si>
    <t>Consumo publico B/V Grandes</t>
  </si>
  <si>
    <t>Consumo publico B/V pequeños</t>
  </si>
  <si>
    <t>Consumo comercial A/E Grandes</t>
  </si>
  <si>
    <t>Consumo comercial A/E pequeños</t>
  </si>
  <si>
    <t>Consumo publico A/E Grandes</t>
  </si>
  <si>
    <t>Consumo publico A/E pequeños</t>
  </si>
  <si>
    <t>15% de los que ya aplican medidas</t>
  </si>
  <si>
    <t>Consumo de usuarios que ya aplicaron medidas</t>
  </si>
  <si>
    <t>Consumo de Usuarios que no han aplicado medidas</t>
  </si>
  <si>
    <t>Consumo objetivo</t>
  </si>
  <si>
    <t>Comercial:</t>
  </si>
  <si>
    <t>Consumo especifico grandes - sin medidas</t>
  </si>
  <si>
    <t>Consumo especifico pequeños - sin medidas</t>
  </si>
  <si>
    <t>Consumo especifico grandes - con medidas</t>
  </si>
  <si>
    <t>Consumo especifico pequeños - con medidas</t>
  </si>
  <si>
    <t>Publico:</t>
  </si>
  <si>
    <t>% Eficiencia LEAP motriz:</t>
  </si>
  <si>
    <t>Usuarios objetivo comerciales</t>
  </si>
  <si>
    <t>Usuarios objetivo publicos</t>
  </si>
  <si>
    <t>3% de los que ya aplican medidas</t>
  </si>
  <si>
    <t>Consolidado Medidas</t>
  </si>
  <si>
    <t>Consumo TODAS las medidas EE - kWh</t>
  </si>
  <si>
    <t>Eficiencia fuerza motriz (%)</t>
  </si>
  <si>
    <t>Ahoror edida</t>
  </si>
  <si>
    <t>AHORRO (PJ)</t>
  </si>
  <si>
    <t>Pérdidas</t>
  </si>
  <si>
    <t>Entrada</t>
  </si>
  <si>
    <t>Proure</t>
  </si>
  <si>
    <t>salida</t>
  </si>
  <si>
    <t>Ahorro</t>
  </si>
  <si>
    <t>Electricidad SIN</t>
  </si>
  <si>
    <t>Electricidad_Base</t>
  </si>
  <si>
    <t>PROURE AMI</t>
  </si>
  <si>
    <t>%participación demanda 2010 - 2019 SUI</t>
  </si>
  <si>
    <t>Residencial</t>
  </si>
  <si>
    <t>Pérdidas por sector de consumo AMI (PJ)</t>
  </si>
  <si>
    <t>Salida</t>
  </si>
  <si>
    <t>Electricidad_Proure</t>
  </si>
  <si>
    <t>Pérdidas por sector de consumo AMI (MTon CO2)</t>
  </si>
  <si>
    <t>Emisiones (Mton CO2)</t>
  </si>
  <si>
    <t>AHORRO (Mton CO2)</t>
  </si>
  <si>
    <t>comercial</t>
  </si>
  <si>
    <t>público</t>
  </si>
  <si>
    <t>Total_base</t>
  </si>
  <si>
    <t>Ahorro por AMI Comercial</t>
  </si>
  <si>
    <t xml:space="preserve">Comercial </t>
  </si>
  <si>
    <t>Electricidad</t>
  </si>
  <si>
    <t>Ahorro por AMI Público</t>
  </si>
  <si>
    <t>Ahorro por AMI Terciario</t>
  </si>
  <si>
    <t>KW/H</t>
  </si>
  <si>
    <t>GWh</t>
  </si>
  <si>
    <t>Precio Bolsa</t>
  </si>
  <si>
    <t>Demanda Nacional EE SIN</t>
  </si>
  <si>
    <t>Cálculo</t>
  </si>
  <si>
    <t>Variacion</t>
  </si>
  <si>
    <t>78,72</t>
  </si>
  <si>
    <t>4,59%</t>
  </si>
  <si>
    <t>82,15</t>
  </si>
  <si>
    <t>4,18%</t>
  </si>
  <si>
    <t>70,12</t>
  </si>
  <si>
    <t>5,15%</t>
  </si>
  <si>
    <t>66,09</t>
  </si>
  <si>
    <t>5,12%</t>
  </si>
  <si>
    <t>69,72</t>
  </si>
  <si>
    <t>5,20%</t>
  </si>
  <si>
    <t>66,63</t>
  </si>
  <si>
    <t>5,42%</t>
  </si>
  <si>
    <t>63,1</t>
  </si>
  <si>
    <t>5,65%</t>
  </si>
  <si>
    <t>56,06</t>
  </si>
  <si>
    <t>6,53%</t>
  </si>
  <si>
    <t>65,22</t>
  </si>
  <si>
    <t>5,43%</t>
  </si>
  <si>
    <t>53,22</t>
  </si>
  <si>
    <t>6,92%</t>
  </si>
  <si>
    <t>60,49</t>
  </si>
  <si>
    <t>5,85%</t>
  </si>
  <si>
    <t>72,87</t>
  </si>
  <si>
    <t>4,77%</t>
  </si>
  <si>
    <t>74,87</t>
  </si>
  <si>
    <t>5,00%</t>
  </si>
  <si>
    <t>72,59</t>
  </si>
  <si>
    <t>4,85%</t>
  </si>
  <si>
    <t>72,36</t>
  </si>
  <si>
    <t>5,05%</t>
  </si>
  <si>
    <t>52,79</t>
  </si>
  <si>
    <t>6,75%</t>
  </si>
  <si>
    <t>55,75</t>
  </si>
  <si>
    <t>6,56%</t>
  </si>
  <si>
    <t>57,32</t>
  </si>
  <si>
    <t>61,51</t>
  </si>
  <si>
    <t>5,89%</t>
  </si>
  <si>
    <t>73,82</t>
  </si>
  <si>
    <t>5,03%</t>
  </si>
  <si>
    <t>69,9</t>
  </si>
  <si>
    <t>5,21%</t>
  </si>
  <si>
    <t>5,41%</t>
  </si>
  <si>
    <t>84,96</t>
  </si>
  <si>
    <t>4,32%</t>
  </si>
  <si>
    <t>76,35</t>
  </si>
  <si>
    <t>4,51%</t>
  </si>
  <si>
    <t>70,4</t>
  </si>
  <si>
    <t>5,40%</t>
  </si>
  <si>
    <t>70,88</t>
  </si>
  <si>
    <t>5,32%</t>
  </si>
  <si>
    <t>71,51</t>
  </si>
  <si>
    <t>5,34%</t>
  </si>
  <si>
    <t>61,57</t>
  </si>
  <si>
    <t>6,04%</t>
  </si>
  <si>
    <t>81,09</t>
  </si>
  <si>
    <t>4,69%</t>
  </si>
  <si>
    <t>88,33</t>
  </si>
  <si>
    <t>4,41%</t>
  </si>
  <si>
    <t>91,01</t>
  </si>
  <si>
    <t>4,22%</t>
  </si>
  <si>
    <t>83,74</t>
  </si>
  <si>
    <t>4,62%</t>
  </si>
  <si>
    <t>58,93</t>
  </si>
  <si>
    <t>6,44%</t>
  </si>
  <si>
    <t>81,72</t>
  </si>
  <si>
    <t>4,82%</t>
  </si>
  <si>
    <t>81,27</t>
  </si>
  <si>
    <t>4,68%</t>
  </si>
  <si>
    <t>77,94</t>
  </si>
  <si>
    <t>4,63%</t>
  </si>
  <si>
    <t>66,88</t>
  </si>
  <si>
    <t>5,93%</t>
  </si>
  <si>
    <t>54,34</t>
  </si>
  <si>
    <t>6,91%</t>
  </si>
  <si>
    <t>54,24</t>
  </si>
  <si>
    <t>7,34%</t>
  </si>
  <si>
    <t>52,89</t>
  </si>
  <si>
    <t>7,29%</t>
  </si>
  <si>
    <t>63,26</t>
  </si>
  <si>
    <t>6,35%</t>
  </si>
  <si>
    <t>68,77</t>
  </si>
  <si>
    <t>5,90%</t>
  </si>
  <si>
    <t>106,15</t>
  </si>
  <si>
    <t>3,75%</t>
  </si>
  <si>
    <t>134,31</t>
  </si>
  <si>
    <t>3,06%</t>
  </si>
  <si>
    <t>82,56</t>
  </si>
  <si>
    <t>4,81%</t>
  </si>
  <si>
    <t>64,61</t>
  </si>
  <si>
    <t>6,34%</t>
  </si>
  <si>
    <t>87,86</t>
  </si>
  <si>
    <t>4,56%</t>
  </si>
  <si>
    <t>107,31</t>
  </si>
  <si>
    <t>3,52%</t>
  </si>
  <si>
    <t>101,09</t>
  </si>
  <si>
    <t>4,15%</t>
  </si>
  <si>
    <t>89,72</t>
  </si>
  <si>
    <t>4,39%</t>
  </si>
  <si>
    <t>76,06</t>
  </si>
  <si>
    <t>5,47%</t>
  </si>
  <si>
    <t>74,18</t>
  </si>
  <si>
    <t>79,42</t>
  </si>
  <si>
    <t>5,23%</t>
  </si>
  <si>
    <t>82,09</t>
  </si>
  <si>
    <t>5,10%</t>
  </si>
  <si>
    <t>74,42</t>
  </si>
  <si>
    <t>5,51%</t>
  </si>
  <si>
    <t>79,47</t>
  </si>
  <si>
    <t>5,31%</t>
  </si>
  <si>
    <t>60,9</t>
  </si>
  <si>
    <t>6,79%</t>
  </si>
  <si>
    <t>84,56</t>
  </si>
  <si>
    <t>94,93</t>
  </si>
  <si>
    <t>100,78</t>
  </si>
  <si>
    <t>3,98%</t>
  </si>
  <si>
    <t>87,99</t>
  </si>
  <si>
    <t>4,61%</t>
  </si>
  <si>
    <t>101,4</t>
  </si>
  <si>
    <t>4,10%</t>
  </si>
  <si>
    <t>95,11</t>
  </si>
  <si>
    <t>71,89</t>
  </si>
  <si>
    <t>5,66%</t>
  </si>
  <si>
    <t>60,73</t>
  </si>
  <si>
    <t>7,03%</t>
  </si>
  <si>
    <t>69,6</t>
  </si>
  <si>
    <t>6,07%</t>
  </si>
  <si>
    <t>73,41</t>
  </si>
  <si>
    <t>5,75%</t>
  </si>
  <si>
    <t>72,85</t>
  </si>
  <si>
    <t>5,97%</t>
  </si>
  <si>
    <t>79,77</t>
  </si>
  <si>
    <t>5,19%</t>
  </si>
  <si>
    <t>101,85</t>
  </si>
  <si>
    <t>127,64</t>
  </si>
  <si>
    <t>3,25%</t>
  </si>
  <si>
    <t>115,83</t>
  </si>
  <si>
    <t>3,35%</t>
  </si>
  <si>
    <t>106,93</t>
  </si>
  <si>
    <t>3,96%</t>
  </si>
  <si>
    <t>89,53</t>
  </si>
  <si>
    <t>4,57%</t>
  </si>
  <si>
    <t>117,39</t>
  </si>
  <si>
    <t>3,63%</t>
  </si>
  <si>
    <t>122,6</t>
  </si>
  <si>
    <t>3,34%</t>
  </si>
  <si>
    <t>124,11</t>
  </si>
  <si>
    <t>3,48%</t>
  </si>
  <si>
    <t>126,97</t>
  </si>
  <si>
    <t>3,40%</t>
  </si>
  <si>
    <t>184,1</t>
  </si>
  <si>
    <t>2,36%</t>
  </si>
  <si>
    <t>188,6</t>
  </si>
  <si>
    <t>2,33%</t>
  </si>
  <si>
    <t>152,94</t>
  </si>
  <si>
    <t>2,80%</t>
  </si>
  <si>
    <t>193,33</t>
  </si>
  <si>
    <t>2,28%</t>
  </si>
  <si>
    <t>150,88</t>
  </si>
  <si>
    <t>2,82%</t>
  </si>
  <si>
    <t>197,47</t>
  </si>
  <si>
    <t>2,07%</t>
  </si>
  <si>
    <t>192,48</t>
  </si>
  <si>
    <t>194,51</t>
  </si>
  <si>
    <t>2,20%</t>
  </si>
  <si>
    <t>148,77</t>
  </si>
  <si>
    <t>2,99%</t>
  </si>
  <si>
    <t>90,21</t>
  </si>
  <si>
    <t>4,72%</t>
  </si>
  <si>
    <t>81,75</t>
  </si>
  <si>
    <t>5,35%</t>
  </si>
  <si>
    <t>83,9</t>
  </si>
  <si>
    <t>5,28%</t>
  </si>
  <si>
    <t>111,76</t>
  </si>
  <si>
    <t>3,88%</t>
  </si>
  <si>
    <t>123,75</t>
  </si>
  <si>
    <t>3,62%</t>
  </si>
  <si>
    <t>89,93</t>
  </si>
  <si>
    <t>Anual</t>
  </si>
  <si>
    <t>Elasticidad (ABS)</t>
  </si>
  <si>
    <t>65,59</t>
  </si>
  <si>
    <t>6,67%</t>
  </si>
  <si>
    <t>6,9%</t>
  </si>
  <si>
    <t>92,82</t>
  </si>
  <si>
    <t>4,67%</t>
  </si>
  <si>
    <t>5,4%</t>
  </si>
  <si>
    <t>104,79</t>
  </si>
  <si>
    <t>3,86%</t>
  </si>
  <si>
    <t>4,8%</t>
  </si>
  <si>
    <t>80,58</t>
  </si>
  <si>
    <t>5,53%</t>
  </si>
  <si>
    <t>6,3%</t>
  </si>
  <si>
    <t>75,05</t>
  </si>
  <si>
    <t>5,68%</t>
  </si>
  <si>
    <t>5,0%</t>
  </si>
  <si>
    <t>57,08</t>
  </si>
  <si>
    <t>7,90%</t>
  </si>
  <si>
    <t>4,2%</t>
  </si>
  <si>
    <t>60,42</t>
  </si>
  <si>
    <t>7,21%</t>
  </si>
  <si>
    <t>2,3%</t>
  </si>
  <si>
    <t>54,68</t>
  </si>
  <si>
    <t>8,18%</t>
  </si>
  <si>
    <t>6,7%</t>
  </si>
  <si>
    <t>88,94</t>
  </si>
  <si>
    <t>5,26%</t>
  </si>
  <si>
    <t>8,3%</t>
  </si>
  <si>
    <t>90,72</t>
  </si>
  <si>
    <t>4,95%</t>
  </si>
  <si>
    <t>2,6%</t>
  </si>
  <si>
    <t>73,45</t>
  </si>
  <si>
    <t>6,18%</t>
  </si>
  <si>
    <t>3,0%</t>
  </si>
  <si>
    <t>70,31</t>
  </si>
  <si>
    <t>6,33%</t>
  </si>
  <si>
    <t>2,9%</t>
  </si>
  <si>
    <t>54,25</t>
  </si>
  <si>
    <t>8,35%</t>
  </si>
  <si>
    <t>0,8%</t>
  </si>
  <si>
    <t>54,71</t>
  </si>
  <si>
    <t>8,16%</t>
  </si>
  <si>
    <t>77,76</t>
  </si>
  <si>
    <t>5,5%</t>
  </si>
  <si>
    <t>117,83</t>
  </si>
  <si>
    <t>4,03%</t>
  </si>
  <si>
    <t>56,17</t>
  </si>
  <si>
    <t>7,77%</t>
  </si>
  <si>
    <t>1,8%</t>
  </si>
  <si>
    <t>44,42</t>
  </si>
  <si>
    <t>10,46%</t>
  </si>
  <si>
    <t>3,5%</t>
  </si>
  <si>
    <t>87,1</t>
  </si>
  <si>
    <t>5,22%</t>
  </si>
  <si>
    <t>78,99</t>
  </si>
  <si>
    <t>5,92%</t>
  </si>
  <si>
    <t>Promedio 3 años</t>
  </si>
  <si>
    <t>2,8%</t>
  </si>
  <si>
    <t>139,1</t>
  </si>
  <si>
    <t>3,41%</t>
  </si>
  <si>
    <t>184,59</t>
  </si>
  <si>
    <t>2,52%</t>
  </si>
  <si>
    <t>197,4</t>
  </si>
  <si>
    <t>2,37%</t>
  </si>
  <si>
    <t>166,59</t>
  </si>
  <si>
    <t>2,77%</t>
  </si>
  <si>
    <t>180,01</t>
  </si>
  <si>
    <t>2,60%</t>
  </si>
  <si>
    <t>183,85</t>
  </si>
  <si>
    <t>2,54%</t>
  </si>
  <si>
    <t>179,56</t>
  </si>
  <si>
    <t>2,38%</t>
  </si>
  <si>
    <t>136,96</t>
  </si>
  <si>
    <t>229,9</t>
  </si>
  <si>
    <t>2,06%</t>
  </si>
  <si>
    <t>138,26</t>
  </si>
  <si>
    <t>3,47%</t>
  </si>
  <si>
    <t>140,87</t>
  </si>
  <si>
    <t>3,27%</t>
  </si>
  <si>
    <t>233,84</t>
  </si>
  <si>
    <t>148,78</t>
  </si>
  <si>
    <t>3,24%</t>
  </si>
  <si>
    <t>142,49</t>
  </si>
  <si>
    <t>3,32%</t>
  </si>
  <si>
    <t>211,16</t>
  </si>
  <si>
    <t>2,31%</t>
  </si>
  <si>
    <t>207,94</t>
  </si>
  <si>
    <t>2,27%</t>
  </si>
  <si>
    <t>162,54</t>
  </si>
  <si>
    <t>2,96%</t>
  </si>
  <si>
    <t>157,62</t>
  </si>
  <si>
    <t>3,05%</t>
  </si>
  <si>
    <t>185,56</t>
  </si>
  <si>
    <t>2,45%</t>
  </si>
  <si>
    <t>150,83</t>
  </si>
  <si>
    <t>372,88</t>
  </si>
  <si>
    <t>1,29%</t>
  </si>
  <si>
    <t>381,74</t>
  </si>
  <si>
    <t>1,32%</t>
  </si>
  <si>
    <t>335,01</t>
  </si>
  <si>
    <t>1,45%</t>
  </si>
  <si>
    <t>186,05</t>
  </si>
  <si>
    <t>2,75%</t>
  </si>
  <si>
    <t>198,97</t>
  </si>
  <si>
    <t>2,53%</t>
  </si>
  <si>
    <t>176,11</t>
  </si>
  <si>
    <t>205,68</t>
  </si>
  <si>
    <t>2,47%</t>
  </si>
  <si>
    <t>164,23</t>
  </si>
  <si>
    <t>2,97%</t>
  </si>
  <si>
    <t>173,34</t>
  </si>
  <si>
    <t>2,89%</t>
  </si>
  <si>
    <t>185,86</t>
  </si>
  <si>
    <t>2,65%</t>
  </si>
  <si>
    <t>163,3</t>
  </si>
  <si>
    <t>2,87%</t>
  </si>
  <si>
    <t>203,74</t>
  </si>
  <si>
    <t>162,8</t>
  </si>
  <si>
    <t>3,01%</t>
  </si>
  <si>
    <t>262,92</t>
  </si>
  <si>
    <t>1,99%</t>
  </si>
  <si>
    <t>185,01</t>
  </si>
  <si>
    <t>2,72%</t>
  </si>
  <si>
    <t>201,21</t>
  </si>
  <si>
    <t>2,62%</t>
  </si>
  <si>
    <t>179,52</t>
  </si>
  <si>
    <t>2,94%</t>
  </si>
  <si>
    <t>464,38</t>
  </si>
  <si>
    <t>1,14%</t>
  </si>
  <si>
    <t>1120,83</t>
  </si>
  <si>
    <t>0,48%</t>
  </si>
  <si>
    <t>767,47</t>
  </si>
  <si>
    <t>0,66%</t>
  </si>
  <si>
    <t>633,54</t>
  </si>
  <si>
    <t>0,84%</t>
  </si>
  <si>
    <t>558,47</t>
  </si>
  <si>
    <t>0,93%</t>
  </si>
  <si>
    <t>654,22</t>
  </si>
  <si>
    <t>0,78%</t>
  </si>
  <si>
    <t>839,66</t>
  </si>
  <si>
    <t>0,62%</t>
  </si>
  <si>
    <t>337,48</t>
  </si>
  <si>
    <t>1,49%</t>
  </si>
  <si>
    <t>133,92</t>
  </si>
  <si>
    <t>3,85%</t>
  </si>
  <si>
    <t>168,66</t>
  </si>
  <si>
    <t>120,52</t>
  </si>
  <si>
    <t>4,23%</t>
  </si>
  <si>
    <t>197,11</t>
  </si>
  <si>
    <t>147,32</t>
  </si>
  <si>
    <t>3,49%</t>
  </si>
  <si>
    <t>181,28</t>
  </si>
  <si>
    <t>2,86%</t>
  </si>
  <si>
    <t>160,24</t>
  </si>
  <si>
    <t>3,15%</t>
  </si>
  <si>
    <t>107,96</t>
  </si>
  <si>
    <t>154,25</t>
  </si>
  <si>
    <t>3,12%</t>
  </si>
  <si>
    <t>112,69</t>
  </si>
  <si>
    <t>91,45</t>
  </si>
  <si>
    <t>5,54%</t>
  </si>
  <si>
    <t>67,18</t>
  </si>
  <si>
    <t>7,86%</t>
  </si>
  <si>
    <t>61,5</t>
  </si>
  <si>
    <t>8,30%</t>
  </si>
  <si>
    <t>66,85</t>
  </si>
  <si>
    <t>7,87%</t>
  </si>
  <si>
    <t>89,69</t>
  </si>
  <si>
    <t>5,98%</t>
  </si>
  <si>
    <t>120,72</t>
  </si>
  <si>
    <t>4,33%</t>
  </si>
  <si>
    <t>131,5</t>
  </si>
  <si>
    <t>4,05%</t>
  </si>
  <si>
    <t>121,71</t>
  </si>
  <si>
    <t>4,25%</t>
  </si>
  <si>
    <t>96,06</t>
  </si>
  <si>
    <t>5,48%</t>
  </si>
  <si>
    <t>121,17</t>
  </si>
  <si>
    <t>4,31%</t>
  </si>
  <si>
    <t>133,31</t>
  </si>
  <si>
    <t>3,65%</t>
  </si>
  <si>
    <t>170,53</t>
  </si>
  <si>
    <t>110,59</t>
  </si>
  <si>
    <t>4,71%</t>
  </si>
  <si>
    <t>68,36</t>
  </si>
  <si>
    <t>7,88%</t>
  </si>
  <si>
    <t>68,2</t>
  </si>
  <si>
    <t>7,76%</t>
  </si>
  <si>
    <t>76,45</t>
  </si>
  <si>
    <t>7,19%</t>
  </si>
  <si>
    <t>88,81</t>
  </si>
  <si>
    <t>6,30%</t>
  </si>
  <si>
    <t>96,62</t>
  </si>
  <si>
    <t>5,59%</t>
  </si>
  <si>
    <t>112,24</t>
  </si>
  <si>
    <t>4,91%</t>
  </si>
  <si>
    <t>99,33</t>
  </si>
  <si>
    <t>5,44%</t>
  </si>
  <si>
    <t>187,15</t>
  </si>
  <si>
    <t>2,91%</t>
  </si>
  <si>
    <t>288,32</t>
  </si>
  <si>
    <t>1,88%</t>
  </si>
  <si>
    <t>306,23</t>
  </si>
  <si>
    <t>1,67%</t>
  </si>
  <si>
    <t>265,72</t>
  </si>
  <si>
    <t>2,11%</t>
  </si>
  <si>
    <t>190,79</t>
  </si>
  <si>
    <t>2,84%</t>
  </si>
  <si>
    <t>171,05</t>
  </si>
  <si>
    <t>3,31%</t>
  </si>
  <si>
    <t>115,54</t>
  </si>
  <si>
    <t>4,73%</t>
  </si>
  <si>
    <t>123,57</t>
  </si>
  <si>
    <t>147,25</t>
  </si>
  <si>
    <t>3,95%</t>
  </si>
  <si>
    <t>285,38</t>
  </si>
  <si>
    <t>1,97%</t>
  </si>
  <si>
    <t>327,72</t>
  </si>
  <si>
    <t>1,73%</t>
  </si>
  <si>
    <t>235,11</t>
  </si>
  <si>
    <t>315,68</t>
  </si>
  <si>
    <t>1,83%</t>
  </si>
  <si>
    <t>318,37</t>
  </si>
  <si>
    <t>1,79%</t>
  </si>
  <si>
    <t>427,19</t>
  </si>
  <si>
    <t>1,30%</t>
  </si>
  <si>
    <t>324,14</t>
  </si>
  <si>
    <t>1,72%</t>
  </si>
  <si>
    <t>235,14</t>
  </si>
  <si>
    <t>2,05%</t>
  </si>
  <si>
    <t>355,15</t>
  </si>
  <si>
    <t>1,48%</t>
  </si>
  <si>
    <t>294,13</t>
  </si>
  <si>
    <t>1,76%</t>
  </si>
  <si>
    <t>146,63</t>
  </si>
  <si>
    <t>149,37</t>
  </si>
  <si>
    <t>3,73%</t>
  </si>
  <si>
    <t>141,85</t>
  </si>
  <si>
    <t>190,85</t>
  </si>
  <si>
    <t>2,98%</t>
  </si>
  <si>
    <t>176,42</t>
  </si>
  <si>
    <t>3,09%</t>
  </si>
  <si>
    <t>161,32</t>
  </si>
  <si>
    <t>173,66</t>
  </si>
  <si>
    <t>3,18%</t>
  </si>
  <si>
    <t>263,76</t>
  </si>
  <si>
    <t>2,00%</t>
  </si>
  <si>
    <t>156,09</t>
  </si>
  <si>
    <t>3,71%</t>
  </si>
  <si>
    <t>154,86</t>
  </si>
  <si>
    <t>3,60%</t>
  </si>
  <si>
    <t>Fuente: O3. Superintendencia de servicios públicos domiciliarios</t>
  </si>
  <si>
    <t>ESTRATO</t>
  </si>
  <si>
    <t>MERCADO</t>
  </si>
  <si>
    <t>USO</t>
  </si>
  <si>
    <t>TIEMPO</t>
  </si>
  <si>
    <t>Mercado</t>
  </si>
  <si>
    <t>Mes</t>
  </si>
  <si>
    <t>Valor Facturado por KW consumido ($/kWh)</t>
  </si>
  <si>
    <t>Estrato 4</t>
  </si>
  <si>
    <t>COD_MERCADO</t>
  </si>
  <si>
    <t>EMPRESA</t>
  </si>
  <si>
    <t>COD_SUI</t>
  </si>
  <si>
    <t>FECHA</t>
  </si>
  <si>
    <t>NIVEL</t>
  </si>
  <si>
    <t>T</t>
  </si>
  <si>
    <t>C</t>
  </si>
  <si>
    <t>OTROS_RESTRC</t>
  </si>
  <si>
    <t>D</t>
  </si>
  <si>
    <t>PR</t>
  </si>
  <si>
    <t>CU</t>
  </si>
  <si>
    <t>CU_OPCION_TARIFARIA</t>
  </si>
  <si>
    <t>ANTIOQUIA_NUEVO</t>
  </si>
  <si>
    <t>EMPRESAS PUBLICAS DE MEDELLIN E.S.P.</t>
  </si>
  <si>
    <t>I</t>
  </si>
  <si>
    <t>210,5</t>
  </si>
  <si>
    <t>33,62</t>
  </si>
  <si>
    <t>45,6</t>
  </si>
  <si>
    <t>-0,25</t>
  </si>
  <si>
    <t>191,79</t>
  </si>
  <si>
    <t>38,93</t>
  </si>
  <si>
    <t>520,2</t>
  </si>
  <si>
    <t>228,24</t>
  </si>
  <si>
    <t>35,41</t>
  </si>
  <si>
    <t>46,02</t>
  </si>
  <si>
    <t>2,03</t>
  </si>
  <si>
    <t>206,68</t>
  </si>
  <si>
    <t>48,96</t>
  </si>
  <si>
    <t>567,36</t>
  </si>
  <si>
    <t>252,78</t>
  </si>
  <si>
    <t>38,39</t>
  </si>
  <si>
    <t>47,61</t>
  </si>
  <si>
    <t>0,52</t>
  </si>
  <si>
    <t>211,27</t>
  </si>
  <si>
    <t>53,04</t>
  </si>
  <si>
    <t>603,62</t>
  </si>
  <si>
    <t>573,03</t>
  </si>
  <si>
    <t>229,13</t>
  </si>
  <si>
    <t>38,79</t>
  </si>
  <si>
    <t>49,40</t>
  </si>
  <si>
    <t>7,59</t>
  </si>
  <si>
    <t>222,32</t>
  </si>
  <si>
    <t>49,09</t>
  </si>
  <si>
    <t>596,32</t>
  </si>
  <si>
    <t>216,57</t>
  </si>
  <si>
    <t>43,93</t>
  </si>
  <si>
    <t>46,92</t>
  </si>
  <si>
    <t>5,11</t>
  </si>
  <si>
    <t>215,93</t>
  </si>
  <si>
    <t>48,65</t>
  </si>
  <si>
    <t>577,1</t>
  </si>
  <si>
    <t>221,4</t>
  </si>
  <si>
    <t>43,1</t>
  </si>
  <si>
    <t>48,55</t>
  </si>
  <si>
    <t>4,55</t>
  </si>
  <si>
    <t>206,4</t>
  </si>
  <si>
    <t>48,92</t>
  </si>
  <si>
    <t>572,92</t>
  </si>
  <si>
    <t>222,30</t>
  </si>
  <si>
    <t>34,33</t>
  </si>
  <si>
    <t>52,03</t>
  </si>
  <si>
    <t>6,41</t>
  </si>
  <si>
    <t>217,22</t>
  </si>
  <si>
    <t>48,93</t>
  </si>
  <si>
    <t>581,22</t>
  </si>
  <si>
    <t>214,87</t>
  </si>
  <si>
    <t>38,10</t>
  </si>
  <si>
    <t>50,71</t>
  </si>
  <si>
    <t>19,90</t>
  </si>
  <si>
    <t>216,88</t>
  </si>
  <si>
    <t>589,85</t>
  </si>
  <si>
    <t>215,18</t>
  </si>
  <si>
    <t>36,43</t>
  </si>
  <si>
    <t>51,49</t>
  </si>
  <si>
    <t>21,8</t>
  </si>
  <si>
    <t>218,65</t>
  </si>
  <si>
    <t>49,65</t>
  </si>
  <si>
    <t>593,19</t>
  </si>
  <si>
    <t>214,98</t>
  </si>
  <si>
    <t>38,71</t>
  </si>
  <si>
    <t>50,83</t>
  </si>
  <si>
    <t>29,9</t>
  </si>
  <si>
    <t>210,59</t>
  </si>
  <si>
    <t>47,90</t>
  </si>
  <si>
    <t>592,31</t>
  </si>
  <si>
    <t>218,61</t>
  </si>
  <si>
    <t>40,62</t>
  </si>
  <si>
    <t>50,25</t>
  </si>
  <si>
    <t>26,02</t>
  </si>
  <si>
    <t>210,23</t>
  </si>
  <si>
    <t>49,18</t>
  </si>
  <si>
    <t>594,91</t>
  </si>
  <si>
    <t>216,46</t>
  </si>
  <si>
    <t>31,34</t>
  </si>
  <si>
    <t>50,32</t>
  </si>
  <si>
    <t>21,42</t>
  </si>
  <si>
    <t>211,37</t>
  </si>
  <si>
    <t>48,64</t>
  </si>
  <si>
    <t>579,54</t>
  </si>
  <si>
    <t>570,2</t>
  </si>
  <si>
    <t>EMPRESA DE ENERGIA DE ARAUCA</t>
  </si>
  <si>
    <t>240,19</t>
  </si>
  <si>
    <t>34,09</t>
  </si>
  <si>
    <t>115,71</t>
  </si>
  <si>
    <t>- 0,29</t>
  </si>
  <si>
    <t>44,16</t>
  </si>
  <si>
    <t>615,15</t>
  </si>
  <si>
    <t>612,28</t>
  </si>
  <si>
    <t>215,41</t>
  </si>
  <si>
    <t>113,49</t>
  </si>
  <si>
    <t>3,07</t>
  </si>
  <si>
    <t>179,20</t>
  </si>
  <si>
    <t>40,00</t>
  </si>
  <si>
    <t>586,61</t>
  </si>
  <si>
    <t>237,28</t>
  </si>
  <si>
    <t>92,94</t>
  </si>
  <si>
    <t>0,58</t>
  </si>
  <si>
    <t>173,67</t>
  </si>
  <si>
    <t>43,63</t>
  </si>
  <si>
    <t>586,51</t>
  </si>
  <si>
    <t>230,14</t>
  </si>
  <si>
    <t>86,72</t>
  </si>
  <si>
    <t>10,94</t>
  </si>
  <si>
    <t>177,39</t>
  </si>
  <si>
    <t>42,51</t>
  </si>
  <si>
    <t>213,2</t>
  </si>
  <si>
    <t>43,92</t>
  </si>
  <si>
    <t>90,25</t>
  </si>
  <si>
    <t>13,19</t>
  </si>
  <si>
    <t>184,61</t>
  </si>
  <si>
    <t>41,32</t>
  </si>
  <si>
    <t>214,59</t>
  </si>
  <si>
    <t>43,10</t>
  </si>
  <si>
    <t>100,19</t>
  </si>
  <si>
    <t>185,52</t>
  </si>
  <si>
    <t>41,07</t>
  </si>
  <si>
    <t>212,7</t>
  </si>
  <si>
    <t>103,81</t>
  </si>
  <si>
    <t>6,96</t>
  </si>
  <si>
    <t>188,04</t>
  </si>
  <si>
    <t>40,65</t>
  </si>
  <si>
    <t>209,83</t>
  </si>
  <si>
    <t>38,1</t>
  </si>
  <si>
    <t>84,04</t>
  </si>
  <si>
    <t>27,72</t>
  </si>
  <si>
    <t>41,29</t>
  </si>
  <si>
    <t>208,61</t>
  </si>
  <si>
    <t>80,56</t>
  </si>
  <si>
    <t>29,19</t>
  </si>
  <si>
    <t>191,24</t>
  </si>
  <si>
    <t>40,48</t>
  </si>
  <si>
    <t>205,64</t>
  </si>
  <si>
    <t>66,16</t>
  </si>
  <si>
    <t>42,33</t>
  </si>
  <si>
    <t>194,57</t>
  </si>
  <si>
    <t>39,09</t>
  </si>
  <si>
    <t>211,74</t>
  </si>
  <si>
    <t>40,61</t>
  </si>
  <si>
    <t>67,02</t>
  </si>
  <si>
    <t>36,33</t>
  </si>
  <si>
    <t>190,1</t>
  </si>
  <si>
    <t>40,68</t>
  </si>
  <si>
    <t>208,81</t>
  </si>
  <si>
    <t>31,33</t>
  </si>
  <si>
    <t>83,83</t>
  </si>
  <si>
    <t>29,57</t>
  </si>
  <si>
    <t>193,09</t>
  </si>
  <si>
    <t>39,85</t>
  </si>
  <si>
    <t>BAJO_PUTUMAYO</t>
  </si>
  <si>
    <t>EMPRESA DE ENERGIA DEL BAJO PUTUMAYO S.A. E.S.P.</t>
  </si>
  <si>
    <t>236,49</t>
  </si>
  <si>
    <t>82,85</t>
  </si>
  <si>
    <t>-0,15</t>
  </si>
  <si>
    <t>218,5</t>
  </si>
  <si>
    <t>43,37</t>
  </si>
  <si>
    <t>614,7</t>
  </si>
  <si>
    <t>227,95</t>
  </si>
  <si>
    <t>2,23</t>
  </si>
  <si>
    <t>211,95</t>
  </si>
  <si>
    <t>41,89</t>
  </si>
  <si>
    <t>609,7</t>
  </si>
  <si>
    <t>235,59</t>
  </si>
  <si>
    <t>81,66</t>
  </si>
  <si>
    <t>0,38</t>
  </si>
  <si>
    <t>206,45</t>
  </si>
  <si>
    <t>43,30</t>
  </si>
  <si>
    <t>605,8</t>
  </si>
  <si>
    <t>220,76</t>
  </si>
  <si>
    <t>85,21</t>
  </si>
  <si>
    <t>8,28</t>
  </si>
  <si>
    <t>212,75</t>
  </si>
  <si>
    <t>40,89</t>
  </si>
  <si>
    <t>606,7</t>
  </si>
  <si>
    <t>219,14</t>
  </si>
  <si>
    <t>89,85</t>
  </si>
  <si>
    <t>6,71</t>
  </si>
  <si>
    <t>42,15</t>
  </si>
  <si>
    <t>622,8</t>
  </si>
  <si>
    <t>219,15</t>
  </si>
  <si>
    <t>95,62</t>
  </si>
  <si>
    <t>1,16</t>
  </si>
  <si>
    <t>218,57</t>
  </si>
  <si>
    <t>41,78</t>
  </si>
  <si>
    <t>619,4</t>
  </si>
  <si>
    <t>98,94</t>
  </si>
  <si>
    <t>5,15</t>
  </si>
  <si>
    <t>212,06</t>
  </si>
  <si>
    <t>41,65</t>
  </si>
  <si>
    <t>611,3</t>
  </si>
  <si>
    <t>218,73</t>
  </si>
  <si>
    <t>38,09</t>
  </si>
  <si>
    <t>98,24</t>
  </si>
  <si>
    <t>19,64</t>
  </si>
  <si>
    <t>217,51</t>
  </si>
  <si>
    <t>42,76</t>
  </si>
  <si>
    <t>220,16</t>
  </si>
  <si>
    <t>98,27</t>
  </si>
  <si>
    <t>21,35</t>
  </si>
  <si>
    <t>224,21</t>
  </si>
  <si>
    <t>42,36</t>
  </si>
  <si>
    <t>642,8</t>
  </si>
  <si>
    <t>220,51</t>
  </si>
  <si>
    <t>97,48</t>
  </si>
  <si>
    <t>32,85</t>
  </si>
  <si>
    <t>222,86</t>
  </si>
  <si>
    <t>41,48</t>
  </si>
  <si>
    <t>653,9</t>
  </si>
  <si>
    <t>211,96</t>
  </si>
  <si>
    <t>95,21</t>
  </si>
  <si>
    <t>27,03</t>
  </si>
  <si>
    <t>215,73</t>
  </si>
  <si>
    <t>40,66</t>
  </si>
  <si>
    <t>631,2</t>
  </si>
  <si>
    <t>211,14</t>
  </si>
  <si>
    <t>89,97</t>
  </si>
  <si>
    <t>22,32</t>
  </si>
  <si>
    <t>218,15</t>
  </si>
  <si>
    <t>40,19</t>
  </si>
  <si>
    <t>613,1</t>
  </si>
  <si>
    <t>627,48</t>
  </si>
  <si>
    <t>BOGOTA</t>
  </si>
  <si>
    <t>CODENSA S.A. ESP</t>
  </si>
  <si>
    <t>231,59</t>
  </si>
  <si>
    <t>47,89</t>
  </si>
  <si>
    <t>41,04</t>
  </si>
  <si>
    <t>535,38</t>
  </si>
  <si>
    <t>227,92</t>
  </si>
  <si>
    <t>48,29</t>
  </si>
  <si>
    <t>179,2</t>
  </si>
  <si>
    <t>40,36</t>
  </si>
  <si>
    <t>533,2</t>
  </si>
  <si>
    <t>254,61</t>
  </si>
  <si>
    <t>49,07</t>
  </si>
  <si>
    <t>0,73</t>
  </si>
  <si>
    <t>44,62</t>
  </si>
  <si>
    <t>561,12</t>
  </si>
  <si>
    <t>241,47</t>
  </si>
  <si>
    <t>51,74</t>
  </si>
  <si>
    <t>5,32</t>
  </si>
  <si>
    <t>42,56</t>
  </si>
  <si>
    <t>557,31</t>
  </si>
  <si>
    <t>216,72</t>
  </si>
  <si>
    <t>52,24</t>
  </si>
  <si>
    <t>11,89</t>
  </si>
  <si>
    <t>40,25</t>
  </si>
  <si>
    <t>549,66</t>
  </si>
  <si>
    <t>216,69</t>
  </si>
  <si>
    <t>51,54</t>
  </si>
  <si>
    <t>1,76</t>
  </si>
  <si>
    <t>39,79</t>
  </si>
  <si>
    <t>538,41</t>
  </si>
  <si>
    <t>214,23</t>
  </si>
  <si>
    <t>54,06</t>
  </si>
  <si>
    <t>5,67</t>
  </si>
  <si>
    <t>536,13</t>
  </si>
  <si>
    <t>214,05</t>
  </si>
  <si>
    <t>51,68</t>
  </si>
  <si>
    <t>18,91</t>
  </si>
  <si>
    <t>48,82</t>
  </si>
  <si>
    <t>557,09</t>
  </si>
  <si>
    <t>215,64</t>
  </si>
  <si>
    <t>36,42</t>
  </si>
  <si>
    <t>50,96</t>
  </si>
  <si>
    <t>21,54</t>
  </si>
  <si>
    <t>563,43</t>
  </si>
  <si>
    <t>214,04</t>
  </si>
  <si>
    <t>55,41</t>
  </si>
  <si>
    <t>46,57</t>
  </si>
  <si>
    <t>579,33</t>
  </si>
  <si>
    <t>216,63</t>
  </si>
  <si>
    <t>55,22</t>
  </si>
  <si>
    <t>25,62</t>
  </si>
  <si>
    <t>47,45</t>
  </si>
  <si>
    <t>575,66</t>
  </si>
  <si>
    <t>536,11</t>
  </si>
  <si>
    <t>215,24</t>
  </si>
  <si>
    <t>55,1</t>
  </si>
  <si>
    <t>21,33</t>
  </si>
  <si>
    <t>193,46</t>
  </si>
  <si>
    <t>46,39</t>
  </si>
  <si>
    <t>562,86</t>
  </si>
  <si>
    <t>538,8</t>
  </si>
  <si>
    <t>EMPRESA DE ENERGIA DE BOYACA S.A. ESP</t>
  </si>
  <si>
    <t>212,94</t>
  </si>
  <si>
    <t>85,62</t>
  </si>
  <si>
    <t>181,26</t>
  </si>
  <si>
    <t>39,78</t>
  </si>
  <si>
    <t>552,91</t>
  </si>
  <si>
    <t>210,07</t>
  </si>
  <si>
    <t>85,9</t>
  </si>
  <si>
    <t>2,32</t>
  </si>
  <si>
    <t>39,19</t>
  </si>
  <si>
    <t>552,11</t>
  </si>
  <si>
    <t>229,39</t>
  </si>
  <si>
    <t>87,90</t>
  </si>
  <si>
    <t>0,44</t>
  </si>
  <si>
    <t>42,30</t>
  </si>
  <si>
    <t>572,13</t>
  </si>
  <si>
    <t>87,9</t>
  </si>
  <si>
    <t>576,55</t>
  </si>
  <si>
    <t>216,82</t>
  </si>
  <si>
    <t>90,47</t>
  </si>
  <si>
    <t>6,82</t>
  </si>
  <si>
    <t>41,79</t>
  </si>
  <si>
    <t>584,48</t>
  </si>
  <si>
    <t>210,88</t>
  </si>
  <si>
    <t>83,87</t>
  </si>
  <si>
    <t>1,8</t>
  </si>
  <si>
    <t>565,55</t>
  </si>
  <si>
    <t>212,85</t>
  </si>
  <si>
    <t>100,4</t>
  </si>
  <si>
    <t>7,16</t>
  </si>
  <si>
    <t>45,00</t>
  </si>
  <si>
    <t>587,8</t>
  </si>
  <si>
    <t>218,16</t>
  </si>
  <si>
    <t>14,65</t>
  </si>
  <si>
    <t>49,79</t>
  </si>
  <si>
    <t>602,29</t>
  </si>
  <si>
    <t>217,45</t>
  </si>
  <si>
    <t>89,64</t>
  </si>
  <si>
    <t>26,85</t>
  </si>
  <si>
    <t>610,55</t>
  </si>
  <si>
    <t>217,74</t>
  </si>
  <si>
    <t>96,96</t>
  </si>
  <si>
    <t>37,41</t>
  </si>
  <si>
    <t>48,08</t>
  </si>
  <si>
    <t>633,48</t>
  </si>
  <si>
    <t>222,78</t>
  </si>
  <si>
    <t>93,58</t>
  </si>
  <si>
    <t>20,17</t>
  </si>
  <si>
    <t>190,10</t>
  </si>
  <si>
    <t>49,54</t>
  </si>
  <si>
    <t>616,82</t>
  </si>
  <si>
    <t>90,1</t>
  </si>
  <si>
    <t>26,72</t>
  </si>
  <si>
    <t>48,95</t>
  </si>
  <si>
    <t>611,99</t>
  </si>
  <si>
    <t>574,99</t>
  </si>
  <si>
    <t>CENTRAL HIDROELECTRICA DE CALDAS S.A. E.S.P</t>
  </si>
  <si>
    <t>211,08</t>
  </si>
  <si>
    <t>74,45</t>
  </si>
  <si>
    <t>-0,24</t>
  </si>
  <si>
    <t>34,85</t>
  </si>
  <si>
    <t>545,57</t>
  </si>
  <si>
    <t>233,88</t>
  </si>
  <si>
    <t>77,33</t>
  </si>
  <si>
    <t>2,25</t>
  </si>
  <si>
    <t>206,67</t>
  </si>
  <si>
    <t>47,36</t>
  </si>
  <si>
    <t>602,93</t>
  </si>
  <si>
    <t>258,08</t>
  </si>
  <si>
    <t>77,20</t>
  </si>
  <si>
    <t>51,15</t>
  </si>
  <si>
    <t>636,85</t>
  </si>
  <si>
    <t>240,57</t>
  </si>
  <si>
    <t>79,59</t>
  </si>
  <si>
    <t>5,25</t>
  </si>
  <si>
    <t>48,40</t>
  </si>
  <si>
    <t>634,89</t>
  </si>
  <si>
    <t>608,96</t>
  </si>
  <si>
    <t>220,7</t>
  </si>
  <si>
    <t>79,52</t>
  </si>
  <si>
    <t>12,31</t>
  </si>
  <si>
    <t>215,8</t>
  </si>
  <si>
    <t>47,03</t>
  </si>
  <si>
    <t>619,43</t>
  </si>
  <si>
    <t>602,5</t>
  </si>
  <si>
    <t>233,72</t>
  </si>
  <si>
    <t>82,05</t>
  </si>
  <si>
    <t>1,34</t>
  </si>
  <si>
    <t>206,39</t>
  </si>
  <si>
    <t>48,41</t>
  </si>
  <si>
    <t>615,04</t>
  </si>
  <si>
    <t>223,78</t>
  </si>
  <si>
    <t>81,22</t>
  </si>
  <si>
    <t>5,73</t>
  </si>
  <si>
    <t>217,21</t>
  </si>
  <si>
    <t>47,60</t>
  </si>
  <si>
    <t>609,89</t>
  </si>
  <si>
    <t>211,78</t>
  </si>
  <si>
    <t>82,5</t>
  </si>
  <si>
    <t>19,56</t>
  </si>
  <si>
    <t>47,82</t>
  </si>
  <si>
    <t>616,65</t>
  </si>
  <si>
    <t>212,79</t>
  </si>
  <si>
    <t>80,9</t>
  </si>
  <si>
    <t>21,76</t>
  </si>
  <si>
    <t>218,64</t>
  </si>
  <si>
    <t>46,53</t>
  </si>
  <si>
    <t>617,06</t>
  </si>
  <si>
    <t>211,44</t>
  </si>
  <si>
    <t>81,11</t>
  </si>
  <si>
    <t>30,21</t>
  </si>
  <si>
    <t>210,58</t>
  </si>
  <si>
    <t>45,55</t>
  </si>
  <si>
    <t>617,63</t>
  </si>
  <si>
    <t>218,27</t>
  </si>
  <si>
    <t>25,76</t>
  </si>
  <si>
    <t>210,22</t>
  </si>
  <si>
    <t>621,34</t>
  </si>
  <si>
    <t>217,16</t>
  </si>
  <si>
    <t>80,95</t>
  </si>
  <si>
    <t>21,64</t>
  </si>
  <si>
    <t>210,98</t>
  </si>
  <si>
    <t>46,12</t>
  </si>
  <si>
    <t>608,2</t>
  </si>
  <si>
    <t>605,95</t>
  </si>
  <si>
    <t>CALI</t>
  </si>
  <si>
    <t>EMPRESAS MUNICIPALES DE CALI E.I.C.E E.S.P</t>
  </si>
  <si>
    <t>44,35</t>
  </si>
  <si>
    <t>186,21</t>
  </si>
  <si>
    <t>247,18</t>
  </si>
  <si>
    <t>44,15</t>
  </si>
  <si>
    <t>2,15</t>
  </si>
  <si>
    <t>192,53</t>
  </si>
  <si>
    <t>566,44</t>
  </si>
  <si>
    <t>275,73</t>
  </si>
  <si>
    <t>44,34</t>
  </si>
  <si>
    <t>0,37</t>
  </si>
  <si>
    <t>189,32</t>
  </si>
  <si>
    <t>49,66</t>
  </si>
  <si>
    <t>597,85</t>
  </si>
  <si>
    <t>253,77</t>
  </si>
  <si>
    <t>46,31</t>
  </si>
  <si>
    <t>7,60</t>
  </si>
  <si>
    <t>200,03</t>
  </si>
  <si>
    <t>46,17</t>
  </si>
  <si>
    <t>592,68</t>
  </si>
  <si>
    <t>234,28</t>
  </si>
  <si>
    <t>44,24</t>
  </si>
  <si>
    <t>8,75</t>
  </si>
  <si>
    <t>220,77</t>
  </si>
  <si>
    <t>44,68</t>
  </si>
  <si>
    <t>596,64</t>
  </si>
  <si>
    <t>576,68</t>
  </si>
  <si>
    <t>235,78</t>
  </si>
  <si>
    <t>45,86</t>
  </si>
  <si>
    <t>1,54</t>
  </si>
  <si>
    <t>566,71</t>
  </si>
  <si>
    <t>232,52</t>
  </si>
  <si>
    <t>23,23</t>
  </si>
  <si>
    <t>196,01</t>
  </si>
  <si>
    <t>45,13</t>
  </si>
  <si>
    <t>584,01</t>
  </si>
  <si>
    <t>566,72</t>
  </si>
  <si>
    <t>233,82</t>
  </si>
  <si>
    <t>49,06</t>
  </si>
  <si>
    <t>23,75</t>
  </si>
  <si>
    <t>201,9</t>
  </si>
  <si>
    <t>589,65</t>
  </si>
  <si>
    <t>236,09</t>
  </si>
  <si>
    <t>49,53</t>
  </si>
  <si>
    <t>32,94</t>
  </si>
  <si>
    <t>211,62</t>
  </si>
  <si>
    <t>42,10</t>
  </si>
  <si>
    <t>611,00</t>
  </si>
  <si>
    <t>235,98</t>
  </si>
  <si>
    <t>28,02</t>
  </si>
  <si>
    <t>209,76</t>
  </si>
  <si>
    <t>42,63</t>
  </si>
  <si>
    <t>605,97</t>
  </si>
  <si>
    <t>556,71</t>
  </si>
  <si>
    <t>235,99</t>
  </si>
  <si>
    <t>22,17</t>
  </si>
  <si>
    <t>204,11</t>
  </si>
  <si>
    <t>42,65</t>
  </si>
  <si>
    <t>585,05</t>
  </si>
  <si>
    <t>569,55</t>
  </si>
  <si>
    <t>ELECTRIFICADORA DEL CAQUETA S.A. ESP</t>
  </si>
  <si>
    <t>243,47</t>
  </si>
  <si>
    <t>99,88</t>
  </si>
  <si>
    <t>-0,45</t>
  </si>
  <si>
    <t>44,50</t>
  </si>
  <si>
    <t>639,48</t>
  </si>
  <si>
    <t>227,28</t>
  </si>
  <si>
    <t>103,46</t>
  </si>
  <si>
    <t>2,37</t>
  </si>
  <si>
    <t>621,96</t>
  </si>
  <si>
    <t>247,03</t>
  </si>
  <si>
    <t>98,23</t>
  </si>
  <si>
    <t>0,41</t>
  </si>
  <si>
    <t>45,10</t>
  </si>
  <si>
    <t>635,71</t>
  </si>
  <si>
    <t>266,84</t>
  </si>
  <si>
    <t>97,92</t>
  </si>
  <si>
    <t>8,55</t>
  </si>
  <si>
    <t>48,24</t>
  </si>
  <si>
    <t>673,12</t>
  </si>
  <si>
    <t>210,81</t>
  </si>
  <si>
    <t>102,95</t>
  </si>
  <si>
    <t>10,17</t>
  </si>
  <si>
    <t>40,79</t>
  </si>
  <si>
    <t>629,65</t>
  </si>
  <si>
    <t>199,32</t>
  </si>
  <si>
    <t>111,13</t>
  </si>
  <si>
    <t>1,66</t>
  </si>
  <si>
    <t>38,48</t>
  </si>
  <si>
    <t>612,29</t>
  </si>
  <si>
    <t>186,39</t>
  </si>
  <si>
    <t>127,84</t>
  </si>
  <si>
    <t>6,15</t>
  </si>
  <si>
    <t>36,17</t>
  </si>
  <si>
    <t>602,96</t>
  </si>
  <si>
    <t>217,19</t>
  </si>
  <si>
    <t>107,17</t>
  </si>
  <si>
    <t>29,41</t>
  </si>
  <si>
    <t>215,72</t>
  </si>
  <si>
    <t>41,52</t>
  </si>
  <si>
    <t>651,65</t>
  </si>
  <si>
    <t>198,6</t>
  </si>
  <si>
    <t>109,14</t>
  </si>
  <si>
    <t>24,78</t>
  </si>
  <si>
    <t>218,14</t>
  </si>
  <si>
    <t>38,06</t>
  </si>
  <si>
    <t>620,09</t>
  </si>
  <si>
    <t>605,71</t>
  </si>
  <si>
    <t>CARTAGO</t>
  </si>
  <si>
    <t>EMPRESA DE ENERGIA DE PEREIRA S.A. E.S.P.</t>
  </si>
  <si>
    <t>265,25</t>
  </si>
  <si>
    <t>0,67</t>
  </si>
  <si>
    <t>189,33</t>
  </si>
  <si>
    <t>48,02</t>
  </si>
  <si>
    <t>592,81</t>
  </si>
  <si>
    <t>48,31</t>
  </si>
  <si>
    <t>9,05</t>
  </si>
  <si>
    <t>163,28</t>
  </si>
  <si>
    <t>43,66</t>
  </si>
  <si>
    <t>536,15</t>
  </si>
  <si>
    <t>275,16</t>
  </si>
  <si>
    <t>41,85</t>
  </si>
  <si>
    <t>4,08</t>
  </si>
  <si>
    <t>50,82</t>
  </si>
  <si>
    <t>611,01</t>
  </si>
  <si>
    <t>535,15</t>
  </si>
  <si>
    <t>245,29</t>
  </si>
  <si>
    <t>53,79</t>
  </si>
  <si>
    <t>5,93</t>
  </si>
  <si>
    <t>164,11</t>
  </si>
  <si>
    <t>89,17</t>
  </si>
  <si>
    <t>592,62</t>
  </si>
  <si>
    <t>208,76</t>
  </si>
  <si>
    <t>51,64</t>
  </si>
  <si>
    <t>19,54</t>
  </si>
  <si>
    <t>196,02</t>
  </si>
  <si>
    <t>74,78</t>
  </si>
  <si>
    <t>589,25</t>
  </si>
  <si>
    <t>573,64</t>
  </si>
  <si>
    <t>209,17</t>
  </si>
  <si>
    <t>50,77</t>
  </si>
  <si>
    <t>21,99</t>
  </si>
  <si>
    <t>201,90</t>
  </si>
  <si>
    <t>72,96</t>
  </si>
  <si>
    <t>593,22</t>
  </si>
  <si>
    <t>213,41</t>
  </si>
  <si>
    <t>31,07</t>
  </si>
  <si>
    <t>73,33</t>
  </si>
  <si>
    <t>619,68</t>
  </si>
  <si>
    <t>221,34</t>
  </si>
  <si>
    <t>51,82</t>
  </si>
  <si>
    <t>26,04</t>
  </si>
  <si>
    <t>82,18</t>
  </si>
  <si>
    <t>631,77</t>
  </si>
  <si>
    <t>218,31</t>
  </si>
  <si>
    <t>51,06</t>
  </si>
  <si>
    <t>22,26</t>
  </si>
  <si>
    <t>204,12</t>
  </si>
  <si>
    <t>79,44</t>
  </si>
  <si>
    <t>606,52</t>
  </si>
  <si>
    <t>576,51</t>
  </si>
  <si>
    <t>EMPRESAS MUNICIPALES DE CARTAGO S.A. E.S.P.</t>
  </si>
  <si>
    <t>52,83</t>
  </si>
  <si>
    <t>-0,19</t>
  </si>
  <si>
    <t>529,92</t>
  </si>
  <si>
    <t>284,58</t>
  </si>
  <si>
    <t>46,71</t>
  </si>
  <si>
    <t>2,79</t>
  </si>
  <si>
    <t>192,54</t>
  </si>
  <si>
    <t>51,05</t>
  </si>
  <si>
    <t>613,09</t>
  </si>
  <si>
    <t>285,78</t>
  </si>
  <si>
    <t>38,4</t>
  </si>
  <si>
    <t>0,51</t>
  </si>
  <si>
    <t>51,31</t>
  </si>
  <si>
    <t>616,47</t>
  </si>
  <si>
    <t>EMPRESA DE ENERGIA DE CASANARE SA ESP</t>
  </si>
  <si>
    <t>231,20</t>
  </si>
  <si>
    <t>55,94</t>
  </si>
  <si>
    <t>- 0,36</t>
  </si>
  <si>
    <t>218,50</t>
  </si>
  <si>
    <t>581,47</t>
  </si>
  <si>
    <t>257,54</t>
  </si>
  <si>
    <t>54,36</t>
  </si>
  <si>
    <t>3,11</t>
  </si>
  <si>
    <t>46,73</t>
  </si>
  <si>
    <t>609,12</t>
  </si>
  <si>
    <t>294,49</t>
  </si>
  <si>
    <t>54,97</t>
  </si>
  <si>
    <t>0,66</t>
  </si>
  <si>
    <t>52,77</t>
  </si>
  <si>
    <t>647,76</t>
  </si>
  <si>
    <t>276,04</t>
  </si>
  <si>
    <t>57,43</t>
  </si>
  <si>
    <t>8,5</t>
  </si>
  <si>
    <t>212,15</t>
  </si>
  <si>
    <t>643,35</t>
  </si>
  <si>
    <t>236,65</t>
  </si>
  <si>
    <t>11,03</t>
  </si>
  <si>
    <t>221,00</t>
  </si>
  <si>
    <t>45,11</t>
  </si>
  <si>
    <t>609,48</t>
  </si>
  <si>
    <t>241,18</t>
  </si>
  <si>
    <t>52,69</t>
  </si>
  <si>
    <t>45,33</t>
  </si>
  <si>
    <t>603,06</t>
  </si>
  <si>
    <t>233,55</t>
  </si>
  <si>
    <t>60,75</t>
  </si>
  <si>
    <t>5,82</t>
  </si>
  <si>
    <t>44,12</t>
  </si>
  <si>
    <t>590,66</t>
  </si>
  <si>
    <t>219,76</t>
  </si>
  <si>
    <t>31,66</t>
  </si>
  <si>
    <t>42,98</t>
  </si>
  <si>
    <t>606,09</t>
  </si>
  <si>
    <t>223,14</t>
  </si>
  <si>
    <t>36,41</t>
  </si>
  <si>
    <t>62,43</t>
  </si>
  <si>
    <t>33,2</t>
  </si>
  <si>
    <t>42,90</t>
  </si>
  <si>
    <t>622,33</t>
  </si>
  <si>
    <t>220,67</t>
  </si>
  <si>
    <t>61,56</t>
  </si>
  <si>
    <t>34,52</t>
  </si>
  <si>
    <t>41,53</t>
  </si>
  <si>
    <t>619,87</t>
  </si>
  <si>
    <t>234,4</t>
  </si>
  <si>
    <t>57,71</t>
  </si>
  <si>
    <t>36,9</t>
  </si>
  <si>
    <t>629,78</t>
  </si>
  <si>
    <t>220,71</t>
  </si>
  <si>
    <t>59,58</t>
  </si>
  <si>
    <t>31,27</t>
  </si>
  <si>
    <t>41,83</t>
  </si>
  <si>
    <t>602,69</t>
  </si>
  <si>
    <t>594,14</t>
  </si>
  <si>
    <t>COMPA?IA ENERGETICA DE OCCIDENTE S.A.S. ESP.</t>
  </si>
  <si>
    <t>237,09</t>
  </si>
  <si>
    <t>125,96</t>
  </si>
  <si>
    <t>- 0,47</t>
  </si>
  <si>
    <t>48,89</t>
  </si>
  <si>
    <t>631,30</t>
  </si>
  <si>
    <t>254,91</t>
  </si>
  <si>
    <t>129,19</t>
  </si>
  <si>
    <t>2,31</t>
  </si>
  <si>
    <t>665,93</t>
  </si>
  <si>
    <t>279,29</t>
  </si>
  <si>
    <t>132,74</t>
  </si>
  <si>
    <t>0,47</t>
  </si>
  <si>
    <t>694,94</t>
  </si>
  <si>
    <t>137,82</t>
  </si>
  <si>
    <t>8,24</t>
  </si>
  <si>
    <t>55,26</t>
  </si>
  <si>
    <t>721,16</t>
  </si>
  <si>
    <t>694,24</t>
  </si>
  <si>
    <t>230,15</t>
  </si>
  <si>
    <t>141,17</t>
  </si>
  <si>
    <t>9,61</t>
  </si>
  <si>
    <t>200,77</t>
  </si>
  <si>
    <t>49,30</t>
  </si>
  <si>
    <t>674,99</t>
  </si>
  <si>
    <t>266,78</t>
  </si>
  <si>
    <t>135,04</t>
  </si>
  <si>
    <t>1,44</t>
  </si>
  <si>
    <t>54,22</t>
  </si>
  <si>
    <t>696,6</t>
  </si>
  <si>
    <t>240,9</t>
  </si>
  <si>
    <t>140,57</t>
  </si>
  <si>
    <t>5,83</t>
  </si>
  <si>
    <t>200,7</t>
  </si>
  <si>
    <t>50,57</t>
  </si>
  <si>
    <t>672,86</t>
  </si>
  <si>
    <t>680,76</t>
  </si>
  <si>
    <t>197,53</t>
  </si>
  <si>
    <t>135,46</t>
  </si>
  <si>
    <t>20,46</t>
  </si>
  <si>
    <t>44,98</t>
  </si>
  <si>
    <t>632,55</t>
  </si>
  <si>
    <t>197,52</t>
  </si>
  <si>
    <t>131,27</t>
  </si>
  <si>
    <t>21,75</t>
  </si>
  <si>
    <t>44,39</t>
  </si>
  <si>
    <t>633,28</t>
  </si>
  <si>
    <t>194,09</t>
  </si>
  <si>
    <t>130,17</t>
  </si>
  <si>
    <t>29,94</t>
  </si>
  <si>
    <t>43,03</t>
  </si>
  <si>
    <t>647,57</t>
  </si>
  <si>
    <t>212,87</t>
  </si>
  <si>
    <t>132,34</t>
  </si>
  <si>
    <t>25,13</t>
  </si>
  <si>
    <t>46,37</t>
  </si>
  <si>
    <t>667,1</t>
  </si>
  <si>
    <t>206,5</t>
  </si>
  <si>
    <t>129,97</t>
  </si>
  <si>
    <t>41,33</t>
  </si>
  <si>
    <t>634,91</t>
  </si>
  <si>
    <t>EMPRESA DISTRIBUIDORA DEL PACIFICO S.A. E.S.P</t>
  </si>
  <si>
    <t>216,26</t>
  </si>
  <si>
    <t>124,43</t>
  </si>
  <si>
    <t>0,27</t>
  </si>
  <si>
    <t>93,86</t>
  </si>
  <si>
    <t>7,88</t>
  </si>
  <si>
    <t>476,32</t>
  </si>
  <si>
    <t>233,5</t>
  </si>
  <si>
    <t>128,51</t>
  </si>
  <si>
    <t>2,8</t>
  </si>
  <si>
    <t>144,19</t>
  </si>
  <si>
    <t>42,82</t>
  </si>
  <si>
    <t>587,24</t>
  </si>
  <si>
    <t>252,01</t>
  </si>
  <si>
    <t>125,14</t>
  </si>
  <si>
    <t>0,64</t>
  </si>
  <si>
    <t>145,85</t>
  </si>
  <si>
    <t>45,89</t>
  </si>
  <si>
    <t>607,93</t>
  </si>
  <si>
    <t>241,58</t>
  </si>
  <si>
    <t>125,32</t>
  </si>
  <si>
    <t>9,58</t>
  </si>
  <si>
    <t>146,85</t>
  </si>
  <si>
    <t>44,23</t>
  </si>
  <si>
    <t>606,35</t>
  </si>
  <si>
    <t>222,14</t>
  </si>
  <si>
    <t>127,20</t>
  </si>
  <si>
    <t>151,27</t>
  </si>
  <si>
    <t>42,67</t>
  </si>
  <si>
    <t>598,14</t>
  </si>
  <si>
    <t>234,02</t>
  </si>
  <si>
    <t>128,8</t>
  </si>
  <si>
    <t>1,78</t>
  </si>
  <si>
    <t>147,33</t>
  </si>
  <si>
    <t>44,10</t>
  </si>
  <si>
    <t>599,1</t>
  </si>
  <si>
    <t>226,11</t>
  </si>
  <si>
    <t>134,25</t>
  </si>
  <si>
    <t>6,49</t>
  </si>
  <si>
    <t>152,33</t>
  </si>
  <si>
    <t>42,53</t>
  </si>
  <si>
    <t>596,34</t>
  </si>
  <si>
    <t>597,33</t>
  </si>
  <si>
    <t>209,95</t>
  </si>
  <si>
    <t>131,95</t>
  </si>
  <si>
    <t>23,77</t>
  </si>
  <si>
    <t>149,59</t>
  </si>
  <si>
    <t>41,28</t>
  </si>
  <si>
    <t>594,64</t>
  </si>
  <si>
    <t>594,66</t>
  </si>
  <si>
    <t>211,28</t>
  </si>
  <si>
    <t>138,3</t>
  </si>
  <si>
    <t>24,61</t>
  </si>
  <si>
    <t>150,4</t>
  </si>
  <si>
    <t>601,9</t>
  </si>
  <si>
    <t>594,86</t>
  </si>
  <si>
    <t>217,18</t>
  </si>
  <si>
    <t>132,12</t>
  </si>
  <si>
    <t>151,11</t>
  </si>
  <si>
    <t>40,94</t>
  </si>
  <si>
    <t>615,05</t>
  </si>
  <si>
    <t>134,33</t>
  </si>
  <si>
    <t>31,13</t>
  </si>
  <si>
    <t>150,84</t>
  </si>
  <si>
    <t>615,66</t>
  </si>
  <si>
    <t>594,56</t>
  </si>
  <si>
    <t>212,72</t>
  </si>
  <si>
    <t>134,94</t>
  </si>
  <si>
    <t>25,8</t>
  </si>
  <si>
    <t>151,36</t>
  </si>
  <si>
    <t>40,47</t>
  </si>
  <si>
    <t>596,63</t>
  </si>
  <si>
    <t>566,12</t>
  </si>
  <si>
    <t>COSTA_CARIBE</t>
  </si>
  <si>
    <t>AIRE</t>
  </si>
  <si>
    <t>214,11</t>
  </si>
  <si>
    <t>90,48</t>
  </si>
  <si>
    <t>31,95</t>
  </si>
  <si>
    <t>140,09</t>
  </si>
  <si>
    <t>41,09</t>
  </si>
  <si>
    <t>558,34</t>
  </si>
  <si>
    <t>212,28</t>
  </si>
  <si>
    <t>88,68</t>
  </si>
  <si>
    <t>25,54</t>
  </si>
  <si>
    <t>141,99</t>
  </si>
  <si>
    <t>40,45</t>
  </si>
  <si>
    <t>540,29</t>
  </si>
  <si>
    <t>CARIBEMAR DE LA COSTA S.A.S. E.S.P.</t>
  </si>
  <si>
    <t>219,97</t>
  </si>
  <si>
    <t>72,2</t>
  </si>
  <si>
    <t>25,55</t>
  </si>
  <si>
    <t>136,19</t>
  </si>
  <si>
    <t>41,45</t>
  </si>
  <si>
    <t>534,06</t>
  </si>
  <si>
    <t>214,12</t>
  </si>
  <si>
    <t>84,69</t>
  </si>
  <si>
    <t>29,85</t>
  </si>
  <si>
    <t>41,16</t>
  </si>
  <si>
    <t>550,52</t>
  </si>
  <si>
    <t>539,4</t>
  </si>
  <si>
    <t>212,33</t>
  </si>
  <si>
    <t>87,49</t>
  </si>
  <si>
    <t>27,35</t>
  </si>
  <si>
    <t>540,98</t>
  </si>
  <si>
    <t>544,8</t>
  </si>
  <si>
    <t>Caribesol De La Costa S.A.S. E.S.P</t>
  </si>
  <si>
    <t>ELECTRIFICADORA DEL CARIBE S.A. ESP</t>
  </si>
  <si>
    <t>233,49</t>
  </si>
  <si>
    <t>0,12</t>
  </si>
  <si>
    <t>132,97</t>
  </si>
  <si>
    <t>43,05</t>
  </si>
  <si>
    <t>509,34</t>
  </si>
  <si>
    <t>263,21</t>
  </si>
  <si>
    <t>68,12</t>
  </si>
  <si>
    <t>2,77</t>
  </si>
  <si>
    <t>122,24</t>
  </si>
  <si>
    <t>47,86</t>
  </si>
  <si>
    <t>540,31</t>
  </si>
  <si>
    <t>282,24</t>
  </si>
  <si>
    <t>69,65</t>
  </si>
  <si>
    <t>0,94</t>
  </si>
  <si>
    <t>111,08</t>
  </si>
  <si>
    <t>50,88</t>
  </si>
  <si>
    <t>553,19</t>
  </si>
  <si>
    <t>283,15</t>
  </si>
  <si>
    <t>73,55</t>
  </si>
  <si>
    <t>6,29</t>
  </si>
  <si>
    <t>120,27</t>
  </si>
  <si>
    <t>51,04</t>
  </si>
  <si>
    <t>573,09</t>
  </si>
  <si>
    <t>254,81</t>
  </si>
  <si>
    <t>14,57</t>
  </si>
  <si>
    <t>136,00</t>
  </si>
  <si>
    <t>48,20</t>
  </si>
  <si>
    <t>573,58</t>
  </si>
  <si>
    <t>281,12</t>
  </si>
  <si>
    <t>75,62</t>
  </si>
  <si>
    <t>2,26</t>
  </si>
  <si>
    <t>134,17</t>
  </si>
  <si>
    <t>51,95</t>
  </si>
  <si>
    <t>588,22</t>
  </si>
  <si>
    <t>249,56</t>
  </si>
  <si>
    <t>79,24</t>
  </si>
  <si>
    <t>7,46</t>
  </si>
  <si>
    <t>136,25</t>
  </si>
  <si>
    <t>47,48</t>
  </si>
  <si>
    <t>554,33</t>
  </si>
  <si>
    <t>200,01</t>
  </si>
  <si>
    <t>76,56</t>
  </si>
  <si>
    <t>23,99</t>
  </si>
  <si>
    <t>134,57</t>
  </si>
  <si>
    <t>40,22</t>
  </si>
  <si>
    <t>513,45</t>
  </si>
  <si>
    <t>200,07</t>
  </si>
  <si>
    <t>72,20</t>
  </si>
  <si>
    <t>134,42</t>
  </si>
  <si>
    <t>40,43</t>
  </si>
  <si>
    <t>509,08</t>
  </si>
  <si>
    <t>546,42</t>
  </si>
  <si>
    <t>EPSAU</t>
  </si>
  <si>
    <t>CELSIA COLOMBIA S.A. E.S.P</t>
  </si>
  <si>
    <t>212,52</t>
  </si>
  <si>
    <t>84,47</t>
  </si>
  <si>
    <t>-0,22</t>
  </si>
  <si>
    <t>42,83</t>
  </si>
  <si>
    <t>559,43</t>
  </si>
  <si>
    <t>234,84</t>
  </si>
  <si>
    <t>83,11</t>
  </si>
  <si>
    <t>2,52</t>
  </si>
  <si>
    <t>594,73</t>
  </si>
  <si>
    <t>235,4</t>
  </si>
  <si>
    <t>83,24</t>
  </si>
  <si>
    <t>0,68</t>
  </si>
  <si>
    <t>46,52</t>
  </si>
  <si>
    <t>593,57</t>
  </si>
  <si>
    <t>81,52</t>
  </si>
  <si>
    <t>4,95</t>
  </si>
  <si>
    <t>46,56</t>
  </si>
  <si>
    <t>608,4</t>
  </si>
  <si>
    <t>83,66</t>
  </si>
  <si>
    <t>8,61</t>
  </si>
  <si>
    <t>200,78</t>
  </si>
  <si>
    <t>47,65</t>
  </si>
  <si>
    <t>618,35</t>
  </si>
  <si>
    <t>232,08</t>
  </si>
  <si>
    <t>86,02</t>
  </si>
  <si>
    <t>4,63</t>
  </si>
  <si>
    <t>196,00</t>
  </si>
  <si>
    <t>46,91</t>
  </si>
  <si>
    <t>608,73</t>
  </si>
  <si>
    <t>231,54</t>
  </si>
  <si>
    <t>88,5</t>
  </si>
  <si>
    <t>5,45</t>
  </si>
  <si>
    <t>200,71</t>
  </si>
  <si>
    <t>46,77</t>
  </si>
  <si>
    <t>607,3</t>
  </si>
  <si>
    <t>231,62</t>
  </si>
  <si>
    <t>86,74</t>
  </si>
  <si>
    <t>20,25</t>
  </si>
  <si>
    <t>47,96</t>
  </si>
  <si>
    <t>620,68</t>
  </si>
  <si>
    <t>233,24</t>
  </si>
  <si>
    <t>90,32</t>
  </si>
  <si>
    <t>21,28</t>
  </si>
  <si>
    <t>47,52</t>
  </si>
  <si>
    <t>630,69</t>
  </si>
  <si>
    <t>233,79</t>
  </si>
  <si>
    <t>86,53</t>
  </si>
  <si>
    <t>31,12</t>
  </si>
  <si>
    <t>46,60</t>
  </si>
  <si>
    <t>648,37</t>
  </si>
  <si>
    <t>235,86</t>
  </si>
  <si>
    <t>88,62</t>
  </si>
  <si>
    <t>24,79</t>
  </si>
  <si>
    <t>47,51</t>
  </si>
  <si>
    <t>647,16</t>
  </si>
  <si>
    <t>235,75</t>
  </si>
  <si>
    <t>85,16</t>
  </si>
  <si>
    <t>21,65</t>
  </si>
  <si>
    <t>204,19</t>
  </si>
  <si>
    <t>45,07</t>
  </si>
  <si>
    <t>623,09</t>
  </si>
  <si>
    <t>596,53</t>
  </si>
  <si>
    <t>EMPRESA DE ENERGIA ELECTRICA DEL DEPARTAMENTO DEL GUAVIARE SA ESP</t>
  </si>
  <si>
    <t>220,29</t>
  </si>
  <si>
    <t>117,71</t>
  </si>
  <si>
    <t>152,73</t>
  </si>
  <si>
    <t>40,76</t>
  </si>
  <si>
    <t>564,41</t>
  </si>
  <si>
    <t>223,01</t>
  </si>
  <si>
    <t>111,12</t>
  </si>
  <si>
    <t>2,4</t>
  </si>
  <si>
    <t>152,96</t>
  </si>
  <si>
    <t>41,11</t>
  </si>
  <si>
    <t>566,03</t>
  </si>
  <si>
    <t>286,02</t>
  </si>
  <si>
    <t>111,25</t>
  </si>
  <si>
    <t>0,55</t>
  </si>
  <si>
    <t>154,62</t>
  </si>
  <si>
    <t>51,35</t>
  </si>
  <si>
    <t>642,21</t>
  </si>
  <si>
    <t>571,69</t>
  </si>
  <si>
    <t>287,37</t>
  </si>
  <si>
    <t>115,69</t>
  </si>
  <si>
    <t>8,3</t>
  </si>
  <si>
    <t>155,69</t>
  </si>
  <si>
    <t>51,56</t>
  </si>
  <si>
    <t>657,25</t>
  </si>
  <si>
    <t>285,55</t>
  </si>
  <si>
    <t>105,66</t>
  </si>
  <si>
    <t>9,38</t>
  </si>
  <si>
    <t>159,85</t>
  </si>
  <si>
    <t>53,05</t>
  </si>
  <si>
    <t>657,44</t>
  </si>
  <si>
    <t>285,68</t>
  </si>
  <si>
    <t>115,49</t>
  </si>
  <si>
    <t>1,45</t>
  </si>
  <si>
    <t>157,28</t>
  </si>
  <si>
    <t>52,49</t>
  </si>
  <si>
    <t>655,01</t>
  </si>
  <si>
    <t>285,61</t>
  </si>
  <si>
    <t>34,34</t>
  </si>
  <si>
    <t>119,71</t>
  </si>
  <si>
    <t>6,09</t>
  </si>
  <si>
    <t>161,11</t>
  </si>
  <si>
    <t>52,80</t>
  </si>
  <si>
    <t>659,7</t>
  </si>
  <si>
    <t>125,99</t>
  </si>
  <si>
    <t>20,32</t>
  </si>
  <si>
    <t>158,39</t>
  </si>
  <si>
    <t>43,02</t>
  </si>
  <si>
    <t>606,01</t>
  </si>
  <si>
    <t>219,44</t>
  </si>
  <si>
    <t>120,59</t>
  </si>
  <si>
    <t>159,26</t>
  </si>
  <si>
    <t>42,26</t>
  </si>
  <si>
    <t>602,78</t>
  </si>
  <si>
    <t>218,11</t>
  </si>
  <si>
    <t>128,80</t>
  </si>
  <si>
    <t>32,05</t>
  </si>
  <si>
    <t>159,97</t>
  </si>
  <si>
    <t>40,88</t>
  </si>
  <si>
    <t>618,54</t>
  </si>
  <si>
    <t>221,26</t>
  </si>
  <si>
    <t>40,59</t>
  </si>
  <si>
    <t>119,26</t>
  </si>
  <si>
    <t>29,14</t>
  </si>
  <si>
    <t>159,76</t>
  </si>
  <si>
    <t>42,20</t>
  </si>
  <si>
    <t>612,24</t>
  </si>
  <si>
    <t>219,63</t>
  </si>
  <si>
    <t>120,89</t>
  </si>
  <si>
    <t>25,27</t>
  </si>
  <si>
    <t>160,53</t>
  </si>
  <si>
    <t>41,62</t>
  </si>
  <si>
    <t>599,31</t>
  </si>
  <si>
    <t>574,55</t>
  </si>
  <si>
    <t>ELECTRIFICADORA DEL HUILA S.A. E.S.P.</t>
  </si>
  <si>
    <t>225,72</t>
  </si>
  <si>
    <t>90,23</t>
  </si>
  <si>
    <t>- 0,16</t>
  </si>
  <si>
    <t>41,66</t>
  </si>
  <si>
    <t>572,37</t>
  </si>
  <si>
    <t>255,33</t>
  </si>
  <si>
    <t>89,28</t>
  </si>
  <si>
    <t>2,5</t>
  </si>
  <si>
    <t>46,35</t>
  </si>
  <si>
    <t>608,09</t>
  </si>
  <si>
    <t>292,35</t>
  </si>
  <si>
    <t>92,55</t>
  </si>
  <si>
    <t>0,72</t>
  </si>
  <si>
    <t>52,39</t>
  </si>
  <si>
    <t>650,10</t>
  </si>
  <si>
    <t>611,74</t>
  </si>
  <si>
    <t>293,3</t>
  </si>
  <si>
    <t>99,95</t>
  </si>
  <si>
    <t>5,09</t>
  </si>
  <si>
    <t>52,52</t>
  </si>
  <si>
    <t>667,07</t>
  </si>
  <si>
    <t>257,18</t>
  </si>
  <si>
    <t>97,6</t>
  </si>
  <si>
    <t>13,01</t>
  </si>
  <si>
    <t>48,46</t>
  </si>
  <si>
    <t>644,81</t>
  </si>
  <si>
    <t>239,38</t>
  </si>
  <si>
    <t>103,11</t>
  </si>
  <si>
    <t>612,55</t>
  </si>
  <si>
    <t>229,74</t>
  </si>
  <si>
    <t>105,84</t>
  </si>
  <si>
    <t>5,49</t>
  </si>
  <si>
    <t>43,47</t>
  </si>
  <si>
    <t>606,92</t>
  </si>
  <si>
    <t>229,07</t>
  </si>
  <si>
    <t>104,11</t>
  </si>
  <si>
    <t>18,78</t>
  </si>
  <si>
    <t>44,56</t>
  </si>
  <si>
    <t>620,14</t>
  </si>
  <si>
    <t>230,66</t>
  </si>
  <si>
    <t>101,81</t>
  </si>
  <si>
    <t>22,88</t>
  </si>
  <si>
    <t>44,14</t>
  </si>
  <si>
    <t>627,16</t>
  </si>
  <si>
    <t>231,02</t>
  </si>
  <si>
    <t>102,44</t>
  </si>
  <si>
    <t>32,42</t>
  </si>
  <si>
    <t>43,21</t>
  </si>
  <si>
    <t>642,38</t>
  </si>
  <si>
    <t>101,59</t>
  </si>
  <si>
    <t>27,82</t>
  </si>
  <si>
    <t>43,97</t>
  </si>
  <si>
    <t>636,11</t>
  </si>
  <si>
    <t>232,4</t>
  </si>
  <si>
    <t>100,16</t>
  </si>
  <si>
    <t>21,73</t>
  </si>
  <si>
    <t>193,49</t>
  </si>
  <si>
    <t>43,80</t>
  </si>
  <si>
    <t>614,8</t>
  </si>
  <si>
    <t>ELECTRIFICADORA DEL META S.A. E.S.P.</t>
  </si>
  <si>
    <t>211,5</t>
  </si>
  <si>
    <t>62,8</t>
  </si>
  <si>
    <t>-0,23</t>
  </si>
  <si>
    <t>39,35</t>
  </si>
  <si>
    <t>250,11</t>
  </si>
  <si>
    <t>61,19</t>
  </si>
  <si>
    <t>211,84</t>
  </si>
  <si>
    <t>45,50</t>
  </si>
  <si>
    <t>606,48</t>
  </si>
  <si>
    <t>276,88</t>
  </si>
  <si>
    <t>62,91</t>
  </si>
  <si>
    <t>206,46</t>
  </si>
  <si>
    <t>49,91</t>
  </si>
  <si>
    <t>635,08</t>
  </si>
  <si>
    <t>274,83</t>
  </si>
  <si>
    <t>19,11</t>
  </si>
  <si>
    <t>205,45</t>
  </si>
  <si>
    <t>49,58</t>
  </si>
  <si>
    <t>588,89</t>
  </si>
  <si>
    <t>230,86</t>
  </si>
  <si>
    <t>62,16</t>
  </si>
  <si>
    <t>10,15</t>
  </si>
  <si>
    <t>612,23</t>
  </si>
  <si>
    <t>233,19</t>
  </si>
  <si>
    <t>69,85</t>
  </si>
  <si>
    <t>1,56</t>
  </si>
  <si>
    <t>44,03</t>
  </si>
  <si>
    <t>610,30</t>
  </si>
  <si>
    <t>69,38</t>
  </si>
  <si>
    <t>6,31</t>
  </si>
  <si>
    <t>600,02</t>
  </si>
  <si>
    <t>225,67</t>
  </si>
  <si>
    <t>75,75</t>
  </si>
  <si>
    <t>25,53</t>
  </si>
  <si>
    <t>43,56</t>
  </si>
  <si>
    <t>631,14</t>
  </si>
  <si>
    <t>224,12</t>
  </si>
  <si>
    <t>75,18</t>
  </si>
  <si>
    <t>35,51</t>
  </si>
  <si>
    <t>42,08</t>
  </si>
  <si>
    <t>638,46</t>
  </si>
  <si>
    <t>229,66</t>
  </si>
  <si>
    <t>74,81</t>
  </si>
  <si>
    <t>30,59</t>
  </si>
  <si>
    <t>43,58</t>
  </si>
  <si>
    <t>634,97</t>
  </si>
  <si>
    <t>227,59</t>
  </si>
  <si>
    <t>75,01</t>
  </si>
  <si>
    <t>23,9</t>
  </si>
  <si>
    <t>618,95</t>
  </si>
  <si>
    <t>603,92</t>
  </si>
  <si>
    <t>CENTRALES ELECTRICAS DE NARI?O S.A. E.S.P.</t>
  </si>
  <si>
    <t>216,92</t>
  </si>
  <si>
    <t>114,41</t>
  </si>
  <si>
    <t>- 0,54</t>
  </si>
  <si>
    <t>590,81</t>
  </si>
  <si>
    <t>112,31</t>
  </si>
  <si>
    <t>2,45</t>
  </si>
  <si>
    <t>40,84</t>
  </si>
  <si>
    <t>612,63</t>
  </si>
  <si>
    <t>250,30</t>
  </si>
  <si>
    <t>38,40</t>
  </si>
  <si>
    <t>113,90</t>
  </si>
  <si>
    <t>0,48</t>
  </si>
  <si>
    <t>44,30</t>
  </si>
  <si>
    <t>636,70</t>
  </si>
  <si>
    <t>238,65</t>
  </si>
  <si>
    <t>112,75</t>
  </si>
  <si>
    <t>9,04</t>
  </si>
  <si>
    <t>42,28</t>
  </si>
  <si>
    <t>641,54</t>
  </si>
  <si>
    <t>590,44</t>
  </si>
  <si>
    <t>219,13</t>
  </si>
  <si>
    <t>120,98</t>
  </si>
  <si>
    <t>10,32</t>
  </si>
  <si>
    <t>40,72</t>
  </si>
  <si>
    <t>635,85</t>
  </si>
  <si>
    <t>219,00</t>
  </si>
  <si>
    <t>118,02</t>
  </si>
  <si>
    <t>1,59</t>
  </si>
  <si>
    <t>40,27</t>
  </si>
  <si>
    <t>617,99</t>
  </si>
  <si>
    <t>219,1</t>
  </si>
  <si>
    <t>118,55</t>
  </si>
  <si>
    <t>5,4</t>
  </si>
  <si>
    <t>40,16</t>
  </si>
  <si>
    <t>618,26</t>
  </si>
  <si>
    <t>218,92</t>
  </si>
  <si>
    <t>111,35</t>
  </si>
  <si>
    <t>21,05</t>
  </si>
  <si>
    <t>626,72</t>
  </si>
  <si>
    <t>220,81</t>
  </si>
  <si>
    <t>122,06</t>
  </si>
  <si>
    <t>22,8</t>
  </si>
  <si>
    <t>644,89</t>
  </si>
  <si>
    <t>221,66</t>
  </si>
  <si>
    <t>120,91</t>
  </si>
  <si>
    <t>32,91</t>
  </si>
  <si>
    <t>40,07</t>
  </si>
  <si>
    <t>665,89</t>
  </si>
  <si>
    <t>218,74</t>
  </si>
  <si>
    <t>124,27</t>
  </si>
  <si>
    <t>28,69</t>
  </si>
  <si>
    <t>40,15</t>
  </si>
  <si>
    <t>662,22</t>
  </si>
  <si>
    <t>123,46</t>
  </si>
  <si>
    <t>25,23</t>
  </si>
  <si>
    <t>38,94</t>
  </si>
  <si>
    <t>635,94</t>
  </si>
  <si>
    <t>593,39</t>
  </si>
  <si>
    <t>NORTE_DE_SANTANDER</t>
  </si>
  <si>
    <t>CENTRALES ELECTRICAS DEL NORTE DE SANTANDER S.A. ESP</t>
  </si>
  <si>
    <t>220,64</t>
  </si>
  <si>
    <t>55,12</t>
  </si>
  <si>
    <t>-0,27</t>
  </si>
  <si>
    <t>37,98</t>
  </si>
  <si>
    <t>538,9</t>
  </si>
  <si>
    <t>231,1</t>
  </si>
  <si>
    <t>55,3</t>
  </si>
  <si>
    <t>2,69</t>
  </si>
  <si>
    <t>65,27</t>
  </si>
  <si>
    <t>596,46</t>
  </si>
  <si>
    <t>250,2</t>
  </si>
  <si>
    <t>59,29</t>
  </si>
  <si>
    <t>69,58</t>
  </si>
  <si>
    <t>629,28</t>
  </si>
  <si>
    <t>235,39</t>
  </si>
  <si>
    <t>60,08</t>
  </si>
  <si>
    <t>8,27</t>
  </si>
  <si>
    <t>66,15</t>
  </si>
  <si>
    <t>219,92</t>
  </si>
  <si>
    <t>59,32</t>
  </si>
  <si>
    <t>7,52</t>
  </si>
  <si>
    <t>64,91</t>
  </si>
  <si>
    <t>611,53</t>
  </si>
  <si>
    <t>226,76</t>
  </si>
  <si>
    <t>61,67</t>
  </si>
  <si>
    <t>4,75</t>
  </si>
  <si>
    <t>65,61</t>
  </si>
  <si>
    <t>608,28</t>
  </si>
  <si>
    <t>220,84</t>
  </si>
  <si>
    <t>60,79</t>
  </si>
  <si>
    <t>5,87</t>
  </si>
  <si>
    <t>217,11</t>
  </si>
  <si>
    <t>63,81</t>
  </si>
  <si>
    <t>602,76</t>
  </si>
  <si>
    <t>211,19</t>
  </si>
  <si>
    <t>58,51</t>
  </si>
  <si>
    <t>61,73</t>
  </si>
  <si>
    <t>607,41</t>
  </si>
  <si>
    <t>213,73</t>
  </si>
  <si>
    <t>60,47</t>
  </si>
  <si>
    <t>30,47</t>
  </si>
  <si>
    <t>62,50</t>
  </si>
  <si>
    <t>622,25</t>
  </si>
  <si>
    <t>212,39</t>
  </si>
  <si>
    <t>60,33</t>
  </si>
  <si>
    <t>31,92</t>
  </si>
  <si>
    <t>60,53</t>
  </si>
  <si>
    <t>614,47</t>
  </si>
  <si>
    <t>218,58</t>
  </si>
  <si>
    <t>60,02</t>
  </si>
  <si>
    <t>27,47</t>
  </si>
  <si>
    <t>63,36</t>
  </si>
  <si>
    <t>620,28</t>
  </si>
  <si>
    <t>215,59</t>
  </si>
  <si>
    <t>59,6</t>
  </si>
  <si>
    <t>22,25</t>
  </si>
  <si>
    <t>61,31</t>
  </si>
  <si>
    <t>601,44</t>
  </si>
  <si>
    <t>597,06</t>
  </si>
  <si>
    <t>PEREIRA</t>
  </si>
  <si>
    <t>252,07</t>
  </si>
  <si>
    <t>69,79</t>
  </si>
  <si>
    <t>- 0,33</t>
  </si>
  <si>
    <t>45,94</t>
  </si>
  <si>
    <t>592,89</t>
  </si>
  <si>
    <t>241,74</t>
  </si>
  <si>
    <t>68,30</t>
  </si>
  <si>
    <t>2,51</t>
  </si>
  <si>
    <t>168,58</t>
  </si>
  <si>
    <t>560,70</t>
  </si>
  <si>
    <t>285,3</t>
  </si>
  <si>
    <t>88,59</t>
  </si>
  <si>
    <t>48,03</t>
  </si>
  <si>
    <t>672,27</t>
  </si>
  <si>
    <t>246,65</t>
  </si>
  <si>
    <t>70,62</t>
  </si>
  <si>
    <t>4,92</t>
  </si>
  <si>
    <t>221,79</t>
  </si>
  <si>
    <t>45,08</t>
  </si>
  <si>
    <t>627,85</t>
  </si>
  <si>
    <t>228,02</t>
  </si>
  <si>
    <t>68,7</t>
  </si>
  <si>
    <t>216,47</t>
  </si>
  <si>
    <t>36,81</t>
  </si>
  <si>
    <t>602,97</t>
  </si>
  <si>
    <t>275,21</t>
  </si>
  <si>
    <t>73,32</t>
  </si>
  <si>
    <t>4,06</t>
  </si>
  <si>
    <t>54,37</t>
  </si>
  <si>
    <t>656,48</t>
  </si>
  <si>
    <t>245,39</t>
  </si>
  <si>
    <t>75,67</t>
  </si>
  <si>
    <t>179,61</t>
  </si>
  <si>
    <t>50,93</t>
  </si>
  <si>
    <t>591,85</t>
  </si>
  <si>
    <t>563,53</t>
  </si>
  <si>
    <t>209,01</t>
  </si>
  <si>
    <t>75,54</t>
  </si>
  <si>
    <t>19,94</t>
  </si>
  <si>
    <t>47,59</t>
  </si>
  <si>
    <t>607,06</t>
  </si>
  <si>
    <t>209,43</t>
  </si>
  <si>
    <t>72,39</t>
  </si>
  <si>
    <t>605,19</t>
  </si>
  <si>
    <t>213,64</t>
  </si>
  <si>
    <t>46,08</t>
  </si>
  <si>
    <t>611,98</t>
  </si>
  <si>
    <t>221,5</t>
  </si>
  <si>
    <t>72,55</t>
  </si>
  <si>
    <t>47,71</t>
  </si>
  <si>
    <t>618,64</t>
  </si>
  <si>
    <t>72,3</t>
  </si>
  <si>
    <t>602,53</t>
  </si>
  <si>
    <t>605,99</t>
  </si>
  <si>
    <t>POPAYAN</t>
  </si>
  <si>
    <t>EMPRESA MUNICIPAL DE ENERGIA ELECTRICA S.A-E.S.P</t>
  </si>
  <si>
    <t>176,93</t>
  </si>
  <si>
    <t>50,54</t>
  </si>
  <si>
    <t>-0,33</t>
  </si>
  <si>
    <t>29,02</t>
  </si>
  <si>
    <t>181,79</t>
  </si>
  <si>
    <t>52,36</t>
  </si>
  <si>
    <t>34,66</t>
  </si>
  <si>
    <t>499,17</t>
  </si>
  <si>
    <t>181,94</t>
  </si>
  <si>
    <t>51,13</t>
  </si>
  <si>
    <t>0,43</t>
  </si>
  <si>
    <t>34,86</t>
  </si>
  <si>
    <t>496,09</t>
  </si>
  <si>
    <t>183,16</t>
  </si>
  <si>
    <t>47,29</t>
  </si>
  <si>
    <t>6,43</t>
  </si>
  <si>
    <t>35,14</t>
  </si>
  <si>
    <t>510,85</t>
  </si>
  <si>
    <t>179,77</t>
  </si>
  <si>
    <t>42,09</t>
  </si>
  <si>
    <t>10,78</t>
  </si>
  <si>
    <t>35,94</t>
  </si>
  <si>
    <t>513,30</t>
  </si>
  <si>
    <t>181,98</t>
  </si>
  <si>
    <t>68,26</t>
  </si>
  <si>
    <t>29,74</t>
  </si>
  <si>
    <t>520,62</t>
  </si>
  <si>
    <t>182,07</t>
  </si>
  <si>
    <t>57,05</t>
  </si>
  <si>
    <t>5,33</t>
  </si>
  <si>
    <t>30,57</t>
  </si>
  <si>
    <t>510,1</t>
  </si>
  <si>
    <t>182,22</t>
  </si>
  <si>
    <t>45,05</t>
  </si>
  <si>
    <t>36,67</t>
  </si>
  <si>
    <t>517,96</t>
  </si>
  <si>
    <t>183,37</t>
  </si>
  <si>
    <t>39,80</t>
  </si>
  <si>
    <t>19,32</t>
  </si>
  <si>
    <t>37,83</t>
  </si>
  <si>
    <t>518,66</t>
  </si>
  <si>
    <t>183,62</t>
  </si>
  <si>
    <t>40,42</t>
  </si>
  <si>
    <t>20,89</t>
  </si>
  <si>
    <t>34,69</t>
  </si>
  <si>
    <t>529,97</t>
  </si>
  <si>
    <t>178,5</t>
  </si>
  <si>
    <t>34,24</t>
  </si>
  <si>
    <t>18,3</t>
  </si>
  <si>
    <t>19,36</t>
  </si>
  <si>
    <t>35,03</t>
  </si>
  <si>
    <t>489,56</t>
  </si>
  <si>
    <t>EMPRESA DE ENERGIA DEL PUTUMAYO S.A. ESP</t>
  </si>
  <si>
    <t>261,36</t>
  </si>
  <si>
    <t>78,46</t>
  </si>
  <si>
    <t>-0,5</t>
  </si>
  <si>
    <t>638,9</t>
  </si>
  <si>
    <t>250,09</t>
  </si>
  <si>
    <t>78,53</t>
  </si>
  <si>
    <t>45,48</t>
  </si>
  <si>
    <t>623,8</t>
  </si>
  <si>
    <t>263,84</t>
  </si>
  <si>
    <t>70,2</t>
  </si>
  <si>
    <t>0,46</t>
  </si>
  <si>
    <t>47,85</t>
  </si>
  <si>
    <t>627,27</t>
  </si>
  <si>
    <t>250,91</t>
  </si>
  <si>
    <t>70,51</t>
  </si>
  <si>
    <t>7,83</t>
  </si>
  <si>
    <t>46,36</t>
  </si>
  <si>
    <t>627,17</t>
  </si>
  <si>
    <t>626,77</t>
  </si>
  <si>
    <t>74,79</t>
  </si>
  <si>
    <t>11,48</t>
  </si>
  <si>
    <t>44,82</t>
  </si>
  <si>
    <t>631,43</t>
  </si>
  <si>
    <t>235,1</t>
  </si>
  <si>
    <t>1,41</t>
  </si>
  <si>
    <t>44,37</t>
  </si>
  <si>
    <t>628,58</t>
  </si>
  <si>
    <t>238,91</t>
  </si>
  <si>
    <t>82,89</t>
  </si>
  <si>
    <t>6,25</t>
  </si>
  <si>
    <t>44,96</t>
  </si>
  <si>
    <t>619,42</t>
  </si>
  <si>
    <t>233,52</t>
  </si>
  <si>
    <t>80,27</t>
  </si>
  <si>
    <t>20,78</t>
  </si>
  <si>
    <t>45,28</t>
  </si>
  <si>
    <t>635,48</t>
  </si>
  <si>
    <t>236,51</t>
  </si>
  <si>
    <t>79,29</t>
  </si>
  <si>
    <t>22,33</t>
  </si>
  <si>
    <t>45,12</t>
  </si>
  <si>
    <t>643,91</t>
  </si>
  <si>
    <t>33,02</t>
  </si>
  <si>
    <t>43,73</t>
  </si>
  <si>
    <t>652,14</t>
  </si>
  <si>
    <t>238,47</t>
  </si>
  <si>
    <t>79,53</t>
  </si>
  <si>
    <t>26,81</t>
  </si>
  <si>
    <t>45,01</t>
  </si>
  <si>
    <t>646,18</t>
  </si>
  <si>
    <t>236,59</t>
  </si>
  <si>
    <t>76,18</t>
  </si>
  <si>
    <t>23,50</t>
  </si>
  <si>
    <t>44,49</t>
  </si>
  <si>
    <t>630,26</t>
  </si>
  <si>
    <t>EMPRESA DE ENERGIA DEL QUINDIO S.A.E.S.P.</t>
  </si>
  <si>
    <t>207,21</t>
  </si>
  <si>
    <t>68,04</t>
  </si>
  <si>
    <t>-0,44</t>
  </si>
  <si>
    <t>35,20</t>
  </si>
  <si>
    <t>535,42</t>
  </si>
  <si>
    <t>235,38</t>
  </si>
  <si>
    <t>67,08</t>
  </si>
  <si>
    <t>2,53</t>
  </si>
  <si>
    <t>39,28</t>
  </si>
  <si>
    <t>586,37</t>
  </si>
  <si>
    <t>252,41</t>
  </si>
  <si>
    <t>70,1</t>
  </si>
  <si>
    <t>41,87</t>
  </si>
  <si>
    <t>614,48</t>
  </si>
  <si>
    <t>592,24</t>
  </si>
  <si>
    <t>241,15</t>
  </si>
  <si>
    <t>67,2</t>
  </si>
  <si>
    <t>7,97</t>
  </si>
  <si>
    <t>40,21</t>
  </si>
  <si>
    <t>617,66</t>
  </si>
  <si>
    <t>220,54</t>
  </si>
  <si>
    <t>71,28</t>
  </si>
  <si>
    <t>6,73</t>
  </si>
  <si>
    <t>38,74</t>
  </si>
  <si>
    <t>597,16</t>
  </si>
  <si>
    <t>237,30</t>
  </si>
  <si>
    <t>74,31</t>
  </si>
  <si>
    <t>4,29</t>
  </si>
  <si>
    <t>49,02</t>
  </si>
  <si>
    <t>614,43</t>
  </si>
  <si>
    <t>193,32</t>
  </si>
  <si>
    <t>33,31</t>
  </si>
  <si>
    <t>20,35</t>
  </si>
  <si>
    <t>191,23</t>
  </si>
  <si>
    <t>33,42</t>
  </si>
  <si>
    <t>537,56</t>
  </si>
  <si>
    <t>211,67</t>
  </si>
  <si>
    <t>72,01</t>
  </si>
  <si>
    <t>46,80</t>
  </si>
  <si>
    <t>605,42</t>
  </si>
  <si>
    <t>212,81</t>
  </si>
  <si>
    <t>75,74</t>
  </si>
  <si>
    <t>20,52</t>
  </si>
  <si>
    <t>611,45</t>
  </si>
  <si>
    <t>214,28</t>
  </si>
  <si>
    <t>71,01</t>
  </si>
  <si>
    <t>30,63</t>
  </si>
  <si>
    <t>45,87</t>
  </si>
  <si>
    <t>611,11</t>
  </si>
  <si>
    <t>218,49</t>
  </si>
  <si>
    <t>74,57</t>
  </si>
  <si>
    <t>25,56</t>
  </si>
  <si>
    <t>47,06</t>
  </si>
  <si>
    <t>616,53</t>
  </si>
  <si>
    <t>216,16</t>
  </si>
  <si>
    <t>71,91</t>
  </si>
  <si>
    <t>20,88</t>
  </si>
  <si>
    <t>46,61</t>
  </si>
  <si>
    <t>597,89</t>
  </si>
  <si>
    <t>589,30</t>
  </si>
  <si>
    <t>RUITOQUE</t>
  </si>
  <si>
    <t>RUITOQUE S.A. E.S.P.</t>
  </si>
  <si>
    <t>251,49</t>
  </si>
  <si>
    <t>42,95</t>
  </si>
  <si>
    <t>-0,32</t>
  </si>
  <si>
    <t>44,84</t>
  </si>
  <si>
    <t>564,38</t>
  </si>
  <si>
    <t>224,3</t>
  </si>
  <si>
    <t>40,64</t>
  </si>
  <si>
    <t>1,83</t>
  </si>
  <si>
    <t>549,29</t>
  </si>
  <si>
    <t>243,1</t>
  </si>
  <si>
    <t>38,27</t>
  </si>
  <si>
    <t>0,42</t>
  </si>
  <si>
    <t>43,51</t>
  </si>
  <si>
    <t>574,96</t>
  </si>
  <si>
    <t>222,07</t>
  </si>
  <si>
    <t>43,31</t>
  </si>
  <si>
    <t>7,05</t>
  </si>
  <si>
    <t>573,75</t>
  </si>
  <si>
    <t>215,25</t>
  </si>
  <si>
    <t>42,23</t>
  </si>
  <si>
    <t>9,36</t>
  </si>
  <si>
    <t>40,74</t>
  </si>
  <si>
    <t>567,43</t>
  </si>
  <si>
    <t>44,31</t>
  </si>
  <si>
    <t>1,29</t>
  </si>
  <si>
    <t>41,38</t>
  </si>
  <si>
    <t>558,79</t>
  </si>
  <si>
    <t>222,27</t>
  </si>
  <si>
    <t>42,11</t>
  </si>
  <si>
    <t>5,34</t>
  </si>
  <si>
    <t>41,35</t>
  </si>
  <si>
    <t>562,62</t>
  </si>
  <si>
    <t>210,14</t>
  </si>
  <si>
    <t>43,68</t>
  </si>
  <si>
    <t>17,69</t>
  </si>
  <si>
    <t>40,49</t>
  </si>
  <si>
    <t>566,98</t>
  </si>
  <si>
    <t>209,24</t>
  </si>
  <si>
    <t>19,51</t>
  </si>
  <si>
    <t>39,72</t>
  </si>
  <si>
    <t>567,13</t>
  </si>
  <si>
    <t>206,05</t>
  </si>
  <si>
    <t>42,17</t>
  </si>
  <si>
    <t>27,86</t>
  </si>
  <si>
    <t>33,60</t>
  </si>
  <si>
    <t>558,98</t>
  </si>
  <si>
    <t>215,57</t>
  </si>
  <si>
    <t>41,58</t>
  </si>
  <si>
    <t>23,60</t>
  </si>
  <si>
    <t>35,82</t>
  </si>
  <si>
    <t>567,42</t>
  </si>
  <si>
    <t>211,33</t>
  </si>
  <si>
    <t>51,55</t>
  </si>
  <si>
    <t>20,13</t>
  </si>
  <si>
    <t>35,04</t>
  </si>
  <si>
    <t>560,75</t>
  </si>
  <si>
    <t>562,15</t>
  </si>
  <si>
    <t>ELECTRIFICADORA DE SANTANDER S.A. E.S.P.</t>
  </si>
  <si>
    <t>219,07</t>
  </si>
  <si>
    <t>53,36</t>
  </si>
  <si>
    <t>-0,54</t>
  </si>
  <si>
    <t>44,54</t>
  </si>
  <si>
    <t>541,86</t>
  </si>
  <si>
    <t>233,23</t>
  </si>
  <si>
    <t>53,49</t>
  </si>
  <si>
    <t>2,72</t>
  </si>
  <si>
    <t>206,7</t>
  </si>
  <si>
    <t>52,42</t>
  </si>
  <si>
    <t>583,97</t>
  </si>
  <si>
    <t>253,74</t>
  </si>
  <si>
    <t>55,43</t>
  </si>
  <si>
    <t>0,76</t>
  </si>
  <si>
    <t>56,23</t>
  </si>
  <si>
    <t>615,84</t>
  </si>
  <si>
    <t>589,81</t>
  </si>
  <si>
    <t>239,04</t>
  </si>
  <si>
    <t>56,78</t>
  </si>
  <si>
    <t>5,35</t>
  </si>
  <si>
    <t>53,45</t>
  </si>
  <si>
    <t>615,77</t>
  </si>
  <si>
    <t>217,24</t>
  </si>
  <si>
    <t>54,81</t>
  </si>
  <si>
    <t>12,52</t>
  </si>
  <si>
    <t>51,28</t>
  </si>
  <si>
    <t>595,72</t>
  </si>
  <si>
    <t>230,63</t>
  </si>
  <si>
    <t>57,16</t>
  </si>
  <si>
    <t>1,69</t>
  </si>
  <si>
    <t>53,15</t>
  </si>
  <si>
    <t>592,14</t>
  </si>
  <si>
    <t>218,25</t>
  </si>
  <si>
    <t>58,52</t>
  </si>
  <si>
    <t>5,99</t>
  </si>
  <si>
    <t>51,18</t>
  </si>
  <si>
    <t>585,5</t>
  </si>
  <si>
    <t>20,65</t>
  </si>
  <si>
    <t>52,33</t>
  </si>
  <si>
    <t>598,44</t>
  </si>
  <si>
    <t>58,74</t>
  </si>
  <si>
    <t>22,42</t>
  </si>
  <si>
    <t>50,98</t>
  </si>
  <si>
    <t>600,64</t>
  </si>
  <si>
    <t>213,69</t>
  </si>
  <si>
    <t>60,05</t>
  </si>
  <si>
    <t>32,64</t>
  </si>
  <si>
    <t>50,15</t>
  </si>
  <si>
    <t>605,85</t>
  </si>
  <si>
    <t>60,92</t>
  </si>
  <si>
    <t>26,54</t>
  </si>
  <si>
    <t>51,62</t>
  </si>
  <si>
    <t>608,26</t>
  </si>
  <si>
    <t>216,75</t>
  </si>
  <si>
    <t>59,87</t>
  </si>
  <si>
    <t>23,09</t>
  </si>
  <si>
    <t>211,36</t>
  </si>
  <si>
    <t>50,27</t>
  </si>
  <si>
    <t>592,71</t>
  </si>
  <si>
    <t>586,89</t>
  </si>
  <si>
    <t>SIBUNDOY</t>
  </si>
  <si>
    <t>EMPRESA DE ENERGIA DEL VALLE DE SIBUNDOY S.A. E.S.P.</t>
  </si>
  <si>
    <t>218,63</t>
  </si>
  <si>
    <t>155,94</t>
  </si>
  <si>
    <t>-0,31</t>
  </si>
  <si>
    <t>666,87</t>
  </si>
  <si>
    <t>223,44</t>
  </si>
  <si>
    <t>150,72</t>
  </si>
  <si>
    <t>2,81</t>
  </si>
  <si>
    <t>41,19</t>
  </si>
  <si>
    <t>665,54</t>
  </si>
  <si>
    <t>224,25</t>
  </si>
  <si>
    <t>151,71</t>
  </si>
  <si>
    <t>0,71</t>
  </si>
  <si>
    <t>663,07</t>
  </si>
  <si>
    <t>225,06</t>
  </si>
  <si>
    <t>143,54</t>
  </si>
  <si>
    <t>5,58</t>
  </si>
  <si>
    <t>41,59</t>
  </si>
  <si>
    <t>667,34</t>
  </si>
  <si>
    <t>223,39</t>
  </si>
  <si>
    <t>147,3</t>
  </si>
  <si>
    <t>13,68</t>
  </si>
  <si>
    <t>42,81</t>
  </si>
  <si>
    <t>692,12</t>
  </si>
  <si>
    <t>159,56</t>
  </si>
  <si>
    <t>1,47</t>
  </si>
  <si>
    <t>688,53</t>
  </si>
  <si>
    <t>223,43</t>
  </si>
  <si>
    <t>152,42</t>
  </si>
  <si>
    <t>6,04</t>
  </si>
  <si>
    <t>670,64</t>
  </si>
  <si>
    <t>223,11</t>
  </si>
  <si>
    <t>151,30</t>
  </si>
  <si>
    <t>19,75</t>
  </si>
  <si>
    <t>43,49</t>
  </si>
  <si>
    <t>693,28</t>
  </si>
  <si>
    <t>224,51</t>
  </si>
  <si>
    <t>147,27</t>
  </si>
  <si>
    <t>24,43</t>
  </si>
  <si>
    <t>43,07</t>
  </si>
  <si>
    <t>699,24</t>
  </si>
  <si>
    <t>224,84</t>
  </si>
  <si>
    <t>160,4</t>
  </si>
  <si>
    <t>31,72</t>
  </si>
  <si>
    <t>720,39</t>
  </si>
  <si>
    <t>226,33</t>
  </si>
  <si>
    <t>146,36</t>
  </si>
  <si>
    <t>26,76</t>
  </si>
  <si>
    <t>698,78</t>
  </si>
  <si>
    <t>226,02</t>
  </si>
  <si>
    <t>146,89</t>
  </si>
  <si>
    <t>24,45</t>
  </si>
  <si>
    <t>42,68</t>
  </si>
  <si>
    <t>689,55</t>
  </si>
  <si>
    <t>CELSIA TOLIMA S.A. E.S.P.</t>
  </si>
  <si>
    <t>240,8</t>
  </si>
  <si>
    <t>69,97</t>
  </si>
  <si>
    <t>-0,62</t>
  </si>
  <si>
    <t>44,11</t>
  </si>
  <si>
    <t>600,74</t>
  </si>
  <si>
    <t>248,27</t>
  </si>
  <si>
    <t>71,05</t>
  </si>
  <si>
    <t>3,10</t>
  </si>
  <si>
    <t>306,86</t>
  </si>
  <si>
    <t>83,53</t>
  </si>
  <si>
    <t>748,20</t>
  </si>
  <si>
    <t>604,34</t>
  </si>
  <si>
    <t>284,51</t>
  </si>
  <si>
    <t>72,78</t>
  </si>
  <si>
    <t>0,77</t>
  </si>
  <si>
    <t>302,13</t>
  </si>
  <si>
    <t>91,11</t>
  </si>
  <si>
    <t>789,71</t>
  </si>
  <si>
    <t>607,97</t>
  </si>
  <si>
    <t>251,6</t>
  </si>
  <si>
    <t>75,16</t>
  </si>
  <si>
    <t>5,46</t>
  </si>
  <si>
    <t>319,02</t>
  </si>
  <si>
    <t>80,46</t>
  </si>
  <si>
    <t>770,51</t>
  </si>
  <si>
    <t>225,98</t>
  </si>
  <si>
    <t>74,91</t>
  </si>
  <si>
    <t>10,55</t>
  </si>
  <si>
    <t>328,09</t>
  </si>
  <si>
    <t>75,40</t>
  </si>
  <si>
    <t>758,87</t>
  </si>
  <si>
    <t>250,16</t>
  </si>
  <si>
    <t>77,84</t>
  </si>
  <si>
    <t>4,77</t>
  </si>
  <si>
    <t>338,34</t>
  </si>
  <si>
    <t>84,66</t>
  </si>
  <si>
    <t>798,92</t>
  </si>
  <si>
    <t>222,24</t>
  </si>
  <si>
    <t>81,03</t>
  </si>
  <si>
    <t>340,90</t>
  </si>
  <si>
    <t>76,82</t>
  </si>
  <si>
    <t>761,76</t>
  </si>
  <si>
    <t>216,5</t>
  </si>
  <si>
    <t>80,74</t>
  </si>
  <si>
    <t>21,89</t>
  </si>
  <si>
    <t>337,04</t>
  </si>
  <si>
    <t>74,71</t>
  </si>
  <si>
    <t>768,98</t>
  </si>
  <si>
    <t>80,53</t>
  </si>
  <si>
    <t>24,24</t>
  </si>
  <si>
    <t>344,28</t>
  </si>
  <si>
    <t>74,09</t>
  </si>
  <si>
    <t>776,73</t>
  </si>
  <si>
    <t>213,97</t>
  </si>
  <si>
    <t>79,82</t>
  </si>
  <si>
    <t>34,26</t>
  </si>
  <si>
    <t>344,8</t>
  </si>
  <si>
    <t>72,31</t>
  </si>
  <si>
    <t>783,87</t>
  </si>
  <si>
    <t>219,58</t>
  </si>
  <si>
    <t>79,66</t>
  </si>
  <si>
    <t>28,21</t>
  </si>
  <si>
    <t>348,87</t>
  </si>
  <si>
    <t>74,50</t>
  </si>
  <si>
    <t>791,43</t>
  </si>
  <si>
    <t>77,07</t>
  </si>
  <si>
    <t>22,99</t>
  </si>
  <si>
    <t>343,49</t>
  </si>
  <si>
    <t>73,73</t>
  </si>
  <si>
    <t>768,78</t>
  </si>
  <si>
    <t>TULUA</t>
  </si>
  <si>
    <t>COMPA?IA DE ELECTRICIDAD DE TULUA S.A. E.S.P.</t>
  </si>
  <si>
    <t>212,36</t>
  </si>
  <si>
    <t>55,61</t>
  </si>
  <si>
    <t>0,79</t>
  </si>
  <si>
    <t>198,34</t>
  </si>
  <si>
    <t>35,77</t>
  </si>
  <si>
    <t>536,86</t>
  </si>
  <si>
    <t>234,09</t>
  </si>
  <si>
    <t>2,35</t>
  </si>
  <si>
    <t>48,80</t>
  </si>
  <si>
    <t>569,13</t>
  </si>
  <si>
    <t>235,54</t>
  </si>
  <si>
    <t>0,65</t>
  </si>
  <si>
    <t>43,19</t>
  </si>
  <si>
    <t>564,26</t>
  </si>
  <si>
    <t>236,72</t>
  </si>
  <si>
    <t>54,87</t>
  </si>
  <si>
    <t>5,21</t>
  </si>
  <si>
    <t>43,22</t>
  </si>
  <si>
    <t>578,85</t>
  </si>
  <si>
    <t>564,22</t>
  </si>
  <si>
    <t>234,36</t>
  </si>
  <si>
    <t>54,49</t>
  </si>
  <si>
    <t>9,48</t>
  </si>
  <si>
    <t>587,40</t>
  </si>
  <si>
    <t>234,04</t>
  </si>
  <si>
    <t>58,21</t>
  </si>
  <si>
    <t>4,12</t>
  </si>
  <si>
    <t>43,87</t>
  </si>
  <si>
    <t>58,59</t>
  </si>
  <si>
    <t>577,53</t>
  </si>
  <si>
    <t>234,86</t>
  </si>
  <si>
    <t>59,23</t>
  </si>
  <si>
    <t>18,85</t>
  </si>
  <si>
    <t>592,18</t>
  </si>
  <si>
    <t>236,40</t>
  </si>
  <si>
    <t>57,74</t>
  </si>
  <si>
    <t>20,48</t>
  </si>
  <si>
    <t>44,69</t>
  </si>
  <si>
    <t>597,65</t>
  </si>
  <si>
    <t>237,01</t>
  </si>
  <si>
    <t>57,48</t>
  </si>
  <si>
    <t>30,02</t>
  </si>
  <si>
    <t>43,75</t>
  </si>
  <si>
    <t>618,6</t>
  </si>
  <si>
    <t>584,25</t>
  </si>
  <si>
    <t>238,87</t>
  </si>
  <si>
    <t>59,02</t>
  </si>
  <si>
    <t>23,97</t>
  </si>
  <si>
    <t>44,59</t>
  </si>
  <si>
    <t>616,83</t>
  </si>
  <si>
    <t>238,15</t>
  </si>
  <si>
    <t>56,32</t>
  </si>
  <si>
    <t>21,47</t>
  </si>
  <si>
    <t>204,14</t>
  </si>
  <si>
    <t>44,41</t>
  </si>
  <si>
    <t>595,81</t>
  </si>
  <si>
    <t>567,08</t>
  </si>
  <si>
    <t>POrcentaje frente al CU</t>
  </si>
  <si>
    <t>100,00%</t>
  </si>
  <si>
    <t>Empresa</t>
  </si>
  <si>
    <t>1,376,154 ($)</t>
  </si>
  <si>
    <t>1,467,045 ($)</t>
  </si>
  <si>
    <t>1,482,770 ($)</t>
  </si>
  <si>
    <t>1,464,944 ($)</t>
  </si>
  <si>
    <t>1,498,255 ($)</t>
  </si>
  <si>
    <t>1,431,648 ($)</t>
  </si>
  <si>
    <t>1,433,670 ($)</t>
  </si>
  <si>
    <t>Dato raro</t>
  </si>
  <si>
    <t>1,451,252 ($)</t>
  </si>
  <si>
    <t>1,446,322 ($)</t>
  </si>
  <si>
    <t>1,425,046 ($)</t>
  </si>
  <si>
    <t>1,420,519 ($)</t>
  </si>
  <si>
    <t>1,406,867 ($)</t>
  </si>
  <si>
    <t>1,425,740 ($)</t>
  </si>
  <si>
    <t>1,412,952 ($)</t>
  </si>
  <si>
    <t>1,460,185 ($)</t>
  </si>
  <si>
    <t>1,435,320 ($)</t>
  </si>
  <si>
    <t>23,038,689 ($)</t>
  </si>
  <si>
    <t>Reporte SUI</t>
  </si>
  <si>
    <t>1/12/2020 $COP/m3</t>
  </si>
  <si>
    <t xml:space="preserve">Tarifas GN Rango 2 de consumo (Comercial) </t>
  </si>
  <si>
    <t>Cargo variable</t>
  </si>
  <si>
    <t>Bogotá</t>
  </si>
  <si>
    <t>Vanti</t>
  </si>
  <si>
    <t>MEdellin</t>
  </si>
  <si>
    <t>EPM</t>
  </si>
  <si>
    <t>Calí</t>
  </si>
  <si>
    <t>Gases de Occidente</t>
  </si>
  <si>
    <t>Barranquilla</t>
  </si>
  <si>
    <t>GAses del CAribe</t>
  </si>
  <si>
    <t>Tasas de captación semanales - DTF, CDT 180 días, CDT 360 días y TCC</t>
  </si>
  <si>
    <t>1.1.2.1.1. Tasas de captación_periodicidad semanal</t>
  </si>
  <si>
    <t>Información disponible a partir de enero de 1984 para DTF y TCC, y para CDT 180 y CDT 360 desde julio de 1993.</t>
  </si>
  <si>
    <t>Nota: El valor de la DTF publicado en este archivo (Semanales – DTF, CDT 180, CDT 360 días y TCC) para la vigencia desde el 11/11/2019 hasta el 17/11/2019 fue redondeado a 2 decimales para mantener coherencia con la cifra tradicionalmente publicada en la página inicial http://www.banrep.gov.co/es/estadisticas/tasas-captacion-semanales-y-mensuales y en el sistema de audiorespuesta 3430999, donde se publica el día viernes las tasas vigentes para la semana de lunes a domingo siguiente.</t>
  </si>
  <si>
    <t>Tasa de interés - efectiva anual</t>
  </si>
  <si>
    <t>Vigencia desde (dd/mm/aaaa)</t>
  </si>
  <si>
    <t>Vigencia hasta (dd/mm/aaaa)</t>
  </si>
  <si>
    <t>DTF %</t>
  </si>
  <si>
    <t>CDT 180 %</t>
  </si>
  <si>
    <t>CDT 360 %</t>
  </si>
  <si>
    <t>TCC %</t>
  </si>
  <si>
    <t>1,89</t>
  </si>
  <si>
    <t>2,28</t>
  </si>
  <si>
    <t>2,95</t>
  </si>
  <si>
    <t>1,95</t>
  </si>
  <si>
    <t>1,94</t>
  </si>
  <si>
    <t>2,30</t>
  </si>
  <si>
    <t>2,68</t>
  </si>
  <si>
    <t>2,43</t>
  </si>
  <si>
    <t>2,71</t>
  </si>
  <si>
    <t>1,96</t>
  </si>
  <si>
    <t>2,33</t>
  </si>
  <si>
    <t>2,87</t>
  </si>
  <si>
    <t>1,97</t>
  </si>
  <si>
    <t>2,86</t>
  </si>
  <si>
    <t>1,75</t>
  </si>
  <si>
    <t>1,98</t>
  </si>
  <si>
    <t>2,44</t>
  </si>
  <si>
    <t>2,92</t>
  </si>
  <si>
    <t>3,05</t>
  </si>
  <si>
    <t>2,01</t>
  </si>
  <si>
    <t>2,47</t>
  </si>
  <si>
    <t>3,03</t>
  </si>
  <si>
    <t>2,00</t>
  </si>
  <si>
    <t>2,42</t>
  </si>
  <si>
    <t>2,94</t>
  </si>
  <si>
    <t>2,05</t>
  </si>
  <si>
    <t>2,04</t>
  </si>
  <si>
    <t>2,48</t>
  </si>
  <si>
    <t>2,89</t>
  </si>
  <si>
    <t>2,09</t>
  </si>
  <si>
    <t>3,08</t>
  </si>
  <si>
    <t>2,14</t>
  </si>
  <si>
    <t>3,30</t>
  </si>
  <si>
    <t>2,66</t>
  </si>
  <si>
    <t>2,93</t>
  </si>
  <si>
    <t>2,39</t>
  </si>
  <si>
    <t>2,80</t>
  </si>
  <si>
    <t>3,15</t>
  </si>
  <si>
    <t>2,50</t>
  </si>
  <si>
    <t>2,98</t>
  </si>
  <si>
    <t>3,21</t>
  </si>
  <si>
    <t>2,65</t>
  </si>
  <si>
    <t>3,24</t>
  </si>
  <si>
    <t>2,64</t>
  </si>
  <si>
    <t>3,14</t>
  </si>
  <si>
    <t>3,43</t>
  </si>
  <si>
    <t>2,70</t>
  </si>
  <si>
    <t>3,31</t>
  </si>
  <si>
    <t>3,26</t>
  </si>
  <si>
    <t>3,61</t>
  </si>
  <si>
    <t>2,57</t>
  </si>
  <si>
    <t>3,00</t>
  </si>
  <si>
    <t>3,44</t>
  </si>
  <si>
    <t>3,77</t>
  </si>
  <si>
    <t>2,85</t>
  </si>
  <si>
    <t>3,54</t>
  </si>
  <si>
    <t>3,99</t>
  </si>
  <si>
    <t>3,29</t>
  </si>
  <si>
    <t>3,75</t>
  </si>
  <si>
    <t>3,38</t>
  </si>
  <si>
    <t>3,87</t>
  </si>
  <si>
    <t>3,42</t>
  </si>
  <si>
    <t>3,46</t>
  </si>
  <si>
    <t>3,92</t>
  </si>
  <si>
    <t>4,16</t>
  </si>
  <si>
    <t>3,35</t>
  </si>
  <si>
    <t>3,60</t>
  </si>
  <si>
    <t>4,38</t>
  </si>
  <si>
    <t>4,20</t>
  </si>
  <si>
    <t>3,71</t>
  </si>
  <si>
    <t>4,04</t>
  </si>
  <si>
    <t>4,39</t>
  </si>
  <si>
    <t>3,76</t>
  </si>
  <si>
    <t>4,15</t>
  </si>
  <si>
    <t>4,51</t>
  </si>
  <si>
    <t>3,83</t>
  </si>
  <si>
    <t>4,19</t>
  </si>
  <si>
    <t>3,95</t>
  </si>
  <si>
    <t>4,00</t>
  </si>
  <si>
    <t>4,28</t>
  </si>
  <si>
    <t>3,70</t>
  </si>
  <si>
    <t>4,17</t>
  </si>
  <si>
    <t>4,52</t>
  </si>
  <si>
    <t>4,84</t>
  </si>
  <si>
    <t>4,25</t>
  </si>
  <si>
    <t>4,54</t>
  </si>
  <si>
    <t>4,60</t>
  </si>
  <si>
    <t>4,36</t>
  </si>
  <si>
    <t>4,81</t>
  </si>
  <si>
    <t>5,16</t>
  </si>
  <si>
    <t>4,44</t>
  </si>
  <si>
    <t>4,69</t>
  </si>
  <si>
    <t>5,38</t>
  </si>
  <si>
    <t>4,53</t>
  </si>
  <si>
    <t>5,48</t>
  </si>
  <si>
    <t>5,20</t>
  </si>
  <si>
    <t>4,66</t>
  </si>
  <si>
    <t>4,76</t>
  </si>
  <si>
    <t>5,36</t>
  </si>
  <si>
    <t>4,65</t>
  </si>
  <si>
    <t>4,70</t>
  </si>
  <si>
    <t>4,43</t>
  </si>
  <si>
    <t>5,24</t>
  </si>
  <si>
    <t>4,42</t>
  </si>
  <si>
    <t>4,71</t>
  </si>
  <si>
    <t>5,31</t>
  </si>
  <si>
    <t>4,59</t>
  </si>
  <si>
    <t>4,68</t>
  </si>
  <si>
    <t>4,50</t>
  </si>
  <si>
    <t>4,73</t>
  </si>
  <si>
    <t>5,28</t>
  </si>
  <si>
    <t>5,19</t>
  </si>
  <si>
    <t>4,46</t>
  </si>
  <si>
    <t>5,27</t>
  </si>
  <si>
    <t>4,56</t>
  </si>
  <si>
    <t>4,79</t>
  </si>
  <si>
    <t>5,30</t>
  </si>
  <si>
    <t>4,62</t>
  </si>
  <si>
    <t>4,45</t>
  </si>
  <si>
    <t>4,67</t>
  </si>
  <si>
    <t>5,26</t>
  </si>
  <si>
    <t>4,49</t>
  </si>
  <si>
    <t>5,41</t>
  </si>
  <si>
    <t>4,58</t>
  </si>
  <si>
    <t>5,42</t>
  </si>
  <si>
    <t>4,14</t>
  </si>
  <si>
    <t>4,48</t>
  </si>
  <si>
    <t>5,44</t>
  </si>
  <si>
    <t>4,82</t>
  </si>
  <si>
    <t>4,64</t>
  </si>
  <si>
    <t>4,74</t>
  </si>
  <si>
    <t>4,32</t>
  </si>
  <si>
    <t>5,18</t>
  </si>
  <si>
    <t>4,37</t>
  </si>
  <si>
    <t>4,11</t>
  </si>
  <si>
    <t>4,40</t>
  </si>
  <si>
    <t>5,22</t>
  </si>
  <si>
    <t>4,72</t>
  </si>
  <si>
    <t>5,23</t>
  </si>
  <si>
    <t>4,80</t>
  </si>
  <si>
    <t>4,57</t>
  </si>
  <si>
    <t>3,98</t>
  </si>
  <si>
    <t>4,05</t>
  </si>
  <si>
    <t>5,39</t>
  </si>
  <si>
    <t>5,37</t>
  </si>
  <si>
    <t>4,47</t>
  </si>
  <si>
    <t>4,86</t>
  </si>
  <si>
    <t>4,85</t>
  </si>
  <si>
    <t>3,85</t>
  </si>
  <si>
    <t>4,07</t>
  </si>
  <si>
    <t>5,52</t>
  </si>
  <si>
    <t>4,90</t>
  </si>
  <si>
    <t>5,53</t>
  </si>
  <si>
    <t>4,87</t>
  </si>
  <si>
    <t>5,57</t>
  </si>
  <si>
    <t>4,89</t>
  </si>
  <si>
    <t>5,62</t>
  </si>
  <si>
    <t>5,64</t>
  </si>
  <si>
    <t>4,91</t>
  </si>
  <si>
    <t>5,61</t>
  </si>
  <si>
    <t>5,00</t>
  </si>
  <si>
    <t>5,59</t>
  </si>
  <si>
    <t>5,10</t>
  </si>
  <si>
    <t>5,56</t>
  </si>
  <si>
    <t>5,55</t>
  </si>
  <si>
    <t>4,13</t>
  </si>
  <si>
    <t>4,93</t>
  </si>
  <si>
    <t>Fuente: cálculos Banco de la República con información proveniente de la Superintendencia Financiera (http://www.superfinanciera.gov.co/).</t>
  </si>
  <si>
    <t>Notas:</t>
  </si>
  <si>
    <t>El valor de la DTF publicado en este archivo (Semanales – DTF, CDT 180, CDT 360 días y TCC) para la vigencia desde el 11/11/2019 hasta el 17/11/2019 fue redondeado a 2 decimales para mantener coherencia con la cifra tradicionalmente publicada en la página inicial http://www.banrep.gov.co/es/estadisticas/tasas-captacion-semanales-y-mensuales y en el sistema de audiorespuesta 3430999, donde se publica el día viernes las tasas vigentes para la semana de lunes a domingo siguiente.</t>
  </si>
  <si>
    <t>La tasa DTF se refiere a la tasa promedio ponderada por monto de las captaciones por CDT a 90 días para los Bancos, corporaciones y compañías de financiamiento comercial. El cálculo se realiza con información diaria de las captaciones realizadas el viernes de la semana anterior y de lunes a jueves de la semana vigente.</t>
  </si>
  <si>
    <t>Hasta diciembre de 1988 los cálculos se realizan con base en la encuesta a bancos y corporaciones financieras Oficina Principal de Santafé de Bogotá. A partir de enero de 1989 los cálculos se realizan con base en la información de la encuesta diaria a bancos y corporaciones financieras de todo el país, según circulares 022 y 042 de 1988 de la Asociación Bancaria. A partir del 6 de marzo de 1995 los cálculos se realizan con base en la encuesta diaria que efectúa la Superintendencia Financiera a bancos, corporaciones, compañías de financiamiento comercial y corporaciones de ahorro y vivienda del país. Desde mayo 3 de 2002 hasta marzo 31 de 2008 los cálculos se realizan con base en la información del Formato 133 (Tasas de Interés de Captación y Operaciones de Mercado Monetario), y a partir de abril 1 de 2008 con información del Formato 441 (Tasas de Interés de Captación y Operaciones de Mercado Monetario). La fuente de la información de ambos formatos, formato 133 y formato 441, es la Superintendencia Financiera de Colombia.</t>
  </si>
  <si>
    <t>(-) Indica que no hay dato disponible.</t>
  </si>
  <si>
    <t>Banco de la República - Gerencia Técnica - información extraída de la bodega de datos -Serankua- el 31/05/2021 17:59:43</t>
  </si>
  <si>
    <t>Inflación total al consumidor 1/</t>
  </si>
  <si>
    <t>1.2.5. Serie histórica_periodicidad mensual</t>
  </si>
  <si>
    <t/>
  </si>
  <si>
    <t>Información disponible desde julio de 1954.</t>
  </si>
  <si>
    <t xml:space="preserve"> </t>
  </si>
  <si>
    <r>
      <rPr>
        <rFont val="Helvetica"/>
        <b/>
        <color theme="1"/>
        <sz val="9.0"/>
      </rPr>
      <t>Nota:</t>
    </r>
    <r>
      <rPr>
        <rFont val="Helvetica"/>
        <color theme="1"/>
        <sz val="9.0"/>
      </rPr>
      <t xml:space="preserve"> De acuerdo con el literal j) del artículo 2 del Decreto 3167 de 1968 le corresponde al DANE “Establecer índices de precios a nivel del productor, del distribuidor y del consumidor (….)”, y el literal i) del numeral 1 del artículo 2 del Decreto 262 de 2004 según el cual el DANE debe “certificar la información estadística, siempre que se refiera a resultados generados, validados y aprobados por el Departamento”. </t>
    </r>
  </si>
  <si>
    <r>
      <rPr>
        <rFont val="Helvetica"/>
        <color theme="1"/>
        <sz val="9.0"/>
      </rPr>
      <t xml:space="preserve"> </t>
    </r>
    <r>
      <rPr>
        <rFont val="Helvetica"/>
        <color rgb="FF0000FF"/>
        <sz val="9.0"/>
        <u/>
      </rPr>
      <t xml:space="preserve">Consulte la plataforma que ha dispuesto el </t>
    </r>
    <r>
      <rPr>
        <rFont val="Helvetica"/>
        <b/>
        <color rgb="FF0000FF"/>
        <sz val="9.0"/>
        <u/>
      </rPr>
      <t>DANE</t>
    </r>
    <r>
      <rPr>
        <rFont val="Helvetica"/>
        <color rgb="FF0000FF"/>
        <sz val="9.0"/>
        <u/>
      </rPr>
      <t xml:space="preserve"> por medio de la cual expide y certifica los Índices de Precios al Consumidor. </t>
    </r>
  </si>
  <si>
    <t>Año(aaaa)-Mes(mm)</t>
  </si>
  <si>
    <t>Índice</t>
  </si>
  <si>
    <t>Inflación anual %</t>
  </si>
  <si>
    <t>Inflación mensual %</t>
  </si>
  <si>
    <t>Inflación año corrido %</t>
  </si>
  <si>
    <r>
      <rPr>
        <rFont val="Helvetica"/>
        <color theme="1"/>
        <sz val="9.0"/>
      </rPr>
      <t>1</t>
    </r>
    <r>
      <rPr>
        <rFont val="Helvetica"/>
        <color theme="1"/>
        <sz val="9.0"/>
      </rPr>
      <t xml:space="preserve"> / La inflación se define como la variación porcentual del IPC entre dos periodos. En particular la inflación anual se mide tomando el IPC de un mes y calculando su variación frente al dato del mismo mes del año anterior. </t>
    </r>
  </si>
  <si>
    <r>
      <rPr>
        <rFont val="Helvetica"/>
        <color theme="1"/>
        <sz val="9.0"/>
      </rPr>
      <t xml:space="preserve"> </t>
    </r>
    <r>
      <rPr>
        <rFont val="Helvetica"/>
        <b/>
        <color theme="1"/>
        <sz val="9.0"/>
      </rPr>
      <t>Fuente</t>
    </r>
    <r>
      <rPr>
        <rFont val="Helvetica"/>
        <color theme="1"/>
        <sz val="9.0"/>
      </rPr>
      <t>: Departamento Administrativo Nacional de Estadística - DANE (</t>
    </r>
    <r>
      <rPr>
        <rFont val="Helvetica"/>
        <color rgb="FF0000FF"/>
        <sz val="9.0"/>
        <u/>
      </rPr>
      <t>www.dane.gov.co</t>
    </r>
    <r>
      <rPr>
        <rFont val="Helvetica"/>
        <color theme="1"/>
        <sz val="9.0"/>
      </rPr>
      <t xml:space="preserve">). </t>
    </r>
  </si>
  <si>
    <r>
      <rPr>
        <rFont val="Helvetica"/>
        <color theme="1"/>
        <sz val="9.0"/>
      </rPr>
      <t xml:space="preserve"> </t>
    </r>
    <r>
      <rPr>
        <rFont val="Helvetica"/>
        <i/>
        <color theme="1"/>
        <sz val="9.0"/>
      </rPr>
      <t>Banco de la República - Gerencia Técnica - información extraída de la bodega de datos -Serankua- el 11/05/2021 08:14:43</t>
    </r>
  </si>
</sst>
</file>

<file path=xl/styles.xml><?xml version="1.0" encoding="utf-8"?>
<styleSheet xmlns="http://schemas.openxmlformats.org/spreadsheetml/2006/main" xmlns:x14ac="http://schemas.microsoft.com/office/spreadsheetml/2009/9/ac" xmlns:mc="http://schemas.openxmlformats.org/markup-compatibility/2006">
  <numFmts count="35">
    <numFmt numFmtId="164" formatCode="_-* #,##0.00_-;\-* #,##0.00_-;_-* &quot;-&quot;??_-;_-@"/>
    <numFmt numFmtId="165" formatCode="0.000"/>
    <numFmt numFmtId="166" formatCode="_-* #,##0_-;\-* #,##0_-;_-* &quot;-&quot;??_-;_-@"/>
    <numFmt numFmtId="167" formatCode="0.0"/>
    <numFmt numFmtId="168" formatCode="0.0000"/>
    <numFmt numFmtId="169" formatCode="0.0%"/>
    <numFmt numFmtId="170" formatCode="_-&quot;$&quot;\ * #,##0.00_-;\-&quot;$&quot;\ * #,##0.00_-;_-&quot;$&quot;\ * &quot;-&quot;??.00_-;_-@"/>
    <numFmt numFmtId="171" formatCode="&quot;$&quot;#,##0.00"/>
    <numFmt numFmtId="172" formatCode="_-&quot;$&quot;\ * #,##0.00_-;\-&quot;$&quot;\ * #,##0.00_-;_-&quot;$&quot;\ * &quot;-&quot;??_-;_-@"/>
    <numFmt numFmtId="173" formatCode="_-&quot;$&quot;\ * #,##0_-;\-&quot;$&quot;\ * #,##0_-;_-&quot;$&quot;\ * &quot;-&quot;??_-;_-@"/>
    <numFmt numFmtId="174" formatCode="&quot;$&quot;\ #,##0;[Red]\-&quot;$&quot;\ #,##0"/>
    <numFmt numFmtId="175" formatCode="\$\ #,##0"/>
    <numFmt numFmtId="176" formatCode="&quot;$&quot;\ #,##0.00;[Red]\-&quot;$&quot;\ #,##0.00"/>
    <numFmt numFmtId="177" formatCode="_-&quot;$&quot;* #,##0_-;\-&quot;$&quot;* #,##0_-;_-&quot;$&quot;* &quot;-&quot;_-;_-@"/>
    <numFmt numFmtId="178" formatCode="_-* #,##0.00_-;\-* #,##0.00_-;_-* &quot;-&quot;_-;_-@"/>
    <numFmt numFmtId="179" formatCode="_-* #,##0.0000_-;\-* #,##0.0000_-;_-* &quot;-&quot;??_-;_-@"/>
    <numFmt numFmtId="180" formatCode="0.00000%"/>
    <numFmt numFmtId="181" formatCode="0.0000%"/>
    <numFmt numFmtId="182" formatCode="&quot;$&quot;#,##0"/>
    <numFmt numFmtId="183" formatCode="d/m"/>
    <numFmt numFmtId="184" formatCode="m/yyyy"/>
    <numFmt numFmtId="185" formatCode="_-* #,##0_-;\-* #,##0_-;_-* &quot;-&quot;_-;_-@"/>
    <numFmt numFmtId="186" formatCode="_-* #,##0.00000_-;\-* #,##0.00000_-;_-* &quot;-&quot;??_-;_-@"/>
    <numFmt numFmtId="187" formatCode="_-* #,##0.000000_-;\-* #,##0.000000_-;_-* &quot;-&quot;??????_-;_-@"/>
    <numFmt numFmtId="188" formatCode="_-* #,##0.0000000_-;\-* #,##0.0000000_-;_-* &quot;-&quot;_-;_-@"/>
    <numFmt numFmtId="189" formatCode="_-* #,##0.0000_-;\-* #,##0.0000_-;_-* &quot;-&quot;_-;_-@"/>
    <numFmt numFmtId="190" formatCode="0.000%"/>
    <numFmt numFmtId="191" formatCode="_-* #,##0.000000_-;\-* #,##0.000000_-;_-* &quot;-&quot;_-;_-@"/>
    <numFmt numFmtId="192" formatCode="#,###;\-#,###"/>
    <numFmt numFmtId="193" formatCode="mmm\-dd"/>
    <numFmt numFmtId="194" formatCode="mmm\-d"/>
    <numFmt numFmtId="195" formatCode="mmm\ /\ yyyy"/>
    <numFmt numFmtId="196" formatCode="dd/mm/yyyy"/>
    <numFmt numFmtId="197" formatCode="d/m/yyyy"/>
    <numFmt numFmtId="198" formatCode="####\-##"/>
  </numFmts>
  <fonts count="109">
    <font>
      <sz val="11.0"/>
      <color theme="1"/>
      <name val="Arial"/>
    </font>
    <font>
      <b/>
      <sz val="18.0"/>
      <color rgb="FFFFFFFF"/>
      <name val="Calibri"/>
    </font>
    <font/>
    <font>
      <sz val="11.0"/>
      <color rgb="FFFFFFFF"/>
      <name val="Calibri"/>
    </font>
    <font>
      <b/>
      <sz val="11.0"/>
      <color rgb="FFFFFFFF"/>
      <name val="Calibri"/>
    </font>
    <font>
      <sz val="11.0"/>
      <color theme="1"/>
      <name val="Calibri"/>
    </font>
    <font>
      <b/>
      <sz val="11.0"/>
      <color rgb="FFFF0000"/>
      <name val="Calibri"/>
    </font>
    <font>
      <b/>
      <sz val="11.0"/>
      <color theme="1"/>
      <name val="Calibri"/>
    </font>
    <font>
      <sz val="11.0"/>
      <color rgb="FF000000"/>
      <name val="Inconsolata"/>
    </font>
    <font>
      <sz val="12.0"/>
      <color theme="1"/>
      <name val="Calibri"/>
    </font>
    <font>
      <sz val="11.0"/>
      <color rgb="FF263238"/>
      <name val="Roboto"/>
    </font>
    <font>
      <sz val="12.0"/>
      <color theme="1"/>
      <name val="Arial"/>
    </font>
    <font>
      <sz val="11.0"/>
      <color theme="0"/>
      <name val="Arial"/>
    </font>
    <font>
      <b/>
      <sz val="11.0"/>
      <color theme="0"/>
      <name val="Arial"/>
    </font>
    <font>
      <b/>
      <sz val="11.0"/>
      <color theme="1"/>
      <name val="Arial"/>
    </font>
    <font>
      <u/>
      <sz val="11.0"/>
      <color rgb="FF0563C1"/>
      <name val="Arial"/>
    </font>
    <font>
      <u/>
      <sz val="11.0"/>
      <color theme="10"/>
      <name val="Arial"/>
    </font>
    <font>
      <color theme="1"/>
      <name val="Calibri"/>
    </font>
    <font>
      <u/>
      <sz val="11.0"/>
      <color theme="1"/>
      <name val="Arial"/>
    </font>
    <font>
      <b/>
      <sz val="11.0"/>
      <color rgb="FFFFFFFF"/>
      <name val="Arial"/>
    </font>
    <font>
      <sz val="11.0"/>
      <color rgb="FF000000"/>
      <name val="Arial"/>
    </font>
    <font>
      <b/>
      <sz val="11.0"/>
      <color rgb="FF000000"/>
      <name val="Arial"/>
    </font>
    <font>
      <sz val="11.0"/>
      <color rgb="FFFFFFFF"/>
      <name val="Arial"/>
    </font>
    <font>
      <sz val="11.0"/>
      <color rgb="FFFF9900"/>
      <name val="Arial"/>
    </font>
    <font>
      <b/>
      <sz val="9.0"/>
      <color theme="1"/>
      <name val="Calibri"/>
    </font>
    <font>
      <sz val="9.0"/>
      <color theme="1"/>
      <name val="Calibri"/>
    </font>
    <font>
      <sz val="9.0"/>
      <color rgb="FF000000"/>
      <name val="Calibri"/>
    </font>
    <font>
      <sz val="11.0"/>
      <color rgb="FF000000"/>
      <name val="Calibri"/>
    </font>
    <font>
      <sz val="11.0"/>
      <color rgb="FF434343"/>
      <name val="Arial"/>
    </font>
    <font>
      <b/>
      <sz val="11.0"/>
      <color rgb="FF434343"/>
      <name val="Arial"/>
    </font>
    <font>
      <b/>
      <sz val="11.0"/>
      <color rgb="FF000000"/>
      <name val="Calibri"/>
    </font>
    <font>
      <sz val="12.0"/>
      <color rgb="FF263238"/>
      <name val="Arial"/>
    </font>
    <font>
      <sz val="11.0"/>
      <color rgb="FF000000"/>
      <name val="Roboto"/>
    </font>
    <font>
      <sz val="10.0"/>
      <color theme="1"/>
      <name val="Calibri"/>
    </font>
    <font>
      <b/>
      <sz val="11.0"/>
      <color rgb="FFFF9900"/>
      <name val="Arial"/>
    </font>
    <font>
      <b/>
      <sz val="9.0"/>
      <color rgb="FF000000"/>
      <name val="Calibri"/>
    </font>
    <font>
      <sz val="11.0"/>
      <color rgb="FFFF9900"/>
      <name val="Calibri"/>
    </font>
    <font>
      <sz val="11.0"/>
      <color rgb="FF434343"/>
      <name val="Calibri"/>
    </font>
    <font>
      <u/>
      <sz val="14.0"/>
      <color rgb="FF0563C1"/>
      <name val="Arial"/>
    </font>
    <font>
      <sz val="11.0"/>
      <color rgb="FF1155CC"/>
      <name val="Inconsolata"/>
    </font>
    <font>
      <b/>
      <sz val="10.0"/>
      <color theme="1"/>
      <name val="Calibri"/>
    </font>
    <font>
      <sz val="10.0"/>
      <color rgb="FF434343"/>
      <name val="Arial"/>
    </font>
    <font>
      <b/>
      <sz val="10.0"/>
      <color rgb="FF434343"/>
      <name val="Arial"/>
    </font>
    <font>
      <u/>
      <sz val="12.0"/>
      <color theme="1"/>
      <name val="Arial"/>
    </font>
    <font>
      <sz val="12.0"/>
      <color rgb="FF000000"/>
      <name val="Calibri"/>
    </font>
    <font>
      <b/>
      <sz val="9.0"/>
      <color rgb="FFFFFFFF"/>
      <name val="Calibri"/>
    </font>
    <font>
      <sz val="10.0"/>
      <color rgb="FFFFFFFF"/>
      <name val="Calibri"/>
    </font>
    <font>
      <sz val="9.0"/>
      <color rgb="FFFFFFFF"/>
      <name val="Calibri"/>
    </font>
    <font>
      <sz val="12.0"/>
      <color rgb="FFFFFFFF"/>
      <name val="Calibri"/>
    </font>
    <font>
      <sz val="12.0"/>
      <color rgb="FFFFFFFF"/>
      <name val="Arial"/>
    </font>
    <font>
      <sz val="11.0"/>
      <color rgb="FFFF0000"/>
      <name val="Arial"/>
    </font>
    <font>
      <sz val="11.0"/>
      <color rgb="FF000000"/>
      <name val="Times"/>
    </font>
    <font>
      <b/>
      <u/>
      <sz val="11.0"/>
      <color theme="1"/>
      <name val="Calibri"/>
    </font>
    <font>
      <b/>
      <u/>
      <sz val="11.0"/>
      <color theme="1"/>
      <name val="Calibri"/>
    </font>
    <font>
      <u/>
      <sz val="11.0"/>
      <color theme="1"/>
      <name val="Calibri"/>
    </font>
    <font>
      <u/>
      <sz val="11.0"/>
      <color theme="1"/>
      <name val="Calibri"/>
    </font>
    <font>
      <sz val="11.0"/>
      <color rgb="FFFFFF00"/>
      <name val="Calibri"/>
    </font>
    <font>
      <sz val="11.0"/>
      <color rgb="FFFFFF00"/>
      <name val="Arial"/>
    </font>
    <font>
      <b/>
      <sz val="11.0"/>
      <color rgb="FFFFFF00"/>
      <name val="Arial"/>
    </font>
    <font>
      <u/>
      <sz val="11.0"/>
      <color theme="1"/>
      <name val="Calibri"/>
    </font>
    <font>
      <u/>
      <sz val="11.0"/>
      <color theme="1"/>
      <name val="Arial"/>
    </font>
    <font>
      <b/>
      <sz val="11.0"/>
      <color rgb="FFFFC000"/>
      <name val="Calibri"/>
    </font>
    <font>
      <sz val="11.0"/>
      <color rgb="FFFFC000"/>
      <name val="Calibri"/>
    </font>
    <font>
      <sz val="11.0"/>
      <color rgb="FFFFC000"/>
      <name val="Arial"/>
    </font>
    <font>
      <u/>
      <sz val="11.0"/>
      <color theme="1"/>
      <name val="Arial"/>
    </font>
    <font>
      <sz val="11.0"/>
      <color rgb="FF000000"/>
      <name val="Verdana"/>
    </font>
    <font>
      <b/>
      <sz val="11.0"/>
      <color rgb="FF000000"/>
      <name val="Verdana"/>
    </font>
    <font>
      <u/>
      <sz val="11.0"/>
      <color rgb="FF000000"/>
      <name val="Verdana"/>
    </font>
    <font>
      <u/>
      <sz val="11.0"/>
      <color theme="1"/>
      <name val="Arial"/>
    </font>
    <font>
      <sz val="11.0"/>
      <color rgb="FFFF0000"/>
      <name val="Calibri"/>
    </font>
    <font>
      <u/>
      <sz val="11.0"/>
      <color theme="1"/>
      <name val="Arial"/>
    </font>
    <font>
      <u/>
      <color rgb="FF0000FF"/>
    </font>
    <font>
      <u/>
      <sz val="11.0"/>
      <color theme="1"/>
      <name val="Arial"/>
    </font>
    <font>
      <sz val="17.0"/>
      <color rgb="FF000000"/>
      <name val="Proxima Nova"/>
    </font>
    <font>
      <u/>
      <sz val="11.0"/>
      <color rgb="FF0000FF"/>
      <name val="Arial"/>
    </font>
    <font>
      <u/>
      <sz val="11.0"/>
      <color rgb="FF0563C1"/>
      <name val="Arial"/>
    </font>
    <font>
      <u/>
      <sz val="11.0"/>
      <color rgb="FF1155CC"/>
      <name val="Arial"/>
    </font>
    <font>
      <sz val="15.0"/>
      <color rgb="FF666666"/>
      <name val="Proxima Nova"/>
    </font>
    <font>
      <u/>
      <sz val="11.0"/>
      <color rgb="FF000000"/>
      <name val="Arial"/>
    </font>
    <font>
      <u/>
      <sz val="11.0"/>
      <color theme="1"/>
      <name val="Arial"/>
    </font>
    <font>
      <u/>
      <sz val="11.0"/>
      <color theme="10"/>
      <name val="Arial"/>
    </font>
    <font>
      <b/>
      <sz val="18.0"/>
      <color theme="1"/>
      <name val="Arial"/>
    </font>
    <font>
      <b/>
      <sz val="14.0"/>
      <color theme="1"/>
      <name val="Arial"/>
    </font>
    <font>
      <b/>
      <sz val="12.0"/>
      <color theme="1"/>
      <name val="Calibri"/>
    </font>
    <font>
      <i/>
      <sz val="8.0"/>
      <color theme="1"/>
      <name val="Calibri"/>
    </font>
    <font>
      <b/>
      <sz val="11.0"/>
      <color rgb="FF4472C4"/>
      <name val="Calibri"/>
    </font>
    <font>
      <b/>
      <sz val="11.0"/>
      <color rgb="FF70AD47"/>
      <name val="Calibri"/>
    </font>
    <font>
      <b/>
      <u/>
      <sz val="16.0"/>
      <color theme="1"/>
      <name val="Calibri"/>
    </font>
    <font>
      <sz val="9.0"/>
      <color rgb="FF0000FF"/>
      <name val="Calibri"/>
    </font>
    <font>
      <sz val="12.0"/>
      <color rgb="FF0000FF"/>
      <name val="Calibri"/>
    </font>
    <font>
      <b/>
      <u/>
      <sz val="14.0"/>
      <color rgb="FF000000"/>
      <name val="Calibri"/>
    </font>
    <font>
      <sz val="10.0"/>
      <color rgb="FF000000"/>
      <name val="Calibri"/>
    </font>
    <font>
      <b/>
      <u/>
      <sz val="16.0"/>
      <color rgb="FF000000"/>
      <name val="Calibri"/>
    </font>
    <font>
      <b/>
      <u/>
      <sz val="18.0"/>
      <color rgb="FF000000"/>
      <name val="Calibri"/>
    </font>
    <font>
      <b/>
      <i/>
      <sz val="11.0"/>
      <color theme="1"/>
      <name val="Calibri"/>
    </font>
    <font>
      <b/>
      <u/>
      <sz val="12.0"/>
      <color theme="1"/>
      <name val="Calibri"/>
    </font>
    <font>
      <b/>
      <sz val="18.0"/>
      <color rgb="FF000000"/>
      <name val="Arial"/>
    </font>
    <font>
      <b/>
      <sz val="14.0"/>
      <color rgb="FF000000"/>
      <name val="Arial"/>
    </font>
    <font>
      <b/>
      <sz val="12.0"/>
      <color rgb="FF004677"/>
      <name val="Helvetica Neue"/>
    </font>
    <font>
      <sz val="11.0"/>
      <color rgb="FF333366"/>
      <name val="Helvetica Neue"/>
    </font>
    <font>
      <sz val="9.0"/>
      <color rgb="FF000000"/>
      <name val="Helvetica Neue"/>
    </font>
    <font>
      <u/>
      <sz val="9.0"/>
      <color rgb="FF000000"/>
      <name val="Helvetica Neue"/>
    </font>
    <font>
      <b/>
      <u/>
      <sz val="9.0"/>
      <color rgb="FF000000"/>
      <name val="Helvetica Neue"/>
    </font>
    <font>
      <b/>
      <sz val="9.0"/>
      <color rgb="FF000000"/>
      <name val="Helvetica Neue"/>
    </font>
    <font>
      <b/>
      <sz val="10.0"/>
      <color rgb="FF004677"/>
      <name val="Arial"/>
    </font>
    <font>
      <sz val="9.0"/>
      <color theme="1"/>
      <name val="Helvetica Neue"/>
    </font>
    <font>
      <u/>
      <sz val="9.0"/>
      <color theme="1"/>
      <name val="Helvetica Neue"/>
    </font>
    <font>
      <sz val="10.0"/>
      <color theme="1"/>
      <name val="Arial"/>
    </font>
    <font>
      <u/>
      <sz val="11.0"/>
      <color theme="1"/>
      <name val="Calibri"/>
    </font>
  </fonts>
  <fills count="47">
    <fill>
      <patternFill patternType="none"/>
    </fill>
    <fill>
      <patternFill patternType="lightGray"/>
    </fill>
    <fill>
      <patternFill patternType="solid">
        <fgColor rgb="FF0563C1"/>
        <bgColor rgb="FF0563C1"/>
      </patternFill>
    </fill>
    <fill>
      <patternFill patternType="solid">
        <fgColor rgb="FFFFFFFF"/>
        <bgColor rgb="FFFFFFFF"/>
      </patternFill>
    </fill>
    <fill>
      <patternFill patternType="solid">
        <fgColor rgb="FFFF9900"/>
        <bgColor rgb="FFFF9900"/>
      </patternFill>
    </fill>
    <fill>
      <patternFill patternType="solid">
        <fgColor rgb="FF00FF00"/>
        <bgColor rgb="FF00FF00"/>
      </patternFill>
    </fill>
    <fill>
      <patternFill patternType="solid">
        <fgColor rgb="FF2F5496"/>
        <bgColor rgb="FF2F5496"/>
      </patternFill>
    </fill>
    <fill>
      <patternFill patternType="solid">
        <fgColor rgb="FFECECEC"/>
        <bgColor rgb="FFECECEC"/>
      </patternFill>
    </fill>
    <fill>
      <patternFill patternType="solid">
        <fgColor rgb="FFB7B7B7"/>
        <bgColor rgb="FFB7B7B7"/>
      </patternFill>
    </fill>
    <fill>
      <patternFill patternType="solid">
        <fgColor rgb="FFD8D8D8"/>
        <bgColor rgb="FFD8D8D8"/>
      </patternFill>
    </fill>
    <fill>
      <patternFill patternType="solid">
        <fgColor rgb="FFFFD965"/>
        <bgColor rgb="FFFFD965"/>
      </patternFill>
    </fill>
    <fill>
      <patternFill patternType="solid">
        <fgColor rgb="FF00FFFF"/>
        <bgColor rgb="FF00FFFF"/>
      </patternFill>
    </fill>
    <fill>
      <patternFill patternType="solid">
        <fgColor theme="0"/>
        <bgColor theme="0"/>
      </patternFill>
    </fill>
    <fill>
      <patternFill patternType="solid">
        <fgColor rgb="FFF3F3F3"/>
        <bgColor rgb="FFF3F3F3"/>
      </patternFill>
    </fill>
    <fill>
      <patternFill patternType="solid">
        <fgColor rgb="FFD9D9D9"/>
        <bgColor rgb="FFD9D9D9"/>
      </patternFill>
    </fill>
    <fill>
      <patternFill patternType="solid">
        <fgColor rgb="FFB4C6E7"/>
        <bgColor rgb="FFB4C6E7"/>
      </patternFill>
    </fill>
    <fill>
      <patternFill patternType="solid">
        <fgColor rgb="FFFFE598"/>
        <bgColor rgb="FFFFE598"/>
      </patternFill>
    </fill>
    <fill>
      <patternFill patternType="solid">
        <fgColor rgb="FFF7CAAC"/>
        <bgColor rgb="FFF7CAAC"/>
      </patternFill>
    </fill>
    <fill>
      <patternFill patternType="solid">
        <fgColor rgb="FF8EAADB"/>
        <bgColor rgb="FF8EAADB"/>
      </patternFill>
    </fill>
    <fill>
      <patternFill patternType="solid">
        <fgColor rgb="FF9900FF"/>
        <bgColor rgb="FF9900FF"/>
      </patternFill>
    </fill>
    <fill>
      <patternFill patternType="solid">
        <fgColor rgb="FFCCCCCC"/>
        <bgColor rgb="FFCCCCCC"/>
      </patternFill>
    </fill>
    <fill>
      <patternFill patternType="solid">
        <fgColor rgb="FFFFFF00"/>
        <bgColor rgb="FFFFFF00"/>
      </patternFill>
    </fill>
    <fill>
      <patternFill patternType="solid">
        <fgColor rgb="FFCFE2F3"/>
        <bgColor rgb="FFCFE2F3"/>
      </patternFill>
    </fill>
    <fill>
      <patternFill patternType="solid">
        <fgColor rgb="FFEFEFEF"/>
        <bgColor rgb="FFEFEFEF"/>
      </patternFill>
    </fill>
    <fill>
      <patternFill patternType="solid">
        <fgColor rgb="FF5B9BD4"/>
        <bgColor rgb="FF5B9BD4"/>
      </patternFill>
    </fill>
    <fill>
      <patternFill patternType="solid">
        <fgColor rgb="FFDEEAF6"/>
        <bgColor rgb="FFDEEAF6"/>
      </patternFill>
    </fill>
    <fill>
      <patternFill patternType="solid">
        <fgColor rgb="FFFFF2CC"/>
        <bgColor rgb="FFFFF2CC"/>
      </patternFill>
    </fill>
    <fill>
      <patternFill patternType="solid">
        <fgColor rgb="FFFFEB9C"/>
        <bgColor rgb="FFFFEB9C"/>
      </patternFill>
    </fill>
    <fill>
      <patternFill patternType="solid">
        <fgColor rgb="FFFFE599"/>
        <bgColor rgb="FFFFE599"/>
      </patternFill>
    </fill>
    <fill>
      <patternFill patternType="solid">
        <fgColor rgb="FFD0E0E3"/>
        <bgColor rgb="FFD0E0E3"/>
      </patternFill>
    </fill>
    <fill>
      <patternFill patternType="solid">
        <fgColor rgb="FFE2EFD9"/>
        <bgColor rgb="FFE2EFD9"/>
      </patternFill>
    </fill>
    <fill>
      <patternFill patternType="solid">
        <fgColor rgb="FFA8D08D"/>
        <bgColor rgb="FFA8D08D"/>
      </patternFill>
    </fill>
    <fill>
      <patternFill patternType="solid">
        <fgColor rgb="FF808080"/>
        <bgColor rgb="FF808080"/>
      </patternFill>
    </fill>
    <fill>
      <patternFill patternType="solid">
        <fgColor rgb="FFBDD6EE"/>
        <bgColor rgb="FFBDD6EE"/>
      </patternFill>
    </fill>
    <fill>
      <patternFill patternType="solid">
        <fgColor rgb="FF00B0F0"/>
        <bgColor rgb="FF00B0F0"/>
      </patternFill>
    </fill>
    <fill>
      <patternFill patternType="solid">
        <fgColor rgb="FFA9D08E"/>
        <bgColor rgb="FFA9D08E"/>
      </patternFill>
    </fill>
    <fill>
      <patternFill patternType="solid">
        <fgColor rgb="FF5B9BD5"/>
        <bgColor rgb="FF5B9BD5"/>
      </patternFill>
    </fill>
    <fill>
      <patternFill patternType="solid">
        <fgColor rgb="FF70AD47"/>
        <bgColor rgb="FF70AD47"/>
      </patternFill>
    </fill>
    <fill>
      <patternFill patternType="solid">
        <fgColor rgb="FFC5E0B3"/>
        <bgColor rgb="FFC5E0B3"/>
      </patternFill>
    </fill>
    <fill>
      <patternFill patternType="solid">
        <fgColor rgb="FFFF0000"/>
        <bgColor rgb="FFFF0000"/>
      </patternFill>
    </fill>
    <fill>
      <patternFill patternType="solid">
        <fgColor rgb="FFFFC000"/>
        <bgColor rgb="FFFFC000"/>
      </patternFill>
    </fill>
    <fill>
      <patternFill patternType="solid">
        <fgColor rgb="FFBFBFBF"/>
        <bgColor rgb="FFBFBFBF"/>
      </patternFill>
    </fill>
    <fill>
      <patternFill patternType="solid">
        <fgColor rgb="FF333333"/>
        <bgColor rgb="FF333333"/>
      </patternFill>
    </fill>
    <fill>
      <patternFill patternType="solid">
        <fgColor theme="8"/>
        <bgColor theme="8"/>
      </patternFill>
    </fill>
    <fill>
      <patternFill patternType="solid">
        <fgColor theme="9"/>
        <bgColor theme="9"/>
      </patternFill>
    </fill>
    <fill>
      <patternFill patternType="solid">
        <fgColor rgb="FFF0F4FA"/>
        <bgColor rgb="FFF0F4FA"/>
      </patternFill>
    </fill>
    <fill>
      <patternFill patternType="solid">
        <fgColor rgb="FFD6EAF8"/>
        <bgColor rgb="FFD6EAF8"/>
      </patternFill>
    </fill>
  </fills>
  <borders count="91">
    <border/>
    <border>
      <left/>
      <top/>
    </border>
    <border>
      <top/>
    </border>
    <border>
      <right/>
      <top/>
    </border>
    <border>
      <left/>
      <bottom/>
    </border>
    <border>
      <bottom/>
    </border>
    <border>
      <right/>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top style="thin">
        <color rgb="FF000000"/>
      </top>
    </border>
    <border>
      <left/>
      <top/>
      <bottom/>
    </border>
    <border>
      <top/>
      <bottom/>
    </border>
    <border>
      <right/>
      <top/>
      <bottom/>
    </border>
    <border>
      <left style="thin">
        <color rgb="FF000000"/>
      </left>
      <right style="thin">
        <color rgb="FF000000"/>
      </right>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top style="thin">
        <color rgb="FF000000"/>
      </top>
      <bottom/>
    </border>
    <border>
      <left style="medium">
        <color rgb="FF000000"/>
      </left>
      <right style="thin">
        <color rgb="FF000000"/>
      </right>
      <top style="thin">
        <color rgb="FF000000"/>
      </top>
    </border>
    <border>
      <right/>
      <top style="thin">
        <color rgb="FF000000"/>
      </top>
      <bottom style="thin">
        <color rgb="FF000000"/>
      </bottom>
    </border>
    <border>
      <left style="thin">
        <color rgb="FF000000"/>
      </left>
      <top/>
      <bottom/>
    </border>
    <border>
      <right style="thin">
        <color rgb="FF000000"/>
      </right>
      <top/>
      <bottom/>
    </border>
    <border>
      <left/>
      <right style="thin">
        <color rgb="FF000000"/>
      </right>
      <top/>
      <bottom/>
    </border>
    <border>
      <left style="thin">
        <color rgb="FF000000"/>
      </left>
      <right style="thin">
        <color rgb="FF000000"/>
      </right>
      <top/>
      <bottom/>
    </border>
    <border>
      <left style="thin">
        <color rgb="FF000000"/>
      </left>
      <right/>
      <top/>
      <bottom/>
    </border>
    <border>
      <right style="thin">
        <color rgb="FF000000"/>
      </right>
    </border>
    <border>
      <left style="thin">
        <color rgb="FF000000"/>
      </left>
      <right style="thin">
        <color rgb="FF000000"/>
      </right>
    </border>
    <border>
      <left style="thin">
        <color rgb="FF000000"/>
      </left>
      <right/>
      <top/>
      <bottom style="thin">
        <color rgb="FF000000"/>
      </bottom>
    </border>
    <border>
      <left style="thin">
        <color rgb="FF000000"/>
      </left>
      <right/>
      <top style="thin">
        <color rgb="FF000000"/>
      </top>
      <bottom style="thin">
        <color rgb="FF000000"/>
      </bottom>
    </border>
    <border>
      <left style="thin">
        <color rgb="FF000000"/>
      </left>
      <right style="thin">
        <color rgb="FF000000"/>
      </right>
      <top/>
      <bottom style="thin">
        <color rgb="FF000000"/>
      </bottom>
    </border>
    <border>
      <left style="thin">
        <color rgb="FF000000"/>
      </left>
      <top style="thin">
        <color rgb="FF000000"/>
      </top>
    </border>
    <border>
      <left/>
      <right style="thin">
        <color rgb="FF000000"/>
      </right>
      <top style="thin">
        <color rgb="FF000000"/>
      </top>
      <bottom style="thin">
        <color rgb="FF000000"/>
      </bottom>
    </border>
    <border>
      <left style="thin">
        <color rgb="FF000000"/>
      </left>
      <right/>
      <top style="thin">
        <color rgb="FF000000"/>
      </top>
      <bottom/>
    </border>
    <border>
      <left style="medium">
        <color rgb="FFCCCCCC"/>
      </left>
      <right style="medium">
        <color rgb="FFCCCCCC"/>
      </right>
      <top style="medium">
        <color rgb="FFCCCCCC"/>
      </top>
      <bottom style="medium">
        <color rgb="FFCCCCCC"/>
      </bottom>
    </border>
    <border>
      <left/>
      <right/>
      <top style="thin">
        <color rgb="FF000000"/>
      </top>
      <bottom style="thin">
        <color rgb="FF000000"/>
      </bottom>
    </border>
    <border>
      <left style="medium">
        <color rgb="FFCCCCCC"/>
      </left>
      <right style="medium">
        <color rgb="FFCCCCCC"/>
      </right>
      <top/>
      <bottom style="medium">
        <color rgb="FFCCCCCC"/>
      </bottom>
    </border>
    <border>
      <left style="medium">
        <color rgb="FFCCCCCC"/>
      </left>
      <right style="medium">
        <color rgb="FFCCCCCC"/>
      </right>
      <bottom style="medium">
        <color rgb="FFCCCCCC"/>
      </bottom>
    </border>
    <border>
      <right style="medium">
        <color rgb="FFCCCCCC"/>
      </right>
      <top style="medium">
        <color rgb="FFCCCCCC"/>
      </top>
      <bottom style="medium">
        <color rgb="FFCCCCCC"/>
      </bottom>
    </border>
    <border>
      <left style="thin">
        <color rgb="FF000000"/>
      </left>
    </border>
    <border>
      <left style="thin">
        <color rgb="FF000000"/>
      </left>
      <right style="medium">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CCCCCC"/>
      </left>
      <right style="thin">
        <color rgb="FFCCCCCC"/>
      </right>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rder>
    <border>
      <left style="thin">
        <color rgb="FFCCCCCC"/>
      </left>
    </border>
    <border>
      <left style="thin">
        <color rgb="FFCCCCCC"/>
      </left>
      <top style="thin">
        <color rgb="FFCCCCCC"/>
      </top>
      <bottom style="thin">
        <color rgb="FFCCCCCC"/>
      </bottom>
    </border>
    <border>
      <left style="medium">
        <color rgb="FFCCCCCC"/>
      </left>
      <top style="medium">
        <color rgb="FFCCCCCC"/>
      </top>
      <bottom style="medium">
        <color rgb="FFCCCCCC"/>
      </bottom>
    </border>
    <border>
      <left style="medium">
        <color rgb="FF000000"/>
      </left>
      <right style="medium">
        <color rgb="FF000000"/>
      </right>
      <top style="medium">
        <color rgb="FF000000"/>
      </top>
      <bottom style="medium">
        <color rgb="FF000000"/>
      </bottom>
    </border>
    <border>
      <left style="medium">
        <color rgb="FFCCCCCC"/>
      </left>
      <right style="medium">
        <color rgb="FF000000"/>
      </right>
      <top style="medium">
        <color rgb="FF000000"/>
      </top>
      <bottom style="medium">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000000"/>
      </right>
      <top style="medium">
        <color rgb="FFCCCCCC"/>
      </top>
      <bottom style="medium">
        <color rgb="FF000000"/>
      </bottom>
    </border>
    <border>
      <left style="medium">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right style="thin">
        <color rgb="FF000000"/>
      </right>
      <top style="thin">
        <color rgb="FF000000"/>
      </top>
      <bottom/>
    </border>
    <border>
      <left/>
      <right style="thin">
        <color rgb="FF000000"/>
      </right>
      <top/>
      <bottom style="thin">
        <color rgb="FF000000"/>
      </bottom>
    </border>
    <border>
      <right style="thin">
        <color rgb="FF000000"/>
      </right>
      <top style="thin">
        <color rgb="FF000000"/>
      </top>
    </border>
    <border>
      <top style="thin">
        <color rgb="FFCCCCCC"/>
      </top>
      <bottom style="thin">
        <color rgb="FFCCCCCC"/>
      </bottom>
    </border>
    <border>
      <right style="thin">
        <color rgb="FFCCCCCC"/>
      </right>
      <top style="thin">
        <color rgb="FFCCCCCC"/>
      </top>
      <bottom style="thin">
        <color rgb="FFCCCCCC"/>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CCCCCC"/>
      </left>
      <right style="medium">
        <color rgb="FFCCCCCC"/>
      </right>
      <top style="medium">
        <color rgb="FFCCCCCC"/>
      </top>
      <bottom style="medium">
        <color rgb="FF000000"/>
      </bottom>
    </border>
    <border>
      <left style="medium">
        <color rgb="FFCCCCCC"/>
      </left>
      <right style="medium">
        <color rgb="FF000000"/>
      </right>
      <top style="medium">
        <color rgb="FFCCCCCC"/>
      </top>
      <bottom style="medium">
        <color rgb="FFCCCCCC"/>
      </bottom>
    </border>
    <border>
      <left style="medium">
        <color rgb="FFCCCCCC"/>
      </left>
      <right style="medium">
        <color rgb="FFCCCCCC"/>
      </right>
      <top style="medium">
        <color rgb="FF000000"/>
      </top>
      <bottom style="medium">
        <color rgb="FF000000"/>
      </bottom>
    </border>
    <border>
      <left style="medium">
        <color rgb="FF000000"/>
      </left>
      <top style="medium">
        <color rgb="FFCCCCCC"/>
      </top>
      <bottom style="medium">
        <color rgb="FF000000"/>
      </bottom>
    </border>
    <border>
      <left/>
      <right/>
      <top/>
    </border>
    <border>
      <left/>
      <right/>
    </border>
    <border>
      <left/>
      <right/>
      <bottom/>
    </border>
    <border>
      <left style="thin">
        <color rgb="FFFFFFFF"/>
      </left>
      <right/>
      <top style="thin">
        <color rgb="FFFFFFFF"/>
      </top>
      <bottom/>
    </border>
    <border>
      <left/>
      <right/>
      <top style="thin">
        <color rgb="FFFFFFFF"/>
      </top>
      <bottom/>
    </border>
    <border>
      <left style="thin">
        <color rgb="FF979991"/>
      </left>
      <right/>
      <top style="thin">
        <color rgb="FF979991"/>
      </top>
      <bottom/>
    </border>
    <border>
      <left style="thin">
        <color rgb="FF979991"/>
      </left>
      <right/>
      <top style="thin">
        <color rgb="FF979991"/>
      </top>
      <bottom style="thin">
        <color rgb="FF979991"/>
      </bottom>
    </border>
    <border>
      <left style="thin">
        <color rgb="FF979991"/>
      </left>
      <right style="thin">
        <color rgb="FF979991"/>
      </right>
      <top style="thin">
        <color rgb="FF979991"/>
      </top>
      <bottom style="thin">
        <color rgb="FF979991"/>
      </bottom>
    </border>
  </borders>
  <cellStyleXfs count="1">
    <xf borderId="0" fillId="0" fontId="0" numFmtId="0" applyAlignment="1" applyFont="1"/>
  </cellStyleXfs>
  <cellXfs count="1383">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2" fontId="3" numFmtId="0" xfId="0" applyBorder="1" applyFont="1"/>
    <xf borderId="7" fillId="2" fontId="3" numFmtId="0" xfId="0" applyAlignment="1" applyBorder="1" applyFont="1">
      <alignment horizontal="center" shrinkToFit="0" wrapText="1"/>
    </xf>
    <xf borderId="7" fillId="2" fontId="4" numFmtId="0" xfId="0" applyAlignment="1" applyBorder="1" applyFont="1">
      <alignment horizontal="center"/>
    </xf>
    <xf borderId="7" fillId="3" fontId="5" numFmtId="0" xfId="0" applyAlignment="1" applyBorder="1" applyFill="1" applyFont="1">
      <alignment horizontal="center" shrinkToFit="0" wrapText="1"/>
    </xf>
    <xf borderId="8" fillId="3" fontId="5" numFmtId="0" xfId="0" applyAlignment="1" applyBorder="1" applyFont="1">
      <alignment horizontal="left" shrinkToFit="0" wrapText="1"/>
    </xf>
    <xf borderId="8" fillId="3" fontId="5" numFmtId="164" xfId="0" applyBorder="1" applyFont="1" applyNumberFormat="1"/>
    <xf borderId="8" fillId="3" fontId="5" numFmtId="0" xfId="0" applyBorder="1" applyFont="1"/>
    <xf borderId="8" fillId="0" fontId="5" numFmtId="165" xfId="0" applyBorder="1" applyFont="1" applyNumberFormat="1"/>
    <xf borderId="8" fillId="3" fontId="5" numFmtId="10" xfId="0" applyBorder="1" applyFont="1" applyNumberFormat="1"/>
    <xf borderId="8" fillId="3" fontId="5" numFmtId="166" xfId="0" applyBorder="1" applyFont="1" applyNumberFormat="1"/>
    <xf borderId="8" fillId="3" fontId="5" numFmtId="2" xfId="0" applyBorder="1" applyFont="1" applyNumberFormat="1"/>
    <xf borderId="8" fillId="3" fontId="5" numFmtId="0" xfId="0" applyAlignment="1" applyBorder="1" applyFont="1">
      <alignment horizontal="center"/>
    </xf>
    <xf borderId="7" fillId="3" fontId="5" numFmtId="0" xfId="0" applyBorder="1" applyFont="1"/>
    <xf borderId="0" fillId="0" fontId="5" numFmtId="0" xfId="0" applyAlignment="1" applyFont="1">
      <alignment horizontal="center" shrinkToFit="0" wrapText="1"/>
    </xf>
    <xf borderId="8" fillId="0" fontId="5" numFmtId="0" xfId="0" applyAlignment="1" applyBorder="1" applyFont="1">
      <alignment horizontal="center"/>
    </xf>
    <xf borderId="0" fillId="0" fontId="5" numFmtId="0" xfId="0" applyFont="1"/>
    <xf borderId="8" fillId="3" fontId="5" numFmtId="4" xfId="0" applyBorder="1" applyFont="1" applyNumberFormat="1"/>
    <xf borderId="7" fillId="3" fontId="6" numFmtId="0" xfId="0" applyBorder="1" applyFont="1"/>
    <xf borderId="8" fillId="0" fontId="5" numFmtId="4" xfId="0" applyBorder="1" applyFont="1" applyNumberFormat="1"/>
    <xf borderId="8" fillId="3" fontId="5" numFmtId="167" xfId="0" applyBorder="1" applyFont="1" applyNumberFormat="1"/>
    <xf borderId="9" fillId="3" fontId="5" numFmtId="164" xfId="0" applyBorder="1" applyFont="1" applyNumberFormat="1"/>
    <xf borderId="10" fillId="0" fontId="5" numFmtId="0" xfId="0" applyAlignment="1" applyBorder="1" applyFont="1">
      <alignment horizontal="center"/>
    </xf>
    <xf borderId="0" fillId="0" fontId="7" numFmtId="0" xfId="0" applyAlignment="1" applyFont="1">
      <alignment horizontal="center" shrinkToFit="0" wrapText="1"/>
    </xf>
    <xf borderId="8" fillId="0" fontId="5" numFmtId="2" xfId="0" applyBorder="1" applyFont="1" applyNumberFormat="1"/>
    <xf borderId="8" fillId="0" fontId="5" numFmtId="166" xfId="0" applyBorder="1" applyFont="1" applyNumberFormat="1"/>
    <xf borderId="8" fillId="0" fontId="7" numFmtId="10" xfId="0" applyBorder="1" applyFont="1" applyNumberFormat="1"/>
    <xf borderId="8" fillId="0" fontId="7" numFmtId="2" xfId="0" applyBorder="1" applyFont="1" applyNumberFormat="1"/>
    <xf borderId="7" fillId="3" fontId="7" numFmtId="0" xfId="0" applyBorder="1" applyFont="1"/>
    <xf borderId="0" fillId="0" fontId="7" numFmtId="0" xfId="0" applyFont="1"/>
    <xf borderId="8" fillId="0" fontId="5" numFmtId="164" xfId="0" applyBorder="1" applyFont="1" applyNumberFormat="1"/>
    <xf borderId="8" fillId="0" fontId="7" numFmtId="0" xfId="0" applyAlignment="1" applyBorder="1" applyFont="1">
      <alignment horizontal="left" shrinkToFit="0" wrapText="1"/>
    </xf>
    <xf borderId="8" fillId="0" fontId="7" numFmtId="168" xfId="0" applyBorder="1" applyFont="1" applyNumberFormat="1"/>
    <xf borderId="8" fillId="0" fontId="7" numFmtId="166" xfId="0" applyBorder="1" applyFont="1" applyNumberFormat="1"/>
    <xf borderId="8" fillId="0" fontId="5" numFmtId="0" xfId="0" applyBorder="1" applyFont="1"/>
    <xf borderId="11" fillId="0" fontId="7" numFmtId="0" xfId="0" applyBorder="1" applyFont="1"/>
    <xf borderId="11" fillId="0" fontId="5" numFmtId="0" xfId="0" applyBorder="1" applyFont="1"/>
    <xf borderId="0" fillId="0" fontId="5" numFmtId="4" xfId="0" applyFont="1" applyNumberFormat="1"/>
    <xf borderId="8" fillId="3" fontId="8" numFmtId="4" xfId="0" applyBorder="1" applyFont="1" applyNumberFormat="1"/>
    <xf borderId="8" fillId="0" fontId="5" numFmtId="10" xfId="0" applyBorder="1" applyFont="1" applyNumberFormat="1"/>
    <xf borderId="8" fillId="0" fontId="5" numFmtId="0" xfId="0" applyAlignment="1" applyBorder="1" applyFont="1">
      <alignment shrinkToFit="0" wrapText="1"/>
    </xf>
    <xf borderId="8" fillId="4" fontId="5" numFmtId="0" xfId="0" applyBorder="1" applyFill="1" applyFont="1"/>
    <xf borderId="8" fillId="4" fontId="5" numFmtId="0" xfId="0" applyAlignment="1" applyBorder="1" applyFont="1">
      <alignment shrinkToFit="0" wrapText="1"/>
    </xf>
    <xf borderId="8" fillId="4" fontId="9" numFmtId="0" xfId="0" applyBorder="1" applyFont="1"/>
    <xf borderId="8" fillId="0" fontId="5" numFmtId="0" xfId="0" applyAlignment="1" applyBorder="1" applyFont="1">
      <alignment horizontal="right" shrinkToFit="0" wrapText="1"/>
    </xf>
    <xf borderId="8" fillId="0" fontId="5" numFmtId="10" xfId="0" applyAlignment="1" applyBorder="1" applyFont="1" applyNumberFormat="1">
      <alignment horizontal="right"/>
    </xf>
    <xf borderId="8" fillId="5" fontId="5" numFmtId="0" xfId="0" applyAlignment="1" applyBorder="1" applyFill="1" applyFont="1">
      <alignment shrinkToFit="0" wrapText="1"/>
    </xf>
    <xf borderId="8" fillId="5" fontId="5" numFmtId="10" xfId="0" applyBorder="1" applyFont="1" applyNumberFormat="1"/>
    <xf borderId="7" fillId="3" fontId="10" numFmtId="0" xfId="0" applyAlignment="1" applyBorder="1" applyFont="1">
      <alignment horizontal="left"/>
    </xf>
    <xf borderId="7" fillId="3" fontId="8" numFmtId="0" xfId="0" applyBorder="1" applyFont="1"/>
    <xf borderId="0" fillId="0" fontId="5" numFmtId="0" xfId="0" applyAlignment="1" applyFont="1">
      <alignment horizontal="left" shrinkToFit="0" wrapText="1"/>
    </xf>
    <xf borderId="0" fillId="0" fontId="5" numFmtId="10" xfId="0" applyFont="1" applyNumberFormat="1"/>
    <xf borderId="0" fillId="0" fontId="5" numFmtId="2" xfId="0" applyFont="1" applyNumberFormat="1"/>
    <xf borderId="0" fillId="0" fontId="0" numFmtId="4" xfId="0" applyFont="1" applyNumberFormat="1"/>
    <xf borderId="0" fillId="0" fontId="0" numFmtId="4" xfId="0" applyAlignment="1" applyFont="1" applyNumberFormat="1">
      <alignment horizontal="right"/>
    </xf>
    <xf borderId="0" fillId="0" fontId="5" numFmtId="167" xfId="0" applyFont="1" applyNumberFormat="1"/>
    <xf borderId="0" fillId="0" fontId="0" numFmtId="0" xfId="0" applyFont="1"/>
    <xf borderId="0" fillId="0" fontId="0" numFmtId="0" xfId="0" applyAlignment="1" applyFont="1">
      <alignment horizontal="right"/>
    </xf>
    <xf borderId="0" fillId="0" fontId="0" numFmtId="3" xfId="0" applyAlignment="1" applyFont="1" applyNumberFormat="1">
      <alignment horizontal="right"/>
    </xf>
    <xf borderId="12" fillId="2" fontId="3" numFmtId="0" xfId="0" applyAlignment="1" applyBorder="1" applyFont="1">
      <alignment horizontal="center"/>
    </xf>
    <xf borderId="13" fillId="0" fontId="2" numFmtId="0" xfId="0" applyBorder="1" applyFont="1"/>
    <xf borderId="14" fillId="0" fontId="2" numFmtId="0" xfId="0" applyBorder="1" applyFont="1"/>
    <xf borderId="8" fillId="2" fontId="3" numFmtId="0" xfId="0" applyBorder="1" applyFont="1"/>
    <xf borderId="8" fillId="2" fontId="3" numFmtId="0" xfId="0" applyAlignment="1" applyBorder="1" applyFont="1">
      <alignment horizontal="center" shrinkToFit="0" wrapText="1"/>
    </xf>
    <xf borderId="8" fillId="0" fontId="11" numFmtId="0" xfId="0" applyBorder="1" applyFont="1"/>
    <xf borderId="8" fillId="0" fontId="11" numFmtId="164" xfId="0" applyAlignment="1" applyBorder="1" applyFont="1" applyNumberFormat="1">
      <alignment horizontal="right"/>
    </xf>
    <xf borderId="10" fillId="0" fontId="11" numFmtId="0" xfId="0" applyAlignment="1" applyBorder="1" applyFont="1">
      <alignment horizontal="center"/>
    </xf>
    <xf borderId="15" fillId="0" fontId="2" numFmtId="0" xfId="0" applyBorder="1" applyFont="1"/>
    <xf borderId="8" fillId="0" fontId="11" numFmtId="10" xfId="0" applyAlignment="1" applyBorder="1" applyFont="1" applyNumberFormat="1">
      <alignment horizontal="right"/>
    </xf>
    <xf borderId="16" fillId="6" fontId="12" numFmtId="0" xfId="0" applyAlignment="1" applyBorder="1" applyFill="1" applyFont="1">
      <alignment horizontal="center" shrinkToFit="0" vertical="center" wrapText="1"/>
    </xf>
    <xf borderId="17" fillId="0" fontId="2" numFmtId="0" xfId="0" applyBorder="1" applyFont="1"/>
    <xf borderId="18" fillId="0" fontId="2" numFmtId="0" xfId="0" applyBorder="1" applyFont="1"/>
    <xf borderId="19" fillId="6" fontId="13" numFmtId="0" xfId="0" applyAlignment="1" applyBorder="1" applyFont="1">
      <alignment horizontal="center" shrinkToFit="0" vertical="center" wrapText="1"/>
    </xf>
    <xf borderId="20" fillId="0" fontId="2" numFmtId="0" xfId="0" applyBorder="1" applyFont="1"/>
    <xf borderId="21" fillId="0" fontId="2" numFmtId="0" xfId="0" applyBorder="1" applyFont="1"/>
    <xf borderId="19" fillId="3" fontId="0" numFmtId="0" xfId="0" applyAlignment="1" applyBorder="1" applyFont="1">
      <alignment horizontal="center" shrinkToFit="0" vertical="center" wrapText="1"/>
    </xf>
    <xf borderId="0" fillId="0" fontId="0" numFmtId="10" xfId="0" applyFont="1" applyNumberFormat="1"/>
    <xf borderId="0" fillId="0" fontId="0" numFmtId="169" xfId="0" applyFont="1" applyNumberFormat="1"/>
    <xf borderId="22" fillId="7" fontId="14" numFmtId="0" xfId="0" applyAlignment="1" applyBorder="1" applyFill="1" applyFont="1">
      <alignment horizontal="center" shrinkToFit="0" vertical="center" wrapText="1"/>
    </xf>
    <xf borderId="8" fillId="7" fontId="0" numFmtId="0" xfId="0" applyAlignment="1" applyBorder="1" applyFont="1">
      <alignment horizontal="center" shrinkToFit="0" vertical="center" wrapText="1"/>
    </xf>
    <xf borderId="23" fillId="7" fontId="0" numFmtId="0" xfId="0" applyAlignment="1" applyBorder="1" applyFont="1">
      <alignment horizontal="center" shrinkToFit="0" vertical="center" wrapText="1"/>
    </xf>
    <xf borderId="24" fillId="0" fontId="2" numFmtId="0" xfId="0" applyBorder="1" applyFont="1"/>
    <xf borderId="0" fillId="0" fontId="15" numFmtId="4" xfId="0" applyAlignment="1" applyFont="1" applyNumberFormat="1">
      <alignment readingOrder="0"/>
    </xf>
    <xf borderId="22" fillId="0" fontId="0" numFmtId="0" xfId="0" applyAlignment="1" applyBorder="1" applyFont="1">
      <alignment horizontal="left" shrinkToFit="0" vertical="center" wrapText="1"/>
    </xf>
    <xf borderId="8" fillId="3" fontId="0" numFmtId="166" xfId="0" applyAlignment="1" applyBorder="1" applyFont="1" applyNumberFormat="1">
      <alignment horizontal="right" shrinkToFit="0" vertical="center" wrapText="1"/>
    </xf>
    <xf borderId="23" fillId="3" fontId="0" numFmtId="0" xfId="0" applyAlignment="1" applyBorder="1" applyFont="1">
      <alignment horizontal="left" shrinkToFit="0" vertical="center" wrapText="1"/>
    </xf>
    <xf borderId="0" fillId="0" fontId="16" numFmtId="4" xfId="0" applyFont="1" applyNumberFormat="1"/>
    <xf borderId="0" fillId="0" fontId="17" numFmtId="4" xfId="0" applyFont="1" applyNumberFormat="1"/>
    <xf borderId="8" fillId="0" fontId="0" numFmtId="9" xfId="0" applyAlignment="1" applyBorder="1" applyFont="1" applyNumberFormat="1">
      <alignment shrinkToFit="0" vertical="center" wrapText="1"/>
    </xf>
    <xf borderId="8" fillId="0" fontId="0" numFmtId="9" xfId="0" applyAlignment="1" applyBorder="1" applyFont="1" applyNumberFormat="1">
      <alignment horizontal="right" shrinkToFit="0" vertical="center" wrapText="1"/>
    </xf>
    <xf borderId="8" fillId="3" fontId="0" numFmtId="9" xfId="0" applyAlignment="1" applyBorder="1" applyFont="1" applyNumberFormat="1">
      <alignment horizontal="right" shrinkToFit="0" vertical="center" wrapText="1"/>
    </xf>
    <xf borderId="25" fillId="3" fontId="0" numFmtId="0" xfId="0" applyAlignment="1" applyBorder="1" applyFont="1">
      <alignment horizontal="left" shrinkToFit="0" vertical="center" wrapText="1"/>
    </xf>
    <xf borderId="26" fillId="0" fontId="2" numFmtId="0" xfId="0" applyBorder="1" applyFont="1"/>
    <xf borderId="27" fillId="0" fontId="2" numFmtId="0" xfId="0" applyBorder="1" applyFont="1"/>
    <xf borderId="8" fillId="3" fontId="0" numFmtId="170" xfId="0" applyAlignment="1" applyBorder="1" applyFont="1" applyNumberFormat="1">
      <alignment horizontal="right" shrinkToFit="0" vertical="center" wrapText="1"/>
    </xf>
    <xf borderId="8" fillId="0" fontId="0" numFmtId="0" xfId="0" applyAlignment="1" applyBorder="1" applyFont="1">
      <alignment horizontal="left" shrinkToFit="0" vertical="center" wrapText="1"/>
    </xf>
    <xf borderId="8" fillId="3" fontId="0" numFmtId="169" xfId="0" applyAlignment="1" applyBorder="1" applyFont="1" applyNumberFormat="1">
      <alignment horizontal="right" shrinkToFit="0" vertical="center" wrapText="1"/>
    </xf>
    <xf borderId="28" fillId="3" fontId="0" numFmtId="0" xfId="0" applyAlignment="1" applyBorder="1" applyFont="1">
      <alignment shrinkToFit="0" wrapText="1"/>
    </xf>
    <xf borderId="0" fillId="0" fontId="0" numFmtId="0" xfId="0" applyAlignment="1" applyFont="1">
      <alignment horizontal="left" shrinkToFit="0" vertical="center" wrapText="1"/>
    </xf>
    <xf borderId="8" fillId="3" fontId="0" numFmtId="171" xfId="0" applyAlignment="1" applyBorder="1" applyFont="1" applyNumberFormat="1">
      <alignment shrinkToFit="0" vertical="center" wrapText="1"/>
    </xf>
    <xf borderId="8" fillId="0" fontId="0" numFmtId="172" xfId="0" applyAlignment="1" applyBorder="1" applyFont="1" applyNumberFormat="1">
      <alignment shrinkToFit="0" vertical="center" wrapText="1"/>
    </xf>
    <xf borderId="8" fillId="3" fontId="0" numFmtId="164" xfId="0" applyAlignment="1" applyBorder="1" applyFont="1" applyNumberFormat="1">
      <alignment horizontal="right" shrinkToFit="0" wrapText="1"/>
    </xf>
    <xf borderId="8" fillId="3" fontId="0" numFmtId="10" xfId="0" applyAlignment="1" applyBorder="1" applyFont="1" applyNumberFormat="1">
      <alignment horizontal="right" shrinkToFit="0" vertical="center" wrapText="1"/>
    </xf>
    <xf borderId="8" fillId="0" fontId="0" numFmtId="10" xfId="0" applyAlignment="1" applyBorder="1" applyFont="1" applyNumberFormat="1">
      <alignment horizontal="right" shrinkToFit="0" vertical="center" wrapText="1"/>
    </xf>
    <xf borderId="29" fillId="0" fontId="0" numFmtId="0" xfId="0" applyAlignment="1" applyBorder="1" applyFont="1">
      <alignment horizontal="left" shrinkToFit="0" vertical="center" wrapText="1"/>
    </xf>
    <xf borderId="9" fillId="3" fontId="0" numFmtId="10" xfId="0" applyAlignment="1" applyBorder="1" applyFont="1" applyNumberFormat="1">
      <alignment horizontal="right" shrinkToFit="0" vertical="center" wrapText="1"/>
    </xf>
    <xf borderId="8" fillId="3" fontId="0" numFmtId="0" xfId="0" applyAlignment="1" applyBorder="1" applyFont="1">
      <alignment horizontal="left" shrinkToFit="0" vertical="center" wrapText="1"/>
    </xf>
    <xf borderId="8" fillId="3" fontId="0" numFmtId="172" xfId="0" applyAlignment="1" applyBorder="1" applyFont="1" applyNumberFormat="1">
      <alignment shrinkToFit="0" vertical="center" wrapText="1"/>
    </xf>
    <xf borderId="8" fillId="3" fontId="0" numFmtId="173" xfId="0" applyAlignment="1" applyBorder="1" applyFont="1" applyNumberFormat="1">
      <alignment horizontal="right" shrinkToFit="0" vertical="center" wrapText="1"/>
    </xf>
    <xf borderId="0" fillId="0" fontId="11" numFmtId="0" xfId="0" applyAlignment="1" applyFont="1">
      <alignment shrinkToFit="0" wrapText="1"/>
    </xf>
    <xf borderId="8" fillId="0" fontId="11" numFmtId="9" xfId="0" applyAlignment="1" applyBorder="1" applyFont="1" applyNumberFormat="1">
      <alignment horizontal="right" shrinkToFit="0" wrapText="1"/>
    </xf>
    <xf borderId="23" fillId="3" fontId="11" numFmtId="0" xfId="0" applyAlignment="1" applyBorder="1" applyFont="1">
      <alignment shrinkToFit="0" wrapText="1"/>
    </xf>
    <xf borderId="23" fillId="3" fontId="0" numFmtId="0" xfId="0" applyAlignment="1" applyBorder="1" applyFont="1">
      <alignment horizontal="center" shrinkToFit="0" vertical="center" wrapText="1"/>
    </xf>
    <xf borderId="30" fillId="0" fontId="2" numFmtId="0" xfId="0" applyBorder="1" applyFont="1"/>
    <xf borderId="8" fillId="0" fontId="0" numFmtId="164" xfId="0" applyAlignment="1" applyBorder="1" applyFont="1" applyNumberFormat="1">
      <alignment shrinkToFit="0" vertical="center" wrapText="1"/>
    </xf>
    <xf borderId="23" fillId="3" fontId="18" numFmtId="0" xfId="0" applyAlignment="1" applyBorder="1" applyFont="1">
      <alignment horizontal="left" shrinkToFit="0" vertical="center" wrapText="1"/>
    </xf>
    <xf borderId="8" fillId="0" fontId="0" numFmtId="169" xfId="0" applyAlignment="1" applyBorder="1" applyFont="1" applyNumberFormat="1">
      <alignment horizontal="right" shrinkToFit="0" vertical="center" wrapText="1"/>
    </xf>
    <xf borderId="23" fillId="3" fontId="0" numFmtId="0" xfId="0" applyAlignment="1" applyBorder="1" applyFont="1">
      <alignment horizontal="right" shrinkToFit="0" vertical="center" wrapText="1"/>
    </xf>
    <xf borderId="23" fillId="0" fontId="11" numFmtId="0" xfId="0" applyAlignment="1" applyBorder="1" applyFont="1">
      <alignment shrinkToFit="0" vertical="center" wrapText="1"/>
    </xf>
    <xf borderId="23" fillId="0" fontId="0" numFmtId="172" xfId="0" applyAlignment="1" applyBorder="1" applyFont="1" applyNumberFormat="1">
      <alignment horizontal="left" shrinkToFit="0" vertical="center" wrapText="1"/>
    </xf>
    <xf borderId="7" fillId="3" fontId="11" numFmtId="0" xfId="0" applyAlignment="1" applyBorder="1" applyFont="1">
      <alignment shrinkToFit="0" wrapText="1"/>
    </xf>
    <xf borderId="8" fillId="3" fontId="11" numFmtId="4" xfId="0" applyAlignment="1" applyBorder="1" applyFont="1" applyNumberFormat="1">
      <alignment horizontal="right" shrinkToFit="0" wrapText="1"/>
    </xf>
    <xf borderId="24" fillId="0" fontId="5" numFmtId="0" xfId="0" applyBorder="1" applyFont="1"/>
    <xf borderId="8" fillId="0" fontId="0" numFmtId="0" xfId="0" applyBorder="1" applyFont="1"/>
    <xf borderId="8" fillId="0" fontId="0" numFmtId="9" xfId="0" applyBorder="1" applyFont="1" applyNumberFormat="1"/>
    <xf borderId="7" fillId="3" fontId="19" numFmtId="0" xfId="0" applyAlignment="1" applyBorder="1" applyFont="1">
      <alignment horizontal="center" shrinkToFit="0" vertical="center" wrapText="1"/>
    </xf>
    <xf borderId="7" fillId="3" fontId="0" numFmtId="0" xfId="0" applyBorder="1" applyFont="1"/>
    <xf borderId="0" fillId="3" fontId="5" numFmtId="0" xfId="0" applyFont="1"/>
    <xf borderId="0" fillId="0" fontId="0" numFmtId="9" xfId="0" applyFont="1" applyNumberFormat="1"/>
    <xf borderId="31" fillId="6" fontId="19" numFmtId="0" xfId="0" applyAlignment="1" applyBorder="1" applyFont="1">
      <alignment horizontal="center" shrinkToFit="0" vertical="center" wrapText="1"/>
    </xf>
    <xf borderId="32" fillId="0" fontId="2" numFmtId="0" xfId="0" applyBorder="1" applyFont="1"/>
    <xf borderId="33" fillId="6" fontId="19" numFmtId="0" xfId="0" applyAlignment="1" applyBorder="1" applyFont="1">
      <alignment horizontal="center" shrinkToFit="0" vertical="center" wrapText="1"/>
    </xf>
    <xf borderId="34" fillId="6" fontId="19" numFmtId="0" xfId="0" applyAlignment="1" applyBorder="1" applyFont="1">
      <alignment horizontal="center" shrinkToFit="0" vertical="center" wrapText="1"/>
    </xf>
    <xf borderId="35" fillId="6" fontId="19" numFmtId="0" xfId="0" applyAlignment="1" applyBorder="1" applyFont="1">
      <alignment horizontal="center" shrinkToFit="0" vertical="center" wrapText="1"/>
    </xf>
    <xf borderId="36" fillId="0" fontId="0" numFmtId="0" xfId="0" applyAlignment="1" applyBorder="1" applyFont="1">
      <alignment horizontal="left" shrinkToFit="0" vertical="center" wrapText="1"/>
    </xf>
    <xf borderId="37" fillId="0" fontId="0" numFmtId="164" xfId="0" applyAlignment="1" applyBorder="1" applyFont="1" applyNumberFormat="1">
      <alignment horizontal="right" shrinkToFit="0" vertical="center" wrapText="1"/>
    </xf>
    <xf borderId="8" fillId="0" fontId="0" numFmtId="164" xfId="0" applyAlignment="1" applyBorder="1" applyFont="1" applyNumberFormat="1">
      <alignment horizontal="center" shrinkToFit="0" vertical="center" wrapText="1"/>
    </xf>
    <xf borderId="23" fillId="0" fontId="0" numFmtId="164" xfId="0" applyAlignment="1" applyBorder="1" applyFont="1" applyNumberFormat="1">
      <alignment horizontal="center" shrinkToFit="0" vertical="center" wrapText="1"/>
    </xf>
    <xf borderId="8" fillId="0" fontId="0" numFmtId="164" xfId="0" applyAlignment="1" applyBorder="1" applyFont="1" applyNumberFormat="1">
      <alignment horizontal="right" shrinkToFit="0" vertical="center" wrapText="1"/>
    </xf>
    <xf borderId="0" fillId="0" fontId="0" numFmtId="0" xfId="0" applyAlignment="1" applyFont="1">
      <alignment horizontal="center" shrinkToFit="0" vertical="center" wrapText="1"/>
    </xf>
    <xf borderId="23" fillId="6" fontId="19" numFmtId="0" xfId="0" applyAlignment="1" applyBorder="1" applyFont="1">
      <alignment horizontal="center" shrinkToFit="0" vertical="center" wrapText="1"/>
    </xf>
    <xf borderId="23" fillId="6" fontId="13" numFmtId="0" xfId="0" applyAlignment="1" applyBorder="1" applyFont="1">
      <alignment horizontal="center" shrinkToFit="0" vertical="center" wrapText="1"/>
    </xf>
    <xf borderId="15" fillId="0" fontId="0" numFmtId="0" xfId="0" applyAlignment="1" applyBorder="1" applyFont="1">
      <alignment horizontal="center" shrinkToFit="0" vertical="center" wrapText="1"/>
    </xf>
    <xf borderId="15" fillId="0" fontId="0" numFmtId="174" xfId="0" applyAlignment="1" applyBorder="1" applyFont="1" applyNumberFormat="1">
      <alignment horizontal="center" shrinkToFit="0" vertical="center" wrapText="1"/>
    </xf>
    <xf borderId="38" fillId="3" fontId="0" numFmtId="0" xfId="0" applyAlignment="1" applyBorder="1" applyFont="1">
      <alignment shrinkToFit="0" vertical="center" wrapText="1"/>
    </xf>
    <xf borderId="15" fillId="0" fontId="0" numFmtId="0" xfId="0" applyAlignment="1" applyBorder="1" applyFont="1">
      <alignment shrinkToFit="0" vertical="center" wrapText="1"/>
    </xf>
    <xf borderId="15" fillId="0" fontId="0" numFmtId="172" xfId="0" applyAlignment="1" applyBorder="1" applyFont="1" applyNumberFormat="1">
      <alignment horizontal="left" shrinkToFit="0" vertical="center" wrapText="1"/>
    </xf>
    <xf borderId="8" fillId="0" fontId="0" numFmtId="0" xfId="0" applyAlignment="1" applyBorder="1" applyFont="1">
      <alignment horizontal="center" shrinkToFit="0" vertical="center" wrapText="1"/>
    </xf>
    <xf borderId="8" fillId="0" fontId="0" numFmtId="174" xfId="0" applyAlignment="1" applyBorder="1" applyFont="1" applyNumberFormat="1">
      <alignment horizontal="center" shrinkToFit="0" vertical="center" wrapText="1"/>
    </xf>
    <xf borderId="39" fillId="3" fontId="0" numFmtId="0" xfId="0" applyAlignment="1" applyBorder="1" applyFont="1">
      <alignment shrinkToFit="0" vertical="center" wrapText="1"/>
    </xf>
    <xf borderId="8" fillId="0" fontId="0" numFmtId="0" xfId="0" applyAlignment="1" applyBorder="1" applyFont="1">
      <alignment shrinkToFit="0" vertical="center" wrapText="1"/>
    </xf>
    <xf borderId="8" fillId="0" fontId="20" numFmtId="174" xfId="0" applyAlignment="1" applyBorder="1" applyFont="1" applyNumberFormat="1">
      <alignment horizontal="center" shrinkToFit="0" vertical="center" wrapText="1"/>
    </xf>
    <xf borderId="8" fillId="3" fontId="0" numFmtId="0" xfId="0" applyAlignment="1" applyBorder="1" applyFont="1">
      <alignment shrinkToFit="0" vertical="center" wrapText="1"/>
    </xf>
    <xf borderId="0" fillId="0" fontId="5" numFmtId="1" xfId="0" applyFont="1" applyNumberFormat="1"/>
    <xf borderId="7" fillId="3" fontId="0" numFmtId="167" xfId="0" applyBorder="1" applyFont="1" applyNumberFormat="1"/>
    <xf borderId="8" fillId="0" fontId="20" numFmtId="0" xfId="0" applyAlignment="1" applyBorder="1" applyFont="1">
      <alignment shrinkToFit="0" vertical="center" wrapText="1"/>
    </xf>
    <xf borderId="7" fillId="3" fontId="0" numFmtId="171" xfId="0" applyBorder="1" applyFont="1" applyNumberFormat="1"/>
    <xf borderId="8" fillId="8" fontId="14" numFmtId="0" xfId="0" applyAlignment="1" applyBorder="1" applyFill="1" applyFont="1">
      <alignment shrinkToFit="0" vertical="center" wrapText="1"/>
    </xf>
    <xf borderId="8" fillId="8" fontId="14" numFmtId="174" xfId="0" applyAlignment="1" applyBorder="1" applyFont="1" applyNumberFormat="1">
      <alignment shrinkToFit="0" vertical="center" wrapText="1"/>
    </xf>
    <xf borderId="40" fillId="8" fontId="14" numFmtId="0" xfId="0" applyAlignment="1" applyBorder="1" applyFont="1">
      <alignment shrinkToFit="0" vertical="center" wrapText="1"/>
    </xf>
    <xf borderId="40" fillId="8" fontId="14" numFmtId="174" xfId="0" applyAlignment="1" applyBorder="1" applyFont="1" applyNumberFormat="1">
      <alignment shrinkToFit="0" vertical="center" wrapText="1"/>
    </xf>
    <xf borderId="38" fillId="8" fontId="14" numFmtId="0" xfId="0" applyAlignment="1" applyBorder="1" applyFont="1">
      <alignment shrinkToFit="0" vertical="center" wrapText="1"/>
    </xf>
    <xf borderId="0" fillId="0" fontId="0" numFmtId="2" xfId="0" applyFont="1" applyNumberFormat="1"/>
    <xf borderId="0" fillId="0" fontId="0" numFmtId="164" xfId="0" applyFont="1" applyNumberFormat="1"/>
    <xf borderId="8" fillId="0" fontId="0" numFmtId="174" xfId="0" applyAlignment="1" applyBorder="1" applyFont="1" applyNumberFormat="1">
      <alignment horizontal="center" vertical="center"/>
    </xf>
    <xf borderId="8" fillId="0" fontId="0" numFmtId="0" xfId="0" applyAlignment="1" applyBorder="1" applyFont="1">
      <alignment shrinkToFit="0" wrapText="1"/>
    </xf>
    <xf borderId="23" fillId="0" fontId="11" numFmtId="0" xfId="0" applyAlignment="1" applyBorder="1" applyFont="1">
      <alignment shrinkToFit="0" wrapText="1"/>
    </xf>
    <xf borderId="0" fillId="0" fontId="0" numFmtId="0" xfId="0" applyAlignment="1" applyFont="1">
      <alignment shrinkToFit="0" wrapText="1"/>
    </xf>
    <xf borderId="23" fillId="0" fontId="20" numFmtId="0" xfId="0" applyAlignment="1" applyBorder="1" applyFont="1">
      <alignment shrinkToFit="0" vertical="center" wrapText="1"/>
    </xf>
    <xf borderId="23" fillId="0" fontId="0" numFmtId="0" xfId="0" applyAlignment="1" applyBorder="1" applyFont="1">
      <alignment shrinkToFit="0" vertical="center" wrapText="1"/>
    </xf>
    <xf borderId="8" fillId="3" fontId="0" numFmtId="174" xfId="0" applyAlignment="1" applyBorder="1" applyFont="1" applyNumberFormat="1">
      <alignment horizontal="center" vertical="center"/>
    </xf>
    <xf borderId="8" fillId="0" fontId="20" numFmtId="175" xfId="0" applyAlignment="1" applyBorder="1" applyFont="1" applyNumberFormat="1">
      <alignment horizontal="center" shrinkToFit="0" vertical="center" wrapText="1"/>
    </xf>
    <xf borderId="8" fillId="8" fontId="14" numFmtId="175" xfId="0" applyAlignment="1" applyBorder="1" applyFont="1" applyNumberFormat="1">
      <alignment shrinkToFit="0" vertical="center" wrapText="1"/>
    </xf>
    <xf borderId="39" fillId="8" fontId="14" numFmtId="0" xfId="0" applyAlignment="1" applyBorder="1" applyFont="1">
      <alignment shrinkToFit="0" vertical="center" wrapText="1"/>
    </xf>
    <xf borderId="31" fillId="6" fontId="13" numFmtId="0" xfId="0" applyAlignment="1" applyBorder="1" applyFont="1">
      <alignment horizontal="center" shrinkToFit="0" vertical="center" wrapText="1"/>
    </xf>
    <xf borderId="8" fillId="0" fontId="0" numFmtId="175" xfId="0" applyAlignment="1" applyBorder="1" applyFont="1" applyNumberFormat="1">
      <alignment horizontal="center" shrinkToFit="0" vertical="center" wrapText="1"/>
    </xf>
    <xf borderId="23" fillId="0" fontId="0" numFmtId="174" xfId="0" applyAlignment="1" applyBorder="1" applyFont="1" applyNumberFormat="1">
      <alignment shrinkToFit="0" vertical="center" wrapText="1"/>
    </xf>
    <xf borderId="8" fillId="3" fontId="0" numFmtId="175" xfId="0" applyAlignment="1" applyBorder="1" applyFont="1" applyNumberFormat="1">
      <alignment horizontal="center" shrinkToFit="0" vertical="center" wrapText="1"/>
    </xf>
    <xf borderId="8" fillId="3" fontId="0" numFmtId="0" xfId="0" applyAlignment="1" applyBorder="1" applyFont="1">
      <alignment horizontal="center" shrinkToFit="0" vertical="center" wrapText="1"/>
    </xf>
    <xf borderId="8" fillId="3" fontId="14" numFmtId="0" xfId="0" applyAlignment="1" applyBorder="1" applyFont="1">
      <alignment shrinkToFit="0" vertical="center" wrapText="1"/>
    </xf>
    <xf borderId="8" fillId="3" fontId="14" numFmtId="174" xfId="0" applyAlignment="1" applyBorder="1" applyFont="1" applyNumberFormat="1">
      <alignment shrinkToFit="0" vertical="center" wrapText="1"/>
    </xf>
    <xf borderId="7" fillId="3" fontId="0" numFmtId="2" xfId="0" applyBorder="1" applyFont="1" applyNumberFormat="1"/>
    <xf borderId="7" fillId="3" fontId="0" numFmtId="164" xfId="0" applyBorder="1" applyFont="1" applyNumberFormat="1"/>
    <xf borderId="8" fillId="3" fontId="14" numFmtId="176" xfId="0" applyAlignment="1" applyBorder="1" applyFont="1" applyNumberFormat="1">
      <alignment shrinkToFit="0" vertical="center" wrapText="1"/>
    </xf>
    <xf borderId="39" fillId="3" fontId="14" numFmtId="0" xfId="0" applyAlignment="1" applyBorder="1" applyFont="1">
      <alignment shrinkToFit="0" vertical="center" wrapText="1"/>
    </xf>
    <xf borderId="8" fillId="8" fontId="14" numFmtId="176" xfId="0" applyAlignment="1" applyBorder="1" applyFont="1" applyNumberFormat="1">
      <alignment shrinkToFit="0" vertical="center" wrapText="1"/>
    </xf>
    <xf borderId="23" fillId="6" fontId="13" numFmtId="0" xfId="0" applyAlignment="1" applyBorder="1" applyFont="1">
      <alignment shrinkToFit="0" vertical="center" wrapText="1"/>
    </xf>
    <xf borderId="39" fillId="6" fontId="13" numFmtId="0" xfId="0" applyAlignment="1" applyBorder="1" applyFont="1">
      <alignment shrinkToFit="0" vertical="center" wrapText="1"/>
    </xf>
    <xf borderId="8" fillId="0" fontId="21" numFmtId="0" xfId="0" applyAlignment="1" applyBorder="1" applyFont="1">
      <alignment shrinkToFit="0" vertical="center" wrapText="1"/>
    </xf>
    <xf borderId="8" fillId="0" fontId="0" numFmtId="176" xfId="0" applyAlignment="1" applyBorder="1" applyFont="1" applyNumberFormat="1">
      <alignment shrinkToFit="0" vertical="center" wrapText="1"/>
    </xf>
    <xf borderId="23" fillId="0" fontId="0" numFmtId="176" xfId="0" applyAlignment="1" applyBorder="1" applyFont="1" applyNumberFormat="1">
      <alignment shrinkToFit="0" vertical="center" wrapText="1"/>
    </xf>
    <xf borderId="10" fillId="0" fontId="21" numFmtId="0" xfId="0" applyAlignment="1" applyBorder="1" applyFont="1">
      <alignment shrinkToFit="0" vertical="center" wrapText="1"/>
    </xf>
    <xf borderId="10" fillId="0" fontId="0" numFmtId="164" xfId="0" applyAlignment="1" applyBorder="1" applyFont="1" applyNumberFormat="1">
      <alignment horizontal="center" vertical="center"/>
    </xf>
    <xf borderId="10" fillId="0" fontId="21" numFmtId="0" xfId="0" applyAlignment="1" applyBorder="1" applyFont="1">
      <alignment shrinkToFit="0" wrapText="1"/>
    </xf>
    <xf borderId="41" fillId="0" fontId="0" numFmtId="164" xfId="0" applyAlignment="1" applyBorder="1" applyFont="1" applyNumberFormat="1">
      <alignment horizontal="center" vertical="center"/>
    </xf>
    <xf borderId="23" fillId="0" fontId="21" numFmtId="0" xfId="0" applyAlignment="1" applyBorder="1" applyFont="1">
      <alignment horizontal="left" shrinkToFit="0" vertical="center" wrapText="1"/>
    </xf>
    <xf borderId="8" fillId="0" fontId="0" numFmtId="164" xfId="0" applyAlignment="1" applyBorder="1" applyFont="1" applyNumberFormat="1">
      <alignment vertical="center"/>
    </xf>
    <xf borderId="20" fillId="0" fontId="0" numFmtId="164" xfId="0" applyAlignment="1" applyBorder="1" applyFont="1" applyNumberFormat="1">
      <alignment vertical="center"/>
    </xf>
    <xf borderId="24" fillId="0" fontId="0" numFmtId="164" xfId="0" applyAlignment="1" applyBorder="1" applyFont="1" applyNumberFormat="1">
      <alignment vertical="center"/>
    </xf>
    <xf borderId="0" fillId="0" fontId="14" numFmtId="0" xfId="0" applyFont="1"/>
    <xf borderId="8" fillId="6" fontId="12" numFmtId="3" xfId="0" applyAlignment="1" applyBorder="1" applyFont="1" applyNumberFormat="1">
      <alignment horizontal="center" shrinkToFit="0" vertical="center" wrapText="1"/>
    </xf>
    <xf borderId="8" fillId="6" fontId="13" numFmtId="3" xfId="0" applyAlignment="1" applyBorder="1" applyFont="1" applyNumberFormat="1">
      <alignment horizontal="center" shrinkToFit="0" vertical="center" wrapText="1"/>
    </xf>
    <xf borderId="39" fillId="6" fontId="13" numFmtId="3" xfId="0" applyAlignment="1" applyBorder="1" applyFont="1" applyNumberFormat="1">
      <alignment horizontal="center" shrinkToFit="0" vertical="center" wrapText="1"/>
    </xf>
    <xf borderId="0" fillId="0" fontId="13" numFmtId="3" xfId="0" applyAlignment="1" applyFont="1" applyNumberFormat="1">
      <alignment horizontal="center" shrinkToFit="0" vertical="center" wrapText="1"/>
    </xf>
    <xf borderId="24" fillId="0" fontId="13" numFmtId="3" xfId="0" applyAlignment="1" applyBorder="1" applyFont="1" applyNumberFormat="1">
      <alignment horizontal="center" shrinkToFit="0" vertical="center" wrapText="1"/>
    </xf>
    <xf borderId="8" fillId="0" fontId="13" numFmtId="3" xfId="0" applyAlignment="1" applyBorder="1" applyFont="1" applyNumberFormat="1">
      <alignment horizontal="center" shrinkToFit="0" vertical="center" wrapText="1"/>
    </xf>
    <xf borderId="8" fillId="7" fontId="14" numFmtId="3" xfId="0" applyAlignment="1" applyBorder="1" applyFont="1" applyNumberFormat="1">
      <alignment horizontal="left" shrinkToFit="0" vertical="center" wrapText="1"/>
    </xf>
    <xf borderId="8" fillId="7" fontId="14" numFmtId="176" xfId="0" applyAlignment="1" applyBorder="1" applyFont="1" applyNumberFormat="1">
      <alignment horizontal="right" shrinkToFit="0" vertical="center" wrapText="1"/>
    </xf>
    <xf borderId="8" fillId="7" fontId="14" numFmtId="3" xfId="0" applyAlignment="1" applyBorder="1" applyFont="1" applyNumberFormat="1">
      <alignment horizontal="center" shrinkToFit="0" vertical="center" wrapText="1"/>
    </xf>
    <xf borderId="39" fillId="7" fontId="14" numFmtId="166" xfId="0" applyAlignment="1" applyBorder="1" applyFont="1" applyNumberFormat="1">
      <alignment horizontal="center" shrinkToFit="0" vertical="center" wrapText="1"/>
    </xf>
    <xf borderId="8" fillId="7" fontId="14" numFmtId="166" xfId="0" applyAlignment="1" applyBorder="1" applyFont="1" applyNumberFormat="1">
      <alignment horizontal="center" shrinkToFit="0" vertical="center" wrapText="1"/>
    </xf>
    <xf borderId="8" fillId="0" fontId="14" numFmtId="0" xfId="0" applyAlignment="1" applyBorder="1" applyFont="1">
      <alignment horizontal="left"/>
    </xf>
    <xf borderId="8" fillId="0" fontId="0" numFmtId="3" xfId="0" applyAlignment="1" applyBorder="1" applyFont="1" applyNumberFormat="1">
      <alignment horizontal="center" shrinkToFit="0" vertical="center" wrapText="1"/>
    </xf>
    <xf borderId="23" fillId="0" fontId="14" numFmtId="3" xfId="0" applyAlignment="1" applyBorder="1" applyFont="1" applyNumberFormat="1">
      <alignment horizontal="center" shrinkToFit="0" vertical="center" wrapText="1"/>
    </xf>
    <xf borderId="8" fillId="0" fontId="14" numFmtId="3" xfId="0" applyAlignment="1" applyBorder="1" applyFont="1" applyNumberFormat="1">
      <alignment horizontal="center" shrinkToFit="0" vertical="center" wrapText="1"/>
    </xf>
    <xf borderId="8" fillId="0" fontId="0" numFmtId="0" xfId="0" applyAlignment="1" applyBorder="1" applyFont="1">
      <alignment horizontal="right" shrinkToFit="0" vertical="center" wrapText="1"/>
    </xf>
    <xf borderId="8" fillId="0" fontId="0" numFmtId="176" xfId="0" applyAlignment="1" applyBorder="1" applyFont="1" applyNumberFormat="1">
      <alignment shrinkToFit="0" wrapText="1"/>
    </xf>
    <xf borderId="39" fillId="3" fontId="0" numFmtId="166" xfId="0" applyBorder="1" applyFont="1" applyNumberFormat="1"/>
    <xf borderId="8" fillId="3" fontId="0" numFmtId="166" xfId="0" applyBorder="1" applyFont="1" applyNumberFormat="1"/>
    <xf borderId="0" fillId="0" fontId="0" numFmtId="164" xfId="0" applyAlignment="1" applyFont="1" applyNumberFormat="1">
      <alignment shrinkToFit="0" wrapText="1"/>
    </xf>
    <xf borderId="24" fillId="0" fontId="0" numFmtId="164" xfId="0" applyAlignment="1" applyBorder="1" applyFont="1" applyNumberFormat="1">
      <alignment shrinkToFit="0" wrapText="1"/>
    </xf>
    <xf borderId="8" fillId="0" fontId="0" numFmtId="164" xfId="0" applyAlignment="1" applyBorder="1" applyFont="1" applyNumberFormat="1">
      <alignment shrinkToFit="0" wrapText="1"/>
    </xf>
    <xf borderId="8" fillId="3" fontId="0" numFmtId="0" xfId="0" applyAlignment="1" applyBorder="1" applyFont="1">
      <alignment horizontal="right" shrinkToFit="0" vertical="center" wrapText="1"/>
    </xf>
    <xf borderId="8" fillId="3" fontId="0" numFmtId="176" xfId="0" applyAlignment="1" applyBorder="1" applyFont="1" applyNumberFormat="1">
      <alignment shrinkToFit="0" wrapText="1"/>
    </xf>
    <xf borderId="0" fillId="0" fontId="0" numFmtId="166" xfId="0" applyFont="1" applyNumberFormat="1"/>
    <xf borderId="8" fillId="0" fontId="0" numFmtId="0" xfId="0" applyAlignment="1" applyBorder="1" applyFont="1">
      <alignment horizontal="right" shrinkToFit="0" wrapText="1"/>
    </xf>
    <xf borderId="23" fillId="0" fontId="0" numFmtId="166" xfId="0" applyBorder="1" applyFont="1" applyNumberFormat="1"/>
    <xf borderId="8" fillId="0" fontId="0" numFmtId="166" xfId="0" applyBorder="1" applyFont="1" applyNumberFormat="1"/>
    <xf borderId="23" fillId="0" fontId="0" numFmtId="3" xfId="0" applyBorder="1" applyFont="1" applyNumberFormat="1"/>
    <xf borderId="8" fillId="0" fontId="0" numFmtId="3" xfId="0" applyBorder="1" applyFont="1" applyNumberFormat="1"/>
    <xf borderId="8" fillId="0" fontId="14" numFmtId="0" xfId="0" applyAlignment="1" applyBorder="1" applyFont="1">
      <alignment horizontal="left" shrinkToFit="0" wrapText="1"/>
    </xf>
    <xf borderId="23" fillId="0" fontId="0" numFmtId="164" xfId="0" applyAlignment="1" applyBorder="1" applyFont="1" applyNumberFormat="1">
      <alignment shrinkToFit="0" wrapText="1"/>
    </xf>
    <xf borderId="0" fillId="0" fontId="0" numFmtId="3" xfId="0" applyFont="1" applyNumberFormat="1"/>
    <xf borderId="8" fillId="7" fontId="14" numFmtId="177" xfId="0" applyAlignment="1" applyBorder="1" applyFont="1" applyNumberFormat="1">
      <alignment horizontal="left" shrinkToFit="0" wrapText="1"/>
    </xf>
    <xf borderId="8" fillId="7" fontId="14" numFmtId="176" xfId="0" applyAlignment="1" applyBorder="1" applyFont="1" applyNumberFormat="1">
      <alignment shrinkToFit="0" wrapText="1"/>
    </xf>
    <xf borderId="39" fillId="7" fontId="14" numFmtId="3" xfId="0" applyBorder="1" applyFont="1" applyNumberFormat="1"/>
    <xf borderId="8" fillId="7" fontId="14" numFmtId="3" xfId="0" applyBorder="1" applyFont="1" applyNumberFormat="1"/>
    <xf borderId="0" fillId="0" fontId="14" numFmtId="3" xfId="0" applyFont="1" applyNumberFormat="1"/>
    <xf borderId="0" fillId="0" fontId="14" numFmtId="178" xfId="0" applyFont="1" applyNumberFormat="1"/>
    <xf borderId="24" fillId="0" fontId="14" numFmtId="178" xfId="0" applyBorder="1" applyFont="1" applyNumberFormat="1"/>
    <xf borderId="8" fillId="0" fontId="14" numFmtId="178" xfId="0" applyBorder="1" applyFont="1" applyNumberFormat="1"/>
    <xf borderId="8" fillId="0" fontId="0" numFmtId="177" xfId="0" applyAlignment="1" applyBorder="1" applyFont="1" applyNumberFormat="1">
      <alignment horizontal="left" shrinkToFit="0" wrapText="1"/>
    </xf>
    <xf borderId="23" fillId="0" fontId="0" numFmtId="179" xfId="0" applyBorder="1" applyFont="1" applyNumberFormat="1"/>
    <xf borderId="8" fillId="0" fontId="0" numFmtId="179" xfId="0" applyBorder="1" applyFont="1" applyNumberFormat="1"/>
    <xf borderId="0" fillId="0" fontId="0" numFmtId="178" xfId="0" applyFont="1" applyNumberFormat="1"/>
    <xf borderId="8" fillId="0" fontId="14" numFmtId="177" xfId="0" applyAlignment="1" applyBorder="1" applyFont="1" applyNumberFormat="1">
      <alignment horizontal="left" shrinkToFit="0" wrapText="1"/>
    </xf>
    <xf borderId="9" fillId="3" fontId="0" numFmtId="177" xfId="0" applyAlignment="1" applyBorder="1" applyFont="1" applyNumberFormat="1">
      <alignment horizontal="right" shrinkToFit="0" wrapText="1"/>
    </xf>
    <xf borderId="39" fillId="3" fontId="0" numFmtId="3" xfId="0" applyBorder="1" applyFont="1" applyNumberFormat="1"/>
    <xf borderId="8" fillId="3" fontId="0" numFmtId="3" xfId="0" applyBorder="1" applyFont="1" applyNumberFormat="1"/>
    <xf borderId="8" fillId="0" fontId="0" numFmtId="177" xfId="0" applyAlignment="1" applyBorder="1" applyFont="1" applyNumberFormat="1">
      <alignment horizontal="right" shrinkToFit="0" wrapText="1"/>
    </xf>
    <xf borderId="8" fillId="3" fontId="0" numFmtId="177" xfId="0" applyAlignment="1" applyBorder="1" applyFont="1" applyNumberFormat="1">
      <alignment horizontal="right" shrinkToFit="0" wrapText="1"/>
    </xf>
    <xf borderId="8" fillId="0" fontId="21" numFmtId="0" xfId="0" applyAlignment="1" applyBorder="1" applyFont="1">
      <alignment horizontal="left" shrinkToFit="0" vertical="center" wrapText="1"/>
    </xf>
    <xf borderId="8" fillId="3" fontId="20" numFmtId="0" xfId="0" applyAlignment="1" applyBorder="1" applyFont="1">
      <alignment horizontal="right" shrinkToFit="0" vertical="center" wrapText="1"/>
    </xf>
    <xf borderId="39" fillId="3" fontId="5" numFmtId="1" xfId="0" applyBorder="1" applyFont="1" applyNumberFormat="1"/>
    <xf borderId="8" fillId="3" fontId="5" numFmtId="1" xfId="0" applyBorder="1" applyFont="1" applyNumberFormat="1"/>
    <xf borderId="8" fillId="0" fontId="20" numFmtId="0" xfId="0" applyAlignment="1" applyBorder="1" applyFont="1">
      <alignment horizontal="right" shrinkToFit="0" vertical="center" wrapText="1"/>
    </xf>
    <xf borderId="23" fillId="0" fontId="0" numFmtId="178" xfId="0" applyBorder="1" applyFont="1" applyNumberFormat="1"/>
    <xf borderId="8" fillId="0" fontId="0" numFmtId="178" xfId="0" applyBorder="1" applyFont="1" applyNumberFormat="1"/>
    <xf borderId="8" fillId="0" fontId="0" numFmtId="177" xfId="0" applyAlignment="1" applyBorder="1" applyFont="1" applyNumberFormat="1">
      <alignment shrinkToFit="0" wrapText="1"/>
    </xf>
    <xf borderId="23" fillId="0" fontId="0" numFmtId="0" xfId="0" applyAlignment="1" applyBorder="1" applyFont="1">
      <alignment shrinkToFit="0" wrapText="1"/>
    </xf>
    <xf borderId="8" fillId="0" fontId="0" numFmtId="0" xfId="0" applyAlignment="1" applyBorder="1" applyFont="1">
      <alignment horizontal="left"/>
    </xf>
    <xf borderId="8" fillId="0" fontId="0" numFmtId="164" xfId="0" applyAlignment="1" applyBorder="1" applyFont="1" applyNumberFormat="1">
      <alignment horizontal="center"/>
    </xf>
    <xf borderId="8" fillId="0" fontId="0" numFmtId="0" xfId="0" applyAlignment="1" applyBorder="1" applyFont="1">
      <alignment horizontal="center"/>
    </xf>
    <xf borderId="23" fillId="0" fontId="0" numFmtId="0" xfId="0" applyAlignment="1" applyBorder="1" applyFont="1">
      <alignment horizontal="center"/>
    </xf>
    <xf borderId="0" fillId="0" fontId="0" numFmtId="0" xfId="0" applyAlignment="1" applyFont="1">
      <alignment horizontal="center"/>
    </xf>
    <xf borderId="7" fillId="6" fontId="13" numFmtId="3" xfId="0" applyAlignment="1" applyBorder="1" applyFont="1" applyNumberFormat="1">
      <alignment horizontal="center" shrinkToFit="0" vertical="center" wrapText="1"/>
    </xf>
    <xf borderId="0" fillId="0" fontId="12" numFmtId="3" xfId="0" applyAlignment="1" applyFont="1" applyNumberFormat="1">
      <alignment horizontal="center" shrinkToFit="0" vertical="center" wrapText="1"/>
    </xf>
    <xf borderId="9" fillId="6" fontId="12" numFmtId="3" xfId="0" applyAlignment="1" applyBorder="1" applyFont="1" applyNumberFormat="1">
      <alignment horizontal="center" shrinkToFit="0" vertical="center" wrapText="1"/>
    </xf>
    <xf borderId="39" fillId="6" fontId="12" numFmtId="3" xfId="0" applyAlignment="1" applyBorder="1" applyFont="1" applyNumberFormat="1">
      <alignment horizontal="center" shrinkToFit="0" vertical="center" wrapText="1"/>
    </xf>
    <xf borderId="8" fillId="0" fontId="0" numFmtId="4" xfId="0" applyBorder="1" applyFont="1" applyNumberFormat="1"/>
    <xf borderId="24" fillId="0" fontId="0" numFmtId="4" xfId="0" applyBorder="1" applyFont="1" applyNumberFormat="1"/>
    <xf borderId="23" fillId="0" fontId="0" numFmtId="4" xfId="0" applyBorder="1" applyFont="1" applyNumberFormat="1"/>
    <xf borderId="8" fillId="3" fontId="0" numFmtId="0" xfId="0" applyBorder="1" applyFont="1"/>
    <xf borderId="42" fillId="3" fontId="12" numFmtId="3" xfId="0" applyAlignment="1" applyBorder="1" applyFont="1" applyNumberFormat="1">
      <alignment horizontal="center" shrinkToFit="0" vertical="center" wrapText="1"/>
    </xf>
    <xf borderId="8" fillId="3" fontId="12" numFmtId="3" xfId="0" applyAlignment="1" applyBorder="1" applyFont="1" applyNumberFormat="1">
      <alignment horizontal="center" shrinkToFit="0" vertical="center" wrapText="1"/>
    </xf>
    <xf borderId="8" fillId="3" fontId="13" numFmtId="3" xfId="0" applyAlignment="1" applyBorder="1" applyFont="1" applyNumberFormat="1">
      <alignment horizontal="center" shrinkToFit="0" vertical="center" wrapText="1"/>
    </xf>
    <xf borderId="39" fillId="3" fontId="12" numFmtId="3" xfId="0" applyAlignment="1" applyBorder="1" applyFont="1" applyNumberFormat="1">
      <alignment horizontal="center" shrinkToFit="0" vertical="center" wrapText="1"/>
    </xf>
    <xf borderId="7" fillId="3" fontId="12" numFmtId="3" xfId="0" applyAlignment="1" applyBorder="1" applyFont="1" applyNumberFormat="1">
      <alignment horizontal="center" shrinkToFit="0" vertical="center" wrapText="1"/>
    </xf>
    <xf borderId="7" fillId="3" fontId="13" numFmtId="3" xfId="0" applyAlignment="1" applyBorder="1" applyFont="1" applyNumberFormat="1">
      <alignment horizontal="center" shrinkToFit="0" vertical="center" wrapText="1"/>
    </xf>
    <xf borderId="42" fillId="6" fontId="12" numFmtId="3" xfId="0" applyAlignment="1" applyBorder="1" applyFont="1" applyNumberFormat="1">
      <alignment horizontal="center" shrinkToFit="0" vertical="center" wrapText="1"/>
    </xf>
    <xf borderId="7" fillId="6" fontId="12" numFmtId="3" xfId="0" applyAlignment="1" applyBorder="1" applyFont="1" applyNumberFormat="1">
      <alignment horizontal="center" shrinkToFit="0" vertical="center" wrapText="1"/>
    </xf>
    <xf borderId="8" fillId="0" fontId="0" numFmtId="179" xfId="0" applyAlignment="1" applyBorder="1" applyFont="1" applyNumberFormat="1">
      <alignment horizontal="center"/>
    </xf>
    <xf borderId="24" fillId="0" fontId="0" numFmtId="0" xfId="0" applyAlignment="1" applyBorder="1" applyFont="1">
      <alignment horizontal="center"/>
    </xf>
    <xf borderId="23" fillId="0" fontId="0" numFmtId="0" xfId="0" applyBorder="1" applyFont="1"/>
    <xf borderId="8" fillId="0" fontId="14" numFmtId="0" xfId="0" applyBorder="1" applyFont="1"/>
    <xf borderId="24" fillId="0" fontId="0" numFmtId="2" xfId="0" applyBorder="1" applyFont="1" applyNumberFormat="1"/>
    <xf borderId="8" fillId="0" fontId="0" numFmtId="2" xfId="0" applyBorder="1" applyFont="1" applyNumberFormat="1"/>
    <xf borderId="23" fillId="0" fontId="0" numFmtId="2" xfId="0" applyBorder="1" applyFont="1" applyNumberFormat="1"/>
    <xf borderId="15" fillId="0" fontId="0" numFmtId="0" xfId="0" applyBorder="1" applyFont="1"/>
    <xf borderId="8" fillId="6" fontId="12" numFmtId="164" xfId="0" applyAlignment="1" applyBorder="1" applyFont="1" applyNumberFormat="1">
      <alignment horizontal="center" shrinkToFit="0" vertical="center" wrapText="1"/>
    </xf>
    <xf borderId="8" fillId="6" fontId="13" numFmtId="164" xfId="0" applyAlignment="1" applyBorder="1" applyFont="1" applyNumberFormat="1">
      <alignment horizontal="center" shrinkToFit="0" vertical="center" wrapText="1"/>
    </xf>
    <xf borderId="39" fillId="6" fontId="12" numFmtId="164" xfId="0" applyAlignment="1" applyBorder="1" applyFont="1" applyNumberFormat="1">
      <alignment horizontal="center" shrinkToFit="0" vertical="center" wrapText="1"/>
    </xf>
    <xf borderId="7" fillId="6" fontId="12" numFmtId="164" xfId="0" applyAlignment="1" applyBorder="1" applyFont="1" applyNumberFormat="1">
      <alignment horizontal="center" shrinkToFit="0" vertical="center" wrapText="1"/>
    </xf>
    <xf borderId="7" fillId="6" fontId="13" numFmtId="164" xfId="0" applyAlignment="1" applyBorder="1" applyFont="1" applyNumberFormat="1">
      <alignment horizontal="center" shrinkToFit="0" vertical="center" wrapText="1"/>
    </xf>
    <xf borderId="8" fillId="6" fontId="22" numFmtId="166" xfId="0" applyAlignment="1" applyBorder="1" applyFont="1" applyNumberFormat="1">
      <alignment horizontal="center" shrinkToFit="0" vertical="center" wrapText="1"/>
    </xf>
    <xf borderId="8" fillId="6" fontId="12" numFmtId="166" xfId="0" applyAlignment="1" applyBorder="1" applyFont="1" applyNumberFormat="1">
      <alignment horizontal="center" shrinkToFit="0" vertical="center" wrapText="1"/>
    </xf>
    <xf borderId="8" fillId="6" fontId="13" numFmtId="166" xfId="0" applyAlignment="1" applyBorder="1" applyFont="1" applyNumberFormat="1">
      <alignment horizontal="center" shrinkToFit="0" vertical="center" wrapText="1"/>
    </xf>
    <xf borderId="39" fillId="6" fontId="12" numFmtId="166" xfId="0" applyAlignment="1" applyBorder="1" applyFont="1" applyNumberFormat="1">
      <alignment horizontal="center" shrinkToFit="0" vertical="center" wrapText="1"/>
    </xf>
    <xf borderId="7" fillId="6" fontId="12" numFmtId="166" xfId="0" applyAlignment="1" applyBorder="1" applyFont="1" applyNumberFormat="1">
      <alignment horizontal="center" shrinkToFit="0" vertical="center" wrapText="1"/>
    </xf>
    <xf borderId="7" fillId="6" fontId="13" numFmtId="166" xfId="0" applyAlignment="1" applyBorder="1" applyFont="1" applyNumberFormat="1">
      <alignment horizontal="center" shrinkToFit="0" vertical="center" wrapText="1"/>
    </xf>
    <xf borderId="0" fillId="0" fontId="13" numFmtId="166" xfId="0" applyAlignment="1" applyFont="1" applyNumberFormat="1">
      <alignment horizontal="center" shrinkToFit="0" vertical="center" wrapText="1"/>
    </xf>
    <xf borderId="24" fillId="0" fontId="13" numFmtId="166" xfId="0" applyAlignment="1" applyBorder="1" applyFont="1" applyNumberFormat="1">
      <alignment horizontal="center" shrinkToFit="0" vertical="center" wrapText="1"/>
    </xf>
    <xf borderId="8" fillId="0" fontId="13" numFmtId="166" xfId="0" applyAlignment="1" applyBorder="1" applyFont="1" applyNumberFormat="1">
      <alignment horizontal="center" shrinkToFit="0" vertical="center" wrapText="1"/>
    </xf>
    <xf borderId="8" fillId="3" fontId="20" numFmtId="164" xfId="0" applyBorder="1" applyFont="1" applyNumberFormat="1"/>
    <xf borderId="8" fillId="0" fontId="20" numFmtId="4" xfId="0" applyBorder="1" applyFont="1" applyNumberFormat="1"/>
    <xf borderId="23" fillId="0" fontId="20" numFmtId="4" xfId="0" applyBorder="1" applyFont="1" applyNumberFormat="1"/>
    <xf borderId="0" fillId="0" fontId="20" numFmtId="4" xfId="0" applyFont="1" applyNumberFormat="1"/>
    <xf borderId="0" fillId="0" fontId="20" numFmtId="0" xfId="0" applyFont="1"/>
    <xf borderId="8" fillId="9" fontId="20" numFmtId="164" xfId="0" applyBorder="1" applyFill="1" applyFont="1" applyNumberFormat="1"/>
    <xf borderId="39" fillId="9" fontId="20" numFmtId="164" xfId="0" applyBorder="1" applyFont="1" applyNumberFormat="1"/>
    <xf borderId="7" fillId="9" fontId="20" numFmtId="164" xfId="0" applyBorder="1" applyFont="1" applyNumberFormat="1"/>
    <xf borderId="8" fillId="0" fontId="23" numFmtId="0" xfId="0" applyBorder="1" applyFont="1"/>
    <xf borderId="8" fillId="0" fontId="23" numFmtId="4" xfId="0" applyBorder="1" applyFont="1" applyNumberFormat="1"/>
    <xf borderId="23" fillId="0" fontId="23" numFmtId="4" xfId="0" applyBorder="1" applyFont="1" applyNumberFormat="1"/>
    <xf borderId="0" fillId="0" fontId="23" numFmtId="4" xfId="0" applyFont="1" applyNumberFormat="1"/>
    <xf borderId="0" fillId="0" fontId="23" numFmtId="0" xfId="0" applyFont="1"/>
    <xf borderId="8" fillId="3" fontId="24" numFmtId="0" xfId="0" applyAlignment="1" applyBorder="1" applyFont="1">
      <alignment horizontal="center" shrinkToFit="0" wrapText="1"/>
    </xf>
    <xf borderId="7" fillId="3" fontId="24" numFmtId="0" xfId="0" applyAlignment="1" applyBorder="1" applyFont="1">
      <alignment horizontal="center" shrinkToFit="0" wrapText="1"/>
    </xf>
    <xf borderId="8" fillId="3" fontId="24" numFmtId="0" xfId="0" applyAlignment="1" applyBorder="1" applyFont="1">
      <alignment horizontal="center" shrinkToFit="0" vertical="top" wrapText="1"/>
    </xf>
    <xf borderId="39" fillId="3" fontId="0" numFmtId="2" xfId="0" applyBorder="1" applyFont="1" applyNumberFormat="1"/>
    <xf borderId="43" fillId="6" fontId="12" numFmtId="166" xfId="0" applyAlignment="1" applyBorder="1" applyFont="1" applyNumberFormat="1">
      <alignment horizontal="center" shrinkToFit="0" vertical="center" wrapText="1"/>
    </xf>
    <xf borderId="8" fillId="0" fontId="0" numFmtId="10" xfId="0" applyBorder="1" applyFont="1" applyNumberFormat="1"/>
    <xf borderId="8" fillId="0" fontId="0" numFmtId="164" xfId="0" applyBorder="1" applyFont="1" applyNumberFormat="1"/>
    <xf borderId="23" fillId="0" fontId="0" numFmtId="164" xfId="0" applyBorder="1" applyFont="1" applyNumberFormat="1"/>
    <xf borderId="39" fillId="3" fontId="24" numFmtId="0" xfId="0" applyAlignment="1" applyBorder="1" applyFont="1">
      <alignment horizontal="center" shrinkToFit="0" wrapText="1"/>
    </xf>
    <xf borderId="8" fillId="3" fontId="0" numFmtId="2" xfId="0" applyBorder="1" applyFont="1" applyNumberFormat="1"/>
    <xf borderId="8" fillId="10" fontId="24" numFmtId="0" xfId="0" applyAlignment="1" applyBorder="1" applyFill="1" applyFont="1">
      <alignment horizontal="center" shrinkToFit="0" wrapText="1"/>
    </xf>
    <xf borderId="8" fillId="10" fontId="24" numFmtId="0" xfId="0" applyAlignment="1" applyBorder="1" applyFont="1">
      <alignment horizontal="center" shrinkToFit="0" vertical="top" wrapText="1"/>
    </xf>
    <xf borderId="39" fillId="10" fontId="24" numFmtId="0" xfId="0" applyAlignment="1" applyBorder="1" applyFont="1">
      <alignment horizontal="center" shrinkToFit="0" wrapText="1"/>
    </xf>
    <xf borderId="8" fillId="0" fontId="25" numFmtId="0" xfId="0" applyAlignment="1" applyBorder="1" applyFont="1">
      <alignment shrinkToFit="0" wrapText="1"/>
    </xf>
    <xf borderId="8" fillId="0" fontId="25" numFmtId="0" xfId="0" applyAlignment="1" applyBorder="1" applyFont="1">
      <alignment horizontal="center" shrinkToFit="0" wrapText="1"/>
    </xf>
    <xf borderId="8" fillId="0" fontId="26" numFmtId="9" xfId="0" applyAlignment="1" applyBorder="1" applyFont="1" applyNumberFormat="1">
      <alignment horizontal="center"/>
    </xf>
    <xf borderId="23" fillId="0" fontId="5" numFmtId="9" xfId="0" applyAlignment="1" applyBorder="1" applyFont="1" applyNumberFormat="1">
      <alignment horizontal="center" shrinkToFit="0" wrapText="1"/>
    </xf>
    <xf borderId="8" fillId="0" fontId="9" numFmtId="0" xfId="0" applyBorder="1" applyFont="1"/>
    <xf borderId="8" fillId="0" fontId="25" numFmtId="10" xfId="0" applyAlignment="1" applyBorder="1" applyFont="1" applyNumberFormat="1">
      <alignment horizontal="center" shrinkToFit="0" wrapText="1"/>
    </xf>
    <xf borderId="8" fillId="0" fontId="5" numFmtId="9" xfId="0" applyAlignment="1" applyBorder="1" applyFont="1" applyNumberFormat="1">
      <alignment horizontal="center"/>
    </xf>
    <xf borderId="23" fillId="0" fontId="9" numFmtId="0" xfId="0" applyBorder="1" applyFont="1"/>
    <xf borderId="8" fillId="6" fontId="22" numFmtId="164" xfId="0" applyAlignment="1" applyBorder="1" applyFont="1" applyNumberFormat="1">
      <alignment horizontal="center" shrinkToFit="0" vertical="center" wrapText="1"/>
    </xf>
    <xf borderId="39" fillId="6" fontId="13" numFmtId="164" xfId="0" applyAlignment="1" applyBorder="1" applyFont="1" applyNumberFormat="1">
      <alignment horizontal="center" shrinkToFit="0" vertical="center" wrapText="1"/>
    </xf>
    <xf borderId="0" fillId="0" fontId="12" numFmtId="164" xfId="0" applyAlignment="1" applyFont="1" applyNumberFormat="1">
      <alignment horizontal="center" shrinkToFit="0" vertical="center" wrapText="1"/>
    </xf>
    <xf borderId="0" fillId="0" fontId="13" numFmtId="164" xfId="0" applyAlignment="1" applyFont="1" applyNumberFormat="1">
      <alignment horizontal="center" shrinkToFit="0" vertical="center" wrapText="1"/>
    </xf>
    <xf borderId="8" fillId="0" fontId="27" numFmtId="0" xfId="0" applyAlignment="1" applyBorder="1" applyFont="1">
      <alignment shrinkToFit="0" wrapText="1"/>
    </xf>
    <xf borderId="8" fillId="3" fontId="20" numFmtId="164" xfId="0" applyAlignment="1" applyBorder="1" applyFont="1" applyNumberFormat="1">
      <alignment horizontal="center" shrinkToFit="0" vertical="center" wrapText="1"/>
    </xf>
    <xf borderId="39" fillId="3" fontId="21" numFmtId="164" xfId="0" applyAlignment="1" applyBorder="1" applyFont="1" applyNumberFormat="1">
      <alignment horizontal="center" shrinkToFit="0" vertical="center" wrapText="1"/>
    </xf>
    <xf borderId="0" fillId="0" fontId="20" numFmtId="164" xfId="0" applyAlignment="1" applyFont="1" applyNumberFormat="1">
      <alignment horizontal="center" shrinkToFit="0" vertical="center" wrapText="1"/>
    </xf>
    <xf borderId="0" fillId="0" fontId="21" numFmtId="164" xfId="0" applyAlignment="1" applyFont="1" applyNumberFormat="1">
      <alignment horizontal="center" shrinkToFit="0" vertical="center" wrapText="1"/>
    </xf>
    <xf borderId="0" fillId="0" fontId="21" numFmtId="3" xfId="0" applyAlignment="1" applyFont="1" applyNumberFormat="1">
      <alignment horizontal="center" shrinkToFit="0" vertical="center" wrapText="1"/>
    </xf>
    <xf borderId="8" fillId="0" fontId="27" numFmtId="0" xfId="0" applyBorder="1" applyFont="1"/>
    <xf borderId="8" fillId="3" fontId="28" numFmtId="164" xfId="0" applyAlignment="1" applyBorder="1" applyFont="1" applyNumberFormat="1">
      <alignment horizontal="center" shrinkToFit="0" vertical="center" wrapText="1"/>
    </xf>
    <xf borderId="39" fillId="3" fontId="29" numFmtId="164" xfId="0" applyAlignment="1" applyBorder="1" applyFont="1" applyNumberFormat="1">
      <alignment horizontal="center" shrinkToFit="0" vertical="center" wrapText="1"/>
    </xf>
    <xf borderId="8" fillId="3" fontId="21" numFmtId="164" xfId="0" applyAlignment="1" applyBorder="1" applyFont="1" applyNumberFormat="1">
      <alignment horizontal="center" shrinkToFit="0" vertical="center" wrapText="1"/>
    </xf>
    <xf borderId="7" fillId="3" fontId="20" numFmtId="164" xfId="0" applyAlignment="1" applyBorder="1" applyFont="1" applyNumberFormat="1">
      <alignment horizontal="center" shrinkToFit="0" vertical="center" wrapText="1"/>
    </xf>
    <xf borderId="7" fillId="3" fontId="21" numFmtId="164" xfId="0" applyAlignment="1" applyBorder="1" applyFont="1" applyNumberFormat="1">
      <alignment horizontal="center" shrinkToFit="0" vertical="center" wrapText="1"/>
    </xf>
    <xf borderId="7" fillId="3" fontId="21" numFmtId="3" xfId="0" applyAlignment="1" applyBorder="1" applyFont="1" applyNumberFormat="1">
      <alignment horizontal="center" shrinkToFit="0" vertical="center" wrapText="1"/>
    </xf>
    <xf borderId="0" fillId="0" fontId="27" numFmtId="0" xfId="0" applyFont="1"/>
    <xf borderId="7" fillId="3" fontId="28" numFmtId="164" xfId="0" applyAlignment="1" applyBorder="1" applyFont="1" applyNumberFormat="1">
      <alignment horizontal="center" shrinkToFit="0" vertical="center" wrapText="1"/>
    </xf>
    <xf borderId="7" fillId="3" fontId="29" numFmtId="164" xfId="0" applyAlignment="1" applyBorder="1" applyFont="1" applyNumberFormat="1">
      <alignment horizontal="center" shrinkToFit="0" vertical="center" wrapText="1"/>
    </xf>
    <xf borderId="8" fillId="9" fontId="0" numFmtId="164" xfId="0" applyBorder="1" applyFont="1" applyNumberFormat="1"/>
    <xf borderId="39" fillId="9" fontId="0" numFmtId="164" xfId="0" applyBorder="1" applyFont="1" applyNumberFormat="1"/>
    <xf borderId="7" fillId="9" fontId="0" numFmtId="164" xfId="0" applyBorder="1" applyFont="1" applyNumberFormat="1"/>
    <xf borderId="0" fillId="0" fontId="0" numFmtId="171" xfId="0" applyFont="1" applyNumberFormat="1"/>
    <xf borderId="9" fillId="9" fontId="0" numFmtId="164" xfId="0" applyBorder="1" applyFont="1" applyNumberFormat="1"/>
    <xf borderId="10" fillId="0" fontId="0" numFmtId="164" xfId="0" applyBorder="1" applyFont="1" applyNumberFormat="1"/>
    <xf borderId="41" fillId="0" fontId="0" numFmtId="164" xfId="0" applyBorder="1" applyFont="1" applyNumberFormat="1"/>
    <xf borderId="8" fillId="3" fontId="24" numFmtId="0" xfId="0" applyAlignment="1" applyBorder="1" applyFont="1">
      <alignment horizontal="left" shrinkToFit="0" wrapText="1"/>
    </xf>
    <xf borderId="7" fillId="3" fontId="24" numFmtId="0" xfId="0" applyAlignment="1" applyBorder="1" applyFont="1">
      <alignment horizontal="left" shrinkToFit="0" wrapText="1"/>
    </xf>
    <xf borderId="7" fillId="3" fontId="24" numFmtId="0" xfId="0" applyAlignment="1" applyBorder="1" applyFont="1">
      <alignment horizontal="center" shrinkToFit="0" vertical="top" wrapText="1"/>
    </xf>
    <xf borderId="7" fillId="3" fontId="12" numFmtId="164" xfId="0" applyAlignment="1" applyBorder="1" applyFont="1" applyNumberFormat="1">
      <alignment horizontal="center" shrinkToFit="0" vertical="center" wrapText="1"/>
    </xf>
    <xf borderId="7" fillId="3" fontId="13" numFmtId="164" xfId="0" applyAlignment="1" applyBorder="1" applyFont="1" applyNumberFormat="1">
      <alignment horizontal="center" shrinkToFit="0" vertical="center" wrapText="1"/>
    </xf>
    <xf borderId="7" fillId="3" fontId="24" numFmtId="171" xfId="0" applyAlignment="1" applyBorder="1" applyFont="1" applyNumberFormat="1">
      <alignment horizontal="center" shrinkToFit="0" vertical="top" wrapText="1"/>
    </xf>
    <xf borderId="8" fillId="0" fontId="25" numFmtId="9" xfId="0" applyAlignment="1" applyBorder="1" applyFont="1" applyNumberFormat="1">
      <alignment horizontal="center" shrinkToFit="0" wrapText="1"/>
    </xf>
    <xf borderId="44" fillId="11" fontId="5" numFmtId="0" xfId="0" applyAlignment="1" applyBorder="1" applyFill="1" applyFont="1">
      <alignment shrinkToFit="0" wrapText="1"/>
    </xf>
    <xf borderId="42" fillId="6" fontId="12" numFmtId="164" xfId="0" applyAlignment="1" applyBorder="1" applyFont="1" applyNumberFormat="1">
      <alignment horizontal="center" shrinkToFit="0" vertical="center" wrapText="1"/>
    </xf>
    <xf borderId="43" fillId="6" fontId="12" numFmtId="164" xfId="0" applyAlignment="1" applyBorder="1" applyFont="1" applyNumberFormat="1">
      <alignment horizontal="center" shrinkToFit="0" vertical="center" wrapText="1"/>
    </xf>
    <xf borderId="45" fillId="3" fontId="20" numFmtId="164" xfId="0" applyAlignment="1" applyBorder="1" applyFont="1" applyNumberFormat="1">
      <alignment horizontal="center" shrinkToFit="0" vertical="center" wrapText="1"/>
    </xf>
    <xf borderId="8" fillId="3" fontId="0" numFmtId="164" xfId="0" applyBorder="1" applyFont="1" applyNumberFormat="1"/>
    <xf borderId="8" fillId="0" fontId="0" numFmtId="164" xfId="0" applyAlignment="1" applyBorder="1" applyFont="1" applyNumberFormat="1">
      <alignment horizontal="right"/>
    </xf>
    <xf borderId="7" fillId="9" fontId="0" numFmtId="0" xfId="0" applyBorder="1" applyFont="1"/>
    <xf borderId="7" fillId="3" fontId="30" numFmtId="0" xfId="0" applyAlignment="1" applyBorder="1" applyFont="1">
      <alignment horizontal="center" shrinkToFit="0" wrapText="1"/>
    </xf>
    <xf borderId="7" fillId="3" fontId="30" numFmtId="10" xfId="0" applyAlignment="1" applyBorder="1" applyFont="1" applyNumberFormat="1">
      <alignment horizontal="center" shrinkToFit="0" vertical="top" wrapText="1"/>
    </xf>
    <xf borderId="7" fillId="3" fontId="20" numFmtId="10" xfId="0" applyAlignment="1" applyBorder="1" applyFont="1" applyNumberFormat="1">
      <alignment horizontal="center" shrinkToFit="0" vertical="center" wrapText="1"/>
    </xf>
    <xf borderId="7" fillId="3" fontId="21" numFmtId="10" xfId="0" applyAlignment="1" applyBorder="1" applyFont="1" applyNumberFormat="1">
      <alignment horizontal="center" shrinkToFit="0" vertical="center" wrapText="1"/>
    </xf>
    <xf borderId="7" fillId="3" fontId="20" numFmtId="0" xfId="0" applyBorder="1" applyFont="1"/>
    <xf borderId="7" fillId="3" fontId="22" numFmtId="0" xfId="0" applyBorder="1" applyFont="1"/>
    <xf borderId="7" fillId="3" fontId="20" numFmtId="171" xfId="0" applyBorder="1" applyFont="1" applyNumberFormat="1"/>
    <xf borderId="0" fillId="0" fontId="22" numFmtId="0" xfId="0" applyFont="1"/>
    <xf borderId="7" fillId="3" fontId="21" numFmtId="0" xfId="0" applyBorder="1" applyFont="1"/>
    <xf borderId="9" fillId="10" fontId="24" numFmtId="0" xfId="0" applyAlignment="1" applyBorder="1" applyFont="1">
      <alignment horizontal="center" shrinkToFit="0" wrapText="1"/>
    </xf>
    <xf borderId="9" fillId="10" fontId="24" numFmtId="0" xfId="0" applyAlignment="1" applyBorder="1" applyFont="1">
      <alignment horizontal="center" shrinkToFit="0" vertical="top" wrapText="1"/>
    </xf>
    <xf borderId="8" fillId="0" fontId="5" numFmtId="9" xfId="0" applyAlignment="1" applyBorder="1" applyFont="1" applyNumberFormat="1">
      <alignment horizontal="center" shrinkToFit="0" wrapText="1"/>
    </xf>
    <xf borderId="8" fillId="0" fontId="5" numFmtId="9" xfId="0" applyAlignment="1" applyBorder="1" applyFont="1" applyNumberFormat="1">
      <alignment horizontal="right"/>
    </xf>
    <xf borderId="46" fillId="11" fontId="5" numFmtId="0" xfId="0" applyAlignment="1" applyBorder="1" applyFont="1">
      <alignment shrinkToFit="0" wrapText="1"/>
    </xf>
    <xf borderId="47" fillId="0" fontId="9" numFmtId="0" xfId="0" applyAlignment="1" applyBorder="1" applyFont="1">
      <alignment shrinkToFit="0" wrapText="1"/>
    </xf>
    <xf borderId="8" fillId="0" fontId="5" numFmtId="3" xfId="0" applyBorder="1" applyFont="1" applyNumberFormat="1"/>
    <xf borderId="8" fillId="3" fontId="22" numFmtId="164" xfId="0" applyAlignment="1" applyBorder="1" applyFont="1" applyNumberFormat="1">
      <alignment horizontal="center" shrinkToFit="0" vertical="center" wrapText="1"/>
    </xf>
    <xf borderId="8" fillId="3" fontId="12" numFmtId="164" xfId="0" applyAlignment="1" applyBorder="1" applyFont="1" applyNumberFormat="1">
      <alignment horizontal="center" shrinkToFit="0" vertical="center" wrapText="1"/>
    </xf>
    <xf borderId="8" fillId="3" fontId="20" numFmtId="10" xfId="0" applyAlignment="1" applyBorder="1" applyFont="1" applyNumberFormat="1">
      <alignment horizontal="center" shrinkToFit="0" vertical="center" wrapText="1"/>
    </xf>
    <xf borderId="8" fillId="3" fontId="21" numFmtId="10" xfId="0" applyAlignment="1" applyBorder="1" applyFont="1" applyNumberFormat="1">
      <alignment horizontal="center" shrinkToFit="0" vertical="center" wrapText="1"/>
    </xf>
    <xf borderId="39" fillId="3" fontId="20" numFmtId="10" xfId="0" applyAlignment="1" applyBorder="1" applyFont="1" applyNumberFormat="1">
      <alignment horizontal="center" shrinkToFit="0" vertical="center" wrapText="1"/>
    </xf>
    <xf borderId="9" fillId="3" fontId="13" numFmtId="164" xfId="0" applyAlignment="1" applyBorder="1" applyFont="1" applyNumberFormat="1">
      <alignment horizontal="center" shrinkToFit="0" vertical="center" wrapText="1"/>
    </xf>
    <xf borderId="43" fillId="3" fontId="12" numFmtId="164" xfId="0" applyAlignment="1" applyBorder="1" applyFont="1" applyNumberFormat="1">
      <alignment horizontal="center" shrinkToFit="0" vertical="center" wrapText="1"/>
    </xf>
    <xf borderId="8" fillId="6" fontId="12" numFmtId="3" xfId="0" applyAlignment="1" applyBorder="1" applyFont="1" applyNumberFormat="1">
      <alignment horizontal="right" shrinkToFit="0" vertical="center" wrapText="1"/>
    </xf>
    <xf borderId="8" fillId="6" fontId="13" numFmtId="3" xfId="0" applyAlignment="1" applyBorder="1" applyFont="1" applyNumberFormat="1">
      <alignment horizontal="right" shrinkToFit="0" vertical="center" wrapText="1"/>
    </xf>
    <xf borderId="8" fillId="0" fontId="11" numFmtId="0" xfId="0" applyAlignment="1" applyBorder="1" applyFont="1">
      <alignment horizontal="left" shrinkToFit="0" vertical="top" wrapText="1"/>
    </xf>
    <xf borderId="8" fillId="0" fontId="27" numFmtId="164" xfId="0" applyAlignment="1" applyBorder="1" applyFont="1" applyNumberFormat="1">
      <alignment horizontal="right" shrinkToFit="0" wrapText="1"/>
    </xf>
    <xf borderId="0" fillId="0" fontId="5" numFmtId="0" xfId="0" applyAlignment="1" applyFont="1">
      <alignment shrinkToFit="0" wrapText="1"/>
    </xf>
    <xf borderId="48" fillId="0" fontId="5" numFmtId="0" xfId="0" applyAlignment="1" applyBorder="1" applyFont="1">
      <alignment shrinkToFit="0" wrapText="1"/>
    </xf>
    <xf borderId="44" fillId="0" fontId="5" numFmtId="0" xfId="0" applyAlignment="1" applyBorder="1" applyFont="1">
      <alignment shrinkToFit="0" wrapText="1"/>
    </xf>
    <xf borderId="23" fillId="0" fontId="0" numFmtId="0" xfId="0" applyAlignment="1" applyBorder="1" applyFont="1">
      <alignment horizontal="left" shrinkToFit="0" vertical="center" wrapText="1"/>
    </xf>
    <xf borderId="8" fillId="3" fontId="11" numFmtId="170" xfId="0" applyAlignment="1" applyBorder="1" applyFont="1" applyNumberFormat="1">
      <alignment horizontal="right"/>
    </xf>
    <xf borderId="23" fillId="3" fontId="31" numFmtId="164" xfId="0" applyAlignment="1" applyBorder="1" applyFont="1" applyNumberFormat="1">
      <alignment shrinkToFit="0" wrapText="1"/>
    </xf>
    <xf borderId="8" fillId="3" fontId="11" numFmtId="0" xfId="0" applyAlignment="1" applyBorder="1" applyFont="1">
      <alignment shrinkToFit="0" wrapText="1"/>
    </xf>
    <xf borderId="8" fillId="3" fontId="11" numFmtId="171" xfId="0" applyAlignment="1" applyBorder="1" applyFont="1" applyNumberFormat="1">
      <alignment horizontal="right" shrinkToFit="0" wrapText="1"/>
    </xf>
    <xf borderId="0" fillId="3" fontId="0" numFmtId="0" xfId="0" applyFont="1"/>
    <xf borderId="8" fillId="3" fontId="11" numFmtId="9" xfId="0" applyAlignment="1" applyBorder="1" applyFont="1" applyNumberFormat="1">
      <alignment horizontal="right" shrinkToFit="0" wrapText="1"/>
    </xf>
    <xf borderId="25" fillId="3" fontId="11" numFmtId="0" xfId="0" applyAlignment="1" applyBorder="1" applyFont="1">
      <alignment shrinkToFit="0" wrapText="1"/>
    </xf>
    <xf borderId="23" fillId="0" fontId="0" numFmtId="9" xfId="0" applyAlignment="1" applyBorder="1" applyFont="1" applyNumberFormat="1">
      <alignment shrinkToFit="0" vertical="center" wrapText="1"/>
    </xf>
    <xf borderId="23" fillId="0" fontId="32" numFmtId="164" xfId="0" applyAlignment="1" applyBorder="1" applyFont="1" applyNumberFormat="1">
      <alignment horizontal="right"/>
    </xf>
    <xf borderId="23" fillId="0" fontId="11" numFmtId="164" xfId="0" applyAlignment="1" applyBorder="1" applyFont="1" applyNumberFormat="1">
      <alignment shrinkToFit="0" wrapText="1"/>
    </xf>
    <xf borderId="23" fillId="0" fontId="0" numFmtId="9" xfId="0" applyAlignment="1" applyBorder="1" applyFont="1" applyNumberFormat="1">
      <alignment horizontal="right" shrinkToFit="0" vertical="center" wrapText="1"/>
    </xf>
    <xf borderId="39" fillId="3" fontId="11" numFmtId="4" xfId="0" applyAlignment="1" applyBorder="1" applyFont="1" applyNumberFormat="1">
      <alignment horizontal="right" shrinkToFit="0" wrapText="1"/>
    </xf>
    <xf borderId="23" fillId="0" fontId="0" numFmtId="9" xfId="0" applyBorder="1" applyFont="1" applyNumberFormat="1"/>
    <xf borderId="37" fillId="0" fontId="0" numFmtId="0" xfId="0" applyBorder="1" applyFont="1"/>
    <xf borderId="49" fillId="0" fontId="0" numFmtId="9" xfId="0" applyBorder="1" applyFont="1" applyNumberFormat="1"/>
    <xf borderId="8" fillId="0" fontId="19" numFmtId="0" xfId="0" applyAlignment="1" applyBorder="1" applyFont="1">
      <alignment horizontal="center" shrinkToFit="0" vertical="center" wrapText="1"/>
    </xf>
    <xf borderId="8" fillId="3" fontId="19" numFmtId="0" xfId="0" applyAlignment="1" applyBorder="1" applyFont="1">
      <alignment horizontal="center" shrinkToFit="0" vertical="center" wrapText="1"/>
    </xf>
    <xf borderId="50" fillId="0" fontId="0" numFmtId="164" xfId="0" applyAlignment="1" applyBorder="1" applyFont="1" applyNumberFormat="1">
      <alignment horizontal="center" shrinkToFit="0" vertical="center" wrapText="1"/>
    </xf>
    <xf borderId="7" fillId="3" fontId="0" numFmtId="0" xfId="0" applyAlignment="1" applyBorder="1" applyFont="1">
      <alignment horizontal="center" shrinkToFit="0" vertical="center" wrapText="1"/>
    </xf>
    <xf borderId="51" fillId="6" fontId="19" numFmtId="0" xfId="0" applyAlignment="1" applyBorder="1" applyFont="1">
      <alignment horizontal="center" shrinkToFit="0" vertical="center" wrapText="1"/>
    </xf>
    <xf borderId="52" fillId="0" fontId="2" numFmtId="0" xfId="0" applyBorder="1" applyFont="1"/>
    <xf borderId="53" fillId="0" fontId="2" numFmtId="0" xfId="0" applyBorder="1" applyFont="1"/>
    <xf borderId="8" fillId="0" fontId="0" numFmtId="176" xfId="0" applyAlignment="1" applyBorder="1" applyFont="1" applyNumberFormat="1">
      <alignment horizontal="center" shrinkToFit="0" vertical="center" wrapText="1"/>
    </xf>
    <xf borderId="8" fillId="12" fontId="0" numFmtId="0" xfId="0" applyAlignment="1" applyBorder="1" applyFill="1" applyFont="1">
      <alignment horizontal="center" shrinkToFit="0" vertical="center" wrapText="1"/>
    </xf>
    <xf borderId="8" fillId="12" fontId="0" numFmtId="174" xfId="0" applyAlignment="1" applyBorder="1" applyFont="1" applyNumberFormat="1">
      <alignment horizontal="center" shrinkToFit="0" vertical="center" wrapText="1"/>
    </xf>
    <xf borderId="8" fillId="12" fontId="0" numFmtId="0" xfId="0" applyAlignment="1" applyBorder="1" applyFont="1">
      <alignment shrinkToFit="0" wrapText="1"/>
    </xf>
    <xf borderId="8" fillId="0" fontId="0" numFmtId="174" xfId="0" applyAlignment="1" applyBorder="1" applyFont="1" applyNumberFormat="1">
      <alignment horizontal="left" shrinkToFit="0" vertical="center" wrapText="1"/>
    </xf>
    <xf borderId="8" fillId="0" fontId="0" numFmtId="174" xfId="0" applyAlignment="1" applyBorder="1" applyFont="1" applyNumberFormat="1">
      <alignment shrinkToFit="0" vertical="center" wrapText="1"/>
    </xf>
    <xf borderId="8" fillId="6" fontId="13" numFmtId="0" xfId="0" applyAlignment="1" applyBorder="1" applyFont="1">
      <alignment shrinkToFit="0" vertical="center" wrapText="1"/>
    </xf>
    <xf borderId="10" fillId="0" fontId="0" numFmtId="176" xfId="0" applyAlignment="1" applyBorder="1" applyFont="1" applyNumberFormat="1">
      <alignment shrinkToFit="0" vertical="center" wrapText="1"/>
    </xf>
    <xf borderId="41" fillId="0" fontId="21" numFmtId="0" xfId="0" applyAlignment="1" applyBorder="1" applyFont="1">
      <alignment shrinkToFit="0" vertical="center" wrapText="1"/>
    </xf>
    <xf borderId="8" fillId="0" fontId="0" numFmtId="164" xfId="0" applyAlignment="1" applyBorder="1" applyFont="1" applyNumberFormat="1">
      <alignment horizontal="center" vertical="center"/>
    </xf>
    <xf borderId="8" fillId="0" fontId="21" numFmtId="0" xfId="0" applyAlignment="1" applyBorder="1" applyFont="1">
      <alignment shrinkToFit="0" wrapText="1"/>
    </xf>
    <xf borderId="7" fillId="3" fontId="0" numFmtId="178" xfId="0" applyBorder="1" applyFont="1" applyNumberFormat="1"/>
    <xf borderId="10" fillId="0" fontId="5" numFmtId="0" xfId="0" applyBorder="1" applyFont="1"/>
    <xf borderId="9" fillId="3" fontId="13" numFmtId="3" xfId="0" applyAlignment="1" applyBorder="1" applyFont="1" applyNumberFormat="1">
      <alignment horizontal="center" shrinkToFit="0" vertical="center" wrapText="1"/>
    </xf>
    <xf borderId="9" fillId="3" fontId="12" numFmtId="3" xfId="0" applyAlignment="1" applyBorder="1" applyFont="1" applyNumberFormat="1">
      <alignment horizontal="center" shrinkToFit="0" vertical="center" wrapText="1"/>
    </xf>
    <xf borderId="43" fillId="3" fontId="12" numFmtId="3" xfId="0" applyAlignment="1" applyBorder="1" applyFont="1" applyNumberFormat="1">
      <alignment horizontal="center" shrinkToFit="0" vertical="center" wrapText="1"/>
    </xf>
    <xf borderId="15" fillId="0" fontId="11" numFmtId="0" xfId="0" applyAlignment="1" applyBorder="1" applyFont="1">
      <alignment horizontal="right"/>
    </xf>
    <xf borderId="15" fillId="0" fontId="11" numFmtId="3" xfId="0" applyBorder="1" applyFont="1" applyNumberFormat="1"/>
    <xf borderId="15" fillId="0" fontId="11" numFmtId="164" xfId="0" applyAlignment="1" applyBorder="1" applyFont="1" applyNumberFormat="1">
      <alignment horizontal="right"/>
    </xf>
    <xf borderId="40" fillId="3" fontId="0" numFmtId="0" xfId="0" applyAlignment="1" applyBorder="1" applyFont="1">
      <alignment horizontal="center"/>
    </xf>
    <xf borderId="40" fillId="3" fontId="0" numFmtId="0" xfId="0" applyBorder="1" applyFont="1"/>
    <xf borderId="38" fillId="3" fontId="0" numFmtId="0" xfId="0" applyBorder="1" applyFont="1"/>
    <xf borderId="8" fillId="3" fontId="14" numFmtId="0" xfId="0" applyBorder="1" applyFont="1"/>
    <xf borderId="8" fillId="3" fontId="0" numFmtId="4" xfId="0" applyBorder="1" applyFont="1" applyNumberFormat="1"/>
    <xf borderId="39" fillId="3" fontId="0" numFmtId="4" xfId="0" applyBorder="1" applyFont="1" applyNumberFormat="1"/>
    <xf borderId="8" fillId="3" fontId="20" numFmtId="164" xfId="0" applyAlignment="1" applyBorder="1" applyFont="1" applyNumberFormat="1">
      <alignment horizontal="left"/>
    </xf>
    <xf borderId="8" fillId="0" fontId="20" numFmtId="3" xfId="0" applyBorder="1" applyFont="1" applyNumberFormat="1"/>
    <xf borderId="23" fillId="0" fontId="20" numFmtId="3" xfId="0" applyBorder="1" applyFont="1" applyNumberFormat="1"/>
    <xf borderId="7" fillId="3" fontId="20" numFmtId="164" xfId="0" applyAlignment="1" applyBorder="1" applyFont="1" applyNumberFormat="1">
      <alignment horizontal="left"/>
    </xf>
    <xf borderId="8" fillId="3" fontId="20" numFmtId="3" xfId="0" applyBorder="1" applyFont="1" applyNumberFormat="1"/>
    <xf borderId="39" fillId="3" fontId="20" numFmtId="3" xfId="0" applyBorder="1" applyFont="1" applyNumberFormat="1"/>
    <xf borderId="39" fillId="3" fontId="20" numFmtId="164" xfId="0" applyBorder="1" applyFont="1" applyNumberFormat="1"/>
    <xf borderId="0" fillId="3" fontId="20" numFmtId="0" xfId="0" applyFont="1"/>
    <xf borderId="7" fillId="10" fontId="24" numFmtId="0" xfId="0" applyAlignment="1" applyBorder="1" applyFont="1">
      <alignment horizontal="center" shrinkToFit="0" wrapText="1"/>
    </xf>
    <xf borderId="8" fillId="0" fontId="5" numFmtId="0" xfId="0" applyAlignment="1" applyBorder="1" applyFont="1">
      <alignment horizontal="center" shrinkToFit="0" wrapText="1"/>
    </xf>
    <xf borderId="0" fillId="0" fontId="25" numFmtId="0" xfId="0" applyAlignment="1" applyFont="1">
      <alignment shrinkToFit="0" wrapText="1"/>
    </xf>
    <xf borderId="0" fillId="0" fontId="5" numFmtId="9" xfId="0" applyAlignment="1" applyFont="1" applyNumberFormat="1">
      <alignment horizontal="center"/>
    </xf>
    <xf borderId="0" fillId="0" fontId="9" numFmtId="0" xfId="0" applyFont="1"/>
    <xf borderId="9" fillId="3" fontId="0" numFmtId="2" xfId="0" applyBorder="1" applyFont="1" applyNumberFormat="1"/>
    <xf borderId="43" fillId="3" fontId="0" numFmtId="2" xfId="0" applyBorder="1" applyFont="1" applyNumberFormat="1"/>
    <xf borderId="7" fillId="3" fontId="27" numFmtId="0" xfId="0" applyBorder="1" applyFont="1"/>
    <xf borderId="7" fillId="3" fontId="33" numFmtId="0" xfId="0" applyBorder="1" applyFont="1"/>
    <xf borderId="8" fillId="3" fontId="27" numFmtId="0" xfId="0" applyBorder="1" applyFont="1"/>
    <xf borderId="8" fillId="3" fontId="27" numFmtId="0" xfId="0" applyAlignment="1" applyBorder="1" applyFont="1">
      <alignment horizontal="right"/>
    </xf>
    <xf borderId="8" fillId="3" fontId="27" numFmtId="164" xfId="0" applyAlignment="1" applyBorder="1" applyFont="1" applyNumberFormat="1">
      <alignment horizontal="right"/>
    </xf>
    <xf borderId="7" fillId="3" fontId="23" numFmtId="164" xfId="0" applyAlignment="1" applyBorder="1" applyFont="1" applyNumberFormat="1">
      <alignment horizontal="center" shrinkToFit="0" vertical="center" wrapText="1"/>
    </xf>
    <xf borderId="7" fillId="3" fontId="34" numFmtId="164" xfId="0" applyAlignment="1" applyBorder="1" applyFont="1" applyNumberFormat="1">
      <alignment horizontal="center" shrinkToFit="0" vertical="center" wrapText="1"/>
    </xf>
    <xf borderId="0" fillId="0" fontId="34" numFmtId="3" xfId="0" applyAlignment="1" applyFont="1" applyNumberFormat="1">
      <alignment horizontal="center" shrinkToFit="0" vertical="center" wrapText="1"/>
    </xf>
    <xf borderId="7" fillId="3" fontId="35" numFmtId="0" xfId="0" applyAlignment="1" applyBorder="1" applyFont="1">
      <alignment horizontal="left" shrinkToFit="0" wrapText="1"/>
    </xf>
    <xf borderId="7" fillId="3" fontId="35" numFmtId="180" xfId="0" applyAlignment="1" applyBorder="1" applyFont="1" applyNumberFormat="1">
      <alignment horizontal="left" shrinkToFit="0" wrapText="1"/>
    </xf>
    <xf borderId="7" fillId="3" fontId="22" numFmtId="164" xfId="0" applyAlignment="1" applyBorder="1" applyFont="1" applyNumberFormat="1">
      <alignment horizontal="center" shrinkToFit="0" vertical="center" wrapText="1"/>
    </xf>
    <xf borderId="42" fillId="10" fontId="24" numFmtId="0" xfId="0" applyAlignment="1" applyBorder="1" applyFont="1">
      <alignment horizontal="center" shrinkToFit="0" wrapText="1"/>
    </xf>
    <xf borderId="24" fillId="0" fontId="5" numFmtId="0" xfId="0" applyAlignment="1" applyBorder="1" applyFont="1">
      <alignment horizontal="center" shrinkToFit="0" wrapText="1"/>
    </xf>
    <xf borderId="8" fillId="0" fontId="26" numFmtId="9" xfId="0" applyAlignment="1" applyBorder="1" applyFont="1" applyNumberFormat="1">
      <alignment horizontal="center" shrinkToFit="0" wrapText="1"/>
    </xf>
    <xf borderId="23" fillId="0" fontId="26" numFmtId="9" xfId="0" applyAlignment="1" applyBorder="1" applyFont="1" applyNumberFormat="1">
      <alignment horizontal="center" shrinkToFit="0" wrapText="1"/>
    </xf>
    <xf borderId="54" fillId="0" fontId="25" numFmtId="0" xfId="0" applyAlignment="1" applyBorder="1" applyFont="1">
      <alignment shrinkToFit="0" wrapText="1"/>
    </xf>
    <xf borderId="55" fillId="0" fontId="5" numFmtId="9" xfId="0" applyAlignment="1" applyBorder="1" applyFont="1" applyNumberFormat="1">
      <alignment horizontal="center" shrinkToFit="0" wrapText="1"/>
    </xf>
    <xf borderId="56" fillId="0" fontId="5" numFmtId="0" xfId="0" applyBorder="1" applyFont="1"/>
    <xf borderId="56" fillId="0" fontId="5" numFmtId="9" xfId="0" applyAlignment="1" applyBorder="1" applyFont="1" applyNumberFormat="1">
      <alignment horizontal="center" shrinkToFit="0" wrapText="1"/>
    </xf>
    <xf borderId="57" fillId="0" fontId="5" numFmtId="0" xfId="0" applyBorder="1" applyFont="1"/>
    <xf borderId="39" fillId="3" fontId="0" numFmtId="0" xfId="0" applyBorder="1" applyFont="1"/>
    <xf borderId="40" fillId="3" fontId="27" numFmtId="0" xfId="0" applyBorder="1" applyFont="1"/>
    <xf borderId="7" fillId="3" fontId="35" numFmtId="10" xfId="0" applyAlignment="1" applyBorder="1" applyFont="1" applyNumberFormat="1">
      <alignment horizontal="center" shrinkToFit="0" vertical="top" wrapText="1"/>
    </xf>
    <xf borderId="8" fillId="0" fontId="20" numFmtId="164" xfId="0" applyBorder="1" applyFont="1" applyNumberFormat="1"/>
    <xf borderId="8" fillId="0" fontId="5" numFmtId="0" xfId="0" applyAlignment="1" applyBorder="1" applyFont="1">
      <alignment shrinkToFit="0" vertical="top" wrapText="1"/>
    </xf>
    <xf borderId="8" fillId="0" fontId="25" numFmtId="0" xfId="0" applyAlignment="1" applyBorder="1" applyFont="1">
      <alignment horizontal="center" shrinkToFit="0" vertical="top" wrapText="1"/>
    </xf>
    <xf borderId="55" fillId="0" fontId="25" numFmtId="0" xfId="0" applyAlignment="1" applyBorder="1" applyFont="1">
      <alignment shrinkToFit="0" wrapText="1"/>
    </xf>
    <xf borderId="55" fillId="0" fontId="5" numFmtId="0" xfId="0" applyBorder="1" applyFont="1"/>
    <xf borderId="58" fillId="0" fontId="5" numFmtId="0" xfId="0" applyBorder="1" applyFont="1"/>
    <xf borderId="7" fillId="3" fontId="5" numFmtId="0" xfId="0" applyAlignment="1" applyBorder="1" applyFont="1">
      <alignment shrinkToFit="0" wrapText="1"/>
    </xf>
    <xf borderId="7" fillId="3" fontId="9" numFmtId="0" xfId="0" applyAlignment="1" applyBorder="1" applyFont="1">
      <alignment shrinkToFit="0" wrapText="1"/>
    </xf>
    <xf borderId="39" fillId="3" fontId="27" numFmtId="0" xfId="0" applyAlignment="1" applyBorder="1" applyFont="1">
      <alignment horizontal="right"/>
    </xf>
    <xf borderId="23" fillId="0" fontId="5" numFmtId="0" xfId="0" applyBorder="1" applyFont="1"/>
    <xf borderId="39" fillId="3" fontId="5" numFmtId="0" xfId="0" applyBorder="1" applyFont="1"/>
    <xf borderId="8" fillId="3" fontId="27" numFmtId="4" xfId="0" applyAlignment="1" applyBorder="1" applyFont="1" applyNumberFormat="1">
      <alignment horizontal="right"/>
    </xf>
    <xf borderId="9" fillId="3" fontId="5" numFmtId="0" xfId="0" applyBorder="1" applyFont="1"/>
    <xf borderId="0" fillId="0" fontId="5" numFmtId="180" xfId="0" applyAlignment="1" applyFont="1" applyNumberFormat="1">
      <alignment horizontal="right"/>
    </xf>
    <xf borderId="0" fillId="0" fontId="5" numFmtId="10" xfId="0" applyAlignment="1" applyFont="1" applyNumberFormat="1">
      <alignment horizontal="right"/>
    </xf>
    <xf borderId="39" fillId="3" fontId="13" numFmtId="3" xfId="0" applyAlignment="1" applyBorder="1" applyFont="1" applyNumberFormat="1">
      <alignment horizontal="center" shrinkToFit="0" vertical="center" wrapText="1"/>
    </xf>
    <xf borderId="0" fillId="0" fontId="36" numFmtId="164" xfId="0" applyFont="1" applyNumberFormat="1"/>
    <xf borderId="0" fillId="0" fontId="36" numFmtId="0" xfId="0" applyFont="1"/>
    <xf borderId="44" fillId="0" fontId="9" numFmtId="0" xfId="0" applyAlignment="1" applyBorder="1" applyFont="1">
      <alignment shrinkToFit="0" wrapText="1"/>
    </xf>
    <xf borderId="59" fillId="0" fontId="5" numFmtId="0" xfId="0" applyAlignment="1" applyBorder="1" applyFont="1">
      <alignment horizontal="right" shrinkToFit="0" wrapText="1"/>
    </xf>
    <xf borderId="7" fillId="3" fontId="23" numFmtId="164" xfId="0" applyBorder="1" applyFont="1" applyNumberFormat="1"/>
    <xf borderId="0" fillId="0" fontId="23" numFmtId="164" xfId="0" applyFont="1" applyNumberFormat="1"/>
    <xf borderId="0" fillId="0" fontId="23" numFmtId="10" xfId="0" applyFont="1" applyNumberFormat="1"/>
    <xf borderId="43" fillId="6" fontId="19" numFmtId="164" xfId="0" applyAlignment="1" applyBorder="1" applyFont="1" applyNumberFormat="1">
      <alignment horizontal="center" shrinkToFit="0" vertical="center" wrapText="1"/>
    </xf>
    <xf borderId="0" fillId="0" fontId="22" numFmtId="164" xfId="0" applyAlignment="1" applyFont="1" applyNumberFormat="1">
      <alignment horizontal="center" shrinkToFit="0" vertical="center" wrapText="1"/>
    </xf>
    <xf borderId="0" fillId="0" fontId="19" numFmtId="164" xfId="0" applyAlignment="1" applyFont="1" applyNumberFormat="1">
      <alignment horizontal="center" shrinkToFit="0" vertical="center" wrapText="1"/>
    </xf>
    <xf borderId="0" fillId="0" fontId="19" numFmtId="3" xfId="0" applyAlignment="1" applyFont="1" applyNumberFormat="1">
      <alignment horizontal="center" shrinkToFit="0" vertical="center" wrapText="1"/>
    </xf>
    <xf borderId="40" fillId="3" fontId="27" numFmtId="0" xfId="0" applyAlignment="1" applyBorder="1" applyFont="1">
      <alignment horizontal="right"/>
    </xf>
    <xf borderId="39" fillId="3" fontId="27" numFmtId="164" xfId="0" applyAlignment="1" applyBorder="1" applyFont="1" applyNumberFormat="1">
      <alignment horizontal="right"/>
    </xf>
    <xf borderId="39" fillId="3" fontId="0" numFmtId="164" xfId="0" applyBorder="1" applyFont="1" applyNumberFormat="1"/>
    <xf borderId="8" fillId="13" fontId="0" numFmtId="164" xfId="0" applyBorder="1" applyFill="1" applyFont="1" applyNumberFormat="1"/>
    <xf borderId="8" fillId="3" fontId="20" numFmtId="181" xfId="0" applyAlignment="1" applyBorder="1" applyFont="1" applyNumberFormat="1">
      <alignment horizontal="center" shrinkToFit="0" vertical="center" wrapText="1"/>
    </xf>
    <xf borderId="8" fillId="3" fontId="21" numFmtId="181" xfId="0" applyAlignment="1" applyBorder="1" applyFont="1" applyNumberFormat="1">
      <alignment horizontal="center" shrinkToFit="0" vertical="center" wrapText="1"/>
    </xf>
    <xf borderId="39" fillId="3" fontId="21" numFmtId="181" xfId="0" applyAlignment="1" applyBorder="1" applyFont="1" applyNumberFormat="1">
      <alignment horizontal="center" shrinkToFit="0" vertical="center" wrapText="1"/>
    </xf>
    <xf borderId="0" fillId="0" fontId="5" numFmtId="164" xfId="0" applyFont="1" applyNumberFormat="1"/>
    <xf borderId="7" fillId="3" fontId="24" numFmtId="0" xfId="0" applyAlignment="1" applyBorder="1" applyFont="1">
      <alignment horizontal="center" shrinkToFit="0" vertical="center" wrapText="1"/>
    </xf>
    <xf borderId="0" fillId="0" fontId="37" numFmtId="0" xfId="0" applyFont="1"/>
    <xf borderId="8" fillId="6" fontId="19" numFmtId="164" xfId="0" applyAlignment="1" applyBorder="1" applyFont="1" applyNumberFormat="1">
      <alignment horizontal="center" shrinkToFit="0" vertical="center" wrapText="1"/>
    </xf>
    <xf borderId="39" fillId="6" fontId="22" numFmtId="164" xfId="0" applyAlignment="1" applyBorder="1" applyFont="1" applyNumberFormat="1">
      <alignment horizontal="center" shrinkToFit="0" vertical="center" wrapText="1"/>
    </xf>
    <xf borderId="8" fillId="3" fontId="37" numFmtId="0" xfId="0" applyBorder="1" applyFont="1"/>
    <xf borderId="8" fillId="3" fontId="37" numFmtId="4" xfId="0" applyBorder="1" applyFont="1" applyNumberFormat="1"/>
    <xf borderId="7" fillId="3" fontId="37" numFmtId="0" xfId="0" applyBorder="1" applyFont="1"/>
    <xf borderId="8" fillId="0" fontId="37" numFmtId="0" xfId="0" applyBorder="1" applyFont="1"/>
    <xf borderId="8" fillId="0" fontId="37" numFmtId="4" xfId="0" applyBorder="1" applyFont="1" applyNumberFormat="1"/>
    <xf borderId="0" fillId="0" fontId="37" numFmtId="4" xfId="0" applyFont="1" applyNumberFormat="1"/>
    <xf borderId="8" fillId="0" fontId="28" numFmtId="164" xfId="0" applyBorder="1" applyFont="1" applyNumberFormat="1"/>
    <xf borderId="23" fillId="0" fontId="28" numFmtId="164" xfId="0" applyBorder="1" applyFont="1" applyNumberFormat="1"/>
    <xf borderId="0" fillId="0" fontId="28" numFmtId="0" xfId="0" applyFont="1"/>
    <xf borderId="8" fillId="9" fontId="28" numFmtId="164" xfId="0" applyBorder="1" applyFont="1" applyNumberFormat="1"/>
    <xf borderId="39" fillId="9" fontId="28" numFmtId="164" xfId="0" applyBorder="1" applyFont="1" applyNumberFormat="1"/>
    <xf borderId="8" fillId="3" fontId="28" numFmtId="10" xfId="0" applyAlignment="1" applyBorder="1" applyFont="1" applyNumberFormat="1">
      <alignment horizontal="right" shrinkToFit="0" vertical="center" wrapText="1"/>
    </xf>
    <xf borderId="8" fillId="3" fontId="29" numFmtId="10" xfId="0" applyAlignment="1" applyBorder="1" applyFont="1" applyNumberFormat="1">
      <alignment horizontal="right" shrinkToFit="0" vertical="center" wrapText="1"/>
    </xf>
    <xf borderId="39" fillId="3" fontId="28" numFmtId="10" xfId="0" applyAlignment="1" applyBorder="1" applyFont="1" applyNumberFormat="1">
      <alignment horizontal="right" shrinkToFit="0" vertical="center" wrapText="1"/>
    </xf>
    <xf borderId="0" fillId="0" fontId="29" numFmtId="3" xfId="0" applyAlignment="1" applyFont="1" applyNumberFormat="1">
      <alignment horizontal="center" shrinkToFit="0" vertical="center" wrapText="1"/>
    </xf>
    <xf borderId="8" fillId="3" fontId="28" numFmtId="4" xfId="0" applyAlignment="1" applyBorder="1" applyFont="1" applyNumberFormat="1">
      <alignment horizontal="right" shrinkToFit="0" vertical="center" wrapText="1"/>
    </xf>
    <xf borderId="8" fillId="3" fontId="28" numFmtId="164" xfId="0" applyBorder="1" applyFont="1" applyNumberFormat="1"/>
    <xf borderId="60" fillId="10" fontId="24" numFmtId="0" xfId="0" applyAlignment="1" applyBorder="1" applyFont="1">
      <alignment horizontal="center" shrinkToFit="0" vertical="center" wrapText="1"/>
    </xf>
    <xf borderId="61" fillId="10" fontId="24" numFmtId="0" xfId="0" applyAlignment="1" applyBorder="1" applyFont="1">
      <alignment horizontal="center" shrinkToFit="0" vertical="center" wrapText="1"/>
    </xf>
    <xf borderId="61" fillId="10" fontId="24" numFmtId="0" xfId="0" applyAlignment="1" applyBorder="1" applyFont="1">
      <alignment horizontal="center" shrinkToFit="0" vertical="top" wrapText="1"/>
    </xf>
    <xf borderId="62" fillId="0" fontId="33" numFmtId="0" xfId="0" applyAlignment="1" applyBorder="1" applyFont="1">
      <alignment shrinkToFit="0" vertical="top" wrapText="1"/>
    </xf>
    <xf borderId="63" fillId="0" fontId="26" numFmtId="9" xfId="0" applyAlignment="1" applyBorder="1" applyFont="1" applyNumberFormat="1">
      <alignment horizontal="center" shrinkToFit="0" vertical="top" wrapText="1"/>
    </xf>
    <xf borderId="63" fillId="0" fontId="26" numFmtId="9" xfId="0" applyAlignment="1" applyBorder="1" applyFont="1" applyNumberFormat="1">
      <alignment horizontal="center" shrinkToFit="0" vertical="center" wrapText="1"/>
    </xf>
    <xf borderId="63" fillId="0" fontId="5" numFmtId="9" xfId="0" applyAlignment="1" applyBorder="1" applyFont="1" applyNumberFormat="1">
      <alignment horizontal="center" shrinkToFit="0" vertical="center" wrapText="1"/>
    </xf>
    <xf borderId="44" fillId="0" fontId="25" numFmtId="0" xfId="0" applyAlignment="1" applyBorder="1" applyFont="1">
      <alignment shrinkToFit="0" vertical="center" wrapText="1"/>
    </xf>
    <xf borderId="44" fillId="0" fontId="9" numFmtId="0" xfId="0" applyAlignment="1" applyBorder="1" applyFont="1">
      <alignment shrinkToFit="0" vertical="center" wrapText="1"/>
    </xf>
    <xf borderId="44" fillId="0" fontId="33" numFmtId="9" xfId="0" applyAlignment="1" applyBorder="1" applyFont="1" applyNumberFormat="1">
      <alignment horizontal="center" shrinkToFit="0" wrapText="1"/>
    </xf>
    <xf borderId="9" fillId="6" fontId="22" numFmtId="164" xfId="0" applyAlignment="1" applyBorder="1" applyFont="1" applyNumberFormat="1">
      <alignment horizontal="center" shrinkToFit="0" vertical="center" wrapText="1"/>
    </xf>
    <xf borderId="7" fillId="3" fontId="37" numFmtId="3" xfId="0" applyBorder="1" applyFont="1" applyNumberFormat="1"/>
    <xf borderId="8" fillId="0" fontId="37" numFmtId="3" xfId="0" applyBorder="1" applyFont="1" applyNumberFormat="1"/>
    <xf borderId="39" fillId="6" fontId="19" numFmtId="164" xfId="0" applyAlignment="1" applyBorder="1" applyFont="1" applyNumberFormat="1">
      <alignment horizontal="center" shrinkToFit="0" vertical="center" wrapText="1"/>
    </xf>
    <xf borderId="8" fillId="0" fontId="28" numFmtId="0" xfId="0" applyBorder="1" applyFont="1"/>
    <xf borderId="22" fillId="3" fontId="0" numFmtId="0" xfId="0" applyAlignment="1" applyBorder="1" applyFont="1">
      <alignment horizontal="left" shrinkToFit="0" vertical="center" wrapText="1"/>
    </xf>
    <xf borderId="8" fillId="6" fontId="19" numFmtId="0" xfId="0" applyAlignment="1" applyBorder="1" applyFont="1">
      <alignment horizontal="center" shrinkToFit="0" vertical="center" wrapText="1"/>
    </xf>
    <xf borderId="64" fillId="0" fontId="0" numFmtId="0" xfId="0" applyAlignment="1" applyBorder="1" applyFont="1">
      <alignment horizontal="left" shrinkToFit="0" vertical="center" wrapText="1"/>
    </xf>
    <xf borderId="15" fillId="0" fontId="0" numFmtId="164" xfId="0" applyAlignment="1" applyBorder="1" applyFont="1" applyNumberFormat="1">
      <alignment horizontal="right" shrinkToFit="0" vertical="center" wrapText="1"/>
    </xf>
    <xf borderId="15" fillId="0" fontId="0" numFmtId="164" xfId="0" applyAlignment="1" applyBorder="1" applyFont="1" applyNumberFormat="1">
      <alignment horizontal="center" shrinkToFit="0" vertical="center" wrapText="1"/>
    </xf>
    <xf borderId="8" fillId="3" fontId="0" numFmtId="0" xfId="0" applyAlignment="1" applyBorder="1" applyFont="1">
      <alignment shrinkToFit="0" wrapText="1"/>
    </xf>
    <xf borderId="8" fillId="0" fontId="0" numFmtId="176" xfId="0" applyAlignment="1" applyBorder="1" applyFont="1" applyNumberFormat="1">
      <alignment horizontal="center" vertical="center"/>
    </xf>
    <xf borderId="8" fillId="3" fontId="0" numFmtId="176" xfId="0" applyAlignment="1" applyBorder="1" applyFont="1" applyNumberFormat="1">
      <alignment horizontal="center" vertical="center"/>
    </xf>
    <xf borderId="65" fillId="0" fontId="21" numFmtId="0" xfId="0" applyAlignment="1" applyBorder="1" applyFont="1">
      <alignment horizontal="left" shrinkToFit="0" vertical="center" wrapText="1"/>
    </xf>
    <xf borderId="15" fillId="0" fontId="0" numFmtId="164" xfId="0" applyAlignment="1" applyBorder="1" applyFont="1" applyNumberFormat="1">
      <alignment vertical="center"/>
    </xf>
    <xf borderId="66" fillId="0" fontId="0" numFmtId="0" xfId="0" applyBorder="1" applyFont="1"/>
    <xf borderId="67" fillId="0" fontId="0" numFmtId="0" xfId="0" applyBorder="1" applyFont="1"/>
    <xf borderId="42" fillId="6" fontId="13" numFmtId="3" xfId="0" applyAlignment="1" applyBorder="1" applyFont="1" applyNumberFormat="1">
      <alignment horizontal="center" shrinkToFit="0" vertical="center" wrapText="1"/>
    </xf>
    <xf borderId="42" fillId="7" fontId="14" numFmtId="166" xfId="0" applyAlignment="1" applyBorder="1" applyFont="1" applyNumberFormat="1">
      <alignment horizontal="center" shrinkToFit="0" vertical="center" wrapText="1"/>
    </xf>
    <xf borderId="24" fillId="0" fontId="14" numFmtId="3" xfId="0" applyAlignment="1" applyBorder="1" applyFont="1" applyNumberFormat="1">
      <alignment horizontal="center" shrinkToFit="0" vertical="center" wrapText="1"/>
    </xf>
    <xf borderId="42" fillId="3" fontId="0" numFmtId="166" xfId="0" applyBorder="1" applyFont="1" applyNumberFormat="1"/>
    <xf borderId="24" fillId="0" fontId="0" numFmtId="3" xfId="0" applyBorder="1" applyFont="1" applyNumberFormat="1"/>
    <xf borderId="24" fillId="0" fontId="0" numFmtId="166" xfId="0" applyBorder="1" applyFont="1" applyNumberFormat="1"/>
    <xf borderId="42" fillId="7" fontId="14" numFmtId="3" xfId="0" applyBorder="1" applyFont="1" applyNumberFormat="1"/>
    <xf borderId="24" fillId="0" fontId="0" numFmtId="179" xfId="0" applyBorder="1" applyFont="1" applyNumberFormat="1"/>
    <xf borderId="42" fillId="3" fontId="0" numFmtId="3" xfId="0" applyBorder="1" applyFont="1" applyNumberFormat="1"/>
    <xf borderId="42" fillId="3" fontId="5" numFmtId="1" xfId="0" applyBorder="1" applyFont="1" applyNumberFormat="1"/>
    <xf borderId="24" fillId="0" fontId="0" numFmtId="178" xfId="0" applyBorder="1" applyFont="1" applyNumberFormat="1"/>
    <xf borderId="10" fillId="0" fontId="0" numFmtId="0" xfId="0" applyBorder="1" applyFont="1"/>
    <xf borderId="10" fillId="0" fontId="0" numFmtId="4" xfId="0" applyBorder="1" applyFont="1" applyNumberFormat="1"/>
    <xf borderId="42" fillId="3" fontId="13" numFmtId="3" xfId="0" applyAlignment="1" applyBorder="1" applyFont="1" applyNumberFormat="1">
      <alignment horizontal="center" shrinkToFit="0" vertical="center" wrapText="1"/>
    </xf>
    <xf borderId="15" fillId="0" fontId="0" numFmtId="0" xfId="0" applyAlignment="1" applyBorder="1" applyFont="1">
      <alignment horizontal="center"/>
    </xf>
    <xf borderId="37" fillId="0" fontId="0" numFmtId="179" xfId="0" applyAlignment="1" applyBorder="1" applyFont="1" applyNumberFormat="1">
      <alignment horizontal="center"/>
    </xf>
    <xf borderId="24" fillId="0" fontId="0" numFmtId="0" xfId="0" applyBorder="1" applyFont="1"/>
    <xf borderId="23" fillId="0" fontId="14" numFmtId="0" xfId="0" applyBorder="1" applyFont="1"/>
    <xf borderId="42" fillId="6" fontId="13" numFmtId="164" xfId="0" applyAlignment="1" applyBorder="1" applyFont="1" applyNumberFormat="1">
      <alignment horizontal="center" shrinkToFit="0" vertical="center" wrapText="1"/>
    </xf>
    <xf borderId="42" fillId="6" fontId="13" numFmtId="166" xfId="0" applyAlignment="1" applyBorder="1" applyFont="1" applyNumberFormat="1">
      <alignment horizontal="center" shrinkToFit="0" vertical="center" wrapText="1"/>
    </xf>
    <xf borderId="24" fillId="0" fontId="20" numFmtId="4" xfId="0" applyBorder="1" applyFont="1" applyNumberFormat="1"/>
    <xf borderId="42" fillId="9" fontId="20" numFmtId="164" xfId="0" applyBorder="1" applyFont="1" applyNumberFormat="1"/>
    <xf borderId="24" fillId="0" fontId="23" numFmtId="4" xfId="0" applyBorder="1" applyFont="1" applyNumberFormat="1"/>
    <xf borderId="42" fillId="3" fontId="0" numFmtId="2" xfId="0" applyBorder="1" applyFont="1" applyNumberFormat="1"/>
    <xf borderId="24" fillId="0" fontId="0" numFmtId="164" xfId="0" applyBorder="1" applyFont="1" applyNumberFormat="1"/>
    <xf borderId="62" fillId="0" fontId="25" numFmtId="0" xfId="0" applyAlignment="1" applyBorder="1" applyFont="1">
      <alignment shrinkToFit="0" vertical="top" wrapText="1"/>
    </xf>
    <xf borderId="63" fillId="0" fontId="25" numFmtId="9" xfId="0" applyAlignment="1" applyBorder="1" applyFont="1" applyNumberFormat="1">
      <alignment horizontal="center" shrinkToFit="0" vertical="center" wrapText="1"/>
    </xf>
    <xf borderId="68" fillId="3" fontId="0" numFmtId="2" xfId="0" applyBorder="1" applyFont="1" applyNumberFormat="1"/>
    <xf borderId="45" fillId="6" fontId="12" numFmtId="164" xfId="0" applyAlignment="1" applyBorder="1" applyFont="1" applyNumberFormat="1">
      <alignment horizontal="center" shrinkToFit="0" vertical="center" wrapText="1"/>
    </xf>
    <xf borderId="8" fillId="3" fontId="38" numFmtId="0" xfId="0" applyAlignment="1" applyBorder="1" applyFont="1">
      <alignment horizontal="left"/>
    </xf>
    <xf borderId="7" fillId="3" fontId="39" numFmtId="182" xfId="0" applyBorder="1" applyFont="1" applyNumberFormat="1"/>
    <xf borderId="7" fillId="3" fontId="0" numFmtId="164" xfId="0" applyAlignment="1" applyBorder="1" applyFont="1" applyNumberFormat="1">
      <alignment horizontal="left" shrinkToFit="0" vertical="center" wrapText="1"/>
    </xf>
    <xf borderId="7" fillId="3" fontId="0" numFmtId="164" xfId="0" applyAlignment="1" applyBorder="1" applyFont="1" applyNumberFormat="1">
      <alignment horizontal="center" shrinkToFit="0" vertical="center" wrapText="1"/>
    </xf>
    <xf borderId="7" fillId="3" fontId="14" numFmtId="164" xfId="0" applyAlignment="1" applyBorder="1" applyFont="1" applyNumberFormat="1">
      <alignment horizontal="center" shrinkToFit="0" vertical="center" wrapText="1"/>
    </xf>
    <xf borderId="7" fillId="3" fontId="0" numFmtId="166" xfId="0" applyAlignment="1" applyBorder="1" applyFont="1" applyNumberFormat="1">
      <alignment horizontal="center" shrinkToFit="0" vertical="center" wrapText="1"/>
    </xf>
    <xf borderId="0" fillId="0" fontId="14" numFmtId="3" xfId="0" applyAlignment="1" applyFont="1" applyNumberFormat="1">
      <alignment horizontal="center" shrinkToFit="0" vertical="center" wrapText="1"/>
    </xf>
    <xf borderId="42" fillId="9" fontId="0" numFmtId="164" xfId="0" applyBorder="1" applyFont="1" applyNumberFormat="1"/>
    <xf borderId="43" fillId="9" fontId="0" numFmtId="164" xfId="0" applyBorder="1" applyFont="1" applyNumberFormat="1"/>
    <xf borderId="68" fillId="9" fontId="0" numFmtId="164" xfId="0" applyBorder="1" applyFont="1" applyNumberFormat="1"/>
    <xf borderId="23" fillId="0" fontId="5" numFmtId="10" xfId="0" applyAlignment="1" applyBorder="1" applyFont="1" applyNumberFormat="1">
      <alignment horizontal="right"/>
    </xf>
    <xf borderId="62" fillId="0" fontId="25" numFmtId="0" xfId="0" applyAlignment="1" applyBorder="1" applyFont="1">
      <alignment shrinkToFit="0" vertical="center" wrapText="1"/>
    </xf>
    <xf borderId="8" fillId="3" fontId="40" numFmtId="10" xfId="0" applyAlignment="1" applyBorder="1" applyFont="1" applyNumberFormat="1">
      <alignment horizontal="center" shrinkToFit="0" wrapText="1"/>
    </xf>
    <xf borderId="8" fillId="3" fontId="41" numFmtId="10" xfId="0" applyAlignment="1" applyBorder="1" applyFont="1" applyNumberFormat="1">
      <alignment horizontal="center" shrinkToFit="0" vertical="center" wrapText="1"/>
    </xf>
    <xf borderId="39" fillId="3" fontId="42" numFmtId="10" xfId="0" applyAlignment="1" applyBorder="1" applyFont="1" applyNumberFormat="1">
      <alignment horizontal="center" shrinkToFit="0" vertical="center" wrapText="1"/>
    </xf>
    <xf borderId="42" fillId="3" fontId="41" numFmtId="10" xfId="0" applyAlignment="1" applyBorder="1" applyFont="1" applyNumberFormat="1">
      <alignment horizontal="center" shrinkToFit="0" vertical="center" wrapText="1"/>
    </xf>
    <xf borderId="39" fillId="3" fontId="41" numFmtId="10" xfId="0" applyAlignment="1" applyBorder="1" applyFont="1" applyNumberFormat="1">
      <alignment horizontal="center" shrinkToFit="0" vertical="center" wrapText="1"/>
    </xf>
    <xf borderId="8" fillId="3" fontId="29" numFmtId="164" xfId="0" applyAlignment="1" applyBorder="1" applyFont="1" applyNumberFormat="1">
      <alignment horizontal="center" shrinkToFit="0" vertical="center" wrapText="1"/>
    </xf>
    <xf borderId="7" fillId="3" fontId="29" numFmtId="9" xfId="0" applyAlignment="1" applyBorder="1" applyFont="1" applyNumberFormat="1">
      <alignment horizontal="center" shrinkToFit="0" vertical="center" wrapText="1"/>
    </xf>
    <xf borderId="23" fillId="0" fontId="20" numFmtId="164" xfId="0" applyBorder="1" applyFont="1" applyNumberFormat="1"/>
    <xf borderId="24" fillId="0" fontId="20" numFmtId="164" xfId="0" applyBorder="1" applyFont="1" applyNumberFormat="1"/>
    <xf borderId="7" fillId="3" fontId="20" numFmtId="2" xfId="0" applyBorder="1" applyFont="1" applyNumberFormat="1"/>
    <xf borderId="39" fillId="6" fontId="12" numFmtId="3" xfId="0" applyAlignment="1" applyBorder="1" applyFont="1" applyNumberFormat="1">
      <alignment horizontal="right" shrinkToFit="0" vertical="center" wrapText="1"/>
    </xf>
    <xf borderId="7" fillId="6" fontId="12" numFmtId="3" xfId="0" applyAlignment="1" applyBorder="1" applyFont="1" applyNumberFormat="1">
      <alignment horizontal="right" shrinkToFit="0" vertical="center" wrapText="1"/>
    </xf>
    <xf borderId="42" fillId="6" fontId="13" numFmtId="3" xfId="0" applyAlignment="1" applyBorder="1" applyFont="1" applyNumberFormat="1">
      <alignment horizontal="right" shrinkToFit="0" vertical="center" wrapText="1"/>
    </xf>
    <xf borderId="44" fillId="0" fontId="11" numFmtId="0" xfId="0" applyAlignment="1" applyBorder="1" applyFont="1">
      <alignment horizontal="left" shrinkToFit="0" vertical="top" wrapText="1"/>
    </xf>
    <xf borderId="44" fillId="0" fontId="27" numFmtId="164" xfId="0" applyAlignment="1" applyBorder="1" applyFont="1" applyNumberFormat="1">
      <alignment horizontal="right" shrinkToFit="0" wrapText="1"/>
    </xf>
    <xf borderId="59" fillId="0" fontId="27" numFmtId="164" xfId="0" applyAlignment="1" applyBorder="1" applyFont="1" applyNumberFormat="1">
      <alignment horizontal="right" shrinkToFit="0" wrapText="1"/>
    </xf>
    <xf borderId="0" fillId="0" fontId="27" numFmtId="164" xfId="0" applyAlignment="1" applyFont="1" applyNumberFormat="1">
      <alignment horizontal="right" shrinkToFit="0" wrapText="1"/>
    </xf>
    <xf borderId="48" fillId="0" fontId="27" numFmtId="164" xfId="0" applyAlignment="1" applyBorder="1" applyFont="1" applyNumberFormat="1">
      <alignment horizontal="right" shrinkToFit="0" wrapText="1"/>
    </xf>
    <xf borderId="23" fillId="6" fontId="12" numFmtId="0" xfId="0" applyAlignment="1" applyBorder="1" applyFont="1">
      <alignment horizontal="center" shrinkToFit="0" vertical="center" wrapText="1"/>
    </xf>
    <xf borderId="8" fillId="7" fontId="14" numFmtId="0" xfId="0" applyAlignment="1" applyBorder="1" applyFont="1">
      <alignment horizontal="center" shrinkToFit="0" vertical="center" wrapText="1"/>
    </xf>
    <xf borderId="8" fillId="3" fontId="0" numFmtId="9" xfId="0" applyAlignment="1" applyBorder="1" applyFont="1" applyNumberFormat="1">
      <alignment shrinkToFit="0" vertical="center" wrapText="1"/>
    </xf>
    <xf borderId="23" fillId="3" fontId="0" numFmtId="0" xfId="0" applyAlignment="1" applyBorder="1" applyFont="1">
      <alignment shrinkToFit="0" wrapText="1"/>
    </xf>
    <xf borderId="8" fillId="3" fontId="32" numFmtId="164" xfId="0" applyAlignment="1" applyBorder="1" applyFont="1" applyNumberFormat="1">
      <alignment horizontal="right"/>
    </xf>
    <xf borderId="23" fillId="3" fontId="11" numFmtId="164" xfId="0" applyAlignment="1" applyBorder="1" applyFont="1" applyNumberFormat="1">
      <alignment shrinkToFit="0" wrapText="1"/>
    </xf>
    <xf borderId="23" fillId="0" fontId="43" numFmtId="0" xfId="0" applyAlignment="1" applyBorder="1" applyFont="1">
      <alignment shrinkToFit="0" vertical="center" wrapText="1"/>
    </xf>
    <xf borderId="15" fillId="0" fontId="0" numFmtId="9" xfId="0" applyBorder="1" applyFont="1" applyNumberFormat="1"/>
    <xf borderId="8" fillId="0" fontId="0" numFmtId="172" xfId="0" applyAlignment="1" applyBorder="1" applyFont="1" applyNumberFormat="1">
      <alignment horizontal="left" shrinkToFit="0" vertical="center" wrapText="1"/>
    </xf>
    <xf borderId="8" fillId="0" fontId="11" numFmtId="0" xfId="0" applyAlignment="1" applyBorder="1" applyFont="1">
      <alignment shrinkToFit="0" vertical="center" wrapText="1"/>
    </xf>
    <xf borderId="8" fillId="3" fontId="20" numFmtId="0" xfId="0" applyAlignment="1" applyBorder="1" applyFont="1">
      <alignment shrinkToFit="0" vertical="center" wrapText="1"/>
    </xf>
    <xf borderId="8" fillId="3" fontId="20" numFmtId="174" xfId="0" applyAlignment="1" applyBorder="1" applyFont="1" applyNumberFormat="1">
      <alignment horizontal="center" shrinkToFit="0" vertical="center" wrapText="1"/>
    </xf>
    <xf borderId="7" fillId="3" fontId="0" numFmtId="0" xfId="0" applyAlignment="1" applyBorder="1" applyFont="1">
      <alignment shrinkToFit="0" wrapText="1"/>
    </xf>
    <xf borderId="20" fillId="0" fontId="0" numFmtId="0" xfId="0" applyBorder="1" applyFont="1"/>
    <xf borderId="8" fillId="0" fontId="11" numFmtId="0" xfId="0" applyAlignment="1" applyBorder="1" applyFont="1">
      <alignment horizontal="right"/>
    </xf>
    <xf borderId="10" fillId="0" fontId="11" numFmtId="3" xfId="0" applyBorder="1" applyFont="1" applyNumberFormat="1"/>
    <xf borderId="8" fillId="3" fontId="0" numFmtId="0" xfId="0" applyAlignment="1" applyBorder="1" applyFont="1">
      <alignment horizontal="center"/>
    </xf>
    <xf borderId="39" fillId="3" fontId="14" numFmtId="0" xfId="0" applyBorder="1" applyFont="1"/>
    <xf borderId="42" fillId="3" fontId="0" numFmtId="4" xfId="0" applyBorder="1" applyFont="1" applyNumberFormat="1"/>
    <xf borderId="39" fillId="3" fontId="12" numFmtId="164" xfId="0" applyAlignment="1" applyBorder="1" applyFont="1" applyNumberFormat="1">
      <alignment horizontal="center" shrinkToFit="0" vertical="center" wrapText="1"/>
    </xf>
    <xf borderId="42" fillId="3" fontId="20" numFmtId="164" xfId="0" applyAlignment="1" applyBorder="1" applyFont="1" applyNumberFormat="1">
      <alignment horizontal="center" shrinkToFit="0" vertical="center" wrapText="1"/>
    </xf>
    <xf borderId="8" fillId="3" fontId="13" numFmtId="164" xfId="0" applyAlignment="1" applyBorder="1" applyFont="1" applyNumberFormat="1">
      <alignment horizontal="center" shrinkToFit="0" vertical="center" wrapText="1"/>
    </xf>
    <xf borderId="15" fillId="6" fontId="12" numFmtId="164" xfId="0" applyAlignment="1" applyBorder="1" applyFont="1" applyNumberFormat="1">
      <alignment horizontal="center" shrinkToFit="0" vertical="center" wrapText="1"/>
    </xf>
    <xf borderId="40" fillId="6" fontId="12" numFmtId="164" xfId="0" applyAlignment="1" applyBorder="1" applyFont="1" applyNumberFormat="1">
      <alignment horizontal="center" shrinkToFit="0" vertical="center" wrapText="1"/>
    </xf>
    <xf borderId="8" fillId="14" fontId="20" numFmtId="164" xfId="0" applyBorder="1" applyFill="1" applyFont="1" applyNumberFormat="1"/>
    <xf borderId="39" fillId="14" fontId="20" numFmtId="164" xfId="0" applyBorder="1" applyFont="1" applyNumberFormat="1"/>
    <xf borderId="8" fillId="10" fontId="35" numFmtId="0" xfId="0" applyAlignment="1" applyBorder="1" applyFont="1">
      <alignment horizontal="center" shrinkToFit="0" wrapText="1"/>
    </xf>
    <xf borderId="8" fillId="10" fontId="35" numFmtId="0" xfId="0" applyAlignment="1" applyBorder="1" applyFont="1">
      <alignment horizontal="center" shrinkToFit="0" vertical="top" wrapText="1"/>
    </xf>
    <xf borderId="8" fillId="0" fontId="26" numFmtId="0" xfId="0" applyAlignment="1" applyBorder="1" applyFont="1">
      <alignment shrinkToFit="0" wrapText="1"/>
    </xf>
    <xf borderId="8" fillId="0" fontId="26" numFmtId="0" xfId="0" applyAlignment="1" applyBorder="1" applyFont="1">
      <alignment horizontal="center" shrinkToFit="0" wrapText="1"/>
    </xf>
    <xf borderId="8" fillId="0" fontId="27" numFmtId="9" xfId="0" applyAlignment="1" applyBorder="1" applyFont="1" applyNumberFormat="1">
      <alignment horizontal="center" shrinkToFit="0" wrapText="1"/>
    </xf>
    <xf borderId="0" fillId="0" fontId="26" numFmtId="0" xfId="0" applyAlignment="1" applyFont="1">
      <alignment shrinkToFit="0" wrapText="1"/>
    </xf>
    <xf borderId="0" fillId="0" fontId="27" numFmtId="9" xfId="0" applyAlignment="1" applyFont="1" applyNumberFormat="1">
      <alignment horizontal="center"/>
    </xf>
    <xf borderId="0" fillId="0" fontId="44" numFmtId="0" xfId="0" applyFont="1"/>
    <xf borderId="7" fillId="11" fontId="27" numFmtId="0" xfId="0" applyBorder="1" applyFont="1"/>
    <xf borderId="0" fillId="0" fontId="33" numFmtId="0" xfId="0" applyFont="1"/>
    <xf borderId="45" fillId="9" fontId="0" numFmtId="164" xfId="0" applyBorder="1" applyFont="1" applyNumberFormat="1"/>
    <xf borderId="63" fillId="0" fontId="25" numFmtId="0" xfId="0" applyAlignment="1" applyBorder="1" applyFont="1">
      <alignment horizontal="center" shrinkToFit="0" vertical="center" wrapText="1"/>
    </xf>
    <xf borderId="44" fillId="0" fontId="5" numFmtId="9" xfId="0" applyAlignment="1" applyBorder="1" applyFont="1" applyNumberFormat="1">
      <alignment horizontal="center" shrinkToFit="0" vertical="center" wrapText="1"/>
    </xf>
    <xf borderId="7" fillId="3" fontId="35" numFmtId="0" xfId="0" applyAlignment="1" applyBorder="1" applyFont="1">
      <alignment horizontal="center" shrinkToFit="0" wrapText="1"/>
    </xf>
    <xf borderId="8" fillId="3" fontId="20" numFmtId="10" xfId="0" applyAlignment="1" applyBorder="1" applyFont="1" applyNumberFormat="1">
      <alignment horizontal="right" shrinkToFit="0" vertical="center" wrapText="1"/>
    </xf>
    <xf borderId="8" fillId="3" fontId="21" numFmtId="10" xfId="0" applyAlignment="1" applyBorder="1" applyFont="1" applyNumberFormat="1">
      <alignment horizontal="right" shrinkToFit="0" vertical="center" wrapText="1"/>
    </xf>
    <xf borderId="39" fillId="3" fontId="20" numFmtId="10" xfId="0" applyAlignment="1" applyBorder="1" applyFont="1" applyNumberFormat="1">
      <alignment horizontal="right" shrinkToFit="0" vertical="center" wrapText="1"/>
    </xf>
    <xf borderId="7" fillId="3" fontId="20" numFmtId="10" xfId="0" applyAlignment="1" applyBorder="1" applyFont="1" applyNumberFormat="1">
      <alignment horizontal="right" shrinkToFit="0" vertical="center" wrapText="1"/>
    </xf>
    <xf borderId="44" fillId="0" fontId="5" numFmtId="10" xfId="0" applyAlignment="1" applyBorder="1" applyFont="1" applyNumberFormat="1">
      <alignment horizontal="center" shrinkToFit="0" vertical="center" wrapText="1"/>
    </xf>
    <xf borderId="44" fillId="0" fontId="5" numFmtId="0" xfId="0" applyAlignment="1" applyBorder="1" applyFont="1">
      <alignment horizontal="right" shrinkToFit="0" wrapText="1"/>
    </xf>
    <xf borderId="8" fillId="3" fontId="5" numFmtId="3" xfId="0" applyBorder="1" applyFont="1" applyNumberFormat="1"/>
    <xf borderId="7" fillId="3" fontId="5" numFmtId="4" xfId="0" applyBorder="1" applyFont="1" applyNumberFormat="1"/>
    <xf borderId="39" fillId="13" fontId="0" numFmtId="164" xfId="0" applyBorder="1" applyFont="1" applyNumberFormat="1"/>
    <xf borderId="7" fillId="3" fontId="0" numFmtId="10" xfId="0" applyBorder="1" applyFont="1" applyNumberFormat="1"/>
    <xf borderId="7" fillId="3" fontId="45" numFmtId="0" xfId="0" applyAlignment="1" applyBorder="1" applyFont="1">
      <alignment horizontal="center" shrinkToFit="0" vertical="center" wrapText="1"/>
    </xf>
    <xf borderId="7" fillId="3" fontId="45" numFmtId="0" xfId="0" applyAlignment="1" applyBorder="1" applyFont="1">
      <alignment horizontal="center" shrinkToFit="0" vertical="top" wrapText="1"/>
    </xf>
    <xf borderId="7" fillId="3" fontId="22" numFmtId="164" xfId="0" applyBorder="1" applyFont="1" applyNumberFormat="1"/>
    <xf borderId="0" fillId="0" fontId="22" numFmtId="164" xfId="0" applyFont="1" applyNumberFormat="1"/>
    <xf borderId="7" fillId="3" fontId="46" numFmtId="0" xfId="0" applyAlignment="1" applyBorder="1" applyFont="1">
      <alignment shrinkToFit="0" vertical="top" wrapText="1"/>
    </xf>
    <xf borderId="7" fillId="3" fontId="47" numFmtId="0" xfId="0" applyAlignment="1" applyBorder="1" applyFont="1">
      <alignment horizontal="center" shrinkToFit="0" vertical="top" wrapText="1"/>
    </xf>
    <xf borderId="7" fillId="3" fontId="47" numFmtId="9" xfId="0" applyAlignment="1" applyBorder="1" applyFont="1" applyNumberFormat="1">
      <alignment horizontal="center" shrinkToFit="0" vertical="center" wrapText="1"/>
    </xf>
    <xf borderId="7" fillId="3" fontId="3" numFmtId="9" xfId="0" applyAlignment="1" applyBorder="1" applyFont="1" applyNumberFormat="1">
      <alignment horizontal="center" shrinkToFit="0" vertical="center" wrapText="1"/>
    </xf>
    <xf borderId="7" fillId="3" fontId="47" numFmtId="0" xfId="0" applyAlignment="1" applyBorder="1" applyFont="1">
      <alignment shrinkToFit="0" vertical="center" wrapText="1"/>
    </xf>
    <xf borderId="7" fillId="3" fontId="48" numFmtId="0" xfId="0" applyAlignment="1" applyBorder="1" applyFont="1">
      <alignment shrinkToFit="0" wrapText="1"/>
    </xf>
    <xf borderId="7" fillId="3" fontId="46" numFmtId="9" xfId="0" applyAlignment="1" applyBorder="1" applyFont="1" applyNumberFormat="1">
      <alignment horizontal="center" shrinkToFit="0" wrapText="1"/>
    </xf>
    <xf borderId="7" fillId="3" fontId="22" numFmtId="10" xfId="0" applyBorder="1" applyFont="1" applyNumberFormat="1"/>
    <xf borderId="7" fillId="3" fontId="3" numFmtId="0" xfId="0" applyBorder="1" applyFont="1"/>
    <xf borderId="0" fillId="0" fontId="3" numFmtId="0" xfId="0" applyFont="1"/>
    <xf borderId="7" fillId="3" fontId="19" numFmtId="164" xfId="0" applyAlignment="1" applyBorder="1" applyFont="1" applyNumberFormat="1">
      <alignment horizontal="center" shrinkToFit="0" vertical="center" wrapText="1"/>
    </xf>
    <xf borderId="7" fillId="3" fontId="3" numFmtId="3" xfId="0" applyBorder="1" applyFont="1" applyNumberFormat="1"/>
    <xf borderId="7" fillId="3" fontId="3" numFmtId="4" xfId="0" applyBorder="1" applyFont="1" applyNumberFormat="1"/>
    <xf borderId="7" fillId="3" fontId="22" numFmtId="3" xfId="0" applyAlignment="1" applyBorder="1" applyFont="1" applyNumberFormat="1">
      <alignment horizontal="center" shrinkToFit="0" vertical="center" wrapText="1"/>
    </xf>
    <xf borderId="7" fillId="3" fontId="19" numFmtId="3" xfId="0" applyAlignment="1" applyBorder="1" applyFont="1" applyNumberFormat="1">
      <alignment horizontal="center" shrinkToFit="0" vertical="center" wrapText="1"/>
    </xf>
    <xf borderId="7" fillId="3" fontId="22" numFmtId="3" xfId="0" applyAlignment="1" applyBorder="1" applyFont="1" applyNumberFormat="1">
      <alignment horizontal="right" shrinkToFit="0" vertical="center" wrapText="1"/>
    </xf>
    <xf borderId="7" fillId="3" fontId="19" numFmtId="3" xfId="0" applyAlignment="1" applyBorder="1" applyFont="1" applyNumberFormat="1">
      <alignment horizontal="right" shrinkToFit="0" vertical="center" wrapText="1"/>
    </xf>
    <xf borderId="7" fillId="3" fontId="49" numFmtId="0" xfId="0" applyAlignment="1" applyBorder="1" applyFont="1">
      <alignment horizontal="left" shrinkToFit="0" vertical="top" wrapText="1"/>
    </xf>
    <xf borderId="7" fillId="3" fontId="3" numFmtId="164" xfId="0" applyAlignment="1" applyBorder="1" applyFont="1" applyNumberFormat="1">
      <alignment horizontal="right" shrinkToFit="0" wrapText="1"/>
    </xf>
    <xf borderId="0" fillId="0" fontId="3" numFmtId="0" xfId="0" applyAlignment="1" applyFont="1">
      <alignment shrinkToFit="0" wrapText="1"/>
    </xf>
    <xf borderId="25" fillId="3" fontId="0" numFmtId="0" xfId="0" applyAlignment="1" applyBorder="1" applyFont="1">
      <alignment horizontal="left" readingOrder="0" shrinkToFit="0" vertical="center" wrapText="1"/>
    </xf>
    <xf borderId="7" fillId="3" fontId="50" numFmtId="0" xfId="0" applyBorder="1" applyFont="1"/>
    <xf borderId="37" fillId="0" fontId="0" numFmtId="164" xfId="0" applyAlignment="1" applyBorder="1" applyFont="1" applyNumberFormat="1">
      <alignment horizontal="center" shrinkToFit="0" vertical="center" wrapText="1"/>
    </xf>
    <xf borderId="8" fillId="3" fontId="0" numFmtId="0" xfId="0" applyAlignment="1" applyBorder="1" applyFont="1">
      <alignment readingOrder="0" shrinkToFit="0" vertical="center" wrapText="1"/>
    </xf>
    <xf borderId="8" fillId="0" fontId="11" numFmtId="0" xfId="0" applyAlignment="1" applyBorder="1" applyFont="1">
      <alignment shrinkToFit="0" wrapText="1"/>
    </xf>
    <xf borderId="23" fillId="0" fontId="0" numFmtId="176" xfId="0" applyAlignment="1" applyBorder="1" applyFont="1" applyNumberFormat="1">
      <alignment horizontal="center" vertical="center"/>
    </xf>
    <xf borderId="8" fillId="0" fontId="0" numFmtId="0" xfId="0" applyAlignment="1" applyBorder="1" applyFont="1">
      <alignment readingOrder="0" shrinkToFit="0" vertical="center" wrapText="1"/>
    </xf>
    <xf borderId="23" fillId="0" fontId="0" numFmtId="175" xfId="0" applyAlignment="1" applyBorder="1" applyFont="1" applyNumberFormat="1">
      <alignment horizontal="center" shrinkToFit="0" vertical="center" wrapText="1"/>
    </xf>
    <xf borderId="39" fillId="3" fontId="0" numFmtId="176" xfId="0" applyAlignment="1" applyBorder="1" applyFont="1" applyNumberFormat="1">
      <alignment horizontal="center" vertical="center"/>
    </xf>
    <xf borderId="0" fillId="6" fontId="13" numFmtId="3" xfId="0" applyAlignment="1" applyFont="1" applyNumberFormat="1">
      <alignment horizontal="center" shrinkToFit="0" vertical="center" wrapText="1"/>
    </xf>
    <xf borderId="42" fillId="7" fontId="13" numFmtId="3" xfId="0" applyAlignment="1" applyBorder="1" applyFont="1" applyNumberFormat="1">
      <alignment horizontal="center" shrinkToFit="0" vertical="center" wrapText="1"/>
    </xf>
    <xf borderId="8" fillId="7" fontId="13" numFmtId="3" xfId="0" applyAlignment="1" applyBorder="1" applyFont="1" applyNumberFormat="1">
      <alignment horizontal="center" shrinkToFit="0" vertical="center" wrapText="1"/>
    </xf>
    <xf borderId="8" fillId="3" fontId="0" numFmtId="164" xfId="0" applyAlignment="1" applyBorder="1" applyFont="1" applyNumberFormat="1">
      <alignment shrinkToFit="0" wrapText="1"/>
    </xf>
    <xf borderId="8" fillId="7" fontId="14" numFmtId="178" xfId="0" applyBorder="1" applyFont="1" applyNumberFormat="1"/>
    <xf borderId="0" fillId="3" fontId="13" numFmtId="3" xfId="0" applyAlignment="1" applyFont="1" applyNumberFormat="1">
      <alignment horizontal="center" shrinkToFit="0" vertical="center" wrapText="1"/>
    </xf>
    <xf borderId="0" fillId="6" fontId="13" numFmtId="166" xfId="0" applyAlignment="1" applyFont="1" applyNumberFormat="1">
      <alignment horizontal="center" shrinkToFit="0" vertical="center" wrapText="1"/>
    </xf>
    <xf borderId="9" fillId="3" fontId="24" numFmtId="0" xfId="0" applyAlignment="1" applyBorder="1" applyFont="1">
      <alignment horizontal="center" shrinkToFit="0" vertical="top" wrapText="1"/>
    </xf>
    <xf borderId="9" fillId="3" fontId="24" numFmtId="0" xfId="0" applyAlignment="1" applyBorder="1" applyFont="1">
      <alignment horizontal="center" shrinkToFit="0" wrapText="1"/>
    </xf>
    <xf borderId="7" fillId="3" fontId="25" numFmtId="0" xfId="0" applyAlignment="1" applyBorder="1" applyFont="1">
      <alignment horizontal="center" shrinkToFit="0" wrapText="1"/>
    </xf>
    <xf borderId="7" fillId="3" fontId="26" numFmtId="9" xfId="0" applyAlignment="1" applyBorder="1" applyFont="1" applyNumberFormat="1">
      <alignment horizontal="center"/>
    </xf>
    <xf borderId="7" fillId="3" fontId="5" numFmtId="9" xfId="0" applyAlignment="1" applyBorder="1" applyFont="1" applyNumberFormat="1">
      <alignment horizontal="center" shrinkToFit="0" wrapText="1"/>
    </xf>
    <xf borderId="7" fillId="3" fontId="25" numFmtId="10" xfId="0" applyAlignment="1" applyBorder="1" applyFont="1" applyNumberFormat="1">
      <alignment horizontal="center" shrinkToFit="0" wrapText="1"/>
    </xf>
    <xf borderId="7" fillId="3" fontId="9" numFmtId="0" xfId="0" applyBorder="1" applyFont="1"/>
    <xf borderId="7" fillId="3" fontId="5" numFmtId="9" xfId="0" applyAlignment="1" applyBorder="1" applyFont="1" applyNumberFormat="1">
      <alignment horizontal="center"/>
    </xf>
    <xf borderId="0" fillId="0" fontId="11" numFmtId="0" xfId="0" applyFont="1"/>
    <xf borderId="7" fillId="3" fontId="35" numFmtId="0" xfId="0" applyAlignment="1" applyBorder="1" applyFont="1">
      <alignment horizontal="center" shrinkToFit="0" vertical="top" wrapText="1"/>
    </xf>
    <xf borderId="8" fillId="15" fontId="9" numFmtId="0" xfId="0" applyAlignment="1" applyBorder="1" applyFill="1" applyFont="1">
      <alignment horizontal="center"/>
    </xf>
    <xf borderId="8" fillId="16" fontId="9" numFmtId="0" xfId="0" applyAlignment="1" applyBorder="1" applyFill="1" applyFont="1">
      <alignment horizontal="center"/>
    </xf>
    <xf borderId="8" fillId="9" fontId="9" numFmtId="0" xfId="0" applyAlignment="1" applyBorder="1" applyFont="1">
      <alignment horizontal="center"/>
    </xf>
    <xf borderId="8" fillId="17" fontId="9" numFmtId="0" xfId="0" applyAlignment="1" applyBorder="1" applyFill="1" applyFont="1">
      <alignment horizontal="center"/>
    </xf>
    <xf borderId="8" fillId="18" fontId="9" numFmtId="0" xfId="0" applyAlignment="1" applyBorder="1" applyFill="1" applyFont="1">
      <alignment horizontal="center"/>
    </xf>
    <xf borderId="8" fillId="3" fontId="28" numFmtId="9" xfId="0" applyAlignment="1" applyBorder="1" applyFont="1" applyNumberFormat="1">
      <alignment horizontal="center" shrinkToFit="0" vertical="center" wrapText="1"/>
    </xf>
    <xf borderId="0" fillId="3" fontId="21" numFmtId="3" xfId="0" applyAlignment="1" applyFont="1" applyNumberFormat="1">
      <alignment horizontal="center" shrinkToFit="0" vertical="center" wrapText="1"/>
    </xf>
    <xf borderId="8" fillId="8" fontId="27" numFmtId="0" xfId="0" applyBorder="1" applyFont="1"/>
    <xf borderId="8" fillId="8" fontId="20" numFmtId="164" xfId="0" applyAlignment="1" applyBorder="1" applyFont="1" applyNumberFormat="1">
      <alignment horizontal="center" shrinkToFit="0" vertical="center" wrapText="1"/>
    </xf>
    <xf borderId="8" fillId="8" fontId="28" numFmtId="164" xfId="0" applyAlignment="1" applyBorder="1" applyFont="1" applyNumberFormat="1">
      <alignment horizontal="center" shrinkToFit="0" vertical="center" wrapText="1"/>
    </xf>
    <xf borderId="8" fillId="8" fontId="21" numFmtId="164" xfId="0" applyAlignment="1" applyBorder="1" applyFont="1" applyNumberFormat="1">
      <alignment horizontal="center" shrinkToFit="0" vertical="center" wrapText="1"/>
    </xf>
    <xf borderId="7" fillId="8" fontId="20" numFmtId="164" xfId="0" applyAlignment="1" applyBorder="1" applyFont="1" applyNumberFormat="1">
      <alignment horizontal="center" shrinkToFit="0" vertical="center" wrapText="1"/>
    </xf>
    <xf borderId="7" fillId="8" fontId="21" numFmtId="164" xfId="0" applyAlignment="1" applyBorder="1" applyFont="1" applyNumberFormat="1">
      <alignment horizontal="center" shrinkToFit="0" vertical="center" wrapText="1"/>
    </xf>
    <xf borderId="7" fillId="8" fontId="21" numFmtId="3" xfId="0" applyAlignment="1" applyBorder="1" applyFont="1" applyNumberFormat="1">
      <alignment horizontal="center" shrinkToFit="0" vertical="center" wrapText="1"/>
    </xf>
    <xf borderId="0" fillId="8" fontId="21" numFmtId="3" xfId="0" applyAlignment="1" applyFont="1" applyNumberFormat="1">
      <alignment horizontal="center" shrinkToFit="0" vertical="center" wrapText="1"/>
    </xf>
    <xf borderId="8" fillId="3" fontId="35" numFmtId="0" xfId="0" applyAlignment="1" applyBorder="1" applyFont="1">
      <alignment horizontal="center" shrinkToFit="0" vertical="top" wrapText="1"/>
    </xf>
    <xf borderId="0" fillId="6" fontId="12" numFmtId="164" xfId="0" applyAlignment="1" applyFont="1" applyNumberFormat="1">
      <alignment horizontal="center" shrinkToFit="0" vertical="center" wrapText="1"/>
    </xf>
    <xf borderId="7" fillId="6" fontId="49" numFmtId="3" xfId="0" applyAlignment="1" applyBorder="1" applyFont="1" applyNumberFormat="1">
      <alignment horizontal="center" shrinkToFit="0" wrapText="1"/>
    </xf>
    <xf borderId="8" fillId="6" fontId="49" numFmtId="3" xfId="0" applyAlignment="1" applyBorder="1" applyFont="1" applyNumberFormat="1">
      <alignment horizontal="center" shrinkToFit="0" wrapText="1"/>
    </xf>
    <xf borderId="7" fillId="19" fontId="9" numFmtId="0" xfId="0" applyBorder="1" applyFill="1" applyFont="1"/>
    <xf borderId="7" fillId="20" fontId="5" numFmtId="0" xfId="0" applyBorder="1" applyFill="1" applyFont="1"/>
    <xf borderId="8" fillId="19" fontId="27" numFmtId="0" xfId="0" applyBorder="1" applyFont="1"/>
    <xf borderId="8" fillId="14" fontId="0" numFmtId="164" xfId="0" applyBorder="1" applyFont="1" applyNumberFormat="1"/>
    <xf borderId="8" fillId="14" fontId="24" numFmtId="0" xfId="0" applyAlignment="1" applyBorder="1" applyFont="1">
      <alignment horizontal="center" shrinkToFit="0" wrapText="1"/>
    </xf>
    <xf borderId="8" fillId="14" fontId="5" numFmtId="4" xfId="0" applyBorder="1" applyFont="1" applyNumberFormat="1"/>
    <xf borderId="66" fillId="0" fontId="5" numFmtId="0" xfId="0" applyAlignment="1" applyBorder="1" applyFont="1">
      <alignment horizontal="left" vertical="top"/>
    </xf>
    <xf borderId="66" fillId="0" fontId="51" numFmtId="0" xfId="0" applyAlignment="1" applyBorder="1" applyFont="1">
      <alignment horizontal="left"/>
    </xf>
    <xf borderId="66" fillId="0" fontId="27" numFmtId="0" xfId="0" applyAlignment="1" applyBorder="1" applyFont="1">
      <alignment horizontal="right" vertical="top"/>
    </xf>
    <xf borderId="66" fillId="0" fontId="27" numFmtId="0" xfId="0" applyAlignment="1" applyBorder="1" applyFont="1">
      <alignment horizontal="left" vertical="top"/>
    </xf>
    <xf borderId="20" fillId="0" fontId="27" numFmtId="0" xfId="0" applyAlignment="1" applyBorder="1" applyFont="1">
      <alignment horizontal="left" vertical="top"/>
    </xf>
    <xf borderId="20" fillId="0" fontId="5" numFmtId="0" xfId="0" applyAlignment="1" applyBorder="1" applyFont="1">
      <alignment horizontal="left" vertical="top"/>
    </xf>
    <xf borderId="20" fillId="0" fontId="27" numFmtId="0" xfId="0" applyAlignment="1" applyBorder="1" applyFont="1">
      <alignment horizontal="right" vertical="top"/>
    </xf>
    <xf borderId="0" fillId="0" fontId="51" numFmtId="0" xfId="0" applyAlignment="1" applyFont="1">
      <alignment horizontal="left"/>
    </xf>
    <xf borderId="0" fillId="0" fontId="5" numFmtId="0" xfId="0" applyAlignment="1" applyFont="1">
      <alignment horizontal="left" vertical="top"/>
    </xf>
    <xf borderId="0" fillId="0" fontId="27" numFmtId="10" xfId="0" applyAlignment="1" applyFont="1" applyNumberFormat="1">
      <alignment horizontal="right" vertical="top"/>
    </xf>
    <xf borderId="11" fillId="0" fontId="27" numFmtId="10" xfId="0" applyAlignment="1" applyBorder="1" applyFont="1" applyNumberFormat="1">
      <alignment horizontal="left" vertical="top"/>
    </xf>
    <xf borderId="0" fillId="0" fontId="27" numFmtId="10" xfId="0" applyAlignment="1" applyFont="1" applyNumberFormat="1">
      <alignment horizontal="left" vertical="top"/>
    </xf>
    <xf borderId="66" fillId="0" fontId="27" numFmtId="10" xfId="0" applyAlignment="1" applyBorder="1" applyFont="1" applyNumberFormat="1">
      <alignment horizontal="right" vertical="top"/>
    </xf>
    <xf borderId="66" fillId="0" fontId="27" numFmtId="10" xfId="0" applyAlignment="1" applyBorder="1" applyFont="1" applyNumberFormat="1">
      <alignment horizontal="left" vertical="top"/>
    </xf>
    <xf borderId="0" fillId="0" fontId="7" numFmtId="0" xfId="0" applyAlignment="1" applyFont="1">
      <alignment horizontal="center" vertical="top"/>
    </xf>
    <xf borderId="66" fillId="0" fontId="7" numFmtId="0" xfId="0" applyAlignment="1" applyBorder="1" applyFont="1">
      <alignment horizontal="left" vertical="top"/>
    </xf>
    <xf borderId="0" fillId="0" fontId="51" numFmtId="0" xfId="0" applyAlignment="1" applyFont="1">
      <alignment horizontal="left" vertical="top"/>
    </xf>
    <xf borderId="11" fillId="0" fontId="27" numFmtId="10" xfId="0" applyAlignment="1" applyBorder="1" applyFont="1" applyNumberFormat="1">
      <alignment horizontal="right" vertical="top"/>
    </xf>
    <xf borderId="11" fillId="0" fontId="2" numFmtId="0" xfId="0" applyBorder="1" applyFont="1"/>
    <xf borderId="66" fillId="0" fontId="2" numFmtId="0" xfId="0" applyBorder="1" applyFont="1"/>
    <xf borderId="66" fillId="0" fontId="7" numFmtId="0" xfId="0" applyAlignment="1" applyBorder="1" applyFont="1">
      <alignment horizontal="center" vertical="top"/>
    </xf>
    <xf borderId="66" fillId="0" fontId="7" numFmtId="0" xfId="0" applyAlignment="1" applyBorder="1" applyFont="1">
      <alignment horizontal="right" vertical="top"/>
    </xf>
    <xf borderId="8" fillId="21" fontId="7" numFmtId="0" xfId="0" applyAlignment="1" applyBorder="1" applyFill="1" applyFont="1">
      <alignment horizontal="left" vertical="top"/>
    </xf>
    <xf borderId="8" fillId="21" fontId="27" numFmtId="0" xfId="0" applyAlignment="1" applyBorder="1" applyFont="1">
      <alignment horizontal="left" vertical="top"/>
    </xf>
    <xf borderId="8" fillId="21" fontId="27" numFmtId="0" xfId="0" applyAlignment="1" applyBorder="1" applyFont="1">
      <alignment horizontal="right" vertical="top"/>
    </xf>
    <xf borderId="45" fillId="21" fontId="27" numFmtId="0" xfId="0" applyAlignment="1" applyBorder="1" applyFont="1">
      <alignment horizontal="left" vertical="top"/>
    </xf>
    <xf borderId="7" fillId="21" fontId="5" numFmtId="0" xfId="0" applyBorder="1" applyFont="1"/>
    <xf borderId="7" fillId="21" fontId="0" numFmtId="0" xfId="0" applyBorder="1" applyFont="1"/>
    <xf borderId="0" fillId="21" fontId="0" numFmtId="0" xfId="0" applyFont="1"/>
    <xf borderId="8" fillId="0" fontId="5" numFmtId="0" xfId="0" applyAlignment="1" applyBorder="1" applyFont="1">
      <alignment horizontal="left" vertical="top"/>
    </xf>
    <xf borderId="8" fillId="0" fontId="27" numFmtId="0" xfId="0" applyAlignment="1" applyBorder="1" applyFont="1">
      <alignment horizontal="left" vertical="top"/>
    </xf>
    <xf borderId="8" fillId="0" fontId="27" numFmtId="0" xfId="0" applyAlignment="1" applyBorder="1" applyFont="1">
      <alignment horizontal="right" vertical="top"/>
    </xf>
    <xf borderId="0" fillId="0" fontId="27" numFmtId="0" xfId="0" applyAlignment="1" applyFont="1">
      <alignment horizontal="left" vertical="top"/>
    </xf>
    <xf borderId="8" fillId="0" fontId="5" numFmtId="183" xfId="0" applyAlignment="1" applyBorder="1" applyFont="1" applyNumberFormat="1">
      <alignment horizontal="left" vertical="top"/>
    </xf>
    <xf borderId="8" fillId="0" fontId="5" numFmtId="183" xfId="0" applyAlignment="1" applyBorder="1" applyFont="1" applyNumberFormat="1">
      <alignment horizontal="right" vertical="top"/>
    </xf>
    <xf borderId="66" fillId="0" fontId="5" numFmtId="183" xfId="0" applyAlignment="1" applyBorder="1" applyFont="1" applyNumberFormat="1">
      <alignment horizontal="left" vertical="top"/>
    </xf>
    <xf borderId="7" fillId="22" fontId="0" numFmtId="0" xfId="0" applyBorder="1" applyFill="1" applyFont="1"/>
    <xf borderId="0" fillId="22" fontId="0" numFmtId="0" xfId="0" applyFont="1"/>
    <xf borderId="0" fillId="0" fontId="52" numFmtId="0" xfId="0" applyAlignment="1" applyFont="1">
      <alignment horizontal="left" vertical="top"/>
    </xf>
    <xf borderId="0" fillId="0" fontId="53" numFmtId="0" xfId="0" applyAlignment="1" applyFont="1">
      <alignment horizontal="right" vertical="top"/>
    </xf>
    <xf borderId="8" fillId="0" fontId="5" numFmtId="0" xfId="0" applyAlignment="1" applyBorder="1" applyFont="1">
      <alignment horizontal="center" vertical="top"/>
    </xf>
    <xf borderId="8" fillId="0" fontId="27" numFmtId="0" xfId="0" applyAlignment="1" applyBorder="1" applyFont="1">
      <alignment horizontal="center" vertical="top"/>
    </xf>
    <xf borderId="0" fillId="0" fontId="5" numFmtId="0" xfId="0" applyAlignment="1" applyFont="1">
      <alignment horizontal="right" vertical="top"/>
    </xf>
    <xf borderId="8" fillId="0" fontId="54" numFmtId="0" xfId="0" applyAlignment="1" applyBorder="1" applyFont="1">
      <alignment horizontal="center" vertical="top"/>
    </xf>
    <xf borderId="0" fillId="0" fontId="55" numFmtId="0" xfId="0" applyAlignment="1" applyFont="1">
      <alignment horizontal="left" vertical="top"/>
    </xf>
    <xf borderId="0" fillId="0" fontId="27" numFmtId="0" xfId="0" applyAlignment="1" applyFont="1">
      <alignment horizontal="right" vertical="top"/>
    </xf>
    <xf borderId="0" fillId="0" fontId="7" numFmtId="0" xfId="0" applyAlignment="1" applyFont="1">
      <alignment horizontal="left" vertical="top"/>
    </xf>
    <xf borderId="11" fillId="0" fontId="27" numFmtId="0" xfId="0" applyAlignment="1" applyBorder="1" applyFont="1">
      <alignment horizontal="left" vertical="top"/>
    </xf>
    <xf borderId="66" fillId="0" fontId="5" numFmtId="0" xfId="0" applyAlignment="1" applyBorder="1" applyFont="1">
      <alignment horizontal="right" vertical="top"/>
    </xf>
    <xf borderId="20" fillId="0" fontId="27" numFmtId="10" xfId="0" applyAlignment="1" applyBorder="1" applyFont="1" applyNumberFormat="1">
      <alignment horizontal="right" vertical="top"/>
    </xf>
    <xf borderId="0" fillId="0" fontId="5" numFmtId="0" xfId="0" applyAlignment="1" applyFont="1">
      <alignment horizontal="center" vertical="top"/>
    </xf>
    <xf borderId="7" fillId="3" fontId="5" numFmtId="0" xfId="0" applyAlignment="1" applyBorder="1" applyFont="1">
      <alignment horizontal="center" vertical="top"/>
    </xf>
    <xf borderId="7" fillId="21" fontId="5" numFmtId="0" xfId="0" applyAlignment="1" applyBorder="1" applyFont="1">
      <alignment horizontal="center" vertical="top"/>
    </xf>
    <xf borderId="7" fillId="11" fontId="5" numFmtId="0" xfId="0" applyAlignment="1" applyBorder="1" applyFont="1">
      <alignment horizontal="center" vertical="top"/>
    </xf>
    <xf borderId="7" fillId="11" fontId="0" numFmtId="0" xfId="0" applyBorder="1" applyFont="1"/>
    <xf borderId="0" fillId="11" fontId="0" numFmtId="0" xfId="0" applyFont="1"/>
    <xf borderId="10" fillId="0" fontId="0" numFmtId="9" xfId="0" applyBorder="1" applyFont="1" applyNumberFormat="1"/>
    <xf borderId="10" fillId="0" fontId="0" numFmtId="0" xfId="0" applyAlignment="1" applyBorder="1" applyFont="1">
      <alignment shrinkToFit="0" vertical="center" wrapText="1"/>
    </xf>
    <xf borderId="10" fillId="0" fontId="0" numFmtId="175" xfId="0" applyAlignment="1" applyBorder="1" applyFont="1" applyNumberFormat="1">
      <alignment horizontal="center" shrinkToFit="0" vertical="center" wrapText="1"/>
    </xf>
    <xf borderId="10" fillId="0" fontId="0" numFmtId="0" xfId="0" applyAlignment="1" applyBorder="1" applyFont="1">
      <alignment horizontal="center" shrinkToFit="0" vertical="center" wrapText="1"/>
    </xf>
    <xf borderId="42" fillId="3" fontId="0" numFmtId="0" xfId="0" applyAlignment="1" applyBorder="1" applyFont="1">
      <alignment shrinkToFit="0" vertical="center" wrapText="1"/>
    </xf>
    <xf borderId="40" fillId="3" fontId="14" numFmtId="0" xfId="0" applyAlignment="1" applyBorder="1" applyFont="1">
      <alignment shrinkToFit="0" vertical="center" wrapText="1"/>
    </xf>
    <xf borderId="40" fillId="3" fontId="14" numFmtId="174" xfId="0" applyAlignment="1" applyBorder="1" applyFont="1" applyNumberFormat="1">
      <alignment shrinkToFit="0" vertical="center" wrapText="1"/>
    </xf>
    <xf borderId="23" fillId="0" fontId="0" numFmtId="164" xfId="0" applyAlignment="1" applyBorder="1" applyFont="1" applyNumberFormat="1">
      <alignment vertical="center"/>
    </xf>
    <xf borderId="0" fillId="9" fontId="0" numFmtId="0" xfId="0" applyFont="1"/>
    <xf borderId="7" fillId="23" fontId="0" numFmtId="0" xfId="0" applyBorder="1" applyFill="1" applyFont="1"/>
    <xf borderId="7" fillId="23" fontId="0" numFmtId="4" xfId="0" applyBorder="1" applyFont="1" applyNumberFormat="1"/>
    <xf borderId="14" fillId="3" fontId="20" numFmtId="164" xfId="0" applyAlignment="1" applyBorder="1" applyFont="1" applyNumberFormat="1">
      <alignment horizontal="center" shrinkToFit="0" vertical="center" wrapText="1"/>
    </xf>
    <xf borderId="8" fillId="20" fontId="27" numFmtId="0" xfId="0" applyBorder="1" applyFont="1"/>
    <xf borderId="8" fillId="20" fontId="20" numFmtId="164" xfId="0" applyAlignment="1" applyBorder="1" applyFont="1" applyNumberFormat="1">
      <alignment horizontal="center" shrinkToFit="0" vertical="center" wrapText="1"/>
    </xf>
    <xf borderId="8" fillId="20" fontId="28" numFmtId="164" xfId="0" applyAlignment="1" applyBorder="1" applyFont="1" applyNumberFormat="1">
      <alignment horizontal="center" shrinkToFit="0" vertical="center" wrapText="1"/>
    </xf>
    <xf borderId="8" fillId="20" fontId="21" numFmtId="164" xfId="0" applyAlignment="1" applyBorder="1" applyFont="1" applyNumberFormat="1">
      <alignment horizontal="center" shrinkToFit="0" vertical="center" wrapText="1"/>
    </xf>
    <xf borderId="14" fillId="20" fontId="20" numFmtId="164" xfId="0" applyAlignment="1" applyBorder="1" applyFont="1" applyNumberFormat="1">
      <alignment horizontal="center" shrinkToFit="0" vertical="center" wrapText="1"/>
    </xf>
    <xf borderId="7" fillId="20" fontId="20" numFmtId="164" xfId="0" applyAlignment="1" applyBorder="1" applyFont="1" applyNumberFormat="1">
      <alignment horizontal="center" shrinkToFit="0" vertical="center" wrapText="1"/>
    </xf>
    <xf borderId="7" fillId="20" fontId="21" numFmtId="164" xfId="0" applyAlignment="1" applyBorder="1" applyFont="1" applyNumberFormat="1">
      <alignment horizontal="center" shrinkToFit="0" vertical="center" wrapText="1"/>
    </xf>
    <xf borderId="7" fillId="20" fontId="21" numFmtId="3" xfId="0" applyAlignment="1" applyBorder="1" applyFont="1" applyNumberFormat="1">
      <alignment horizontal="center" shrinkToFit="0" vertical="center" wrapText="1"/>
    </xf>
    <xf borderId="0" fillId="20" fontId="21" numFmtId="3" xfId="0" applyAlignment="1" applyFont="1" applyNumberFormat="1">
      <alignment horizontal="center" shrinkToFit="0" vertical="center" wrapText="1"/>
    </xf>
    <xf borderId="8" fillId="14" fontId="27" numFmtId="0" xfId="0" applyBorder="1" applyFont="1"/>
    <xf borderId="8" fillId="19" fontId="56" numFmtId="0" xfId="0" applyBorder="1" applyFont="1"/>
    <xf borderId="8" fillId="3" fontId="57" numFmtId="164" xfId="0" applyAlignment="1" applyBorder="1" applyFont="1" applyNumberFormat="1">
      <alignment horizontal="center" shrinkToFit="0" vertical="center" wrapText="1"/>
    </xf>
    <xf borderId="8" fillId="3" fontId="58" numFmtId="164" xfId="0" applyAlignment="1" applyBorder="1" applyFont="1" applyNumberFormat="1">
      <alignment horizontal="center" shrinkToFit="0" vertical="center" wrapText="1"/>
    </xf>
    <xf borderId="14" fillId="3" fontId="57" numFmtId="164" xfId="0" applyAlignment="1" applyBorder="1" applyFont="1" applyNumberFormat="1">
      <alignment horizontal="center" shrinkToFit="0" vertical="center" wrapText="1"/>
    </xf>
    <xf borderId="7" fillId="3" fontId="57" numFmtId="164" xfId="0" applyAlignment="1" applyBorder="1" applyFont="1" applyNumberFormat="1">
      <alignment horizontal="center" shrinkToFit="0" vertical="center" wrapText="1"/>
    </xf>
    <xf borderId="7" fillId="3" fontId="58" numFmtId="164" xfId="0" applyAlignment="1" applyBorder="1" applyFont="1" applyNumberFormat="1">
      <alignment horizontal="center" shrinkToFit="0" vertical="center" wrapText="1"/>
    </xf>
    <xf borderId="7" fillId="3" fontId="58" numFmtId="3" xfId="0" applyAlignment="1" applyBorder="1" applyFont="1" applyNumberFormat="1">
      <alignment horizontal="center" shrinkToFit="0" vertical="center" wrapText="1"/>
    </xf>
    <xf borderId="0" fillId="3" fontId="58" numFmtId="3" xfId="0" applyAlignment="1" applyFont="1" applyNumberFormat="1">
      <alignment horizontal="center" shrinkToFit="0" vertical="center" wrapText="1"/>
    </xf>
    <xf borderId="0" fillId="0" fontId="9" numFmtId="164" xfId="0" applyFont="1" applyNumberFormat="1"/>
    <xf borderId="8" fillId="0" fontId="17" numFmtId="0" xfId="0" applyBorder="1" applyFont="1"/>
    <xf borderId="8" fillId="22" fontId="5" numFmtId="0" xfId="0" applyAlignment="1" applyBorder="1" applyFont="1">
      <alignment horizontal="left" vertical="top"/>
    </xf>
    <xf borderId="8" fillId="22" fontId="27" numFmtId="0" xfId="0" applyAlignment="1" applyBorder="1" applyFont="1">
      <alignment horizontal="right" vertical="top"/>
    </xf>
    <xf borderId="7" fillId="3" fontId="0" numFmtId="4" xfId="0" applyBorder="1" applyFont="1" applyNumberFormat="1"/>
    <xf borderId="7" fillId="21" fontId="0" numFmtId="4" xfId="0" applyBorder="1" applyFont="1" applyNumberFormat="1"/>
    <xf borderId="7" fillId="11" fontId="0" numFmtId="4" xfId="0" applyBorder="1" applyFont="1" applyNumberFormat="1"/>
    <xf borderId="0" fillId="0" fontId="59" numFmtId="0" xfId="0" applyAlignment="1" applyFont="1">
      <alignment horizontal="center" vertical="top"/>
    </xf>
    <xf borderId="19" fillId="3" fontId="0" numFmtId="0" xfId="0" applyAlignment="1" applyBorder="1" applyFont="1">
      <alignment horizontal="center" readingOrder="0" shrinkToFit="0" vertical="center" wrapText="1"/>
    </xf>
    <xf borderId="22" fillId="7" fontId="0" numFmtId="0" xfId="0" applyAlignment="1" applyBorder="1" applyFont="1">
      <alignment horizontal="center" shrinkToFit="0" vertical="center" wrapText="1"/>
    </xf>
    <xf borderId="8" fillId="0" fontId="0" numFmtId="172" xfId="0" applyAlignment="1" applyBorder="1" applyFont="1" applyNumberFormat="1">
      <alignment horizontal="right" shrinkToFit="0" vertical="center" wrapText="1"/>
    </xf>
    <xf borderId="8" fillId="0" fontId="0" numFmtId="169" xfId="0" applyAlignment="1" applyBorder="1" applyFont="1" applyNumberFormat="1">
      <alignment shrinkToFit="0" vertical="center" wrapText="1"/>
    </xf>
    <xf borderId="25" fillId="3" fontId="60" numFmtId="0" xfId="0" applyAlignment="1" applyBorder="1" applyFont="1">
      <alignment horizontal="left" shrinkToFit="0" vertical="center" wrapText="1"/>
    </xf>
    <xf borderId="8" fillId="3" fontId="0" numFmtId="164" xfId="0" applyAlignment="1" applyBorder="1" applyFont="1" applyNumberFormat="1">
      <alignment shrinkToFit="0" vertical="center" wrapText="1"/>
    </xf>
    <xf borderId="0" fillId="0" fontId="50" numFmtId="0" xfId="0" applyFont="1"/>
    <xf borderId="42" fillId="3" fontId="5" numFmtId="0" xfId="0" applyBorder="1" applyFont="1"/>
    <xf borderId="37" fillId="0" fontId="0" numFmtId="9" xfId="0" applyBorder="1" applyFont="1" applyNumberFormat="1"/>
    <xf borderId="8" fillId="3" fontId="0" numFmtId="164" xfId="0" applyAlignment="1" applyBorder="1" applyFont="1" applyNumberFormat="1">
      <alignment horizontal="right" shrinkToFit="0" vertical="center" wrapText="1"/>
    </xf>
    <xf borderId="0" fillId="0" fontId="0" numFmtId="167" xfId="0" applyFont="1" applyNumberFormat="1"/>
    <xf borderId="8" fillId="3" fontId="20" numFmtId="172" xfId="0" applyAlignment="1" applyBorder="1" applyFont="1" applyNumberFormat="1">
      <alignment shrinkToFit="0" vertical="center" wrapText="1"/>
    </xf>
    <xf borderId="0" fillId="0" fontId="5" numFmtId="171" xfId="0" applyFont="1" applyNumberFormat="1"/>
    <xf borderId="0" fillId="0" fontId="0" numFmtId="0" xfId="0" applyAlignment="1" applyFont="1">
      <alignment shrinkToFit="0" vertical="center" wrapText="1"/>
    </xf>
    <xf borderId="40" fillId="8" fontId="14" numFmtId="175" xfId="0" applyAlignment="1" applyBorder="1" applyFont="1" applyNumberFormat="1">
      <alignment shrinkToFit="0" vertical="center" wrapText="1"/>
    </xf>
    <xf borderId="8" fillId="0" fontId="0" numFmtId="0" xfId="0" applyAlignment="1" applyBorder="1" applyFont="1">
      <alignment vertical="center"/>
    </xf>
    <xf borderId="0" fillId="0" fontId="0" numFmtId="9" xfId="0" applyAlignment="1" applyFont="1" applyNumberFormat="1">
      <alignment horizontal="center" shrinkToFit="0" vertical="center" wrapText="1"/>
    </xf>
    <xf borderId="8" fillId="0" fontId="0" numFmtId="0" xfId="0" applyAlignment="1" applyBorder="1" applyFont="1">
      <alignment horizontal="right"/>
    </xf>
    <xf borderId="8" fillId="0" fontId="20" numFmtId="176" xfId="0" applyAlignment="1" applyBorder="1" applyFont="1" applyNumberFormat="1">
      <alignment shrinkToFit="0" wrapText="1"/>
    </xf>
    <xf borderId="8" fillId="0" fontId="20" numFmtId="166" xfId="0" applyBorder="1" applyFont="1" applyNumberFormat="1"/>
    <xf borderId="24" fillId="0" fontId="20" numFmtId="164" xfId="0" applyAlignment="1" applyBorder="1" applyFont="1" applyNumberFormat="1">
      <alignment shrinkToFit="0" wrapText="1"/>
    </xf>
    <xf borderId="8" fillId="0" fontId="20" numFmtId="164" xfId="0" applyAlignment="1" applyBorder="1" applyFont="1" applyNumberFormat="1">
      <alignment shrinkToFit="0" wrapText="1"/>
    </xf>
    <xf borderId="8" fillId="0" fontId="0" numFmtId="1" xfId="0" applyBorder="1" applyFont="1" applyNumberFormat="1"/>
    <xf borderId="8" fillId="21" fontId="0" numFmtId="4" xfId="0" applyBorder="1" applyFont="1" applyNumberFormat="1"/>
    <xf borderId="12" fillId="24" fontId="5" numFmtId="0" xfId="0" applyAlignment="1" applyBorder="1" applyFill="1" applyFont="1">
      <alignment shrinkToFit="0" vertical="top" wrapText="1"/>
    </xf>
    <xf borderId="8" fillId="25" fontId="7" numFmtId="0" xfId="0" applyAlignment="1" applyBorder="1" applyFill="1" applyFont="1">
      <alignment shrinkToFit="0" vertical="top" wrapText="1"/>
    </xf>
    <xf borderId="8" fillId="0" fontId="7" numFmtId="0" xfId="0" applyAlignment="1" applyBorder="1" applyFont="1">
      <alignment shrinkToFit="0" vertical="top" wrapText="1"/>
    </xf>
    <xf borderId="8" fillId="0" fontId="27" numFmtId="169" xfId="0" applyAlignment="1" applyBorder="1" applyFont="1" applyNumberFormat="1">
      <alignment horizontal="right" vertical="top"/>
    </xf>
    <xf borderId="0" fillId="0" fontId="5" numFmtId="169" xfId="0" applyAlignment="1" applyFont="1" applyNumberFormat="1">
      <alignment horizontal="right"/>
    </xf>
    <xf borderId="8" fillId="0" fontId="5" numFmtId="169" xfId="0" applyAlignment="1" applyBorder="1" applyFont="1" applyNumberFormat="1">
      <alignment horizontal="right"/>
    </xf>
    <xf borderId="8" fillId="0" fontId="5" numFmtId="0" xfId="0" applyAlignment="1" applyBorder="1" applyFont="1">
      <alignment horizontal="right" shrinkToFit="0" vertical="top" wrapText="1"/>
    </xf>
    <xf borderId="8" fillId="25" fontId="27" numFmtId="169" xfId="0" applyAlignment="1" applyBorder="1" applyFont="1" applyNumberFormat="1">
      <alignment horizontal="right" vertical="top"/>
    </xf>
    <xf borderId="8" fillId="25" fontId="5" numFmtId="10" xfId="0" applyAlignment="1" applyBorder="1" applyFont="1" applyNumberFormat="1">
      <alignment horizontal="right" shrinkToFit="0" vertical="top" wrapText="1"/>
    </xf>
    <xf borderId="8" fillId="0" fontId="61" numFmtId="0" xfId="0" applyAlignment="1" applyBorder="1" applyFont="1">
      <alignment shrinkToFit="0" vertical="top" wrapText="1"/>
    </xf>
    <xf borderId="8" fillId="0" fontId="62" numFmtId="169" xfId="0" applyAlignment="1" applyBorder="1" applyFont="1" applyNumberFormat="1">
      <alignment horizontal="right" vertical="top"/>
    </xf>
    <xf borderId="0" fillId="0" fontId="62" numFmtId="169" xfId="0" applyAlignment="1" applyFont="1" applyNumberFormat="1">
      <alignment horizontal="right"/>
    </xf>
    <xf borderId="8" fillId="0" fontId="62" numFmtId="169" xfId="0" applyAlignment="1" applyBorder="1" applyFont="1" applyNumberFormat="1">
      <alignment horizontal="right"/>
    </xf>
    <xf borderId="8" fillId="0" fontId="62" numFmtId="0" xfId="0" applyAlignment="1" applyBorder="1" applyFont="1">
      <alignment horizontal="right" shrinkToFit="0" vertical="top" wrapText="1"/>
    </xf>
    <xf borderId="0" fillId="0" fontId="63" numFmtId="0" xfId="0" applyFont="1"/>
    <xf borderId="8" fillId="25" fontId="5" numFmtId="9" xfId="0" applyAlignment="1" applyBorder="1" applyFont="1" applyNumberFormat="1">
      <alignment horizontal="right" shrinkToFit="0" vertical="top" wrapText="1"/>
    </xf>
    <xf borderId="8" fillId="21" fontId="7" numFmtId="0" xfId="0" applyAlignment="1" applyBorder="1" applyFont="1">
      <alignment shrinkToFit="0" vertical="top" wrapText="1"/>
    </xf>
    <xf borderId="8" fillId="21" fontId="27" numFmtId="169" xfId="0" applyAlignment="1" applyBorder="1" applyFont="1" applyNumberFormat="1">
      <alignment horizontal="right" vertical="top"/>
    </xf>
    <xf borderId="8" fillId="14" fontId="5" numFmtId="0" xfId="0" applyBorder="1" applyFont="1"/>
    <xf borderId="8" fillId="14" fontId="5" numFmtId="9" xfId="0" applyBorder="1" applyFont="1" applyNumberFormat="1"/>
    <xf borderId="7" fillId="14" fontId="5" numFmtId="0" xfId="0" applyBorder="1" applyFont="1"/>
    <xf borderId="7" fillId="14" fontId="0" numFmtId="9" xfId="0" applyBorder="1" applyFont="1" applyNumberFormat="1"/>
    <xf borderId="7" fillId="14" fontId="0" numFmtId="0" xfId="0" applyBorder="1" applyFont="1"/>
    <xf borderId="0" fillId="14" fontId="0" numFmtId="0" xfId="0" applyFont="1"/>
    <xf borderId="23" fillId="24" fontId="5" numFmtId="0" xfId="0" applyAlignment="1" applyBorder="1" applyFont="1">
      <alignment shrinkToFit="0" vertical="top" wrapText="1"/>
    </xf>
    <xf borderId="8" fillId="25" fontId="5" numFmtId="0" xfId="0" applyAlignment="1" applyBorder="1" applyFont="1">
      <alignment vertical="top"/>
    </xf>
    <xf borderId="7" fillId="3" fontId="20" numFmtId="0" xfId="0" applyAlignment="1" applyBorder="1" applyFont="1">
      <alignment horizontal="left"/>
    </xf>
    <xf borderId="0" fillId="0" fontId="14" numFmtId="171" xfId="0" applyFont="1" applyNumberFormat="1"/>
    <xf borderId="0" fillId="0" fontId="27" numFmtId="0" xfId="0" applyAlignment="1" applyFont="1">
      <alignment horizontal="left"/>
    </xf>
    <xf borderId="0" fillId="0" fontId="27" numFmtId="0" xfId="0" applyAlignment="1" applyFont="1">
      <alignment horizontal="right"/>
    </xf>
    <xf borderId="0" fillId="0" fontId="27" numFmtId="1" xfId="0" applyAlignment="1" applyFont="1" applyNumberFormat="1">
      <alignment horizontal="right"/>
    </xf>
    <xf borderId="0" fillId="0" fontId="27" numFmtId="10" xfId="0" applyAlignment="1" applyFont="1" applyNumberFormat="1">
      <alignment horizontal="right"/>
    </xf>
    <xf borderId="0" fillId="0" fontId="27" numFmtId="10" xfId="0" applyFont="1" applyNumberFormat="1"/>
    <xf borderId="7" fillId="5" fontId="27" numFmtId="1" xfId="0" applyAlignment="1" applyBorder="1" applyFont="1" applyNumberFormat="1">
      <alignment horizontal="left"/>
    </xf>
    <xf borderId="7" fillId="14" fontId="0" numFmtId="171" xfId="0" applyBorder="1" applyFont="1" applyNumberFormat="1"/>
    <xf borderId="0" fillId="0" fontId="5" numFmtId="184" xfId="0" applyFont="1" applyNumberFormat="1"/>
    <xf borderId="7" fillId="11" fontId="14" numFmtId="0" xfId="0" applyBorder="1" applyFont="1"/>
    <xf borderId="0" fillId="0" fontId="22" numFmtId="9" xfId="0" applyFont="1" applyNumberFormat="1"/>
    <xf borderId="7" fillId="6" fontId="12" numFmtId="0" xfId="0" applyBorder="1" applyFont="1"/>
    <xf borderId="0" fillId="0" fontId="64" numFmtId="0" xfId="0" applyFont="1"/>
    <xf borderId="0" fillId="0" fontId="65" numFmtId="0" xfId="0" applyAlignment="1" applyFont="1">
      <alignment horizontal="center"/>
    </xf>
    <xf borderId="7" fillId="4" fontId="21" numFmtId="0" xfId="0" applyBorder="1" applyFont="1"/>
    <xf borderId="0" fillId="0" fontId="21" numFmtId="0" xfId="0" applyAlignment="1" applyFont="1">
      <alignment horizontal="left"/>
    </xf>
    <xf borderId="0" fillId="0" fontId="21" numFmtId="0" xfId="0" applyFont="1"/>
    <xf borderId="0" fillId="0" fontId="65" numFmtId="0" xfId="0" applyAlignment="1" applyFont="1">
      <alignment horizontal="right"/>
    </xf>
    <xf borderId="7" fillId="3" fontId="66" numFmtId="0" xfId="0" applyBorder="1" applyFont="1"/>
    <xf borderId="7" fillId="3" fontId="67" numFmtId="0" xfId="0" applyBorder="1" applyFont="1"/>
    <xf borderId="44" fillId="0" fontId="27" numFmtId="0" xfId="0" applyAlignment="1" applyBorder="1" applyFont="1">
      <alignment horizontal="right" shrinkToFit="0" wrapText="1"/>
    </xf>
    <xf borderId="16" fillId="6" fontId="12" numFmtId="182" xfId="0" applyAlignment="1" applyBorder="1" applyFont="1" applyNumberFormat="1">
      <alignment horizontal="center" shrinkToFit="0" vertical="center" wrapText="1"/>
    </xf>
    <xf borderId="12" fillId="3" fontId="0" numFmtId="0" xfId="0" applyAlignment="1" applyBorder="1" applyFont="1">
      <alignment shrinkToFit="0" wrapText="1"/>
    </xf>
    <xf borderId="15" fillId="0" fontId="21" numFmtId="0" xfId="0" applyAlignment="1" applyBorder="1" applyFont="1">
      <alignment horizontal="left" shrinkToFit="0" vertical="center" wrapText="1"/>
    </xf>
    <xf borderId="23" fillId="3" fontId="0" numFmtId="166" xfId="0" applyBorder="1" applyFont="1" applyNumberFormat="1"/>
    <xf borderId="7" fillId="7" fontId="14" numFmtId="3" xfId="0" applyBorder="1" applyFont="1" applyNumberFormat="1"/>
    <xf borderId="7" fillId="7" fontId="14" numFmtId="178" xfId="0" applyBorder="1" applyFont="1" applyNumberFormat="1"/>
    <xf borderId="8" fillId="12" fontId="0" numFmtId="177" xfId="0" applyAlignment="1" applyBorder="1" applyFont="1" applyNumberFormat="1">
      <alignment horizontal="right" shrinkToFit="0" wrapText="1"/>
    </xf>
    <xf borderId="8" fillId="12" fontId="0" numFmtId="176" xfId="0" applyAlignment="1" applyBorder="1" applyFont="1" applyNumberFormat="1">
      <alignment shrinkToFit="0" wrapText="1"/>
    </xf>
    <xf borderId="39" fillId="12" fontId="0" numFmtId="3" xfId="0" applyBorder="1" applyFont="1" applyNumberFormat="1"/>
    <xf borderId="8" fillId="12" fontId="0" numFmtId="3" xfId="0" applyBorder="1" applyFont="1" applyNumberFormat="1"/>
    <xf borderId="7" fillId="12" fontId="0" numFmtId="178" xfId="0" applyBorder="1" applyFont="1" applyNumberFormat="1"/>
    <xf borderId="42" fillId="3" fontId="24" numFmtId="0" xfId="0" applyAlignment="1" applyBorder="1" applyFont="1">
      <alignment horizontal="center" shrinkToFit="0" vertical="top" wrapText="1"/>
    </xf>
    <xf borderId="43" fillId="3" fontId="24" numFmtId="0" xfId="0" applyAlignment="1" applyBorder="1" applyFont="1">
      <alignment horizontal="center" shrinkToFit="0" wrapText="1"/>
    </xf>
    <xf borderId="68" fillId="3" fontId="24" numFmtId="0" xfId="0" applyAlignment="1" applyBorder="1" applyFont="1">
      <alignment horizontal="center" shrinkToFit="0" vertical="top" wrapText="1"/>
    </xf>
    <xf borderId="8" fillId="3" fontId="0" numFmtId="10" xfId="0" applyBorder="1" applyFont="1" applyNumberFormat="1"/>
    <xf borderId="7" fillId="11" fontId="0" numFmtId="164" xfId="0" applyBorder="1" applyFont="1" applyNumberFormat="1"/>
    <xf borderId="38" fillId="3" fontId="24" numFmtId="0" xfId="0" applyAlignment="1" applyBorder="1" applyFont="1">
      <alignment horizontal="center" shrinkToFit="0" wrapText="1"/>
    </xf>
    <xf borderId="40" fillId="3" fontId="24" numFmtId="0" xfId="0" applyAlignment="1" applyBorder="1" applyFont="1">
      <alignment horizontal="center" shrinkToFit="0" wrapText="1"/>
    </xf>
    <xf borderId="69" fillId="3" fontId="24" numFmtId="0" xfId="0" applyAlignment="1" applyBorder="1" applyFont="1">
      <alignment horizontal="center" shrinkToFit="0" vertical="top" wrapText="1"/>
    </xf>
    <xf borderId="38" fillId="3" fontId="0" numFmtId="2" xfId="0" applyBorder="1" applyFont="1" applyNumberFormat="1"/>
    <xf borderId="23" fillId="6" fontId="22" numFmtId="164" xfId="0" applyAlignment="1" applyBorder="1" applyFont="1" applyNumberFormat="1">
      <alignment horizontal="center" shrinkToFit="0" vertical="center" wrapText="1"/>
    </xf>
    <xf borderId="8" fillId="0" fontId="68" numFmtId="0" xfId="0" applyBorder="1" applyFont="1"/>
    <xf borderId="8" fillId="3" fontId="69" numFmtId="0" xfId="0" applyBorder="1" applyFont="1"/>
    <xf borderId="8" fillId="0" fontId="50" numFmtId="4" xfId="0" applyBorder="1" applyFont="1" applyNumberFormat="1"/>
    <xf borderId="8" fillId="0" fontId="0" numFmtId="0" xfId="0" applyAlignment="1" applyBorder="1" applyFont="1">
      <alignment readingOrder="0" shrinkToFit="0" wrapText="1"/>
    </xf>
    <xf borderId="8" fillId="0" fontId="70" numFmtId="0" xfId="0" applyAlignment="1" applyBorder="1" applyFont="1">
      <alignment readingOrder="0" shrinkToFit="0" wrapText="1"/>
    </xf>
    <xf borderId="8" fillId="0" fontId="0" numFmtId="4" xfId="0" applyAlignment="1" applyBorder="1" applyFont="1" applyNumberFormat="1">
      <alignment readingOrder="0"/>
    </xf>
    <xf borderId="0" fillId="0" fontId="71" numFmtId="0" xfId="0" applyAlignment="1" applyFont="1">
      <alignment readingOrder="0"/>
    </xf>
    <xf borderId="8" fillId="0" fontId="72" numFmtId="0" xfId="0" applyAlignment="1" applyBorder="1" applyFont="1">
      <alignment shrinkToFit="0" wrapText="1"/>
    </xf>
    <xf borderId="8" fillId="3" fontId="73" numFmtId="0" xfId="0" applyAlignment="1" applyBorder="1" applyFont="1">
      <alignment shrinkToFit="0" wrapText="1"/>
    </xf>
    <xf borderId="8" fillId="0" fontId="74" numFmtId="0" xfId="0" applyBorder="1" applyFont="1"/>
    <xf borderId="8" fillId="0" fontId="0" numFmtId="4" xfId="0" applyAlignment="1" applyBorder="1" applyFont="1" applyNumberFormat="1">
      <alignment shrinkToFit="0" wrapText="1"/>
    </xf>
    <xf borderId="0" fillId="5" fontId="0" numFmtId="0" xfId="0" applyAlignment="1" applyFont="1">
      <alignment readingOrder="0"/>
    </xf>
    <xf borderId="0" fillId="0" fontId="0" numFmtId="0" xfId="0" applyAlignment="1" applyFont="1">
      <alignment readingOrder="0"/>
    </xf>
    <xf borderId="0" fillId="0" fontId="0" numFmtId="182" xfId="0" applyAlignment="1" applyFont="1" applyNumberFormat="1">
      <alignment readingOrder="0"/>
    </xf>
    <xf borderId="8" fillId="0" fontId="75" numFmtId="0" xfId="0" applyBorder="1" applyFont="1"/>
    <xf borderId="8" fillId="0" fontId="11" numFmtId="164" xfId="0" applyAlignment="1" applyBorder="1" applyFont="1" applyNumberFormat="1">
      <alignment horizontal="center" shrinkToFit="0" wrapText="1"/>
    </xf>
    <xf borderId="0" fillId="0" fontId="0" numFmtId="4" xfId="0" applyAlignment="1" applyFont="1" applyNumberFormat="1">
      <alignment readingOrder="0"/>
    </xf>
    <xf borderId="8" fillId="0" fontId="76" numFmtId="0" xfId="0" applyBorder="1" applyFont="1"/>
    <xf borderId="8" fillId="3" fontId="77" numFmtId="0" xfId="0" applyAlignment="1" applyBorder="1" applyFont="1">
      <alignment shrinkToFit="0" wrapText="1"/>
    </xf>
    <xf borderId="8" fillId="0" fontId="78" numFmtId="0" xfId="0" applyAlignment="1" applyBorder="1" applyFont="1">
      <alignment readingOrder="0"/>
    </xf>
    <xf borderId="0" fillId="0" fontId="0" numFmtId="171" xfId="0" applyAlignment="1" applyFont="1" applyNumberFormat="1">
      <alignment readingOrder="0"/>
    </xf>
    <xf borderId="8" fillId="0" fontId="79" numFmtId="0" xfId="0" applyAlignment="1" applyBorder="1" applyFont="1">
      <alignment readingOrder="0"/>
    </xf>
    <xf borderId="8" fillId="0" fontId="51" numFmtId="0" xfId="0" applyAlignment="1" applyBorder="1" applyFont="1">
      <alignment horizontal="left" vertical="top"/>
    </xf>
    <xf borderId="8" fillId="0" fontId="0" numFmtId="0" xfId="0" applyAlignment="1" applyBorder="1" applyFont="1">
      <alignment readingOrder="0"/>
    </xf>
    <xf borderId="0" fillId="0" fontId="17" numFmtId="0" xfId="0" applyAlignment="1" applyFont="1">
      <alignment readingOrder="0"/>
    </xf>
    <xf borderId="8" fillId="6" fontId="22" numFmtId="164" xfId="0" applyAlignment="1" applyBorder="1" applyFont="1" applyNumberFormat="1">
      <alignment horizontal="center" readingOrder="0" shrinkToFit="0" vertical="center" wrapText="1"/>
    </xf>
    <xf borderId="8" fillId="26" fontId="0" numFmtId="0" xfId="0" applyAlignment="1" applyBorder="1" applyFill="1" applyFont="1">
      <alignment readingOrder="0"/>
    </xf>
    <xf borderId="8" fillId="27" fontId="5" numFmtId="0" xfId="0" applyAlignment="1" applyBorder="1" applyFill="1" applyFont="1">
      <alignment readingOrder="0"/>
    </xf>
    <xf borderId="8" fillId="0" fontId="5" numFmtId="0" xfId="0" applyAlignment="1" applyBorder="1" applyFont="1">
      <alignment readingOrder="0"/>
    </xf>
    <xf borderId="23" fillId="0" fontId="0" numFmtId="4" xfId="0" applyAlignment="1" applyBorder="1" applyFont="1" applyNumberFormat="1">
      <alignment readingOrder="0"/>
    </xf>
    <xf borderId="23" fillId="4" fontId="0" numFmtId="4" xfId="0" applyAlignment="1" applyBorder="1" applyFont="1" applyNumberFormat="1">
      <alignment readingOrder="0"/>
    </xf>
    <xf borderId="0" fillId="4" fontId="0" numFmtId="0" xfId="0" applyAlignment="1" applyFont="1">
      <alignment readingOrder="0"/>
    </xf>
    <xf borderId="8" fillId="28" fontId="0" numFmtId="0" xfId="0" applyAlignment="1" applyBorder="1" applyFill="1" applyFont="1">
      <alignment readingOrder="0"/>
    </xf>
    <xf borderId="23" fillId="12" fontId="0" numFmtId="4" xfId="0" applyBorder="1" applyFont="1" applyNumberFormat="1"/>
    <xf borderId="23" fillId="21" fontId="0" numFmtId="4" xfId="0" applyBorder="1" applyFont="1" applyNumberFormat="1"/>
    <xf borderId="0" fillId="0" fontId="11" numFmtId="164" xfId="0" applyAlignment="1" applyFont="1" applyNumberFormat="1">
      <alignment horizontal="center"/>
    </xf>
    <xf borderId="7" fillId="5" fontId="0" numFmtId="0" xfId="0" applyBorder="1" applyFont="1"/>
    <xf borderId="7" fillId="5" fontId="0" numFmtId="4" xfId="0" applyBorder="1" applyFont="1" applyNumberFormat="1"/>
    <xf borderId="7" fillId="6" fontId="22" numFmtId="164" xfId="0" applyAlignment="1" applyBorder="1" applyFont="1" applyNumberFormat="1">
      <alignment horizontal="center" shrinkToFit="0" vertical="center" wrapText="1"/>
    </xf>
    <xf borderId="7" fillId="11" fontId="0" numFmtId="3" xfId="0" applyBorder="1" applyFont="1" applyNumberFormat="1"/>
    <xf borderId="7" fillId="29" fontId="0" numFmtId="0" xfId="0" applyBorder="1" applyFill="1" applyFont="1"/>
    <xf borderId="7" fillId="29" fontId="0" numFmtId="4" xfId="0" applyBorder="1" applyFont="1" applyNumberFormat="1"/>
    <xf borderId="7" fillId="29" fontId="0" numFmtId="3" xfId="0" applyBorder="1" applyFont="1" applyNumberFormat="1"/>
    <xf borderId="0" fillId="0" fontId="11" numFmtId="4" xfId="0" applyAlignment="1" applyFont="1" applyNumberFormat="1">
      <alignment horizontal="center"/>
    </xf>
    <xf borderId="0" fillId="0" fontId="80" numFmtId="0" xfId="0" applyFont="1"/>
    <xf borderId="50" fillId="0" fontId="0" numFmtId="0" xfId="0" applyAlignment="1" applyBorder="1" applyFont="1">
      <alignment horizontal="center" shrinkToFit="0" vertical="center" wrapText="1"/>
    </xf>
    <xf borderId="10" fillId="0" fontId="0" numFmtId="174" xfId="0" applyAlignment="1" applyBorder="1" applyFont="1" applyNumberFormat="1">
      <alignment horizontal="center" shrinkToFit="0" vertical="center" wrapText="1"/>
    </xf>
    <xf borderId="10" fillId="0" fontId="20" numFmtId="0" xfId="0" applyAlignment="1" applyBorder="1" applyFont="1">
      <alignment shrinkToFit="0" vertical="center" wrapText="1"/>
    </xf>
    <xf borderId="70" fillId="0" fontId="21" numFmtId="0" xfId="0" applyAlignment="1" applyBorder="1" applyFont="1">
      <alignment shrinkToFit="0" vertical="center" wrapText="1"/>
    </xf>
    <xf borderId="23" fillId="0" fontId="20" numFmtId="166" xfId="0" applyBorder="1" applyFont="1" applyNumberFormat="1"/>
    <xf borderId="0" fillId="0" fontId="20" numFmtId="164" xfId="0" applyAlignment="1" applyFont="1" applyNumberFormat="1">
      <alignment shrinkToFit="0" wrapText="1"/>
    </xf>
    <xf borderId="45" fillId="6" fontId="13" numFmtId="3" xfId="0" applyAlignment="1" applyBorder="1" applyFont="1" applyNumberFormat="1">
      <alignment horizontal="center" shrinkToFit="0" vertical="center" wrapText="1"/>
    </xf>
    <xf borderId="39" fillId="25" fontId="7" numFmtId="0" xfId="0" applyAlignment="1" applyBorder="1" applyFont="1">
      <alignment shrinkToFit="0" vertical="top" wrapText="1"/>
    </xf>
    <xf borderId="23" fillId="0" fontId="27" numFmtId="169" xfId="0" applyAlignment="1" applyBorder="1" applyFont="1" applyNumberFormat="1">
      <alignment horizontal="right" vertical="top"/>
    </xf>
    <xf borderId="23" fillId="0" fontId="13" numFmtId="3" xfId="0" applyAlignment="1" applyBorder="1" applyFont="1" applyNumberFormat="1">
      <alignment horizontal="center" shrinkToFit="0" vertical="center" wrapText="1"/>
    </xf>
    <xf borderId="0" fillId="0" fontId="81" numFmtId="0" xfId="0" applyAlignment="1" applyFont="1">
      <alignment horizontal="center"/>
    </xf>
    <xf borderId="0" fillId="0" fontId="5" numFmtId="0" xfId="0" applyAlignment="1" applyFont="1">
      <alignment horizontal="right"/>
    </xf>
    <xf borderId="0" fillId="0" fontId="82" numFmtId="0" xfId="0" applyAlignment="1" applyFont="1">
      <alignment horizontal="center"/>
    </xf>
    <xf borderId="0" fillId="0" fontId="5" numFmtId="2" xfId="0" applyAlignment="1" applyFont="1" applyNumberFormat="1">
      <alignment horizontal="right"/>
    </xf>
    <xf borderId="0" fillId="0" fontId="27" numFmtId="2" xfId="0" applyAlignment="1" applyFont="1" applyNumberFormat="1">
      <alignment horizontal="right"/>
    </xf>
    <xf borderId="23" fillId="0" fontId="82" numFmtId="0" xfId="0" applyAlignment="1" applyBorder="1" applyFont="1">
      <alignment horizontal="center"/>
    </xf>
    <xf borderId="8" fillId="0" fontId="82" numFmtId="0" xfId="0" applyAlignment="1" applyBorder="1" applyFont="1">
      <alignment horizontal="center"/>
    </xf>
    <xf borderId="23" fillId="21" fontId="82" numFmtId="0" xfId="0" applyAlignment="1" applyBorder="1" applyFont="1">
      <alignment horizontal="center"/>
    </xf>
    <xf borderId="0" fillId="0" fontId="5" numFmtId="165" xfId="0" applyAlignment="1" applyFont="1" applyNumberFormat="1">
      <alignment horizontal="right"/>
    </xf>
    <xf borderId="8" fillId="0" fontId="5" numFmtId="2" xfId="0" applyAlignment="1" applyBorder="1" applyFont="1" applyNumberFormat="1">
      <alignment horizontal="right"/>
    </xf>
    <xf borderId="8" fillId="0" fontId="5" numFmtId="0" xfId="0" applyAlignment="1" applyBorder="1" applyFont="1">
      <alignment horizontal="right"/>
    </xf>
    <xf borderId="8" fillId="30" fontId="5" numFmtId="2" xfId="0" applyAlignment="1" applyBorder="1" applyFill="1" applyFont="1" applyNumberFormat="1">
      <alignment horizontal="right"/>
    </xf>
    <xf borderId="8" fillId="30" fontId="5" numFmtId="0" xfId="0" applyAlignment="1" applyBorder="1" applyFont="1">
      <alignment horizontal="right"/>
    </xf>
    <xf borderId="7" fillId="3" fontId="5" numFmtId="2" xfId="0" applyBorder="1" applyFont="1" applyNumberFormat="1"/>
    <xf borderId="7" fillId="3" fontId="5" numFmtId="165" xfId="0" applyBorder="1" applyFont="1" applyNumberFormat="1"/>
    <xf borderId="0" fillId="0" fontId="5" numFmtId="165" xfId="0" applyFont="1" applyNumberFormat="1"/>
    <xf borderId="0" fillId="0" fontId="5" numFmtId="3" xfId="0" applyFont="1" applyNumberFormat="1"/>
    <xf borderId="0" fillId="0" fontId="5" numFmtId="0" xfId="0" applyAlignment="1" applyFont="1">
      <alignment readingOrder="0"/>
    </xf>
    <xf borderId="0" fillId="0" fontId="17" numFmtId="0" xfId="0" applyFont="1"/>
    <xf borderId="7" fillId="11" fontId="5" numFmtId="0" xfId="0" applyBorder="1" applyFont="1"/>
    <xf borderId="7" fillId="11" fontId="5" numFmtId="2" xfId="0" applyBorder="1" applyFont="1" applyNumberFormat="1"/>
    <xf borderId="7" fillId="21" fontId="5" numFmtId="2" xfId="0" applyBorder="1" applyFont="1" applyNumberFormat="1"/>
    <xf borderId="7" fillId="31" fontId="83" numFmtId="0" xfId="0" applyBorder="1" applyFill="1" applyFont="1"/>
    <xf borderId="8" fillId="31" fontId="9" numFmtId="0" xfId="0" applyBorder="1" applyFont="1"/>
    <xf borderId="0" fillId="0" fontId="9" numFmtId="166" xfId="0" applyFont="1" applyNumberFormat="1"/>
    <xf borderId="8" fillId="9" fontId="5" numFmtId="185" xfId="0" applyAlignment="1" applyBorder="1" applyFont="1" applyNumberFormat="1">
      <alignment horizontal="right" shrinkToFit="0" wrapText="1"/>
    </xf>
    <xf borderId="0" fillId="0" fontId="84" numFmtId="0" xfId="0" applyAlignment="1" applyFont="1">
      <alignment horizontal="right"/>
    </xf>
    <xf borderId="0" fillId="0" fontId="84" numFmtId="0" xfId="0" applyFont="1"/>
    <xf borderId="8" fillId="0" fontId="85" numFmtId="0" xfId="0" applyBorder="1" applyFont="1"/>
    <xf borderId="8" fillId="0" fontId="5" numFmtId="4" xfId="0" applyAlignment="1" applyBorder="1" applyFont="1" applyNumberFormat="1">
      <alignment horizontal="right"/>
    </xf>
    <xf borderId="8" fillId="15" fontId="5" numFmtId="3" xfId="0" applyAlignment="1" applyBorder="1" applyFont="1" applyNumberFormat="1">
      <alignment horizontal="right"/>
    </xf>
    <xf borderId="8" fillId="9" fontId="5" numFmtId="9" xfId="0" applyAlignment="1" applyBorder="1" applyFont="1" applyNumberFormat="1">
      <alignment horizontal="right"/>
    </xf>
    <xf borderId="0" fillId="0" fontId="9" numFmtId="4" xfId="0" applyFont="1" applyNumberFormat="1"/>
    <xf borderId="8" fillId="0" fontId="86" numFmtId="0" xfId="0" applyBorder="1" applyFont="1"/>
    <xf borderId="0" fillId="0" fontId="9" numFmtId="10" xfId="0" applyFont="1" applyNumberFormat="1"/>
    <xf borderId="0" fillId="0" fontId="5" numFmtId="9" xfId="0" applyAlignment="1" applyFont="1" applyNumberFormat="1">
      <alignment horizontal="right"/>
    </xf>
    <xf borderId="0" fillId="0" fontId="87" numFmtId="0" xfId="0" applyFont="1"/>
    <xf borderId="0" fillId="0" fontId="9" numFmtId="9" xfId="0" applyFont="1" applyNumberFormat="1"/>
    <xf borderId="0" fillId="0" fontId="9" numFmtId="186" xfId="0" applyFont="1" applyNumberFormat="1"/>
    <xf borderId="23" fillId="9" fontId="7" numFmtId="0" xfId="0" applyAlignment="1" applyBorder="1" applyFont="1">
      <alignment horizontal="center"/>
    </xf>
    <xf borderId="8" fillId="0" fontId="9" numFmtId="9" xfId="0" applyAlignment="1" applyBorder="1" applyFont="1" applyNumberFormat="1">
      <alignment horizontal="right"/>
    </xf>
    <xf borderId="0" fillId="0" fontId="9" numFmtId="9" xfId="0" applyAlignment="1" applyFont="1" applyNumberFormat="1">
      <alignment horizontal="center" vertical="top"/>
    </xf>
    <xf borderId="0" fillId="0" fontId="9" numFmtId="0" xfId="0" applyAlignment="1" applyFont="1">
      <alignment horizontal="center" vertical="top"/>
    </xf>
    <xf borderId="0" fillId="0" fontId="9" numFmtId="0" xfId="0" applyAlignment="1" applyFont="1">
      <alignment vertical="top"/>
    </xf>
    <xf borderId="0" fillId="0" fontId="9" numFmtId="3" xfId="0" applyFont="1" applyNumberFormat="1"/>
    <xf borderId="8" fillId="0" fontId="9" numFmtId="3" xfId="0" applyBorder="1" applyFont="1" applyNumberFormat="1"/>
    <xf borderId="8" fillId="0" fontId="30" numFmtId="1" xfId="0" applyAlignment="1" applyBorder="1" applyFont="1" applyNumberFormat="1">
      <alignment horizontal="center"/>
    </xf>
    <xf borderId="0" fillId="0" fontId="5" numFmtId="0" xfId="0" applyAlignment="1" applyFont="1">
      <alignment horizontal="right" shrinkToFit="0" vertical="top" wrapText="1"/>
    </xf>
    <xf borderId="8" fillId="0" fontId="27" numFmtId="1" xfId="0" applyAlignment="1" applyBorder="1" applyFont="1" applyNumberFormat="1">
      <alignment horizontal="right"/>
    </xf>
    <xf borderId="0" fillId="0" fontId="5" numFmtId="0" xfId="0" applyAlignment="1" applyFont="1">
      <alignment horizontal="right" shrinkToFit="0" wrapText="1"/>
    </xf>
    <xf borderId="8" fillId="0" fontId="5" numFmtId="3" xfId="0" applyAlignment="1" applyBorder="1" applyFont="1" applyNumberFormat="1">
      <alignment horizontal="right"/>
    </xf>
    <xf borderId="8" fillId="17" fontId="5" numFmtId="3" xfId="0" applyAlignment="1" applyBorder="1" applyFont="1" applyNumberFormat="1">
      <alignment horizontal="right"/>
    </xf>
    <xf borderId="8" fillId="21" fontId="5" numFmtId="0" xfId="0" applyBorder="1" applyFont="1"/>
    <xf borderId="8" fillId="21" fontId="5" numFmtId="3" xfId="0" applyAlignment="1" applyBorder="1" applyFont="1" applyNumberFormat="1">
      <alignment horizontal="right"/>
    </xf>
    <xf borderId="7" fillId="21" fontId="9" numFmtId="0" xfId="0" applyBorder="1" applyFont="1"/>
    <xf borderId="8" fillId="21" fontId="9" numFmtId="0" xfId="0" applyAlignment="1" applyBorder="1" applyFont="1">
      <alignment horizontal="center" shrinkToFit="0" wrapText="1"/>
    </xf>
    <xf borderId="7" fillId="21" fontId="25" numFmtId="0" xfId="0" applyAlignment="1" applyBorder="1" applyFont="1">
      <alignment horizontal="center" shrinkToFit="0" wrapText="1"/>
    </xf>
    <xf borderId="8" fillId="16" fontId="5" numFmtId="3" xfId="0" applyAlignment="1" applyBorder="1" applyFont="1" applyNumberFormat="1">
      <alignment horizontal="right"/>
    </xf>
    <xf borderId="8" fillId="0" fontId="9" numFmtId="0" xfId="0" applyAlignment="1" applyBorder="1" applyFont="1">
      <alignment horizontal="center" shrinkToFit="0" wrapText="1"/>
    </xf>
    <xf borderId="0" fillId="0" fontId="25" numFmtId="0" xfId="0" applyAlignment="1" applyFont="1">
      <alignment horizontal="center" shrinkToFit="0" wrapText="1"/>
    </xf>
    <xf borderId="8" fillId="0" fontId="9" numFmtId="0" xfId="0" applyAlignment="1" applyBorder="1" applyFont="1">
      <alignment horizontal="center"/>
    </xf>
    <xf borderId="0" fillId="0" fontId="25" numFmtId="10" xfId="0" applyAlignment="1" applyFont="1" applyNumberFormat="1">
      <alignment horizontal="center"/>
    </xf>
    <xf borderId="8" fillId="0" fontId="9" numFmtId="167" xfId="0" applyBorder="1" applyFont="1" applyNumberFormat="1"/>
    <xf borderId="8" fillId="0" fontId="5" numFmtId="167" xfId="0" applyAlignment="1" applyBorder="1" applyFont="1" applyNumberFormat="1">
      <alignment horizontal="right"/>
    </xf>
    <xf borderId="8" fillId="15" fontId="5" numFmtId="2" xfId="0" applyAlignment="1" applyBorder="1" applyFont="1" applyNumberFormat="1">
      <alignment horizontal="right"/>
    </xf>
    <xf borderId="55" fillId="0" fontId="9" numFmtId="0" xfId="0" applyBorder="1" applyFont="1"/>
    <xf borderId="55" fillId="9" fontId="9" numFmtId="0" xfId="0" applyBorder="1" applyFont="1"/>
    <xf borderId="58" fillId="9" fontId="5" numFmtId="0" xfId="0" applyAlignment="1" applyBorder="1" applyFont="1">
      <alignment horizontal="center" shrinkToFit="0" wrapText="1"/>
    </xf>
    <xf borderId="71" fillId="0" fontId="2" numFmtId="0" xfId="0" applyBorder="1" applyFont="1"/>
    <xf borderId="72" fillId="0" fontId="2" numFmtId="0" xfId="0" applyBorder="1" applyFont="1"/>
    <xf borderId="55" fillId="0" fontId="5" numFmtId="166" xfId="0" applyAlignment="1" applyBorder="1" applyFont="1" applyNumberFormat="1">
      <alignment horizontal="center" shrinkToFit="0" wrapText="1"/>
    </xf>
    <xf borderId="8" fillId="0" fontId="25" numFmtId="9" xfId="0" applyAlignment="1" applyBorder="1" applyFont="1" applyNumberFormat="1">
      <alignment horizontal="center"/>
    </xf>
    <xf borderId="0" fillId="0" fontId="9" numFmtId="169" xfId="0" applyFont="1" applyNumberFormat="1"/>
    <xf borderId="8" fillId="0" fontId="9" numFmtId="185" xfId="0" applyBorder="1" applyFont="1" applyNumberFormat="1"/>
    <xf borderId="8" fillId="0" fontId="5" numFmtId="185" xfId="0" applyAlignment="1" applyBorder="1" applyFont="1" applyNumberFormat="1">
      <alignment horizontal="right" shrinkToFit="0" wrapText="1"/>
    </xf>
    <xf borderId="8" fillId="16" fontId="5" numFmtId="0" xfId="0" applyBorder="1" applyFont="1"/>
    <xf borderId="8" fillId="0" fontId="5" numFmtId="166" xfId="0" applyAlignment="1" applyBorder="1" applyFont="1" applyNumberFormat="1">
      <alignment horizontal="right"/>
    </xf>
    <xf borderId="8" fillId="15" fontId="5" numFmtId="167" xfId="0" applyAlignment="1" applyBorder="1" applyFont="1" applyNumberFormat="1">
      <alignment horizontal="right"/>
    </xf>
    <xf borderId="0" fillId="0" fontId="9" numFmtId="0" xfId="0" applyAlignment="1" applyFont="1">
      <alignment horizontal="right"/>
    </xf>
    <xf borderId="0" fillId="0" fontId="5" numFmtId="4" xfId="0" applyAlignment="1" applyFont="1" applyNumberFormat="1">
      <alignment horizontal="right"/>
    </xf>
    <xf borderId="0" fillId="0" fontId="9" numFmtId="4" xfId="0" applyAlignment="1" applyFont="1" applyNumberFormat="1">
      <alignment horizontal="right"/>
    </xf>
    <xf borderId="0" fillId="0" fontId="9" numFmtId="167" xfId="0" applyAlignment="1" applyFont="1" applyNumberFormat="1">
      <alignment horizontal="right"/>
    </xf>
    <xf borderId="0" fillId="0" fontId="5" numFmtId="167" xfId="0" applyAlignment="1" applyFont="1" applyNumberFormat="1">
      <alignment horizontal="right"/>
    </xf>
    <xf borderId="7" fillId="21" fontId="5" numFmtId="4" xfId="0" applyAlignment="1" applyBorder="1" applyFont="1" applyNumberFormat="1">
      <alignment horizontal="right"/>
    </xf>
    <xf borderId="7" fillId="21" fontId="9" numFmtId="4" xfId="0" applyBorder="1" applyFont="1" applyNumberFormat="1"/>
    <xf borderId="10" fillId="0" fontId="26" numFmtId="0" xfId="0" applyAlignment="1" applyBorder="1" applyFont="1">
      <alignment vertical="top"/>
    </xf>
    <xf borderId="8" fillId="0" fontId="9" numFmtId="0" xfId="0" applyAlignment="1" applyBorder="1" applyFont="1">
      <alignment horizontal="right"/>
    </xf>
    <xf borderId="8" fillId="0" fontId="88" numFmtId="0" xfId="0" applyAlignment="1" applyBorder="1" applyFont="1">
      <alignment horizontal="center" shrinkToFit="0" wrapText="1"/>
    </xf>
    <xf borderId="8" fillId="0" fontId="89" numFmtId="0" xfId="0" applyAlignment="1" applyBorder="1" applyFont="1">
      <alignment horizontal="right"/>
    </xf>
    <xf borderId="8" fillId="0" fontId="33" numFmtId="0" xfId="0" applyBorder="1" applyFont="1"/>
    <xf borderId="73" fillId="7" fontId="33" numFmtId="0" xfId="0" applyAlignment="1" applyBorder="1" applyFont="1">
      <alignment shrinkToFit="0" wrapText="1"/>
    </xf>
    <xf borderId="74" fillId="7" fontId="33" numFmtId="0" xfId="0" applyAlignment="1" applyBorder="1" applyFont="1">
      <alignment horizontal="center" shrinkToFit="0" wrapText="1"/>
    </xf>
    <xf borderId="74" fillId="7" fontId="33" numFmtId="0" xfId="0" applyAlignment="1" applyBorder="1" applyFont="1">
      <alignment shrinkToFit="0" wrapText="1"/>
    </xf>
    <xf borderId="74" fillId="25" fontId="33" numFmtId="0" xfId="0" applyAlignment="1" applyBorder="1" applyFont="1">
      <alignment horizontal="center" shrinkToFit="0" wrapText="1"/>
    </xf>
    <xf borderId="74" fillId="25" fontId="33" numFmtId="0" xfId="0" applyAlignment="1" applyBorder="1" applyFont="1">
      <alignment horizontal="center"/>
    </xf>
    <xf borderId="75" fillId="25" fontId="33" numFmtId="0" xfId="0" applyAlignment="1" applyBorder="1" applyFont="1">
      <alignment horizontal="center" shrinkToFit="0" wrapText="1"/>
    </xf>
    <xf borderId="8" fillId="0" fontId="33" numFmtId="9" xfId="0" applyBorder="1" applyFont="1" applyNumberFormat="1"/>
    <xf borderId="22" fillId="7" fontId="33" numFmtId="0" xfId="0" applyAlignment="1" applyBorder="1" applyFont="1">
      <alignment shrinkToFit="0" wrapText="1"/>
    </xf>
    <xf borderId="8" fillId="7" fontId="33" numFmtId="3" xfId="0" applyAlignment="1" applyBorder="1" applyFont="1" applyNumberFormat="1">
      <alignment horizontal="right" shrinkToFit="0" wrapText="1"/>
    </xf>
    <xf borderId="8" fillId="25" fontId="33" numFmtId="164" xfId="0" applyAlignment="1" applyBorder="1" applyFont="1" applyNumberFormat="1">
      <alignment horizontal="center"/>
    </xf>
    <xf borderId="50" fillId="25" fontId="33" numFmtId="164" xfId="0" applyAlignment="1" applyBorder="1" applyFont="1" applyNumberFormat="1">
      <alignment horizontal="center"/>
    </xf>
    <xf borderId="76" fillId="7" fontId="33" numFmtId="0" xfId="0" applyAlignment="1" applyBorder="1" applyFont="1">
      <alignment shrinkToFit="0" wrapText="1"/>
    </xf>
    <xf borderId="77" fillId="7" fontId="33" numFmtId="3" xfId="0" applyAlignment="1" applyBorder="1" applyFont="1" applyNumberFormat="1">
      <alignment horizontal="right" shrinkToFit="0" wrapText="1"/>
    </xf>
    <xf borderId="77" fillId="25" fontId="33" numFmtId="164" xfId="0" applyAlignment="1" applyBorder="1" applyFont="1" applyNumberFormat="1">
      <alignment horizontal="center"/>
    </xf>
    <xf borderId="78" fillId="25" fontId="33" numFmtId="164" xfId="0" applyAlignment="1" applyBorder="1" applyFont="1" applyNumberFormat="1">
      <alignment horizontal="center"/>
    </xf>
    <xf borderId="0" fillId="0" fontId="33" numFmtId="3" xfId="0" applyFont="1" applyNumberFormat="1"/>
    <xf borderId="0" fillId="0" fontId="33" numFmtId="4" xfId="0" applyFont="1" applyNumberFormat="1"/>
    <xf borderId="7" fillId="9" fontId="33" numFmtId="3" xfId="0" applyAlignment="1" applyBorder="1" applyFont="1" applyNumberFormat="1">
      <alignment horizontal="right" shrinkToFit="0" vertical="center" wrapText="1"/>
    </xf>
    <xf borderId="8" fillId="9" fontId="33" numFmtId="3" xfId="0" applyAlignment="1" applyBorder="1" applyFont="1" applyNumberFormat="1">
      <alignment horizontal="right" shrinkToFit="0" vertical="center" wrapText="1"/>
    </xf>
    <xf borderId="8" fillId="0" fontId="33" numFmtId="4" xfId="0" applyBorder="1" applyFont="1" applyNumberFormat="1"/>
    <xf borderId="0" fillId="0" fontId="33" numFmtId="9" xfId="0" applyFont="1" applyNumberFormat="1"/>
    <xf borderId="0" fillId="0" fontId="90" numFmtId="0" xfId="0" applyFont="1"/>
    <xf borderId="44" fillId="0" fontId="33" numFmtId="0" xfId="0" applyAlignment="1" applyBorder="1" applyFont="1">
      <alignment vertical="center"/>
    </xf>
    <xf borderId="79" fillId="0" fontId="33" numFmtId="0" xfId="0" applyAlignment="1" applyBorder="1" applyFont="1">
      <alignment shrinkToFit="0" wrapText="1"/>
    </xf>
    <xf borderId="44" fillId="0" fontId="33" numFmtId="0" xfId="0" applyAlignment="1" applyBorder="1" applyFont="1">
      <alignment shrinkToFit="0" wrapText="1"/>
    </xf>
    <xf borderId="44" fillId="32" fontId="46" numFmtId="0" xfId="0" applyAlignment="1" applyBorder="1" applyFill="1" applyFont="1">
      <alignment shrinkToFit="0" vertical="center" wrapText="1"/>
    </xf>
    <xf borderId="44" fillId="3" fontId="91" numFmtId="0" xfId="0" applyAlignment="1" applyBorder="1" applyFont="1">
      <alignment horizontal="right" shrinkToFit="0" vertical="center" wrapText="1"/>
    </xf>
    <xf borderId="44" fillId="3" fontId="91" numFmtId="3" xfId="0" applyAlignment="1" applyBorder="1" applyFont="1" applyNumberFormat="1">
      <alignment horizontal="right" shrinkToFit="0" vertical="center" wrapText="1"/>
    </xf>
    <xf borderId="63" fillId="0" fontId="33" numFmtId="0" xfId="0" applyAlignment="1" applyBorder="1" applyFont="1">
      <alignment shrinkToFit="0" wrapText="1"/>
    </xf>
    <xf borderId="63" fillId="9" fontId="33" numFmtId="3" xfId="0" applyAlignment="1" applyBorder="1" applyFont="1" applyNumberFormat="1">
      <alignment horizontal="right" shrinkToFit="0" vertical="center" wrapText="1"/>
    </xf>
    <xf borderId="79" fillId="9" fontId="33" numFmtId="3" xfId="0" applyAlignment="1" applyBorder="1" applyFont="1" applyNumberFormat="1">
      <alignment horizontal="right" shrinkToFit="0" vertical="center" wrapText="1"/>
    </xf>
    <xf borderId="62" fillId="0" fontId="33" numFmtId="0" xfId="0" applyAlignment="1" applyBorder="1" applyFont="1">
      <alignment shrinkToFit="0" wrapText="1"/>
    </xf>
    <xf borderId="63" fillId="0" fontId="33" numFmtId="3" xfId="0" applyAlignment="1" applyBorder="1" applyFont="1" applyNumberFormat="1">
      <alignment horizontal="right" shrinkToFit="0" wrapText="1"/>
    </xf>
    <xf borderId="80" fillId="0" fontId="33" numFmtId="0" xfId="0" applyAlignment="1" applyBorder="1" applyFont="1">
      <alignment shrinkToFit="0" wrapText="1"/>
    </xf>
    <xf borderId="8" fillId="0" fontId="33" numFmtId="0" xfId="0" applyAlignment="1" applyBorder="1" applyFont="1">
      <alignment shrinkToFit="0" wrapText="1"/>
    </xf>
    <xf borderId="8" fillId="0" fontId="33" numFmtId="164" xfId="0" applyBorder="1" applyFont="1" applyNumberFormat="1"/>
    <xf borderId="0" fillId="0" fontId="33" numFmtId="164" xfId="0" applyFont="1" applyNumberFormat="1"/>
    <xf borderId="8" fillId="4" fontId="33" numFmtId="0" xfId="0" applyBorder="1" applyFont="1"/>
    <xf borderId="8" fillId="4" fontId="33" numFmtId="164" xfId="0" applyBorder="1" applyFont="1" applyNumberFormat="1"/>
    <xf borderId="7" fillId="4" fontId="33" numFmtId="0" xfId="0" applyBorder="1" applyFont="1"/>
    <xf borderId="80" fillId="0" fontId="25" numFmtId="0" xfId="0" applyAlignment="1" applyBorder="1" applyFont="1">
      <alignment shrinkToFit="0" vertical="center" wrapText="1"/>
    </xf>
    <xf borderId="63" fillId="0" fontId="25" numFmtId="10" xfId="0" applyAlignment="1" applyBorder="1" applyFont="1" applyNumberFormat="1">
      <alignment horizontal="center" shrinkToFit="0" vertical="center" wrapText="1"/>
    </xf>
    <xf borderId="8" fillId="31" fontId="33" numFmtId="0" xfId="0" applyBorder="1" applyFont="1"/>
    <xf borderId="8" fillId="0" fontId="9" numFmtId="0" xfId="0" applyAlignment="1" applyBorder="1" applyFont="1">
      <alignment shrinkToFit="0" wrapText="1"/>
    </xf>
    <xf borderId="8" fillId="0" fontId="5" numFmtId="9" xfId="0" applyAlignment="1" applyBorder="1" applyFont="1" applyNumberFormat="1">
      <alignment horizontal="center" shrinkToFit="0" vertical="center" wrapText="1"/>
    </xf>
    <xf borderId="48" fillId="0" fontId="9" numFmtId="0" xfId="0" applyAlignment="1" applyBorder="1" applyFont="1">
      <alignment shrinkToFit="0" wrapText="1"/>
    </xf>
    <xf borderId="7" fillId="21" fontId="33" numFmtId="0" xfId="0" applyBorder="1" applyFont="1"/>
    <xf borderId="0" fillId="0" fontId="33" numFmtId="10" xfId="0" applyFont="1" applyNumberFormat="1"/>
    <xf borderId="7" fillId="5" fontId="33" numFmtId="4" xfId="0" applyBorder="1" applyFont="1" applyNumberFormat="1"/>
    <xf borderId="7" fillId="5" fontId="33" numFmtId="10" xfId="0" applyBorder="1" applyFont="1" applyNumberFormat="1"/>
    <xf borderId="44" fillId="0" fontId="5" numFmtId="9" xfId="0" applyAlignment="1" applyBorder="1" applyFont="1" applyNumberFormat="1">
      <alignment horizontal="right" shrinkToFit="0" wrapText="1"/>
    </xf>
    <xf borderId="0" fillId="0" fontId="92" numFmtId="0" xfId="0" applyFont="1"/>
    <xf borderId="60" fillId="9" fontId="33" numFmtId="3" xfId="0" applyAlignment="1" applyBorder="1" applyFont="1" applyNumberFormat="1">
      <alignment horizontal="right" shrinkToFit="0" vertical="center" wrapText="1"/>
    </xf>
    <xf borderId="61" fillId="9" fontId="33" numFmtId="3" xfId="0" applyAlignment="1" applyBorder="1" applyFont="1" applyNumberFormat="1">
      <alignment horizontal="right" shrinkToFit="0" vertical="center" wrapText="1"/>
    </xf>
    <xf borderId="81" fillId="9" fontId="33" numFmtId="3" xfId="0" applyAlignment="1" applyBorder="1" applyFont="1" applyNumberFormat="1">
      <alignment horizontal="right" shrinkToFit="0" vertical="center" wrapText="1"/>
    </xf>
    <xf borderId="60" fillId="0" fontId="5" numFmtId="0" xfId="0" applyAlignment="1" applyBorder="1" applyFont="1">
      <alignment shrinkToFit="0" wrapText="1"/>
    </xf>
    <xf borderId="61" fillId="0" fontId="9" numFmtId="0" xfId="0" applyAlignment="1" applyBorder="1" applyFont="1">
      <alignment shrinkToFit="0" vertical="center" wrapText="1"/>
    </xf>
    <xf borderId="61" fillId="0" fontId="33" numFmtId="3" xfId="0" applyAlignment="1" applyBorder="1" applyFont="1" applyNumberFormat="1">
      <alignment horizontal="right" shrinkToFit="0" vertical="center" wrapText="1"/>
    </xf>
    <xf borderId="62" fillId="0" fontId="5" numFmtId="0" xfId="0" applyAlignment="1" applyBorder="1" applyFont="1">
      <alignment shrinkToFit="0" wrapText="1"/>
    </xf>
    <xf borderId="63" fillId="0" fontId="9" numFmtId="0" xfId="0" applyAlignment="1" applyBorder="1" applyFont="1">
      <alignment shrinkToFit="0" vertical="center" wrapText="1"/>
    </xf>
    <xf borderId="63" fillId="0" fontId="33" numFmtId="3" xfId="0" applyAlignment="1" applyBorder="1" applyFont="1" applyNumberFormat="1">
      <alignment horizontal="right" shrinkToFit="0" vertical="center" wrapText="1"/>
    </xf>
    <xf borderId="8" fillId="33" fontId="33" numFmtId="0" xfId="0" applyBorder="1" applyFill="1" applyFont="1"/>
    <xf borderId="8" fillId="33" fontId="33" numFmtId="164" xfId="0" applyBorder="1" applyFont="1" applyNumberFormat="1"/>
    <xf borderId="7" fillId="33" fontId="33" numFmtId="0" xfId="0" applyBorder="1" applyFont="1"/>
    <xf borderId="0" fillId="0" fontId="25" numFmtId="0" xfId="0" applyAlignment="1" applyFont="1">
      <alignment shrinkToFit="0" vertical="center" wrapText="1"/>
    </xf>
    <xf borderId="0" fillId="0" fontId="25" numFmtId="10" xfId="0" applyAlignment="1" applyFont="1" applyNumberFormat="1">
      <alignment horizontal="center" shrinkToFit="0" vertical="center" wrapText="1"/>
    </xf>
    <xf borderId="0" fillId="0" fontId="9" numFmtId="0" xfId="0" applyAlignment="1" applyFont="1">
      <alignment shrinkToFit="0" wrapText="1"/>
    </xf>
    <xf borderId="0" fillId="0" fontId="33" numFmtId="9" xfId="0" applyAlignment="1" applyFont="1" applyNumberFormat="1">
      <alignment horizontal="center" shrinkToFit="0" wrapText="1"/>
    </xf>
    <xf borderId="40" fillId="31" fontId="33" numFmtId="0" xfId="0" applyBorder="1" applyFont="1"/>
    <xf borderId="8" fillId="0" fontId="5" numFmtId="9" xfId="0" applyBorder="1" applyFont="1" applyNumberFormat="1"/>
    <xf borderId="8" fillId="0" fontId="5" numFmtId="164" xfId="0" applyAlignment="1" applyBorder="1" applyFont="1" applyNumberFormat="1">
      <alignment horizontal="right"/>
    </xf>
    <xf borderId="0" fillId="0" fontId="93" numFmtId="0" xfId="0" applyFont="1"/>
    <xf borderId="79" fillId="0" fontId="7" numFmtId="0" xfId="0" applyAlignment="1" applyBorder="1" applyFont="1">
      <alignment vertical="center"/>
    </xf>
    <xf borderId="79" fillId="0" fontId="9" numFmtId="0" xfId="0" applyAlignment="1" applyBorder="1" applyFont="1">
      <alignment shrinkToFit="0" wrapText="1"/>
    </xf>
    <xf borderId="62" fillId="9" fontId="7" numFmtId="0" xfId="0" applyAlignment="1" applyBorder="1" applyFont="1">
      <alignment horizontal="center" shrinkToFit="0" vertical="center" wrapText="1"/>
    </xf>
    <xf borderId="63" fillId="9" fontId="7" numFmtId="0" xfId="0" applyAlignment="1" applyBorder="1" applyFont="1">
      <alignment horizontal="center" shrinkToFit="0" wrapText="1"/>
    </xf>
    <xf borderId="60" fillId="9" fontId="7" numFmtId="0" xfId="0" applyAlignment="1" applyBorder="1" applyFont="1">
      <alignment horizontal="center" shrinkToFit="0" wrapText="1"/>
    </xf>
    <xf borderId="44" fillId="0" fontId="9" numFmtId="0" xfId="0" applyAlignment="1" applyBorder="1" applyFont="1">
      <alignment vertical="center"/>
    </xf>
    <xf borderId="62" fillId="0" fontId="5" numFmtId="0" xfId="0" applyAlignment="1" applyBorder="1" applyFont="1">
      <alignment horizontal="center" shrinkToFit="0" wrapText="1"/>
    </xf>
    <xf borderId="63" fillId="0" fontId="5" numFmtId="3" xfId="0" applyAlignment="1" applyBorder="1" applyFont="1" applyNumberFormat="1">
      <alignment horizontal="right" shrinkToFit="0" wrapText="1"/>
    </xf>
    <xf borderId="82" fillId="0" fontId="5" numFmtId="3" xfId="0" applyAlignment="1" applyBorder="1" applyFont="1" applyNumberFormat="1">
      <alignment horizontal="right" shrinkToFit="0" wrapText="1"/>
    </xf>
    <xf borderId="44" fillId="0" fontId="0" numFmtId="0" xfId="0" applyAlignment="1" applyBorder="1" applyFont="1">
      <alignment shrinkToFit="0" wrapText="1"/>
    </xf>
    <xf borderId="44" fillId="0" fontId="0" numFmtId="0" xfId="0" applyAlignment="1" applyBorder="1" applyFont="1">
      <alignment horizontal="right" shrinkToFit="0" wrapText="1"/>
    </xf>
    <xf borderId="44" fillId="0" fontId="0" numFmtId="10" xfId="0" applyAlignment="1" applyBorder="1" applyFont="1" applyNumberFormat="1">
      <alignment horizontal="right" shrinkToFit="0" wrapText="1"/>
    </xf>
    <xf borderId="62" fillId="0" fontId="5" numFmtId="3" xfId="0" applyAlignment="1" applyBorder="1" applyFont="1" applyNumberFormat="1">
      <alignment horizontal="right" shrinkToFit="0" wrapText="1"/>
    </xf>
    <xf borderId="0" fillId="0" fontId="0" numFmtId="10" xfId="0" applyAlignment="1" applyFont="1" applyNumberFormat="1">
      <alignment horizontal="right" shrinkToFit="0" wrapText="1"/>
    </xf>
    <xf borderId="60" fillId="0" fontId="5" numFmtId="0" xfId="0" applyAlignment="1" applyBorder="1" applyFont="1">
      <alignment horizontal="center" shrinkToFit="0" wrapText="1"/>
    </xf>
    <xf borderId="61" fillId="0" fontId="5" numFmtId="3" xfId="0" applyAlignment="1" applyBorder="1" applyFont="1" applyNumberFormat="1">
      <alignment horizontal="right" shrinkToFit="0" wrapText="1"/>
    </xf>
    <xf borderId="0" fillId="0" fontId="5" numFmtId="3" xfId="0" applyAlignment="1" applyFont="1" applyNumberFormat="1">
      <alignment horizontal="right" shrinkToFit="0" wrapText="1"/>
    </xf>
    <xf borderId="7" fillId="34" fontId="33" numFmtId="0" xfId="0" applyBorder="1" applyFill="1" applyFont="1"/>
    <xf borderId="63" fillId="0" fontId="9" numFmtId="0" xfId="0" applyAlignment="1" applyBorder="1" applyFont="1">
      <alignment shrinkToFit="0" wrapText="1"/>
    </xf>
    <xf borderId="80" fillId="0" fontId="9" numFmtId="0" xfId="0" applyAlignment="1" applyBorder="1" applyFont="1">
      <alignment shrinkToFit="0" wrapText="1"/>
    </xf>
    <xf borderId="63" fillId="9" fontId="7" numFmtId="0" xfId="0" applyAlignment="1" applyBorder="1" applyFont="1">
      <alignment horizontal="center" shrinkToFit="0" vertical="center" wrapText="1"/>
    </xf>
    <xf borderId="61" fillId="0" fontId="33" numFmtId="3" xfId="0" applyAlignment="1" applyBorder="1" applyFont="1" applyNumberFormat="1">
      <alignment horizontal="right" shrinkToFit="0" wrapText="1"/>
    </xf>
    <xf borderId="7" fillId="9" fontId="7" numFmtId="0" xfId="0" applyAlignment="1" applyBorder="1" applyFont="1">
      <alignment horizontal="center" shrinkToFit="0" vertical="center" wrapText="1"/>
    </xf>
    <xf borderId="7" fillId="9" fontId="7" numFmtId="0" xfId="0" applyAlignment="1" applyBorder="1" applyFont="1">
      <alignment horizontal="center" shrinkToFit="0" wrapText="1"/>
    </xf>
    <xf borderId="8" fillId="35" fontId="27" numFmtId="0" xfId="0" applyBorder="1" applyFill="1" applyFont="1"/>
    <xf borderId="42" fillId="9" fontId="27" numFmtId="3" xfId="0" applyAlignment="1" applyBorder="1" applyFont="1" applyNumberFormat="1">
      <alignment horizontal="right" shrinkToFit="0" wrapText="1"/>
    </xf>
    <xf borderId="45" fillId="9" fontId="27" numFmtId="3" xfId="0" applyAlignment="1" applyBorder="1" applyFont="1" applyNumberFormat="1">
      <alignment horizontal="right" shrinkToFit="0" wrapText="1"/>
    </xf>
    <xf borderId="15" fillId="0" fontId="27" numFmtId="0" xfId="0" applyBorder="1" applyFont="1"/>
    <xf borderId="67" fillId="0" fontId="27" numFmtId="0" xfId="0" applyBorder="1" applyFont="1"/>
    <xf borderId="67" fillId="0" fontId="27" numFmtId="4" xfId="0" applyBorder="1" applyFont="1" applyNumberFormat="1"/>
    <xf borderId="8" fillId="0" fontId="5" numFmtId="169" xfId="0" applyAlignment="1" applyBorder="1" applyFont="1" applyNumberFormat="1">
      <alignment horizontal="center"/>
    </xf>
    <xf borderId="62" fillId="0" fontId="33" numFmtId="0" xfId="0" applyAlignment="1" applyBorder="1" applyFont="1">
      <alignment shrinkToFit="0" vertical="center" wrapText="1"/>
    </xf>
    <xf borderId="63" fillId="0" fontId="33" numFmtId="0" xfId="0" applyAlignment="1" applyBorder="1" applyFont="1">
      <alignment horizontal="center" shrinkToFit="0" vertical="center" wrapText="1"/>
    </xf>
    <xf borderId="63" fillId="0" fontId="25" numFmtId="0" xfId="0" applyAlignment="1" applyBorder="1" applyFont="1">
      <alignment horizontal="center" shrinkToFit="0" vertical="top" wrapText="1"/>
    </xf>
    <xf borderId="0" fillId="0" fontId="81" numFmtId="4" xfId="0" applyAlignment="1" applyFont="1" applyNumberFormat="1">
      <alignment horizontal="center"/>
    </xf>
    <xf borderId="0" fillId="0" fontId="82" numFmtId="4" xfId="0" applyAlignment="1" applyFont="1" applyNumberFormat="1">
      <alignment horizontal="center"/>
    </xf>
    <xf borderId="23" fillId="21" fontId="82" numFmtId="4" xfId="0" applyAlignment="1" applyBorder="1" applyFont="1" applyNumberFormat="1">
      <alignment horizontal="center"/>
    </xf>
    <xf borderId="0" fillId="0" fontId="5" numFmtId="4" xfId="0" applyAlignment="1" applyFont="1" applyNumberFormat="1">
      <alignment readingOrder="0"/>
    </xf>
    <xf borderId="8" fillId="0" fontId="5" numFmtId="185" xfId="0" applyAlignment="1" applyBorder="1" applyFont="1" applyNumberFormat="1">
      <alignment horizontal="right"/>
    </xf>
    <xf borderId="8" fillId="0" fontId="9" numFmtId="166" xfId="0" applyBorder="1" applyFont="1" applyNumberFormat="1"/>
    <xf borderId="8" fillId="36" fontId="5" numFmtId="0" xfId="0" applyBorder="1" applyFill="1" applyFont="1"/>
    <xf borderId="8" fillId="36" fontId="5" numFmtId="9" xfId="0" applyAlignment="1" applyBorder="1" applyFont="1" applyNumberFormat="1">
      <alignment horizontal="right"/>
    </xf>
    <xf borderId="8" fillId="15" fontId="5" numFmtId="0" xfId="0" applyBorder="1" applyFont="1"/>
    <xf borderId="8" fillId="15" fontId="5" numFmtId="9" xfId="0" applyAlignment="1" applyBorder="1" applyFont="1" applyNumberFormat="1">
      <alignment horizontal="right"/>
    </xf>
    <xf borderId="8" fillId="17" fontId="5" numFmtId="0" xfId="0" applyBorder="1" applyFont="1"/>
    <xf borderId="8" fillId="17" fontId="5" numFmtId="9" xfId="0" applyAlignment="1" applyBorder="1" applyFont="1" applyNumberFormat="1">
      <alignment horizontal="right"/>
    </xf>
    <xf borderId="8" fillId="21" fontId="5" numFmtId="10" xfId="0" applyAlignment="1" applyBorder="1" applyFont="1" applyNumberFormat="1">
      <alignment horizontal="right"/>
    </xf>
    <xf borderId="8" fillId="37" fontId="5" numFmtId="0" xfId="0" applyBorder="1" applyFill="1" applyFont="1"/>
    <xf borderId="8" fillId="37" fontId="5" numFmtId="9" xfId="0" applyAlignment="1" applyBorder="1" applyFont="1" applyNumberFormat="1">
      <alignment horizontal="right"/>
    </xf>
    <xf borderId="8" fillId="38" fontId="5" numFmtId="0" xfId="0" applyBorder="1" applyFill="1" applyFont="1"/>
    <xf borderId="8" fillId="38" fontId="5" numFmtId="9" xfId="0" applyAlignment="1" applyBorder="1" applyFont="1" applyNumberFormat="1">
      <alignment horizontal="right"/>
    </xf>
    <xf borderId="8" fillId="15" fontId="5" numFmtId="10" xfId="0" applyAlignment="1" applyBorder="1" applyFont="1" applyNumberFormat="1">
      <alignment horizontal="right"/>
    </xf>
    <xf borderId="8" fillId="0" fontId="9" numFmtId="10" xfId="0" applyBorder="1" applyFont="1" applyNumberFormat="1"/>
    <xf borderId="8" fillId="0" fontId="25" numFmtId="185" xfId="0" applyAlignment="1" applyBorder="1" applyFont="1" applyNumberFormat="1">
      <alignment horizontal="right"/>
    </xf>
    <xf borderId="0" fillId="0" fontId="9" numFmtId="185" xfId="0" applyFont="1" applyNumberFormat="1"/>
    <xf borderId="8" fillId="0" fontId="9" numFmtId="187" xfId="0" applyBorder="1" applyFont="1" applyNumberFormat="1"/>
    <xf borderId="8" fillId="0" fontId="9" numFmtId="188" xfId="0" applyBorder="1" applyFont="1" applyNumberFormat="1"/>
    <xf borderId="8" fillId="0" fontId="9" numFmtId="189" xfId="0" applyBorder="1" applyFont="1" applyNumberFormat="1"/>
    <xf borderId="8" fillId="0" fontId="9" numFmtId="190" xfId="0" applyBorder="1" applyFont="1" applyNumberFormat="1"/>
    <xf borderId="8" fillId="0" fontId="9" numFmtId="9" xfId="0" applyBorder="1" applyFont="1" applyNumberFormat="1"/>
    <xf borderId="8" fillId="0" fontId="9" numFmtId="191" xfId="0" applyBorder="1" applyFont="1" applyNumberFormat="1"/>
    <xf borderId="8" fillId="0" fontId="9" numFmtId="4" xfId="0" applyBorder="1" applyFont="1" applyNumberFormat="1"/>
    <xf borderId="8" fillId="0" fontId="7" numFmtId="0" xfId="0" applyBorder="1" applyFont="1"/>
    <xf borderId="8" fillId="9" fontId="5" numFmtId="192" xfId="0" applyAlignment="1" applyBorder="1" applyFont="1" applyNumberFormat="1">
      <alignment horizontal="center"/>
    </xf>
    <xf borderId="8" fillId="9" fontId="5" numFmtId="166" xfId="0" applyAlignment="1" applyBorder="1" applyFont="1" applyNumberFormat="1">
      <alignment horizontal="right"/>
    </xf>
    <xf borderId="0" fillId="0" fontId="5" numFmtId="169" xfId="0" applyAlignment="1" applyFont="1" applyNumberFormat="1">
      <alignment horizontal="right" shrinkToFit="0" wrapText="1"/>
    </xf>
    <xf borderId="8" fillId="31" fontId="83" numFmtId="0" xfId="0" applyBorder="1" applyFont="1"/>
    <xf borderId="8" fillId="31" fontId="9" numFmtId="9" xfId="0" applyBorder="1" applyFont="1" applyNumberFormat="1"/>
    <xf borderId="8" fillId="0" fontId="94" numFmtId="0" xfId="0" applyBorder="1" applyFont="1"/>
    <xf borderId="8" fillId="39" fontId="3" numFmtId="0" xfId="0" applyAlignment="1" applyBorder="1" applyFill="1" applyFont="1">
      <alignment horizontal="center"/>
    </xf>
    <xf borderId="8" fillId="32" fontId="3" numFmtId="0" xfId="0" applyAlignment="1" applyBorder="1" applyFont="1">
      <alignment horizontal="center"/>
    </xf>
    <xf borderId="8" fillId="32" fontId="3" numFmtId="0" xfId="0" applyBorder="1" applyFont="1"/>
    <xf borderId="8" fillId="3" fontId="44" numFmtId="192" xfId="0" applyAlignment="1" applyBorder="1" applyFont="1" applyNumberFormat="1">
      <alignment horizontal="right"/>
    </xf>
    <xf borderId="8" fillId="3" fontId="27" numFmtId="192" xfId="0" applyAlignment="1" applyBorder="1" applyFont="1" applyNumberFormat="1">
      <alignment horizontal="right"/>
    </xf>
    <xf borderId="8" fillId="40" fontId="5" numFmtId="166" xfId="0" applyAlignment="1" applyBorder="1" applyFill="1" applyFont="1" applyNumberFormat="1">
      <alignment horizontal="right"/>
    </xf>
    <xf borderId="8" fillId="40" fontId="5" numFmtId="9" xfId="0" applyAlignment="1" applyBorder="1" applyFont="1" applyNumberFormat="1">
      <alignment horizontal="right"/>
    </xf>
    <xf borderId="8" fillId="0" fontId="5" numFmtId="192" xfId="0" applyAlignment="1" applyBorder="1" applyFont="1" applyNumberFormat="1">
      <alignment horizontal="right"/>
    </xf>
    <xf borderId="8" fillId="39" fontId="3" numFmtId="166" xfId="0" applyAlignment="1" applyBorder="1" applyFont="1" applyNumberFormat="1">
      <alignment horizontal="center"/>
    </xf>
    <xf borderId="8" fillId="32" fontId="3" numFmtId="166" xfId="0" applyBorder="1" applyFont="1" applyNumberFormat="1"/>
    <xf borderId="8" fillId="3" fontId="27" numFmtId="166" xfId="0" applyAlignment="1" applyBorder="1" applyFont="1" applyNumberFormat="1">
      <alignment horizontal="right"/>
    </xf>
    <xf borderId="8" fillId="41" fontId="5" numFmtId="0" xfId="0" applyBorder="1" applyFill="1" applyFont="1"/>
    <xf borderId="8" fillId="0" fontId="5" numFmtId="192" xfId="0" applyBorder="1" applyFont="1" applyNumberFormat="1"/>
    <xf borderId="8" fillId="0" fontId="95" numFmtId="0" xfId="0" applyBorder="1" applyFont="1"/>
    <xf borderId="8" fillId="42" fontId="3" numFmtId="0" xfId="0" applyAlignment="1" applyBorder="1" applyFill="1" applyFont="1">
      <alignment horizontal="center"/>
    </xf>
    <xf borderId="8" fillId="42" fontId="3" numFmtId="192" xfId="0" applyAlignment="1" applyBorder="1" applyFont="1" applyNumberFormat="1">
      <alignment horizontal="right"/>
    </xf>
    <xf borderId="8" fillId="42" fontId="3" numFmtId="166" xfId="0" applyAlignment="1" applyBorder="1" applyFont="1" applyNumberFormat="1">
      <alignment horizontal="right"/>
    </xf>
    <xf borderId="0" fillId="0" fontId="5" numFmtId="190" xfId="0" applyAlignment="1" applyFont="1" applyNumberFormat="1">
      <alignment horizontal="right"/>
    </xf>
    <xf borderId="8" fillId="33" fontId="5" numFmtId="185" xfId="0" applyAlignment="1" applyBorder="1" applyFont="1" applyNumberFormat="1">
      <alignment horizontal="right" shrinkToFit="0" wrapText="1"/>
    </xf>
    <xf borderId="0" fillId="0" fontId="5" numFmtId="192" xfId="0" applyAlignment="1" applyFont="1" applyNumberFormat="1">
      <alignment horizontal="right"/>
    </xf>
    <xf borderId="0" fillId="0" fontId="5" numFmtId="166" xfId="0" applyAlignment="1" applyFont="1" applyNumberFormat="1">
      <alignment horizontal="right"/>
    </xf>
    <xf borderId="8" fillId="33" fontId="5" numFmtId="166" xfId="0" applyAlignment="1" applyBorder="1" applyFont="1" applyNumberFormat="1">
      <alignment horizontal="right"/>
    </xf>
    <xf borderId="8" fillId="0" fontId="9" numFmtId="1" xfId="0" applyBorder="1" applyFont="1" applyNumberFormat="1"/>
    <xf borderId="0" fillId="0" fontId="9" numFmtId="1" xfId="0" applyFont="1" applyNumberFormat="1"/>
    <xf borderId="8" fillId="16" fontId="83" numFmtId="0" xfId="0" applyBorder="1" applyFont="1"/>
    <xf borderId="0" fillId="0" fontId="9" numFmtId="192" xfId="0" applyFont="1" applyNumberFormat="1"/>
    <xf borderId="55" fillId="0" fontId="5" numFmtId="0" xfId="0" applyAlignment="1" applyBorder="1" applyFont="1">
      <alignment horizontal="center" shrinkToFit="0" wrapText="1"/>
    </xf>
    <xf borderId="55" fillId="16" fontId="5" numFmtId="0" xfId="0" applyAlignment="1" applyBorder="1" applyFont="1">
      <alignment horizontal="center" shrinkToFit="0" wrapText="1"/>
    </xf>
    <xf borderId="55" fillId="0" fontId="5" numFmtId="1" xfId="0" applyAlignment="1" applyBorder="1" applyFont="1" applyNumberFormat="1">
      <alignment horizontal="center" shrinkToFit="0" wrapText="1"/>
    </xf>
    <xf borderId="0" fillId="0" fontId="96" numFmtId="0" xfId="0" applyAlignment="1" applyFont="1">
      <alignment horizontal="center"/>
    </xf>
    <xf borderId="0" fillId="0" fontId="97" numFmtId="0" xfId="0" applyAlignment="1" applyFont="1">
      <alignment horizontal="center"/>
    </xf>
    <xf borderId="0" fillId="0" fontId="20" numFmtId="0" xfId="0" applyAlignment="1" applyFont="1">
      <alignment horizontal="right"/>
    </xf>
    <xf borderId="0" fillId="0" fontId="20" numFmtId="10" xfId="0" applyAlignment="1" applyFont="1" applyNumberFormat="1">
      <alignment horizontal="right"/>
    </xf>
    <xf borderId="12" fillId="5" fontId="97" numFmtId="0" xfId="0" applyAlignment="1" applyBorder="1" applyFont="1">
      <alignment horizontal="center"/>
    </xf>
    <xf borderId="7" fillId="5" fontId="20" numFmtId="0" xfId="0" applyBorder="1" applyFont="1"/>
    <xf borderId="0" fillId="0" fontId="0" numFmtId="2" xfId="0" applyAlignment="1" applyFont="1" applyNumberFormat="1">
      <alignment horizontal="right"/>
    </xf>
    <xf borderId="0" fillId="0" fontId="82" numFmtId="0" xfId="0" applyFont="1"/>
    <xf borderId="0" fillId="0" fontId="5" numFmtId="169" xfId="0" applyFont="1" applyNumberFormat="1"/>
    <xf borderId="25" fillId="9" fontId="40" numFmtId="0" xfId="0" applyAlignment="1" applyBorder="1" applyFont="1">
      <alignment horizontal="center" vertical="center"/>
    </xf>
    <xf borderId="8" fillId="0" fontId="33" numFmtId="0" xfId="0" applyAlignment="1" applyBorder="1" applyFont="1">
      <alignment horizontal="left" vertical="center"/>
    </xf>
    <xf borderId="0" fillId="0" fontId="33" numFmtId="0" xfId="0" applyAlignment="1" applyFont="1">
      <alignment horizontal="left" vertical="center"/>
    </xf>
    <xf borderId="9" fillId="9" fontId="33" numFmtId="185" xfId="0" applyAlignment="1" applyBorder="1" applyFont="1" applyNumberFormat="1">
      <alignment shrinkToFit="0" vertical="center" wrapText="1"/>
    </xf>
    <xf borderId="43" fillId="9" fontId="33" numFmtId="185" xfId="0" applyAlignment="1" applyBorder="1" applyFont="1" applyNumberFormat="1">
      <alignment shrinkToFit="0" vertical="center" wrapText="1"/>
    </xf>
    <xf borderId="8" fillId="0" fontId="33" numFmtId="185" xfId="0" applyAlignment="1" applyBorder="1" applyFont="1" applyNumberFormat="1">
      <alignment shrinkToFit="0" vertical="center" wrapText="1"/>
    </xf>
    <xf borderId="8" fillId="0" fontId="33" numFmtId="3" xfId="0" applyAlignment="1" applyBorder="1" applyFont="1" applyNumberFormat="1">
      <alignment vertical="center"/>
    </xf>
    <xf borderId="8" fillId="0" fontId="33" numFmtId="185" xfId="0" applyBorder="1" applyFont="1" applyNumberFormat="1"/>
    <xf borderId="8" fillId="0" fontId="33" numFmtId="166" xfId="0" applyBorder="1" applyFont="1" applyNumberFormat="1"/>
    <xf borderId="8" fillId="9" fontId="33" numFmtId="185" xfId="0" applyAlignment="1" applyBorder="1" applyFont="1" applyNumberFormat="1">
      <alignment shrinkToFit="0" vertical="center" wrapText="1"/>
    </xf>
    <xf borderId="8" fillId="0" fontId="33" numFmtId="10" xfId="0" applyBorder="1" applyFont="1" applyNumberFormat="1"/>
    <xf borderId="8" fillId="43" fontId="33" numFmtId="0" xfId="0" applyBorder="1" applyFill="1" applyFont="1"/>
    <xf borderId="8" fillId="0" fontId="33" numFmtId="169" xfId="0" applyBorder="1" applyFont="1" applyNumberFormat="1"/>
    <xf borderId="8" fillId="43" fontId="33" numFmtId="9" xfId="0" applyBorder="1" applyFont="1" applyNumberFormat="1"/>
    <xf borderId="8" fillId="15" fontId="33" numFmtId="0" xfId="0" applyBorder="1" applyFont="1"/>
    <xf borderId="8" fillId="15" fontId="33" numFmtId="9" xfId="0" applyBorder="1" applyFont="1" applyNumberFormat="1"/>
    <xf borderId="8" fillId="17" fontId="33" numFmtId="0" xfId="0" applyBorder="1" applyFont="1"/>
    <xf borderId="8" fillId="17" fontId="33" numFmtId="9" xfId="0" applyBorder="1" applyFont="1" applyNumberFormat="1"/>
    <xf borderId="8" fillId="21" fontId="33" numFmtId="0" xfId="0" applyBorder="1" applyFont="1"/>
    <xf borderId="8" fillId="21" fontId="33" numFmtId="10" xfId="0" applyBorder="1" applyFont="1" applyNumberFormat="1"/>
    <xf borderId="8" fillId="44" fontId="33" numFmtId="0" xfId="0" applyBorder="1" applyFill="1" applyFont="1"/>
    <xf borderId="8" fillId="44" fontId="33" numFmtId="9" xfId="0" applyBorder="1" applyFont="1" applyNumberFormat="1"/>
    <xf borderId="8" fillId="38" fontId="33" numFmtId="0" xfId="0" applyBorder="1" applyFont="1"/>
    <xf borderId="8" fillId="38" fontId="33" numFmtId="9" xfId="0" applyBorder="1" applyFont="1" applyNumberFormat="1"/>
    <xf borderId="8" fillId="15" fontId="33" numFmtId="10" xfId="0" applyBorder="1" applyFont="1" applyNumberFormat="1"/>
    <xf borderId="0" fillId="0" fontId="25" numFmtId="191" xfId="0" applyFont="1" applyNumberFormat="1"/>
    <xf borderId="8" fillId="0" fontId="25" numFmtId="185" xfId="0" applyBorder="1" applyFont="1" applyNumberFormat="1"/>
    <xf borderId="0" fillId="0" fontId="25" numFmtId="185" xfId="0" applyFont="1" applyNumberFormat="1"/>
    <xf borderId="0" fillId="0" fontId="9" numFmtId="187" xfId="0" applyFont="1" applyNumberFormat="1"/>
    <xf borderId="0" fillId="0" fontId="9" numFmtId="188" xfId="0" applyFont="1" applyNumberFormat="1"/>
    <xf borderId="0" fillId="0" fontId="33" numFmtId="189" xfId="0" applyFont="1" applyNumberFormat="1"/>
    <xf borderId="0" fillId="0" fontId="9" numFmtId="190" xfId="0" applyFont="1" applyNumberFormat="1"/>
    <xf borderId="8" fillId="0" fontId="27" numFmtId="0" xfId="0" applyAlignment="1" applyBorder="1" applyFont="1">
      <alignment horizontal="center"/>
    </xf>
    <xf borderId="24" fillId="0" fontId="7" numFmtId="0" xfId="0" applyAlignment="1" applyBorder="1" applyFont="1">
      <alignment horizontal="center"/>
    </xf>
    <xf borderId="15" fillId="0" fontId="27" numFmtId="0" xfId="0" applyAlignment="1" applyBorder="1" applyFont="1">
      <alignment horizontal="center"/>
    </xf>
    <xf borderId="67" fillId="0" fontId="27" numFmtId="0" xfId="0" applyAlignment="1" applyBorder="1" applyFont="1">
      <alignment horizontal="center"/>
    </xf>
    <xf borderId="24" fillId="0" fontId="27" numFmtId="0" xfId="0" applyAlignment="1" applyBorder="1" applyFont="1">
      <alignment horizontal="center"/>
    </xf>
    <xf borderId="8" fillId="0" fontId="27" numFmtId="193" xfId="0" applyAlignment="1" applyBorder="1" applyFont="1" applyNumberFormat="1">
      <alignment horizontal="center"/>
    </xf>
    <xf borderId="67" fillId="0" fontId="27" numFmtId="3" xfId="0" applyAlignment="1" applyBorder="1" applyFont="1" applyNumberFormat="1">
      <alignment horizontal="center"/>
    </xf>
    <xf borderId="15" fillId="0" fontId="27" numFmtId="193" xfId="0" applyAlignment="1" applyBorder="1" applyFont="1" applyNumberFormat="1">
      <alignment horizontal="center"/>
    </xf>
    <xf borderId="15" fillId="0" fontId="27" numFmtId="194" xfId="0" applyAlignment="1" applyBorder="1" applyFont="1" applyNumberFormat="1">
      <alignment horizontal="center"/>
    </xf>
    <xf borderId="7" fillId="21" fontId="27" numFmtId="0" xfId="0" applyAlignment="1" applyBorder="1" applyFont="1">
      <alignment horizontal="center"/>
    </xf>
    <xf borderId="8" fillId="21" fontId="27" numFmtId="0" xfId="0" applyAlignment="1" applyBorder="1" applyFont="1">
      <alignment horizontal="center"/>
    </xf>
    <xf borderId="69" fillId="21" fontId="27" numFmtId="0" xfId="0" applyAlignment="1" applyBorder="1" applyFont="1">
      <alignment horizontal="center"/>
    </xf>
    <xf borderId="40" fillId="21" fontId="27" numFmtId="0" xfId="0" applyAlignment="1" applyBorder="1" applyFont="1">
      <alignment horizontal="center"/>
    </xf>
    <xf borderId="7" fillId="39" fontId="3" numFmtId="0" xfId="0" applyAlignment="1" applyBorder="1" applyFont="1">
      <alignment horizontal="center"/>
    </xf>
    <xf borderId="7" fillId="32" fontId="3" numFmtId="0" xfId="0" applyAlignment="1" applyBorder="1" applyFont="1">
      <alignment horizontal="left"/>
    </xf>
    <xf borderId="7" fillId="42" fontId="3" numFmtId="0" xfId="0" applyAlignment="1" applyBorder="1" applyFont="1">
      <alignment horizontal="center"/>
    </xf>
    <xf borderId="83" fillId="32" fontId="3" numFmtId="0" xfId="0" applyAlignment="1" applyBorder="1" applyFont="1">
      <alignment horizontal="left"/>
    </xf>
    <xf borderId="7" fillId="32" fontId="3" numFmtId="195" xfId="0" applyAlignment="1" applyBorder="1" applyFont="1" applyNumberFormat="1">
      <alignment horizontal="left"/>
    </xf>
    <xf borderId="7" fillId="3" fontId="44" numFmtId="3" xfId="0" applyAlignment="1" applyBorder="1" applyFont="1" applyNumberFormat="1">
      <alignment horizontal="right"/>
    </xf>
    <xf borderId="7" fillId="42" fontId="3" numFmtId="3" xfId="0" applyAlignment="1" applyBorder="1" applyFont="1" applyNumberFormat="1">
      <alignment horizontal="right"/>
    </xf>
    <xf borderId="0" fillId="0" fontId="27" numFmtId="3" xfId="0" applyAlignment="1" applyFont="1" applyNumberFormat="1">
      <alignment horizontal="right"/>
    </xf>
    <xf borderId="84" fillId="0" fontId="2" numFmtId="0" xfId="0" applyBorder="1" applyFont="1"/>
    <xf borderId="85" fillId="0" fontId="2" numFmtId="0" xfId="0" applyBorder="1" applyFont="1"/>
    <xf borderId="8" fillId="3" fontId="27" numFmtId="0" xfId="0" applyAlignment="1" applyBorder="1" applyFont="1">
      <alignment horizontal="center"/>
    </xf>
    <xf borderId="0" fillId="0" fontId="27" numFmtId="196" xfId="0" applyAlignment="1" applyFont="1" applyNumberFormat="1">
      <alignment horizontal="right"/>
    </xf>
    <xf borderId="0" fillId="0" fontId="27" numFmtId="0" xfId="0" applyAlignment="1" applyFont="1">
      <alignment horizontal="center"/>
    </xf>
    <xf borderId="40" fillId="3" fontId="5" numFmtId="0" xfId="0" applyAlignment="1" applyBorder="1" applyFont="1">
      <alignment horizontal="center"/>
    </xf>
    <xf borderId="40" fillId="3" fontId="27" numFmtId="0" xfId="0" applyAlignment="1" applyBorder="1" applyFont="1">
      <alignment horizontal="center"/>
    </xf>
    <xf borderId="0" fillId="0" fontId="27" numFmtId="197" xfId="0" applyAlignment="1" applyFont="1" applyNumberFormat="1">
      <alignment horizontal="right"/>
    </xf>
    <xf borderId="7" fillId="3" fontId="27" numFmtId="0" xfId="0" applyAlignment="1" applyBorder="1" applyFont="1">
      <alignment horizontal="center"/>
    </xf>
    <xf borderId="7" fillId="3" fontId="5" numFmtId="0" xfId="0" applyAlignment="1" applyBorder="1" applyFont="1">
      <alignment horizontal="center"/>
    </xf>
    <xf borderId="7" fillId="3" fontId="44" numFmtId="0" xfId="0" applyAlignment="1" applyBorder="1" applyFont="1">
      <alignment horizontal="right"/>
    </xf>
    <xf borderId="7" fillId="42" fontId="3" numFmtId="0" xfId="0" applyAlignment="1" applyBorder="1" applyFont="1">
      <alignment horizontal="right"/>
    </xf>
    <xf borderId="0" fillId="0" fontId="98" numFmtId="0" xfId="0" applyAlignment="1" applyFont="1">
      <alignment horizontal="left" vertical="top"/>
    </xf>
    <xf borderId="0" fillId="0" fontId="99" numFmtId="0" xfId="0" applyAlignment="1" applyFont="1">
      <alignment horizontal="left" vertical="top"/>
    </xf>
    <xf borderId="0" fillId="0" fontId="27" numFmtId="0" xfId="0" applyAlignment="1" applyFont="1">
      <alignment horizontal="center" vertical="top"/>
    </xf>
    <xf borderId="0" fillId="0" fontId="100" numFmtId="0" xfId="0" applyAlignment="1" applyFont="1">
      <alignment horizontal="left" vertical="top"/>
    </xf>
    <xf borderId="0" fillId="0" fontId="101" numFmtId="0" xfId="0" applyAlignment="1" applyFont="1">
      <alignment horizontal="left" vertical="top"/>
    </xf>
    <xf borderId="86" fillId="3" fontId="27" numFmtId="0" xfId="0" applyAlignment="1" applyBorder="1" applyFont="1">
      <alignment horizontal="left" vertical="top"/>
    </xf>
    <xf borderId="87" fillId="3" fontId="27" numFmtId="0" xfId="0" applyAlignment="1" applyBorder="1" applyFont="1">
      <alignment horizontal="left" vertical="top"/>
    </xf>
    <xf borderId="12" fillId="45" fontId="21" numFmtId="0" xfId="0" applyAlignment="1" applyBorder="1" applyFill="1" applyFont="1">
      <alignment horizontal="center"/>
    </xf>
    <xf borderId="7" fillId="45" fontId="21" numFmtId="0" xfId="0" applyAlignment="1" applyBorder="1" applyFont="1">
      <alignment horizontal="center"/>
    </xf>
    <xf borderId="7" fillId="45" fontId="20" numFmtId="197" xfId="0" applyAlignment="1" applyBorder="1" applyFont="1" applyNumberFormat="1">
      <alignment horizontal="left"/>
    </xf>
    <xf borderId="7" fillId="45" fontId="20" numFmtId="196" xfId="0" applyAlignment="1" applyBorder="1" applyFont="1" applyNumberFormat="1">
      <alignment horizontal="left"/>
    </xf>
    <xf borderId="7" fillId="3" fontId="20" numFmtId="0" xfId="0" applyAlignment="1" applyBorder="1" applyFont="1">
      <alignment horizontal="right"/>
    </xf>
    <xf borderId="7" fillId="46" fontId="20" numFmtId="197" xfId="0" applyAlignment="1" applyBorder="1" applyFill="1" applyFont="1" applyNumberFormat="1">
      <alignment horizontal="left"/>
    </xf>
    <xf borderId="7" fillId="46" fontId="20" numFmtId="0" xfId="0" applyAlignment="1" applyBorder="1" applyFont="1">
      <alignment horizontal="right"/>
    </xf>
    <xf borderId="7" fillId="46" fontId="20" numFmtId="196" xfId="0" applyAlignment="1" applyBorder="1" applyFont="1" applyNumberFormat="1">
      <alignment horizontal="left"/>
    </xf>
    <xf borderId="7" fillId="46" fontId="27" numFmtId="0" xfId="0" applyAlignment="1" applyBorder="1" applyFont="1">
      <alignment horizontal="right"/>
    </xf>
    <xf borderId="7" fillId="3" fontId="27" numFmtId="0" xfId="0" applyAlignment="1" applyBorder="1" applyFont="1">
      <alignment horizontal="right"/>
    </xf>
    <xf borderId="7" fillId="45" fontId="20" numFmtId="0" xfId="0" applyAlignment="1" applyBorder="1" applyFont="1">
      <alignment horizontal="left"/>
    </xf>
    <xf borderId="0" fillId="0" fontId="102" numFmtId="0" xfId="0" applyAlignment="1" applyFont="1">
      <alignment horizontal="left" vertical="top"/>
    </xf>
    <xf borderId="0" fillId="0" fontId="103" numFmtId="0" xfId="0" applyAlignment="1" applyFont="1">
      <alignment horizontal="left" vertical="top"/>
    </xf>
    <xf borderId="0" fillId="0" fontId="104" numFmtId="0" xfId="0" applyAlignment="1" applyFont="1">
      <alignment horizontal="left" shrinkToFit="0" vertical="top" wrapText="1"/>
    </xf>
    <xf borderId="0" fillId="0" fontId="0" numFmtId="0" xfId="0" applyAlignment="1" applyFont="1">
      <alignment horizontal="left" shrinkToFit="0" vertical="top" wrapText="1"/>
    </xf>
    <xf borderId="0" fillId="0" fontId="5" numFmtId="0" xfId="0" applyAlignment="1" applyFont="1">
      <alignment horizontal="center" shrinkToFit="0" vertical="top" wrapText="1"/>
    </xf>
    <xf borderId="0" fillId="0" fontId="105" numFmtId="0" xfId="0" applyAlignment="1" applyFont="1">
      <alignment horizontal="left" shrinkToFit="0" vertical="top" wrapText="1"/>
    </xf>
    <xf borderId="0" fillId="0" fontId="5" numFmtId="0" xfId="0" applyAlignment="1" applyFont="1">
      <alignment horizontal="left" shrinkToFit="0" vertical="top" wrapText="1"/>
    </xf>
    <xf borderId="0" fillId="0" fontId="106" numFmtId="0" xfId="0" applyAlignment="1" applyFont="1">
      <alignment horizontal="left" shrinkToFit="0" vertical="top" wrapText="1"/>
    </xf>
    <xf borderId="88" fillId="45" fontId="14" numFmtId="0" xfId="0" applyAlignment="1" applyBorder="1" applyFont="1">
      <alignment horizontal="left" shrinkToFit="0" vertical="center" wrapText="1"/>
    </xf>
    <xf borderId="89" fillId="45" fontId="14" numFmtId="0" xfId="0" applyAlignment="1" applyBorder="1" applyFont="1">
      <alignment horizontal="left" shrinkToFit="0" vertical="center" wrapText="1"/>
    </xf>
    <xf borderId="89" fillId="45" fontId="14" numFmtId="0" xfId="0" applyAlignment="1" applyBorder="1" applyFont="1">
      <alignment horizontal="left" vertical="center"/>
    </xf>
    <xf borderId="90" fillId="45" fontId="14" numFmtId="0" xfId="0" applyAlignment="1" applyBorder="1" applyFont="1">
      <alignment horizontal="left" shrinkToFit="0" vertical="center" wrapText="1"/>
    </xf>
    <xf borderId="89" fillId="45" fontId="107" numFmtId="198" xfId="0" applyAlignment="1" applyBorder="1" applyFont="1" applyNumberFormat="1">
      <alignment horizontal="left" shrinkToFit="0" vertical="top" wrapText="1"/>
    </xf>
    <xf borderId="89" fillId="3" fontId="107" numFmtId="4" xfId="0" applyAlignment="1" applyBorder="1" applyFont="1" applyNumberFormat="1">
      <alignment horizontal="right" shrinkToFit="0" vertical="top" wrapText="1"/>
    </xf>
    <xf borderId="89" fillId="3" fontId="5" numFmtId="0" xfId="0" applyAlignment="1" applyBorder="1" applyFont="1">
      <alignment horizontal="right" shrinkToFit="0" vertical="top" wrapText="1"/>
    </xf>
    <xf borderId="90" fillId="3" fontId="5" numFmtId="0" xfId="0" applyAlignment="1" applyBorder="1" applyFont="1">
      <alignment horizontal="right" shrinkToFit="0" vertical="top" wrapText="1"/>
    </xf>
    <xf borderId="89" fillId="46" fontId="107" numFmtId="198" xfId="0" applyAlignment="1" applyBorder="1" applyFont="1" applyNumberFormat="1">
      <alignment horizontal="left" shrinkToFit="0" vertical="top" wrapText="1"/>
    </xf>
    <xf borderId="89" fillId="46" fontId="107" numFmtId="4" xfId="0" applyAlignment="1" applyBorder="1" applyFont="1" applyNumberFormat="1">
      <alignment horizontal="right" shrinkToFit="0" vertical="top" wrapText="1"/>
    </xf>
    <xf borderId="89" fillId="46" fontId="5" numFmtId="0" xfId="0" applyAlignment="1" applyBorder="1" applyFont="1">
      <alignment horizontal="right" shrinkToFit="0" vertical="top" wrapText="1"/>
    </xf>
    <xf borderId="90" fillId="46" fontId="107" numFmtId="4" xfId="0" applyAlignment="1" applyBorder="1" applyFont="1" applyNumberFormat="1">
      <alignment horizontal="right" shrinkToFit="0" vertical="top" wrapText="1"/>
    </xf>
    <xf borderId="90" fillId="3" fontId="107" numFmtId="4" xfId="0" applyAlignment="1" applyBorder="1" applyFont="1" applyNumberFormat="1">
      <alignment horizontal="right" shrinkToFit="0" vertical="top" wrapText="1"/>
    </xf>
    <xf borderId="0" fillId="0" fontId="108" numFmtId="0" xfId="0" applyAlignment="1" applyFont="1">
      <alignment horizontal="left" shrinkToFit="0" vertical="top" wrapText="1"/>
    </xf>
  </cellXfs>
  <cellStyles count="1">
    <cellStyle xfId="0" name="Normal" builtinId="0"/>
  </cellStyles>
  <dxfs count="4">
    <dxf>
      <font>
        <color rgb="FF006100"/>
      </font>
      <fill>
        <patternFill patternType="solid">
          <fgColor rgb="FFC6EFCE"/>
          <bgColor rgb="FFC6EFCE"/>
        </patternFill>
      </fill>
      <border/>
    </dxf>
    <dxf>
      <font/>
      <fill>
        <patternFill patternType="solid">
          <fgColor rgb="FFDADADA"/>
          <bgColor rgb="FFDADADA"/>
        </patternFill>
      </fill>
      <border/>
    </dxf>
    <dxf>
      <font>
        <color rgb="FF9C0006"/>
      </font>
      <fill>
        <patternFill patternType="solid">
          <fgColor rgb="FFFFC7CE"/>
          <bgColor rgb="FFFFC7CE"/>
        </patternFill>
      </fill>
      <border/>
    </dxf>
    <dxf>
      <font>
        <color rgb="FF9C5700"/>
      </font>
      <fill>
        <patternFill patternType="solid">
          <fgColor rgb="FFFFEB9C"/>
          <bgColor rgb="FFFFEB9C"/>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0"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strRef>
              <c:f>'Terciario_energía (PJ)'!$A$131</c:f>
            </c:strRef>
          </c:tx>
          <c:spPr>
            <a:ln cmpd="sng">
              <a:solidFill>
                <a:srgbClr val="4472C4"/>
              </a:solidFill>
            </a:ln>
          </c:spPr>
          <c:marker>
            <c:symbol val="none"/>
          </c:marker>
          <c:dLbls>
            <c:numFmt formatCode="0.00" sourceLinked="0"/>
            <c:txPr>
              <a:bodyPr/>
              <a:lstStyle/>
              <a:p>
                <a:pPr lvl="0">
                  <a:defRPr sz="1000"/>
                </a:pPr>
              </a:p>
            </c:txPr>
            <c:showLegendKey val="0"/>
            <c:showVal val="1"/>
            <c:showCatName val="0"/>
            <c:showSerName val="0"/>
            <c:showPercent val="0"/>
            <c:showBubbleSize val="0"/>
          </c:dLbls>
          <c:cat>
            <c:strRef>
              <c:f>'Terciario_energía (PJ)'!$B$130:$L$130</c:f>
            </c:strRef>
          </c:cat>
          <c:val>
            <c:numRef>
              <c:f>'Terciario_energía (PJ)'!$B$131:$L$131</c:f>
              <c:numCache/>
            </c:numRef>
          </c:val>
          <c:smooth val="0"/>
        </c:ser>
        <c:ser>
          <c:idx val="1"/>
          <c:order val="1"/>
          <c:tx>
            <c:strRef>
              <c:f>'Terciario_energía (PJ)'!$A$132</c:f>
            </c:strRef>
          </c:tx>
          <c:spPr>
            <a:ln cmpd="sng">
              <a:solidFill>
                <a:srgbClr val="D9EAD3">
                  <a:alpha val="100000"/>
                </a:srgbClr>
              </a:solidFill>
            </a:ln>
          </c:spPr>
          <c:marker>
            <c:symbol val="none"/>
          </c:marker>
          <c:cat>
            <c:strRef>
              <c:f>'Terciario_energía (PJ)'!$B$130:$L$130</c:f>
            </c:strRef>
          </c:cat>
          <c:val>
            <c:numRef>
              <c:f>'Terciario_energía (PJ)'!$B$132:$L$132</c:f>
              <c:numCache/>
            </c:numRef>
          </c:val>
          <c:smooth val="0"/>
        </c:ser>
        <c:ser>
          <c:idx val="2"/>
          <c:order val="2"/>
          <c:tx>
            <c:strRef>
              <c:f>'Terciario_energía (PJ)'!$A$133</c:f>
            </c:strRef>
          </c:tx>
          <c:spPr>
            <a:ln cmpd="sng">
              <a:solidFill>
                <a:srgbClr val="B6D7A8">
                  <a:alpha val="100000"/>
                </a:srgbClr>
              </a:solidFill>
              <a:prstDash val="sysDot"/>
            </a:ln>
          </c:spPr>
          <c:marker>
            <c:symbol val="none"/>
          </c:marker>
          <c:cat>
            <c:strRef>
              <c:f>'Terciario_energía (PJ)'!$B$130:$L$130</c:f>
            </c:strRef>
          </c:cat>
          <c:val>
            <c:numRef>
              <c:f>'Terciario_energía (PJ)'!$B$133:$L$133</c:f>
              <c:numCache/>
            </c:numRef>
          </c:val>
          <c:smooth val="0"/>
        </c:ser>
        <c:ser>
          <c:idx val="3"/>
          <c:order val="3"/>
          <c:tx>
            <c:strRef>
              <c:f>'Terciario_energía (PJ)'!$A$134</c:f>
            </c:strRef>
          </c:tx>
          <c:spPr>
            <a:ln cmpd="sng">
              <a:solidFill>
                <a:srgbClr val="93C47D">
                  <a:alpha val="100000"/>
                </a:srgbClr>
              </a:solidFill>
              <a:prstDash val="dash"/>
            </a:ln>
          </c:spPr>
          <c:marker>
            <c:symbol val="none"/>
          </c:marker>
          <c:cat>
            <c:strRef>
              <c:f>'Terciario_energía (PJ)'!$B$130:$L$130</c:f>
            </c:strRef>
          </c:cat>
          <c:val>
            <c:numRef>
              <c:f>'Terciario_energía (PJ)'!$B$134:$L$134</c:f>
              <c:numCache/>
            </c:numRef>
          </c:val>
          <c:smooth val="0"/>
        </c:ser>
        <c:ser>
          <c:idx val="4"/>
          <c:order val="4"/>
          <c:tx>
            <c:strRef>
              <c:f>'Terciario_energía (PJ)'!$A$135</c:f>
            </c:strRef>
          </c:tx>
          <c:spPr>
            <a:ln cmpd="sng">
              <a:solidFill>
                <a:srgbClr val="00FF00">
                  <a:alpha val="100000"/>
                </a:srgbClr>
              </a:solidFill>
            </a:ln>
          </c:spPr>
          <c:marker>
            <c:symbol val="none"/>
          </c:marker>
          <c:cat>
            <c:strRef>
              <c:f>'Terciario_energía (PJ)'!$B$130:$L$130</c:f>
            </c:strRef>
          </c:cat>
          <c:val>
            <c:numRef>
              <c:f>'Terciario_energía (PJ)'!$B$135:$L$135</c:f>
              <c:numCache/>
            </c:numRef>
          </c:val>
          <c:smooth val="0"/>
        </c:ser>
        <c:ser>
          <c:idx val="5"/>
          <c:order val="5"/>
          <c:tx>
            <c:strRef>
              <c:f>'Terciario_energía (PJ)'!$A$136</c:f>
            </c:strRef>
          </c:tx>
          <c:spPr>
            <a:ln cmpd="sng">
              <a:solidFill>
                <a:srgbClr val="70AD47"/>
              </a:solidFill>
            </a:ln>
          </c:spPr>
          <c:marker>
            <c:symbol val="none"/>
          </c:marker>
          <c:cat>
            <c:strRef>
              <c:f>'Terciario_energía (PJ)'!$B$130:$L$130</c:f>
            </c:strRef>
          </c:cat>
          <c:val>
            <c:numRef>
              <c:f>'Terciario_energía (PJ)'!$B$136:$L$136</c:f>
              <c:numCache/>
            </c:numRef>
          </c:val>
          <c:smooth val="0"/>
        </c:ser>
        <c:ser>
          <c:idx val="6"/>
          <c:order val="6"/>
          <c:tx>
            <c:strRef>
              <c:f>'Terciario_energía (PJ)'!$A$137</c:f>
            </c:strRef>
          </c:tx>
          <c:spPr>
            <a:ln cmpd="sng">
              <a:solidFill>
                <a:srgbClr val="6AA84F">
                  <a:alpha val="100000"/>
                </a:srgbClr>
              </a:solidFill>
              <a:prstDash val="lgDash"/>
            </a:ln>
          </c:spPr>
          <c:marker>
            <c:symbol val="none"/>
          </c:marker>
          <c:cat>
            <c:strRef>
              <c:f>'Terciario_energía (PJ)'!$B$130:$L$130</c:f>
            </c:strRef>
          </c:cat>
          <c:val>
            <c:numRef>
              <c:f>'Terciario_energía (PJ)'!$B$137:$L$137</c:f>
              <c:numCache/>
            </c:numRef>
          </c:val>
          <c:smooth val="0"/>
        </c:ser>
        <c:ser>
          <c:idx val="7"/>
          <c:order val="7"/>
          <c:tx>
            <c:strRef>
              <c:f>'Terciario_energía (PJ)'!$A$138</c:f>
            </c:strRef>
          </c:tx>
          <c:spPr>
            <a:ln cmpd="sng">
              <a:solidFill>
                <a:srgbClr val="38761D">
                  <a:alpha val="100000"/>
                </a:srgbClr>
              </a:solidFill>
            </a:ln>
          </c:spPr>
          <c:marker>
            <c:symbol val="none"/>
          </c:marker>
          <c:dPt>
            <c:idx val="8"/>
            <c:marker>
              <c:symbol val="none"/>
            </c:marker>
          </c:dPt>
          <c:dPt>
            <c:idx val="9"/>
            <c:marker>
              <c:symbol val="none"/>
            </c:marker>
          </c:dPt>
          <c:dLbls>
            <c:numFmt formatCode="General" sourceLinked="1"/>
            <c:txPr>
              <a:bodyPr/>
              <a:lstStyle/>
              <a:p>
                <a:pPr lvl="0">
                  <a:defRPr sz="1000"/>
                </a:pPr>
              </a:p>
            </c:txPr>
            <c:showLegendKey val="0"/>
            <c:showVal val="1"/>
            <c:showCatName val="0"/>
            <c:showSerName val="0"/>
            <c:showPercent val="0"/>
            <c:showBubbleSize val="0"/>
          </c:dLbls>
          <c:cat>
            <c:strRef>
              <c:f>'Terciario_energía (PJ)'!$B$130:$L$130</c:f>
            </c:strRef>
          </c:cat>
          <c:val>
            <c:numRef>
              <c:f>'Terciario_energía (PJ)'!$B$138:$L$138</c:f>
              <c:numCache/>
            </c:numRef>
          </c:val>
          <c:smooth val="0"/>
        </c:ser>
        <c:axId val="1840138395"/>
        <c:axId val="610271094"/>
      </c:lineChart>
      <c:catAx>
        <c:axId val="184013839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610271094"/>
      </c:catAx>
      <c:valAx>
        <c:axId val="610271094"/>
        <c:scaling>
          <c:orientation val="minMax"/>
          <c:min val="6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Consumo (PJ)</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840138395"/>
      </c:valAx>
    </c:plotArea>
    <c:legend>
      <c:legendPos val="b"/>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Iluminación LED</c:v>
          </c:tx>
          <c:spPr>
            <a:solidFill>
              <a:srgbClr val="274E13"/>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(PJ)'!$B$141:$L$141</c:f>
              <c:numCache/>
            </c:numRef>
          </c:val>
        </c:ser>
        <c:ser>
          <c:idx val="1"/>
          <c:order val="1"/>
          <c:tx>
            <c:v>AMI</c:v>
          </c:tx>
          <c:spPr>
            <a:solidFill>
              <a:srgbClr val="6AA84F"/>
            </a:solidFill>
            <a:ln cmpd="sng">
              <a:solidFill>
                <a:srgbClr val="000000"/>
              </a:solidFill>
            </a:ln>
          </c:spPr>
          <c:dLbls>
            <c:numFmt formatCode="0.00" sourceLinked="0"/>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(PJ)'!$B$142:$L$142</c:f>
              <c:numCache/>
            </c:numRef>
          </c:val>
        </c:ser>
        <c:ser>
          <c:idx val="2"/>
          <c:order val="2"/>
          <c:tx>
            <c:v>Calor indirecto (BP+CT)</c:v>
          </c:tx>
          <c:spPr>
            <a:solidFill>
              <a:srgbClr val="93C47D"/>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(PJ)'!$B$143:$L$143</c:f>
              <c:numCache/>
            </c:numRef>
          </c:val>
        </c:ser>
        <c:ser>
          <c:idx val="3"/>
          <c:order val="3"/>
          <c:tx>
            <c:v>Calor directo (EE+otros)</c:v>
          </c:tx>
          <c:spPr>
            <a:solidFill>
              <a:srgbClr val="38761D"/>
            </a:solidFill>
            <a:ln cmpd="sng">
              <a:solidFill>
                <a:srgbClr val="000000"/>
              </a:solidFill>
            </a:ln>
          </c:spPr>
          <c:cat>
            <c:strRef>
              <c:f>'Terciario_energía (PJ)'!$B$140:$L$140</c:f>
            </c:strRef>
          </c:cat>
          <c:val>
            <c:numRef>
              <c:f>'Terciario_energía (PJ)'!$B$144:$L$144</c:f>
              <c:numCache/>
            </c:numRef>
          </c:val>
        </c:ser>
        <c:ser>
          <c:idx val="4"/>
          <c:order val="4"/>
          <c:tx>
            <c:v>Fuerza motriz </c:v>
          </c:tx>
          <c:spPr>
            <a:solidFill>
              <a:srgbClr val="00FF00"/>
            </a:solidFill>
            <a:ln cmpd="sng">
              <a:solidFill>
                <a:srgbClr val="000000"/>
              </a:solidFill>
            </a:ln>
          </c:spPr>
          <c:cat>
            <c:strRef>
              <c:f>'Terciario_energía (PJ)'!$B$140:$L$140</c:f>
            </c:strRef>
          </c:cat>
          <c:val>
            <c:numRef>
              <c:f>'Terciario_energía (PJ)'!$B$145:$L$145</c:f>
              <c:numCache/>
            </c:numRef>
          </c:val>
        </c:ser>
        <c:ser>
          <c:idx val="5"/>
          <c:order val="5"/>
          <c:tx>
            <c:v>Refrigeración (BP+CT+AE)</c:v>
          </c:tx>
          <c:spPr>
            <a:solidFill>
              <a:srgbClr val="70AD47"/>
            </a:solidFill>
            <a:ln cmpd="sng">
              <a:solidFill>
                <a:srgbClr val="000000"/>
              </a:solidFill>
            </a:ln>
          </c:spPr>
          <c:dLbls>
            <c:numFmt formatCode="0.00" sourceLinked="0"/>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(PJ)'!$B$146:$L$146</c:f>
              <c:numCache/>
            </c:numRef>
          </c:val>
        </c:ser>
        <c:ser>
          <c:idx val="6"/>
          <c:order val="6"/>
          <c:tx>
            <c:v>Aire acondicionado</c:v>
          </c:tx>
          <c:spPr>
            <a:solidFill>
              <a:srgbClr val="B6D7A8"/>
            </a:solidFill>
            <a:ln cmpd="sng">
              <a:solidFill>
                <a:srgbClr val="000000"/>
              </a:solidFill>
            </a:ln>
          </c:spPr>
          <c:dLbls>
            <c:numFmt formatCode="0.00" sourceLinked="0"/>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(PJ)'!$B$147:$L$147</c:f>
              <c:numCache/>
            </c:numRef>
          </c:val>
        </c:ser>
        <c:overlap val="100"/>
        <c:axId val="1638365295"/>
        <c:axId val="2003132101"/>
      </c:barChart>
      <c:catAx>
        <c:axId val="163836529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2003132101"/>
      </c:catAx>
      <c:valAx>
        <c:axId val="200313210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Ahorros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38365295"/>
      </c:valAx>
    </c:plotArea>
    <c:legend>
      <c:legendPos val="b"/>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strRef>
              <c:f>'Terciario_energía (PJ)'!$A$122</c:f>
            </c:strRef>
          </c:tx>
          <c:spPr>
            <a:ln cmpd="sng" w="38100">
              <a:solidFill>
                <a:srgbClr val="4472C4"/>
              </a:solidFill>
            </a:ln>
          </c:spPr>
          <c:marker>
            <c:symbol val="none"/>
          </c:marker>
          <c:dLbls>
            <c:numFmt formatCode="General" sourceLinked="1"/>
            <c:txPr>
              <a:bodyPr/>
              <a:lstStyle/>
              <a:p>
                <a:pPr lvl="0">
                  <a:defRPr/>
                </a:pPr>
              </a:p>
            </c:txPr>
            <c:showLegendKey val="0"/>
            <c:showVal val="1"/>
            <c:showCatName val="0"/>
            <c:showSerName val="0"/>
            <c:showPercent val="0"/>
            <c:showBubbleSize val="0"/>
          </c:dLbls>
          <c:cat>
            <c:strRef>
              <c:f>'Terciario_energía (PJ)'!$B$121:$L$121</c:f>
            </c:strRef>
          </c:cat>
          <c:val>
            <c:numRef>
              <c:f>'Terciario_energía (PJ)'!$B$122:$L$122</c:f>
              <c:numCache/>
            </c:numRef>
          </c:val>
          <c:smooth val="0"/>
        </c:ser>
        <c:ser>
          <c:idx val="1"/>
          <c:order val="1"/>
          <c:tx>
            <c:strRef>
              <c:f>'Terciario_energía (PJ)'!$A$123</c:f>
            </c:strRef>
          </c:tx>
          <c:spPr>
            <a:ln cmpd="sng">
              <a:solidFill>
                <a:srgbClr val="999999">
                  <a:alpha val="100000"/>
                </a:srgbClr>
              </a:solidFill>
              <a:prstDash val="sysDot"/>
            </a:ln>
          </c:spPr>
          <c:marker>
            <c:symbol val="none"/>
          </c:marker>
          <c:dPt>
            <c:idx val="8"/>
            <c:marker>
              <c:symbol val="none"/>
            </c:marker>
          </c:dPt>
          <c:cat>
            <c:strRef>
              <c:f>'Terciario_energía (PJ)'!$B$121:$L$121</c:f>
            </c:strRef>
          </c:cat>
          <c:val>
            <c:numRef>
              <c:f>'Terciario_energía (PJ)'!$B$123:$L$123</c:f>
              <c:numCache/>
            </c:numRef>
          </c:val>
          <c:smooth val="0"/>
        </c:ser>
        <c:ser>
          <c:idx val="2"/>
          <c:order val="2"/>
          <c:tx>
            <c:strRef>
              <c:f>'Terciario_energía (PJ)'!$A$124</c:f>
            </c:strRef>
          </c:tx>
          <c:spPr>
            <a:ln cmpd="sng">
              <a:solidFill>
                <a:srgbClr val="A5A5A5"/>
              </a:solidFill>
              <a:prstDash val="dash"/>
            </a:ln>
          </c:spPr>
          <c:marker>
            <c:symbol val="none"/>
          </c:marker>
          <c:cat>
            <c:strRef>
              <c:f>'Terciario_energía (PJ)'!$B$121:$L$121</c:f>
            </c:strRef>
          </c:cat>
          <c:val>
            <c:numRef>
              <c:f>'Terciario_energía (PJ)'!$B$124:$L$124</c:f>
              <c:numCache/>
            </c:numRef>
          </c:val>
          <c:smooth val="0"/>
        </c:ser>
        <c:ser>
          <c:idx val="3"/>
          <c:order val="3"/>
          <c:tx>
            <c:strRef>
              <c:f>'Terciario_energía (PJ)'!$A$125</c:f>
            </c:strRef>
          </c:tx>
          <c:spPr>
            <a:ln cmpd="sng">
              <a:solidFill>
                <a:schemeClr val="accent3"/>
              </a:solidFill>
            </a:ln>
          </c:spPr>
          <c:marker>
            <c:symbol val="none"/>
          </c:marker>
          <c:cat>
            <c:strRef>
              <c:f>'Terciario_energía (PJ)'!$B$121:$L$121</c:f>
            </c:strRef>
          </c:cat>
          <c:val>
            <c:numRef>
              <c:f>'Terciario_energía (PJ)'!$B$125:$L$125</c:f>
              <c:numCache/>
            </c:numRef>
          </c:val>
          <c:smooth val="0"/>
        </c:ser>
        <c:ser>
          <c:idx val="4"/>
          <c:order val="4"/>
          <c:tx>
            <c:strRef>
              <c:f>'Terciario_energía (PJ)'!$A$126</c:f>
            </c:strRef>
          </c:tx>
          <c:spPr>
            <a:ln cmpd="sng">
              <a:solidFill>
                <a:schemeClr val="accent3"/>
              </a:solidFill>
              <a:prstDash val="dashDot"/>
            </a:ln>
          </c:spPr>
          <c:marker>
            <c:symbol val="none"/>
          </c:marker>
          <c:cat>
            <c:strRef>
              <c:f>'Terciario_energía (PJ)'!$B$121:$L$121</c:f>
            </c:strRef>
          </c:cat>
          <c:val>
            <c:numRef>
              <c:f>'Terciario_energía (PJ)'!$B$126:$L$126</c:f>
              <c:numCache/>
            </c:numRef>
          </c:val>
          <c:smooth val="0"/>
        </c:ser>
        <c:ser>
          <c:idx val="5"/>
          <c:order val="5"/>
          <c:tx>
            <c:strRef>
              <c:f>'Terciario_energía (PJ)'!$A$127</c:f>
            </c:strRef>
          </c:tx>
          <c:spPr>
            <a:ln cmpd="sng" w="38100">
              <a:solidFill>
                <a:schemeClr val="accent6"/>
              </a:solidFill>
              <a:prstDash val="solid"/>
            </a:ln>
          </c:spPr>
          <c:marker>
            <c:symbol val="none"/>
          </c:marker>
          <c:dLbls>
            <c:numFmt formatCode="General" sourceLinked="1"/>
            <c:txPr>
              <a:bodyPr/>
              <a:lstStyle/>
              <a:p>
                <a:pPr lvl="0">
                  <a:defRPr/>
                </a:pPr>
              </a:p>
            </c:txPr>
            <c:showLegendKey val="0"/>
            <c:showVal val="1"/>
            <c:showCatName val="0"/>
            <c:showSerName val="0"/>
            <c:showPercent val="0"/>
            <c:showBubbleSize val="0"/>
          </c:dLbls>
          <c:cat>
            <c:strRef>
              <c:f>'Terciario_energía (PJ)'!$B$121:$L$121</c:f>
            </c:strRef>
          </c:cat>
          <c:val>
            <c:numRef>
              <c:f>'Terciario_energía (PJ)'!$B$127:$L$127</c:f>
              <c:numCache/>
            </c:numRef>
          </c:val>
          <c:smooth val="0"/>
        </c:ser>
        <c:axId val="1262235639"/>
        <c:axId val="343893758"/>
      </c:lineChart>
      <c:catAx>
        <c:axId val="126223563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343893758"/>
      </c:catAx>
      <c:valAx>
        <c:axId val="343893758"/>
        <c:scaling>
          <c:orientation val="minMax"/>
          <c:min val="6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Consumo (PJ)</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262235639"/>
      </c:valAx>
    </c:plotArea>
    <c:legend>
      <c:legendPos val="b"/>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areaChart>
        <c:grouping val="stacked"/>
        <c:ser>
          <c:idx val="0"/>
          <c:order val="0"/>
          <c:tx>
            <c:strRef>
              <c:f>'Terciario_emisiones (MTonCO2)'!$A$134</c:f>
            </c:strRef>
          </c:tx>
          <c:spPr>
            <a:solidFill>
              <a:srgbClr val="006100">
                <a:alpha val="30000"/>
              </a:srgbClr>
            </a:solidFill>
            <a:ln cmpd="sng">
              <a:solidFill>
                <a:srgbClr val="006100">
                  <a:alpha val="100000"/>
                </a:srgbClr>
              </a:solidFill>
              <a:prstDash val="solid"/>
            </a:ln>
          </c:spPr>
          <c:cat>
            <c:strRef>
              <c:f>'Terciario_emisiones (MTonCO2)'!$B$133:$L$133</c:f>
            </c:strRef>
          </c:cat>
          <c:val>
            <c:numRef>
              <c:f>'Terciario_emisiones (MTonCO2)'!$B$134:$L$134</c:f>
              <c:numCache/>
            </c:numRef>
          </c:val>
        </c:ser>
        <c:ser>
          <c:idx val="1"/>
          <c:order val="1"/>
          <c:tx>
            <c:strRef>
              <c:f>'Terciario_emisiones (MTonCO2)'!$A$135</c:f>
            </c:strRef>
          </c:tx>
          <c:spPr>
            <a:solidFill>
              <a:schemeClr val="accent6">
                <a:alpha val="30000"/>
              </a:schemeClr>
            </a:solidFill>
            <a:ln cmpd="sng">
              <a:solidFill>
                <a:schemeClr val="accent6"/>
              </a:solidFill>
            </a:ln>
          </c:spPr>
          <c:cat>
            <c:strRef>
              <c:f>'Terciario_emisiones (MTonCO2)'!$B$133:$L$133</c:f>
            </c:strRef>
          </c:cat>
          <c:val>
            <c:numRef>
              <c:f>'Terciario_emisiones (MTonCO2)'!$B$135:$L$135</c:f>
              <c:numCache/>
            </c:numRef>
          </c:val>
        </c:ser>
        <c:ser>
          <c:idx val="2"/>
          <c:order val="2"/>
          <c:tx>
            <c:strRef>
              <c:f>'Terciario_emisiones (MTonCO2)'!$A$136</c:f>
            </c:strRef>
          </c:tx>
          <c:spPr>
            <a:solidFill>
              <a:srgbClr val="93C47D">
                <a:alpha val="30000"/>
              </a:srgbClr>
            </a:solidFill>
            <a:ln cmpd="sng">
              <a:solidFill>
                <a:srgbClr val="93C47D">
                  <a:alpha val="100000"/>
                </a:srgbClr>
              </a:solidFill>
            </a:ln>
          </c:spPr>
          <c:cat>
            <c:strRef>
              <c:f>'Terciario_emisiones (MTonCO2)'!$B$133:$L$133</c:f>
            </c:strRef>
          </c:cat>
          <c:val>
            <c:numRef>
              <c:f>'Terciario_emisiones (MTonCO2)'!$B$136:$L$136</c:f>
              <c:numCache/>
            </c:numRef>
          </c:val>
        </c:ser>
        <c:ser>
          <c:idx val="3"/>
          <c:order val="3"/>
          <c:tx>
            <c:strRef>
              <c:f>'Terciario_emisiones (MTonCO2)'!$A$137</c:f>
            </c:strRef>
          </c:tx>
          <c:spPr>
            <a:solidFill>
              <a:srgbClr val="00FF00">
                <a:alpha val="30000"/>
              </a:srgbClr>
            </a:solidFill>
            <a:ln cmpd="sng">
              <a:solidFill>
                <a:srgbClr val="00FF00">
                  <a:alpha val="100000"/>
                </a:srgbClr>
              </a:solidFill>
            </a:ln>
          </c:spPr>
          <c:cat>
            <c:strRef>
              <c:f>'Terciario_emisiones (MTonCO2)'!$B$133:$L$133</c:f>
            </c:strRef>
          </c:cat>
          <c:val>
            <c:numRef>
              <c:f>'Terciario_emisiones (MTonCO2)'!$B$137:$L$137</c:f>
              <c:numCache/>
            </c:numRef>
          </c:val>
        </c:ser>
        <c:ser>
          <c:idx val="4"/>
          <c:order val="4"/>
          <c:tx>
            <c:strRef>
              <c:f>'Terciario_emisiones (MTonCO2)'!$A$138</c:f>
            </c:strRef>
          </c:tx>
          <c:spPr>
            <a:solidFill>
              <a:srgbClr val="00FF00">
                <a:alpha val="30000"/>
              </a:srgbClr>
            </a:solidFill>
            <a:ln cmpd="sng">
              <a:solidFill>
                <a:srgbClr val="00FF00">
                  <a:alpha val="100000"/>
                </a:srgbClr>
              </a:solidFill>
            </a:ln>
          </c:spPr>
          <c:cat>
            <c:strRef>
              <c:f>'Terciario_emisiones (MTonCO2)'!$B$133:$L$133</c:f>
            </c:strRef>
          </c:cat>
          <c:val>
            <c:numRef>
              <c:f>'Terciario_emisiones (MTonCO2)'!$B$138:$L$138</c:f>
              <c:numCache/>
            </c:numRef>
          </c:val>
        </c:ser>
        <c:ser>
          <c:idx val="5"/>
          <c:order val="5"/>
          <c:tx>
            <c:strRef>
              <c:f>'Terciario_emisiones (MTonCO2)'!$A$139</c:f>
            </c:strRef>
          </c:tx>
          <c:spPr>
            <a:solidFill>
              <a:srgbClr val="93C47D">
                <a:alpha val="30000"/>
              </a:srgbClr>
            </a:solidFill>
            <a:ln cmpd="sng">
              <a:solidFill>
                <a:srgbClr val="93C47D">
                  <a:alpha val="100000"/>
                </a:srgbClr>
              </a:solidFill>
            </a:ln>
          </c:spPr>
          <c:cat>
            <c:strRef>
              <c:f>'Terciario_emisiones (MTonCO2)'!$B$133:$L$133</c:f>
            </c:strRef>
          </c:cat>
          <c:val>
            <c:numRef>
              <c:f>'Terciario_emisiones (MTonCO2)'!$B$139:$L$139</c:f>
              <c:numCache/>
            </c:numRef>
          </c:val>
        </c:ser>
        <c:ser>
          <c:idx val="6"/>
          <c:order val="6"/>
          <c:tx>
            <c:strRef>
              <c:f>'Terciario_emisiones (MTonCO2)'!$A$140</c:f>
            </c:strRef>
          </c:tx>
          <c:spPr>
            <a:solidFill>
              <a:srgbClr val="D9EAD3">
                <a:alpha val="30000"/>
              </a:srgbClr>
            </a:solidFill>
            <a:ln cmpd="sng">
              <a:solidFill>
                <a:srgbClr val="D9EAD3">
                  <a:alpha val="100000"/>
                </a:srgbClr>
              </a:solidFill>
            </a:ln>
          </c:spPr>
          <c:cat>
            <c:strRef>
              <c:f>'Terciario_emisiones (MTonCO2)'!$B$133:$L$133</c:f>
            </c:strRef>
          </c:cat>
          <c:val>
            <c:numRef>
              <c:f>'Terciario_emisiones (MTonCO2)'!$B$140:$L$140</c:f>
              <c:numCache/>
            </c:numRef>
          </c:val>
        </c:ser>
        <c:axId val="419975381"/>
        <c:axId val="612704908"/>
      </c:areaChart>
      <c:catAx>
        <c:axId val="41997538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612704908"/>
      </c:catAx>
      <c:valAx>
        <c:axId val="61270490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MTonCO2</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419975381"/>
      </c:valAx>
    </c:plotArea>
    <c:legend>
      <c:legendPos val="b"/>
      <c:overlay val="0"/>
      <c:txPr>
        <a:bodyPr/>
        <a:lstStyle/>
        <a:p>
          <a:pPr lvl="0">
            <a:defRPr b="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Emisiones (Mton CO2)</a:t>
            </a:r>
          </a:p>
        </c:rich>
      </c:tx>
      <c:overlay val="0"/>
    </c:title>
    <c:plotArea>
      <c:layout/>
      <c:barChart>
        <c:barDir val="col"/>
        <c:ser>
          <c:idx val="0"/>
          <c:order val="0"/>
          <c:tx>
            <c:v>Electricity_SIN</c:v>
          </c:tx>
          <c:spPr>
            <a:solidFill>
              <a:srgbClr val="ED7D31"/>
            </a:solidFill>
            <a:ln cmpd="sng">
              <a:solidFill>
                <a:srgbClr val="000000"/>
              </a:solidFill>
            </a:ln>
          </c:spPr>
          <c:cat>
            <c:strRef>
              <c:f>'AMI Emisiones (MTonCO2)'!$B$39:$M$39</c:f>
            </c:strRef>
          </c:cat>
          <c:val>
            <c:numRef>
              <c:f>'AMI Emisiones (MTonCO2)'!$B$27:$M$27</c:f>
              <c:numCache/>
            </c:numRef>
          </c:val>
        </c:ser>
        <c:ser>
          <c:idx val="1"/>
          <c:order val="1"/>
          <c:tx>
            <c:v>Total_base</c:v>
          </c:tx>
          <c:spPr>
            <a:solidFill>
              <a:srgbClr val="4472C4"/>
            </a:solidFill>
            <a:ln cmpd="sng">
              <a:solidFill>
                <a:srgbClr val="000000"/>
              </a:solidFill>
            </a:ln>
          </c:spPr>
          <c:dLbls>
            <c:numFmt formatCode="General" sourceLinked="1"/>
            <c:txPr>
              <a:bodyPr/>
              <a:lstStyle/>
              <a:p>
                <a:pPr lvl="0">
                  <a:defRPr b="1" i="0" sz="900">
                    <a:solidFill>
                      <a:srgbClr val="000000"/>
                    </a:solidFill>
                    <a:latin typeface="+mn-lt"/>
                  </a:defRPr>
                </a:pPr>
              </a:p>
            </c:txPr>
            <c:showLegendKey val="0"/>
            <c:showVal val="1"/>
            <c:showCatName val="0"/>
            <c:showSerName val="0"/>
            <c:showPercent val="0"/>
            <c:showBubbleSize val="0"/>
          </c:dLbls>
          <c:cat>
            <c:strRef>
              <c:f>'AMI Emisiones (MTonCO2)'!$B$39:$M$39</c:f>
            </c:strRef>
          </c:cat>
          <c:val>
            <c:numRef>
              <c:f>'AMI Emisiones (MTonCO2)'!$B$14:$M$14</c:f>
              <c:numCache/>
            </c:numRef>
          </c:val>
        </c:ser>
        <c:axId val="1237508787"/>
        <c:axId val="1217698160"/>
      </c:barChart>
      <c:catAx>
        <c:axId val="123750878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1217698160"/>
      </c:catAx>
      <c:valAx>
        <c:axId val="121769816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1237508787"/>
      </c:valAx>
    </c:plotArea>
    <c:legend>
      <c:legendPos val="r"/>
      <c:overlay val="0"/>
      <c:txPr>
        <a:bodyPr/>
        <a:lstStyle/>
        <a:p>
          <a:pPr lvl="0">
            <a:defRPr b="1" i="0" sz="900">
              <a:solidFill>
                <a:srgbClr val="000000"/>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Emisiones (Mton CO2)</a:t>
            </a:r>
          </a:p>
        </c:rich>
      </c:tx>
      <c:overlay val="0"/>
    </c:title>
    <c:plotArea>
      <c:layout/>
      <c:areaChart>
        <c:grouping val="stacked"/>
        <c:ser>
          <c:idx val="0"/>
          <c:order val="0"/>
          <c:tx>
            <c:v>PROURE</c:v>
          </c:tx>
          <c:spPr>
            <a:solidFill>
              <a:srgbClr val="70AD47">
                <a:alpha val="30000"/>
              </a:srgbClr>
            </a:solidFill>
            <a:ln cmpd="sng">
              <a:solidFill>
                <a:srgbClr val="70AD47"/>
              </a:solidFill>
            </a:ln>
          </c:spPr>
          <c:cat>
            <c:strRef>
              <c:f>'AMI Emisiones (MTonCO2)'!$P$11:$AA$11</c:f>
            </c:strRef>
          </c:cat>
          <c:val>
            <c:numRef>
              <c:f>'AMI Emisiones (MTonCO2)'!$P$13:$AA$13</c:f>
              <c:numCache/>
            </c:numRef>
          </c:val>
        </c:ser>
        <c:ser>
          <c:idx val="1"/>
          <c:order val="1"/>
          <c:tx>
            <c:v>Ahorro</c:v>
          </c:tx>
          <c:spPr>
            <a:solidFill>
              <a:srgbClr val="FF0000">
                <a:alpha val="30000"/>
              </a:srgbClr>
            </a:solidFill>
            <a:ln cmpd="sng">
              <a:solidFill>
                <a:srgbClr val="FF0000"/>
              </a:solidFill>
            </a:ln>
          </c:spPr>
          <c:dLbls>
            <c:numFmt formatCode="General" sourceLinked="1"/>
            <c:txPr>
              <a:bodyPr/>
              <a:lstStyle/>
              <a:p>
                <a:pPr lvl="0">
                  <a:defRPr b="1" i="0" sz="900">
                    <a:solidFill>
                      <a:srgbClr val="000000"/>
                    </a:solidFill>
                    <a:latin typeface="+mn-lt"/>
                  </a:defRPr>
                </a:pPr>
              </a:p>
            </c:txPr>
            <c:showLegendKey val="0"/>
            <c:showVal val="1"/>
            <c:showCatName val="0"/>
            <c:showSerName val="0"/>
            <c:showPercent val="0"/>
            <c:showBubbleSize val="0"/>
          </c:dLbls>
          <c:cat>
            <c:strRef>
              <c:f>'AMI Emisiones (MTonCO2)'!$P$11:$AA$11</c:f>
            </c:strRef>
          </c:cat>
          <c:val>
            <c:numRef>
              <c:f>'AMI Emisiones (MTonCO2)'!$Q$27:$AA$27</c:f>
              <c:numCache/>
            </c:numRef>
          </c:val>
        </c:ser>
        <c:axId val="644121583"/>
        <c:axId val="749541838"/>
      </c:areaChart>
      <c:lineChart>
        <c:varyColors val="0"/>
        <c:ser>
          <c:idx val="2"/>
          <c:order val="2"/>
          <c:tx>
            <c:v>Base</c:v>
          </c:tx>
          <c:spPr>
            <a:ln cmpd="sng" w="28575">
              <a:solidFill>
                <a:schemeClr val="accent1"/>
              </a:solidFill>
            </a:ln>
          </c:spPr>
          <c:marker>
            <c:symbol val="none"/>
          </c:marker>
          <c:cat>
            <c:strRef>
              <c:f>'AMI Emisiones (MTonCO2)'!$P$11:$AA$11</c:f>
            </c:strRef>
          </c:cat>
          <c:val>
            <c:numRef>
              <c:f>'AMI Emisiones (MTonCO2)'!$P$12:$AA$12</c:f>
              <c:numCache/>
            </c:numRef>
          </c:val>
          <c:smooth val="0"/>
        </c:ser>
        <c:axId val="644121583"/>
        <c:axId val="749541838"/>
      </c:lineChart>
      <c:catAx>
        <c:axId val="64412158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1" i="0" sz="900">
                <a:solidFill>
                  <a:srgbClr val="000000"/>
                </a:solidFill>
                <a:latin typeface="+mn-lt"/>
              </a:defRPr>
            </a:pPr>
          </a:p>
        </c:txPr>
        <c:crossAx val="749541838"/>
      </c:catAx>
      <c:valAx>
        <c:axId val="74954183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644121583"/>
      </c:valAx>
    </c:plotArea>
    <c:legend>
      <c:legendPos val="b"/>
      <c:overlay val="0"/>
      <c:txPr>
        <a:bodyPr/>
        <a:lstStyle/>
        <a:p>
          <a:pPr lvl="0">
            <a:defRPr b="1" i="0" sz="900">
              <a:solidFill>
                <a:srgbClr val="000000"/>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Consumo de otros (PJ)</a:t>
            </a:r>
          </a:p>
        </c:rich>
      </c:tx>
      <c:overlay val="0"/>
    </c:title>
    <c:plotArea>
      <c:layout/>
      <c:barChart>
        <c:barDir val="col"/>
        <c:ser>
          <c:idx val="0"/>
          <c:order val="0"/>
          <c:tx>
            <c:v>Electricity_SIN</c:v>
          </c:tx>
          <c:spPr>
            <a:solidFill>
              <a:srgbClr val="ED7D31"/>
            </a:solidFill>
            <a:ln cmpd="sng">
              <a:solidFill>
                <a:srgbClr val="000000"/>
              </a:solidFill>
            </a:ln>
          </c:spPr>
          <c:cat>
            <c:strRef>
              <c:f>'AMI Energía (PJ)'!$B$39:$M$39</c:f>
            </c:strRef>
          </c:cat>
          <c:val>
            <c:numRef>
              <c:f>'AMI Energía (PJ)'!$B$27:$M$27</c:f>
              <c:numCache/>
            </c:numRef>
          </c:val>
        </c:ser>
        <c:ser>
          <c:idx val="1"/>
          <c:order val="1"/>
          <c:tx>
            <c:v>Total_base</c:v>
          </c:tx>
          <c:spPr>
            <a:solidFill>
              <a:srgbClr val="4472C4"/>
            </a:solidFill>
            <a:ln cmpd="sng">
              <a:solidFill>
                <a:srgbClr val="000000"/>
              </a:solidFill>
            </a:ln>
          </c:spPr>
          <c:dLbls>
            <c:numFmt formatCode="General" sourceLinked="1"/>
            <c:txPr>
              <a:bodyPr/>
              <a:lstStyle/>
              <a:p>
                <a:pPr lvl="0">
                  <a:defRPr b="1" i="0" sz="900">
                    <a:solidFill>
                      <a:srgbClr val="000000"/>
                    </a:solidFill>
                    <a:latin typeface="+mn-lt"/>
                  </a:defRPr>
                </a:pPr>
              </a:p>
            </c:txPr>
            <c:showLegendKey val="0"/>
            <c:showVal val="1"/>
            <c:showCatName val="0"/>
            <c:showSerName val="0"/>
            <c:showPercent val="0"/>
            <c:showBubbleSize val="0"/>
          </c:dLbls>
          <c:cat>
            <c:strRef>
              <c:f>'AMI Energía (PJ)'!$B$39:$M$39</c:f>
            </c:strRef>
          </c:cat>
          <c:val>
            <c:numRef>
              <c:f>'AMI Energía (PJ)'!$B$14:$M$14</c:f>
              <c:numCache/>
            </c:numRef>
          </c:val>
        </c:ser>
        <c:axId val="855706804"/>
        <c:axId val="1163480480"/>
      </c:barChart>
      <c:catAx>
        <c:axId val="85570680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1163480480"/>
      </c:catAx>
      <c:valAx>
        <c:axId val="116348048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855706804"/>
      </c:valAx>
    </c:plotArea>
    <c:legend>
      <c:legendPos val="r"/>
      <c:overlay val="0"/>
      <c:txPr>
        <a:bodyPr/>
        <a:lstStyle/>
        <a:p>
          <a:pPr lvl="0">
            <a:defRPr b="1" i="0" sz="900">
              <a:solidFill>
                <a:srgbClr val="000000"/>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otros (PJ)</a:t>
            </a:r>
          </a:p>
        </c:rich>
      </c:tx>
      <c:overlay val="0"/>
    </c:title>
    <c:plotArea>
      <c:layout/>
      <c:areaChart>
        <c:grouping val="stacked"/>
        <c:ser>
          <c:idx val="0"/>
          <c:order val="0"/>
          <c:tx>
            <c:v>PROURE</c:v>
          </c:tx>
          <c:spPr>
            <a:solidFill>
              <a:srgbClr val="70AD47">
                <a:alpha val="30000"/>
              </a:srgbClr>
            </a:solidFill>
            <a:ln cmpd="sng">
              <a:solidFill>
                <a:srgbClr val="70AD47"/>
              </a:solidFill>
            </a:ln>
          </c:spPr>
          <c:cat>
            <c:strRef>
              <c:f>'AMI Energía (PJ)'!$P$11:$AA$11</c:f>
            </c:strRef>
          </c:cat>
          <c:val>
            <c:numRef>
              <c:f>'AMI Energía (PJ)'!$P$13:$AA$13</c:f>
              <c:numCache/>
            </c:numRef>
          </c:val>
        </c:ser>
        <c:ser>
          <c:idx val="1"/>
          <c:order val="1"/>
          <c:tx>
            <c:v>Ahorro</c:v>
          </c:tx>
          <c:spPr>
            <a:solidFill>
              <a:srgbClr val="FF0000">
                <a:alpha val="30000"/>
              </a:srgbClr>
            </a:solidFill>
            <a:ln cmpd="sng">
              <a:solidFill>
                <a:srgbClr val="FF0000"/>
              </a:solidFill>
            </a:ln>
          </c:spPr>
          <c:dLbls>
            <c:numFmt formatCode="General" sourceLinked="1"/>
            <c:txPr>
              <a:bodyPr/>
              <a:lstStyle/>
              <a:p>
                <a:pPr lvl="0">
                  <a:defRPr b="1" i="0" sz="900">
                    <a:solidFill>
                      <a:srgbClr val="000000"/>
                    </a:solidFill>
                    <a:latin typeface="+mn-lt"/>
                  </a:defRPr>
                </a:pPr>
              </a:p>
            </c:txPr>
            <c:showLegendKey val="0"/>
            <c:showVal val="1"/>
            <c:showCatName val="0"/>
            <c:showSerName val="0"/>
            <c:showPercent val="0"/>
            <c:showBubbleSize val="0"/>
          </c:dLbls>
          <c:cat>
            <c:strRef>
              <c:f>'AMI Energía (PJ)'!$P$11:$AA$11</c:f>
            </c:strRef>
          </c:cat>
          <c:val>
            <c:numRef>
              <c:f>'AMI Energía (PJ)'!$Q$27:$AA$27</c:f>
              <c:numCache/>
            </c:numRef>
          </c:val>
        </c:ser>
        <c:axId val="772250591"/>
        <c:axId val="1294889192"/>
      </c:areaChart>
      <c:lineChart>
        <c:varyColors val="0"/>
        <c:ser>
          <c:idx val="2"/>
          <c:order val="2"/>
          <c:tx>
            <c:v>Base</c:v>
          </c:tx>
          <c:spPr>
            <a:ln cmpd="sng" w="28575">
              <a:solidFill>
                <a:schemeClr val="accent1"/>
              </a:solidFill>
            </a:ln>
          </c:spPr>
          <c:marker>
            <c:symbol val="none"/>
          </c:marker>
          <c:cat>
            <c:strRef>
              <c:f>'AMI Energía (PJ)'!$P$11:$AA$11</c:f>
            </c:strRef>
          </c:cat>
          <c:val>
            <c:numRef>
              <c:f>'AMI Energía (PJ)'!$P$12:$AA$12</c:f>
              <c:numCache/>
            </c:numRef>
          </c:val>
          <c:smooth val="0"/>
        </c:ser>
        <c:axId val="772250591"/>
        <c:axId val="1294889192"/>
      </c:lineChart>
      <c:catAx>
        <c:axId val="77225059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1" i="0" sz="900">
                <a:solidFill>
                  <a:srgbClr val="000000"/>
                </a:solidFill>
                <a:latin typeface="+mn-lt"/>
              </a:defRPr>
            </a:pPr>
          </a:p>
        </c:txPr>
        <c:crossAx val="1294889192"/>
      </c:catAx>
      <c:valAx>
        <c:axId val="129488919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772250591"/>
      </c:valAx>
    </c:plotArea>
    <c:legend>
      <c:legendPos val="b"/>
      <c:overlay val="0"/>
      <c:txPr>
        <a:bodyPr/>
        <a:lstStyle/>
        <a:p>
          <a:pPr lvl="0">
            <a:defRPr b="1" i="0" sz="900">
              <a:solidFill>
                <a:srgbClr val="000000"/>
              </a:solidFill>
              <a:latin typeface="+mn-lt"/>
            </a:defRPr>
          </a:pPr>
        </a:p>
      </c:txPr>
    </c:legend>
    <c:plotVisOnly val="1"/>
  </c:chart>
</c:chartSpace>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7.xml"/><Relationship Id="rId2"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322</xdr:row>
      <xdr:rowOff>0</xdr:rowOff>
    </xdr:from>
    <xdr:ext cx="13011150" cy="73152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219075</xdr:colOff>
      <xdr:row>154</xdr:row>
      <xdr:rowOff>152400</xdr:rowOff>
    </xdr:from>
    <xdr:ext cx="4572000" cy="4257675"/>
    <xdr:graphicFrame>
      <xdr:nvGraphicFramePr>
        <xdr:cNvPr id="1734089706"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600075</xdr:colOff>
      <xdr:row>154</xdr:row>
      <xdr:rowOff>152400</xdr:rowOff>
    </xdr:from>
    <xdr:ext cx="4505325" cy="4257675"/>
    <xdr:graphicFrame>
      <xdr:nvGraphicFramePr>
        <xdr:cNvPr id="2123583857"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1047750</xdr:colOff>
      <xdr:row>184</xdr:row>
      <xdr:rowOff>85725</xdr:rowOff>
    </xdr:from>
    <xdr:ext cx="6781800" cy="4476750"/>
    <xdr:graphicFrame>
      <xdr:nvGraphicFramePr>
        <xdr:cNvPr id="1031352648"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171450</xdr:colOff>
      <xdr:row>140</xdr:row>
      <xdr:rowOff>180975</xdr:rowOff>
    </xdr:from>
    <xdr:ext cx="5438775" cy="3810000"/>
    <xdr:graphicFrame>
      <xdr:nvGraphicFramePr>
        <xdr:cNvPr id="131203753" name="Chart 4" title="Gráfico"/>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657225</xdr:colOff>
      <xdr:row>29</xdr:row>
      <xdr:rowOff>66675</xdr:rowOff>
    </xdr:from>
    <xdr:ext cx="5953125" cy="4276725"/>
    <xdr:graphicFrame>
      <xdr:nvGraphicFramePr>
        <xdr:cNvPr id="923754136"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10</xdr:col>
      <xdr:colOff>0</xdr:colOff>
      <xdr:row>28</xdr:row>
      <xdr:rowOff>133350</xdr:rowOff>
    </xdr:from>
    <xdr:ext cx="5943600" cy="4276725"/>
    <xdr:graphicFrame>
      <xdr:nvGraphicFramePr>
        <xdr:cNvPr id="1114819114" name="Chart 6"/>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657225</xdr:colOff>
      <xdr:row>29</xdr:row>
      <xdr:rowOff>66675</xdr:rowOff>
    </xdr:from>
    <xdr:ext cx="5953125" cy="4276725"/>
    <xdr:graphicFrame>
      <xdr:nvGraphicFramePr>
        <xdr:cNvPr id="2055279960" name="Chart 7"/>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10</xdr:col>
      <xdr:colOff>0</xdr:colOff>
      <xdr:row>28</xdr:row>
      <xdr:rowOff>133350</xdr:rowOff>
    </xdr:from>
    <xdr:ext cx="5943600" cy="4276725"/>
    <xdr:graphicFrame>
      <xdr:nvGraphicFramePr>
        <xdr:cNvPr id="742378315" name="Chart 8"/>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apolo.creg.gov.co/Publicac.nsf/52188526a7290f8505256eee0072eba7/88177cdd1a416e7a05258679005537e5?OpenDocument" TargetMode="External"/><Relationship Id="rId4" Type="http://schemas.openxmlformats.org/officeDocument/2006/relationships/hyperlink" Target="http://apolo.creg.gov.co/Publicac.nsf/52188526a7290f8505256eee0072eba7/88177cdd1a416e7a05258679005537e5?OpenDocument" TargetMode="External"/><Relationship Id="rId11" Type="http://schemas.openxmlformats.org/officeDocument/2006/relationships/drawing" Target="../drawings/drawing8.xml"/><Relationship Id="rId10" Type="http://schemas.openxmlformats.org/officeDocument/2006/relationships/hyperlink" Target="http://www.upme.gov.co/CostosEnergia.asp"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9.xml.rels><?xml version="1.0" encoding="UTF-8" standalone="yes"?><Relationships xmlns="http://schemas.openxmlformats.org/package/2006/relationships"><Relationship Id="rId20" Type="http://schemas.openxmlformats.org/officeDocument/2006/relationships/hyperlink" Target="https://articulo.mercadolibre.com.co/MCO-652342550-philips-321513t15sox55baja-presion-hid-foco-de-sodio-_JM" TargetMode="External"/><Relationship Id="rId11" Type="http://schemas.openxmlformats.org/officeDocument/2006/relationships/hyperlink" Target="https://articulo.mercadolibre.com.co/MCO-505632556-bombillo-tradicional-incandescente-oferta-decoracion-ferias-_JM" TargetMode="External"/><Relationship Id="rId10" Type="http://schemas.openxmlformats.org/officeDocument/2006/relationships/hyperlink" Target="https://articulo.mercadolibre.com.co/MCO-636360440-focos-para-plantas-vivosun-1000-vatios-de-haluro-metalico-_JM" TargetMode="External"/><Relationship Id="rId21" Type="http://schemas.openxmlformats.org/officeDocument/2006/relationships/drawing" Target="../drawings/drawing9.xml"/><Relationship Id="rId13" Type="http://schemas.openxmlformats.org/officeDocument/2006/relationships/hyperlink" Target="https://articulo.mercadolibre.com.co/MCO-513382025-tubo-led-18w-120cm-base-chasis-para-facil-instalacion-_JM?searchVariation=38961719023" TargetMode="External"/><Relationship Id="rId12" Type="http://schemas.openxmlformats.org/officeDocument/2006/relationships/hyperlink" Target="https://articulo.mercadolibre.com.co/MCO-573193763-bombillo-tradicional-incandescente-200w-110v-200-w-110-v-_JM?variation=60824651883" TargetMode="External"/><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hyperlink" Target="https://articulo.mercadolibre.com.co/MCO-577398108-tubo-39w-f48-t12-d-luz-blanca-t12-lampara-2x48-_JM?matt_tool=88200327&amp;matt_word=&amp;matt_source=google&amp;matt_campaign_id=11584009880&amp;matt_ad_group_id=115856425187&amp;matt_match_type=&amp;matt_network=g&amp;matt_device=c&amp;matt_creative=478549091430&amp;matt_keyword=&amp;matt_ad_position=&amp;matt_ad_type=pla&amp;matt_merchant_id=324465745&amp;matt_product_id=MCO577398108&amp;matt_product_partition_id=315555065440&amp;matt_target_id=pla-315555065440&amp;gclid=Cj0KCQjws4aKBhDPARIsAIWH0JXnROjQd_KmSQn5KZuZAaIdhaxaq9XB5xmNe5hkazEw5D_ELzTVCdIaAq2IEALw_wcB" TargetMode="External"/><Relationship Id="rId4" Type="http://schemas.openxmlformats.org/officeDocument/2006/relationships/hyperlink" Target="https://articulo.mercadolibre.com.co/MCO-577398108-tubo-39w-f48-t12-d-luz-blanca-t12-lampara-2x48-_JM?matt_tool=88200327&amp;matt_word=&amp;matt_source=google&amp;matt_campaign_id=11584009880&amp;matt_ad_group_id=115856425187&amp;matt_match_type=&amp;matt_network=g&amp;matt_device=c&amp;matt_creative=478549091430&amp;matt_keyword=&amp;matt_ad_position=&amp;matt_ad_type=pla&amp;matt_merchant_id=324465745&amp;matt_product_id=MCO577398108&amp;matt_product_partition_id=315555065440&amp;matt_target_id=pla-315555065440&amp;gclid=Cj0KCQjws4aKBhDPARIsAIWH0JXnROjQd_KmSQn5KZuZAaIdhaxaq9XB5xmNe5hkazEw5D_ELzTVCdIaAq2IEALw_wcB" TargetMode="External"/><Relationship Id="rId9" Type="http://schemas.openxmlformats.org/officeDocument/2006/relationships/hyperlink" Target="https://articulo.mercadolibre.com.co/MCO-633417262-lampara-de-haluro-metalico-frontal-de-repuesto-d4s-xenon-_JM" TargetMode="External"/><Relationship Id="rId15" Type="http://schemas.openxmlformats.org/officeDocument/2006/relationships/hyperlink" Target="https://articulo.mercadolibre.com.co/MCO-507239846-sunlite-dxmog-h39-lampara-de-vapor-de-mercurio-base-mogu-_JM" TargetMode="External"/><Relationship Id="rId14" Type="http://schemas.openxmlformats.org/officeDocument/2006/relationships/hyperlink" Target="https://listado.mercadolibre.com.co/lampara-fluorescente-compacta_OrderId_PRICE?matt_merchant_id=&amp;matt_device=c&amp;matt_source=google&amp;matt_match_type=b&amp;matt_word=&amp;matt_ad_position=&amp;matt_ad_type=&amp;matt_target_id=aud-342958145899%3Adsa-19959388920&amp;matt_creative=444305479639&amp;matt_product_id=&amp;matt_keyword=&amp;matt_campaign_id=10381762789&amp;matt_tool=97982605&amp;matt_ad_group_id=101287203297&amp;matt_product_partition_id=&amp;matt_network=g&amp;gclid=CjwKCAjw6qqDBhB-EiwACBs6x8XVVqbGhr1jPACL15nu5dM8DnfAJMvrWEz2MGDsZKDQ5IPzwFUAWBoCsuYQAvD_BwE" TargetMode="External"/><Relationship Id="rId17" Type="http://schemas.openxmlformats.org/officeDocument/2006/relationships/hyperlink" Target="https://articulo.mercadolibre.com.co/MCO-613521501-satco-s3128-2100k-lampara-de-sodio-de-alta-presion-100-_JM" TargetMode="External"/><Relationship Id="rId16" Type="http://schemas.openxmlformats.org/officeDocument/2006/relationships/hyperlink" Target="https://articulo.mercadolibre.com.co/MCO-577743569-lampara-de-alta-presion-de-sodio-_JM" TargetMode="External"/><Relationship Id="rId5" Type="http://schemas.openxmlformats.org/officeDocument/2006/relationships/hyperlink" Target="https://www.homecenter.com.co/homecenter-co/product/208806/tubo-fluorescente-t8-2784-lumenes-32w-luz-blanca/208806/" TargetMode="External"/><Relationship Id="rId19" Type="http://schemas.openxmlformats.org/officeDocument/2006/relationships/hyperlink" Target="https://articulo.mercadolibre.com.co/MCO-607028400-philips-321513t15sox55baja-presion-hid-foco-de-sodio-_JM" TargetMode="External"/><Relationship Id="rId6" Type="http://schemas.openxmlformats.org/officeDocument/2006/relationships/hyperlink" Target="https://www.amazon.com/-/es/Philips-PAR20-Foco-hal%C3%B3geno-unidades/dp/B07D9C6P2W" TargetMode="External"/><Relationship Id="rId18" Type="http://schemas.openxmlformats.org/officeDocument/2006/relationships/hyperlink" Target="https://www.amazon.com/-/es/Philips-321521-Bombilla-presi%C3%B3n-vatios/dp/B004NIURJE979aa-8e26-4ae2-b8ff-a9c48fe119df" TargetMode="External"/><Relationship Id="rId7" Type="http://schemas.openxmlformats.org/officeDocument/2006/relationships/hyperlink" Target="https://articulo.mercadolibre.com.co/MCO-632049074-foco-de-halogeno-xtrasun-xtb5000-lampara-de-sodio-de-alta-_JM" TargetMode="External"/><Relationship Id="rId8" Type="http://schemas.openxmlformats.org/officeDocument/2006/relationships/hyperlink" Target="https://www.amazon.com/-/es/Philips-211391-t13-3-l%C3%A1mpara-halogenuros-3000-l%C3%BAmenes-MasterColor/dp/B004WCOT40/ref=sr_1_5?__mk_es_US=%C3%85M%C3%85%C5%BD%C3%95%C3%91&amp;keywords=philips+metal+halide+lamp&amp;qid=1638488208&amp;sr=8-5" TargetMode="External"/></Relationships>
</file>

<file path=xl/worksheets/_rels/sheet10.xml.rels><?xml version="1.0" encoding="UTF-8" standalone="yes"?><Relationships xmlns="http://schemas.openxmlformats.org/package/2006/relationships"><Relationship Id="rId11" Type="http://schemas.openxmlformats.org/officeDocument/2006/relationships/drawing" Target="../drawings/drawing10.xml"/><Relationship Id="rId10" Type="http://schemas.openxmlformats.org/officeDocument/2006/relationships/hyperlink" Target="http://www.upme.gov.co/CostosEnergia.asp" TargetMode="External"/><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apolo.creg.gov.co/Publicac.nsf/52188526a7290f8505256eee0072eba7/88177cdd1a416e7a05258679005537e5?OpenDocument" TargetMode="External"/><Relationship Id="rId4" Type="http://schemas.openxmlformats.org/officeDocument/2006/relationships/hyperlink" Target="http://apolo.creg.gov.co/Publicac.nsf/52188526a7290f8505256eee0072eba7/88177cdd1a416e7a05258679005537e5?OpenDocument"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www.banrep.gov.co/es/estadisticas/tasas-captacion-semanales-y-mensuales" TargetMode="External"/><Relationship Id="rId2" Type="http://schemas.openxmlformats.org/officeDocument/2006/relationships/hyperlink" Target="http://www.superfinanciera.gov.co/" TargetMode="External"/><Relationship Id="rId3" Type="http://schemas.openxmlformats.org/officeDocument/2006/relationships/hyperlink" Target="http://www.banrep.gov.co/es/estadisticas/tasas-captacion-semanales-y-mensuales" TargetMode="External"/><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hyperlink" Target="https://systema39.dane.gov.co/cipc/inicio.do" TargetMode="External"/><Relationship Id="rId2" Type="http://schemas.openxmlformats.org/officeDocument/2006/relationships/hyperlink" Target="http://www.dane.gov.co/" TargetMode="External"/><Relationship Id="rId3"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7.38"/>
    <col customWidth="1" min="2" max="2" width="28.63"/>
    <col customWidth="1" min="3" max="3" width="15.25"/>
    <col customWidth="1" min="4" max="4" width="9.88"/>
    <col customWidth="1" min="5" max="5" width="15.75"/>
    <col customWidth="1" min="6" max="7" width="15.25"/>
    <col customWidth="1" hidden="1" min="8" max="8" width="15.25"/>
    <col hidden="1" min="9" max="15" width="12.63"/>
    <col customWidth="1" min="16" max="19" width="11.13"/>
    <col customWidth="1" min="22" max="22" width="15.13"/>
  </cols>
  <sheetData>
    <row r="1" ht="15.0" customHeight="1">
      <c r="B1" s="1" t="s">
        <v>0</v>
      </c>
      <c r="C1" s="2"/>
      <c r="D1" s="2"/>
      <c r="E1" s="2"/>
      <c r="F1" s="2"/>
      <c r="G1" s="2"/>
      <c r="H1" s="2"/>
      <c r="I1" s="2"/>
      <c r="J1" s="2"/>
      <c r="K1" s="2"/>
      <c r="L1" s="2"/>
      <c r="M1" s="2"/>
      <c r="N1" s="2"/>
      <c r="O1" s="2"/>
      <c r="P1" s="2"/>
      <c r="Q1" s="2"/>
      <c r="R1" s="2"/>
      <c r="S1" s="2"/>
      <c r="T1" s="2"/>
      <c r="U1" s="3"/>
    </row>
    <row r="2" ht="15.0" customHeight="1">
      <c r="B2" s="4"/>
      <c r="C2" s="5"/>
      <c r="D2" s="5"/>
      <c r="E2" s="5"/>
      <c r="F2" s="5"/>
      <c r="G2" s="5"/>
      <c r="H2" s="5"/>
      <c r="I2" s="5"/>
      <c r="J2" s="5"/>
      <c r="K2" s="5"/>
      <c r="L2" s="5"/>
      <c r="M2" s="5"/>
      <c r="N2" s="5"/>
      <c r="O2" s="5"/>
      <c r="P2" s="5"/>
      <c r="Q2" s="5"/>
      <c r="R2" s="5"/>
      <c r="S2" s="5"/>
      <c r="T2" s="5"/>
      <c r="U2" s="6"/>
    </row>
    <row r="3">
      <c r="B3" s="7" t="s">
        <v>1</v>
      </c>
      <c r="C3" s="8" t="s">
        <v>2</v>
      </c>
      <c r="D3" s="8"/>
      <c r="E3" s="8" t="s">
        <v>3</v>
      </c>
      <c r="F3" s="8" t="s">
        <v>4</v>
      </c>
      <c r="G3" s="8" t="s">
        <v>5</v>
      </c>
      <c r="H3" s="8" t="s">
        <v>6</v>
      </c>
      <c r="I3" s="8" t="s">
        <v>7</v>
      </c>
      <c r="J3" s="8" t="s">
        <v>8</v>
      </c>
      <c r="K3" s="8" t="s">
        <v>9</v>
      </c>
      <c r="L3" s="8" t="s">
        <v>10</v>
      </c>
      <c r="M3" s="8" t="s">
        <v>11</v>
      </c>
      <c r="N3" s="8" t="s">
        <v>8</v>
      </c>
      <c r="O3" s="8" t="s">
        <v>9</v>
      </c>
      <c r="P3" s="9" t="s">
        <v>12</v>
      </c>
      <c r="Q3" s="9" t="s">
        <v>13</v>
      </c>
      <c r="R3" s="9" t="s">
        <v>14</v>
      </c>
      <c r="S3" s="9" t="s">
        <v>15</v>
      </c>
      <c r="T3" s="9" t="s">
        <v>16</v>
      </c>
      <c r="U3" s="9" t="s">
        <v>17</v>
      </c>
    </row>
    <row r="4">
      <c r="A4" s="10"/>
      <c r="B4" s="11" t="s">
        <v>18</v>
      </c>
      <c r="C4" s="12">
        <f>+SUM('AMI Energía (PJ)'!S27:AA27)+SUM('Resultados_AMI_Pérdidas (2)'!S23:AA23)</f>
        <v>26.1039274</v>
      </c>
      <c r="D4" s="13" t="s">
        <v>19</v>
      </c>
      <c r="E4" s="14">
        <f t="shared" ref="E4:E11" si="1">C4/(G4/1000000)</f>
        <v>21.68674699</v>
      </c>
      <c r="F4" s="15">
        <f t="shared" ref="F4:F11" si="2">C4/C$12</f>
        <v>0.1981785193</v>
      </c>
      <c r="G4" s="16">
        <f>+'BC AMI'!E54</f>
        <v>1203681.097</v>
      </c>
      <c r="H4" s="15"/>
      <c r="I4" s="15"/>
      <c r="J4" s="15"/>
      <c r="K4" s="15"/>
      <c r="L4" s="17"/>
      <c r="M4" s="15"/>
      <c r="N4" s="15"/>
      <c r="O4" s="15"/>
      <c r="P4" s="15">
        <f t="shared" ref="P4:P12" si="3">G4/$G$12</f>
        <v>0.1925446412</v>
      </c>
      <c r="Q4" s="12">
        <f>+'BC AMI'!B97</f>
        <v>3.700579632</v>
      </c>
      <c r="R4" s="12">
        <f>+'BC AMI'!D97</f>
        <v>2.944540973</v>
      </c>
      <c r="S4" s="12">
        <f>+'BC AMI'!F97</f>
        <v>3.306006924</v>
      </c>
      <c r="T4" s="15">
        <f t="shared" ref="T4:T11" si="4">F4*$U$14+P4*$U$15</f>
        <v>0.1953615802</v>
      </c>
      <c r="U4" s="18">
        <v>3.0</v>
      </c>
      <c r="V4" s="19"/>
      <c r="W4" s="19"/>
      <c r="X4" s="19"/>
      <c r="Y4" s="19"/>
      <c r="Z4" s="19"/>
      <c r="AA4" s="19"/>
      <c r="AB4" s="19"/>
      <c r="AC4" s="19"/>
      <c r="AD4" s="19"/>
    </row>
    <row r="5">
      <c r="A5" s="20"/>
      <c r="B5" s="11" t="s">
        <v>20</v>
      </c>
      <c r="C5" s="13">
        <f>SUM('Terciario_energía (PJ)'!AX72:BF72)</f>
        <v>2.03</v>
      </c>
      <c r="D5" s="13" t="s">
        <v>19</v>
      </c>
      <c r="E5" s="14">
        <f t="shared" si="1"/>
        <v>21.68674699</v>
      </c>
      <c r="F5" s="15">
        <f t="shared" si="2"/>
        <v>0.01541156578</v>
      </c>
      <c r="G5" s="16">
        <f>SUM('Terciario_emisiones (MTonCO2)'!AX72:BF72)*1000000</f>
        <v>93605.55556</v>
      </c>
      <c r="H5" s="15"/>
      <c r="I5" s="15"/>
      <c r="J5" s="15"/>
      <c r="K5" s="15"/>
      <c r="L5" s="13"/>
      <c r="M5" s="15"/>
      <c r="N5" s="15"/>
      <c r="O5" s="15"/>
      <c r="P5" s="15">
        <f t="shared" si="3"/>
        <v>0.01497344118</v>
      </c>
      <c r="Q5" s="12">
        <f>' BC Motriz'!B70</f>
        <v>1.075425992</v>
      </c>
      <c r="R5" s="12">
        <f>' BC Motriz'!D70</f>
        <v>3.139192448</v>
      </c>
      <c r="S5" s="12">
        <f>' BC Motriz'!F70</f>
        <v>0.9024040972</v>
      </c>
      <c r="T5" s="15">
        <f t="shared" si="4"/>
        <v>0.01519250348</v>
      </c>
      <c r="U5" s="21">
        <v>7.0</v>
      </c>
      <c r="V5" s="22"/>
      <c r="W5" s="19"/>
      <c r="X5" s="19"/>
      <c r="Y5" s="19"/>
    </row>
    <row r="6">
      <c r="A6" s="20"/>
      <c r="B6" s="11" t="s">
        <v>21</v>
      </c>
      <c r="C6" s="13">
        <f>'Terciario_energía (PJ)'!M107</f>
        <v>48.8</v>
      </c>
      <c r="D6" s="13" t="s">
        <v>19</v>
      </c>
      <c r="E6" s="14">
        <f t="shared" si="1"/>
        <v>21.68674699</v>
      </c>
      <c r="F6" s="15">
        <f t="shared" si="2"/>
        <v>0.3704849311</v>
      </c>
      <c r="G6" s="16">
        <f>'Terciario_emisiones (MTonCO2)'!M107*1000000</f>
        <v>2250222.222</v>
      </c>
      <c r="H6" s="15"/>
      <c r="I6" s="15"/>
      <c r="J6" s="15"/>
      <c r="K6" s="15"/>
      <c r="L6" s="17"/>
      <c r="M6" s="15"/>
      <c r="N6" s="15"/>
      <c r="O6" s="15"/>
      <c r="P6" s="15">
        <f t="shared" si="3"/>
        <v>0.3599526747</v>
      </c>
      <c r="Q6" s="12">
        <f>'BC lIuminación'!B68</f>
        <v>0.3021097064</v>
      </c>
      <c r="R6" s="12">
        <f>'BC lIuminación'!D68</f>
        <v>3.140284125</v>
      </c>
      <c r="S6" s="12">
        <f>'BC lIuminación'!F68</f>
        <v>2.44028101</v>
      </c>
      <c r="T6" s="15">
        <f t="shared" si="4"/>
        <v>0.3652188029</v>
      </c>
      <c r="U6" s="21">
        <v>1.0</v>
      </c>
      <c r="V6" s="22"/>
      <c r="W6" s="19"/>
      <c r="X6" s="19"/>
      <c r="Y6" s="19"/>
    </row>
    <row r="7">
      <c r="A7" s="10"/>
      <c r="B7" s="11" t="s">
        <v>22</v>
      </c>
      <c r="C7" s="23">
        <f>'Terciario_energía (PJ)'!M109</f>
        <v>14.89</v>
      </c>
      <c r="D7" s="13" t="s">
        <v>19</v>
      </c>
      <c r="E7" s="14">
        <f t="shared" si="1"/>
        <v>18.00532994</v>
      </c>
      <c r="F7" s="15">
        <f t="shared" si="2"/>
        <v>0.1130434554</v>
      </c>
      <c r="G7" s="16">
        <f>'Terciario_emisiones (MTonCO2)'!M109*1000000</f>
        <v>826977.3479</v>
      </c>
      <c r="H7" s="15"/>
      <c r="I7" s="15"/>
      <c r="J7" s="15"/>
      <c r="K7" s="15"/>
      <c r="L7" s="17"/>
      <c r="M7" s="15"/>
      <c r="N7" s="15"/>
      <c r="O7" s="15"/>
      <c r="P7" s="15">
        <f t="shared" si="3"/>
        <v>0.1322859162</v>
      </c>
      <c r="Q7" s="12">
        <f>'BC CIndirecto'!B61</f>
        <v>0.521489633</v>
      </c>
      <c r="R7" s="12">
        <f>'BC CIndirecto'!D61</f>
        <v>0.447029275</v>
      </c>
      <c r="S7" s="12">
        <f>'BC CIndirecto'!F61</f>
        <v>1.418329378</v>
      </c>
      <c r="T7" s="15">
        <f t="shared" si="4"/>
        <v>0.1226646858</v>
      </c>
      <c r="U7" s="18">
        <v>4.0</v>
      </c>
      <c r="V7" s="24"/>
      <c r="W7" s="19"/>
      <c r="X7" s="19"/>
      <c r="Y7" s="19"/>
      <c r="Z7" s="19"/>
      <c r="AA7" s="19"/>
      <c r="AB7" s="19"/>
      <c r="AC7" s="19"/>
      <c r="AD7" s="19"/>
    </row>
    <row r="8">
      <c r="A8" s="20"/>
      <c r="B8" s="11" t="s">
        <v>23</v>
      </c>
      <c r="C8" s="25">
        <f>'BC CDirecto EE'!B41</f>
        <v>0.31</v>
      </c>
      <c r="D8" s="13" t="s">
        <v>19</v>
      </c>
      <c r="E8" s="14">
        <f t="shared" si="1"/>
        <v>21.68674699</v>
      </c>
      <c r="F8" s="15">
        <f t="shared" si="2"/>
        <v>0.002353490341</v>
      </c>
      <c r="G8" s="16">
        <f>'BC CDirecto EE'!E41</f>
        <v>14294.44444</v>
      </c>
      <c r="H8" s="15"/>
      <c r="I8" s="15"/>
      <c r="J8" s="15"/>
      <c r="K8" s="15"/>
      <c r="L8" s="26"/>
      <c r="M8" s="15"/>
      <c r="N8" s="15"/>
      <c r="O8" s="15"/>
      <c r="P8" s="15">
        <f t="shared" si="3"/>
        <v>0.002286584614</v>
      </c>
      <c r="Q8" s="27">
        <f>'BC CDirecto EE'!B69</f>
        <v>2.453635678</v>
      </c>
      <c r="R8" s="27">
        <f>'BC CDirecto EE'!D69</f>
        <v>3.136585418</v>
      </c>
      <c r="S8" s="27">
        <f>'BC CDirecto EE'!F69</f>
        <v>1.05876955</v>
      </c>
      <c r="T8" s="15">
        <f t="shared" si="4"/>
        <v>0.002320037477</v>
      </c>
      <c r="U8" s="28">
        <v>8.0</v>
      </c>
      <c r="V8" s="22"/>
      <c r="W8" s="19"/>
      <c r="X8" s="19"/>
      <c r="Y8" s="19"/>
    </row>
    <row r="9">
      <c r="A9" s="29"/>
      <c r="B9" s="11" t="s">
        <v>24</v>
      </c>
      <c r="C9" s="30">
        <f>'BC CDirectoGN'!B33</f>
        <v>3.96</v>
      </c>
      <c r="D9" s="13" t="s">
        <v>19</v>
      </c>
      <c r="E9" s="14">
        <f t="shared" si="1"/>
        <v>18.00532994</v>
      </c>
      <c r="F9" s="15">
        <f t="shared" si="2"/>
        <v>0.03006394113</v>
      </c>
      <c r="G9" s="31">
        <f>'BC CDirectoGN'!E33</f>
        <v>219934.8756</v>
      </c>
      <c r="H9" s="32"/>
      <c r="I9" s="32"/>
      <c r="J9" s="32"/>
      <c r="K9" s="32"/>
      <c r="L9" s="33"/>
      <c r="M9" s="32"/>
      <c r="N9" s="32"/>
      <c r="O9" s="32"/>
      <c r="P9" s="15">
        <f t="shared" si="3"/>
        <v>0.03518147939</v>
      </c>
      <c r="Q9" s="12">
        <f>'BC CDirectoGN'!B62</f>
        <v>0.8937760573</v>
      </c>
      <c r="R9" s="12">
        <f>'BC CDirectoGN'!D62</f>
        <v>0.4471111509</v>
      </c>
      <c r="S9" s="12">
        <f>'BC CDirectoGN'!F62</f>
        <v>1.257846826</v>
      </c>
      <c r="T9" s="15">
        <f t="shared" si="4"/>
        <v>0.03262271026</v>
      </c>
      <c r="U9" s="21">
        <v>5.0</v>
      </c>
      <c r="W9" s="34"/>
      <c r="X9" s="19"/>
      <c r="Y9" s="34"/>
      <c r="Z9" s="35"/>
      <c r="AA9" s="35"/>
      <c r="AB9" s="35"/>
      <c r="AC9" s="35"/>
      <c r="AD9" s="35"/>
    </row>
    <row r="10">
      <c r="A10" s="29"/>
      <c r="B10" s="11" t="s">
        <v>25</v>
      </c>
      <c r="C10" s="30">
        <f>'BC Refri'!B45</f>
        <v>3.31157</v>
      </c>
      <c r="D10" s="13" t="s">
        <v>19</v>
      </c>
      <c r="E10" s="14">
        <f t="shared" si="1"/>
        <v>21.68674699</v>
      </c>
      <c r="F10" s="15">
        <f t="shared" si="2"/>
        <v>0.02514112261</v>
      </c>
      <c r="G10" s="31">
        <f>'Terciario_emisiones (MTonCO2)'!M112*1000000</f>
        <v>152700.1722</v>
      </c>
      <c r="H10" s="32"/>
      <c r="I10" s="32"/>
      <c r="J10" s="32"/>
      <c r="K10" s="32"/>
      <c r="L10" s="33"/>
      <c r="M10" s="32"/>
      <c r="N10" s="32"/>
      <c r="O10" s="32"/>
      <c r="P10" s="15">
        <f t="shared" si="3"/>
        <v>0.02442640326</v>
      </c>
      <c r="Q10" s="12">
        <f>'BC Refri'!B75</f>
        <v>0.2117084137</v>
      </c>
      <c r="R10" s="36">
        <f>'BC Refri'!D75</f>
        <v>3.139812264</v>
      </c>
      <c r="S10" s="36">
        <f>'BC Refri'!F75</f>
        <v>1.373656912</v>
      </c>
      <c r="T10" s="15">
        <f t="shared" si="4"/>
        <v>0.02478376293</v>
      </c>
      <c r="U10" s="21">
        <v>6.0</v>
      </c>
      <c r="W10" s="34"/>
      <c r="X10" s="19"/>
      <c r="Y10" s="34"/>
      <c r="Z10" s="35"/>
      <c r="AA10" s="35"/>
      <c r="AB10" s="35"/>
      <c r="AC10" s="35"/>
      <c r="AD10" s="35"/>
    </row>
    <row r="11">
      <c r="A11" s="29"/>
      <c r="B11" s="11" t="s">
        <v>26</v>
      </c>
      <c r="C11" s="30">
        <f>SUM('Terciario_energía (PJ)'!AX77:BF77)</f>
        <v>32.31376</v>
      </c>
      <c r="D11" s="13" t="s">
        <v>19</v>
      </c>
      <c r="E11" s="14">
        <f t="shared" si="1"/>
        <v>21.68674699</v>
      </c>
      <c r="F11" s="15">
        <f t="shared" si="2"/>
        <v>0.2453229743</v>
      </c>
      <c r="G11" s="31">
        <f>SUM('Terciario_emisiones (MTonCO2)'!AX77:BF77)*1000000</f>
        <v>1490023.378</v>
      </c>
      <c r="H11" s="32"/>
      <c r="I11" s="32"/>
      <c r="J11" s="32"/>
      <c r="K11" s="32"/>
      <c r="L11" s="33"/>
      <c r="M11" s="32"/>
      <c r="N11" s="32"/>
      <c r="O11" s="32"/>
      <c r="P11" s="15">
        <f t="shared" si="3"/>
        <v>0.2383488595</v>
      </c>
      <c r="Q11" s="36">
        <f>'BC Refri AA'!B71</f>
        <v>4.387415858</v>
      </c>
      <c r="R11" s="36">
        <f>'BC Refri AA'!D71</f>
        <v>3.139138156</v>
      </c>
      <c r="S11" s="36">
        <f>'BC Refri AA'!F71</f>
        <v>1.31657223</v>
      </c>
      <c r="T11" s="15">
        <f t="shared" si="4"/>
        <v>0.2418359169</v>
      </c>
      <c r="U11" s="21">
        <v>2.0</v>
      </c>
      <c r="V11" s="22"/>
      <c r="W11" s="34"/>
      <c r="X11" s="19"/>
      <c r="Y11" s="34"/>
      <c r="Z11" s="35"/>
      <c r="AA11" s="35"/>
      <c r="AB11" s="35"/>
      <c r="AC11" s="35"/>
      <c r="AD11" s="35"/>
    </row>
    <row r="12">
      <c r="A12" s="29"/>
      <c r="B12" s="37" t="s">
        <v>27</v>
      </c>
      <c r="C12" s="33">
        <f>SUM(C4:C11)</f>
        <v>131.7192574</v>
      </c>
      <c r="D12" s="38" t="s">
        <v>19</v>
      </c>
      <c r="E12" s="17">
        <f>(C12/G12)*1000000</f>
        <v>21.07022966</v>
      </c>
      <c r="F12" s="31">
        <f>C12/$C$12</f>
        <v>1</v>
      </c>
      <c r="G12" s="39">
        <f>G4+G5+G6+G7+G8+G9+G10+G11</f>
        <v>6251439.092</v>
      </c>
      <c r="H12" s="32">
        <f>SUM(H4:H8)</f>
        <v>0</v>
      </c>
      <c r="I12" s="32">
        <f>C12/$C$17</f>
        <v>0.008324922666</v>
      </c>
      <c r="J12" s="32">
        <f>C12/$C$18</f>
        <v>0.008555470732</v>
      </c>
      <c r="K12" s="32">
        <f>C12/$C$19</f>
        <v>0.009008804179</v>
      </c>
      <c r="L12" s="33">
        <f>SUM(L4:L8)</f>
        <v>0</v>
      </c>
      <c r="M12" s="32" t="str">
        <f>L12/$C$22</f>
        <v>#DIV/0!</v>
      </c>
      <c r="N12" s="32" t="str">
        <f>L12/$C$23</f>
        <v>#DIV/0!</v>
      </c>
      <c r="O12" s="32" t="str">
        <f>L12/$C$24</f>
        <v>#DIV/0!</v>
      </c>
      <c r="P12" s="40">
        <f t="shared" si="3"/>
        <v>1</v>
      </c>
      <c r="Q12" s="41"/>
      <c r="R12" s="41"/>
      <c r="S12" s="41"/>
      <c r="T12" s="41"/>
      <c r="U12" s="42"/>
      <c r="W12" s="34"/>
      <c r="X12" s="19"/>
      <c r="Y12" s="34"/>
      <c r="Z12" s="35"/>
      <c r="AA12" s="35"/>
      <c r="AB12" s="35"/>
      <c r="AC12" s="35"/>
      <c r="AD12" s="35"/>
    </row>
    <row r="13">
      <c r="W13" s="19"/>
      <c r="X13" s="19"/>
      <c r="Y13" s="19"/>
    </row>
    <row r="14">
      <c r="C14" s="43"/>
      <c r="E14" s="40" t="s">
        <v>28</v>
      </c>
      <c r="F14" s="44">
        <f>+SUM('AMI Energía (PJ)'!R27:AA27)</f>
        <v>10.03</v>
      </c>
      <c r="G14" s="45">
        <f>F14/C4</f>
        <v>0.3842333702</v>
      </c>
      <c r="T14" s="46" t="s">
        <v>29</v>
      </c>
      <c r="U14" s="40">
        <v>0.5</v>
      </c>
    </row>
    <row r="15">
      <c r="E15" s="40" t="s">
        <v>30</v>
      </c>
      <c r="F15" s="44">
        <f>+SUM('Resultados_AMI_Pérdidas (2)'!R23:AA23)</f>
        <v>16.5727926</v>
      </c>
      <c r="G15" s="45">
        <f>F15/C4</f>
        <v>0.6348773633</v>
      </c>
      <c r="T15" s="46" t="s">
        <v>31</v>
      </c>
      <c r="U15" s="40">
        <v>0.5</v>
      </c>
    </row>
    <row r="16">
      <c r="B16" s="47" t="s">
        <v>32</v>
      </c>
      <c r="C16" s="48" t="s">
        <v>33</v>
      </c>
      <c r="D16" s="49"/>
      <c r="E16" s="48" t="s">
        <v>34</v>
      </c>
    </row>
    <row r="17">
      <c r="B17" s="46" t="s">
        <v>35</v>
      </c>
      <c r="C17" s="50">
        <v>15822.28</v>
      </c>
      <c r="D17" s="46" t="s">
        <v>19</v>
      </c>
      <c r="E17" s="51">
        <f t="shared" ref="E17:E19" si="5">$C$12/C17</f>
        <v>0.008324922666</v>
      </c>
    </row>
    <row r="18">
      <c r="B18" s="46" t="s">
        <v>36</v>
      </c>
      <c r="C18" s="50">
        <v>15395.91</v>
      </c>
      <c r="D18" s="46" t="s">
        <v>19</v>
      </c>
      <c r="E18" s="51">
        <f t="shared" si="5"/>
        <v>0.008555470732</v>
      </c>
    </row>
    <row r="19">
      <c r="B19" s="46" t="s">
        <v>37</v>
      </c>
      <c r="C19" s="50">
        <v>14621.17</v>
      </c>
      <c r="D19" s="46" t="s">
        <v>19</v>
      </c>
      <c r="E19" s="51">
        <f t="shared" si="5"/>
        <v>0.009008804179</v>
      </c>
    </row>
    <row r="21">
      <c r="B21" s="52"/>
      <c r="C21" s="53"/>
    </row>
    <row r="22">
      <c r="B22" s="54"/>
      <c r="C22" s="55"/>
      <c r="D22" s="56"/>
    </row>
    <row r="23">
      <c r="B23" s="55"/>
      <c r="C23" s="55"/>
      <c r="D23" s="56"/>
    </row>
    <row r="24">
      <c r="B24" s="19"/>
      <c r="C24" s="19"/>
      <c r="D24" s="56"/>
    </row>
    <row r="25">
      <c r="B25" s="22"/>
    </row>
    <row r="26">
      <c r="B26" s="22"/>
    </row>
    <row r="27">
      <c r="B27" s="22"/>
      <c r="I27" s="22"/>
      <c r="R27" s="9" t="s">
        <v>17</v>
      </c>
    </row>
    <row r="28">
      <c r="B28" s="7" t="s">
        <v>1</v>
      </c>
      <c r="C28" s="9" t="s">
        <v>16</v>
      </c>
      <c r="D28" s="8"/>
      <c r="E28" s="9" t="s">
        <v>13</v>
      </c>
      <c r="F28" s="9" t="s">
        <v>14</v>
      </c>
      <c r="G28" s="9" t="s">
        <v>15</v>
      </c>
      <c r="H28" s="8"/>
      <c r="I28" s="8"/>
      <c r="J28" s="8"/>
      <c r="K28" s="8"/>
      <c r="L28" s="8"/>
      <c r="M28" s="8"/>
      <c r="N28" s="8"/>
      <c r="O28" s="8"/>
      <c r="P28" s="9"/>
      <c r="R28" s="43">
        <v>1.0</v>
      </c>
    </row>
    <row r="29">
      <c r="B29" s="22" t="s">
        <v>21</v>
      </c>
      <c r="C29" s="57">
        <v>0.36435966037565554</v>
      </c>
      <c r="E29" s="58">
        <v>0.09803228895808622</v>
      </c>
      <c r="F29" s="58">
        <v>3.1619399356217723</v>
      </c>
      <c r="G29" s="58">
        <v>3.257891403278325</v>
      </c>
      <c r="H29" s="43"/>
      <c r="I29" s="59"/>
      <c r="J29" s="60"/>
      <c r="K29" s="60"/>
      <c r="L29" s="60"/>
      <c r="M29" s="60"/>
      <c r="N29" s="43"/>
      <c r="O29" s="43"/>
      <c r="P29" s="59"/>
      <c r="R29" s="43">
        <v>3.0</v>
      </c>
      <c r="V29" s="61"/>
      <c r="W29" s="61"/>
      <c r="X29" s="57"/>
      <c r="Y29" s="57"/>
      <c r="Z29" s="57"/>
    </row>
    <row r="30">
      <c r="B30" s="22" t="s">
        <v>18</v>
      </c>
      <c r="C30" s="57">
        <v>0.19645286738508333</v>
      </c>
      <c r="E30" s="58">
        <v>3.3796096163790974</v>
      </c>
      <c r="F30" s="58">
        <v>2.958219818773954</v>
      </c>
      <c r="G30" s="58">
        <v>3.435050497165947</v>
      </c>
      <c r="H30" s="43"/>
      <c r="I30" s="59"/>
      <c r="J30" s="60"/>
      <c r="K30" s="60"/>
      <c r="L30" s="60"/>
      <c r="M30" s="60"/>
      <c r="N30" s="60"/>
      <c r="O30" s="43"/>
      <c r="P30" s="59"/>
      <c r="R30" s="43">
        <v>4.0</v>
      </c>
      <c r="V30" s="61"/>
      <c r="W30" s="61"/>
      <c r="X30" s="57"/>
      <c r="Y30" s="57"/>
      <c r="Z30" s="57"/>
    </row>
    <row r="31">
      <c r="B31" s="22" t="s">
        <v>26</v>
      </c>
      <c r="C31" s="57">
        <v>0.24156358708515713</v>
      </c>
      <c r="E31" s="58">
        <v>3.9646515648547926</v>
      </c>
      <c r="F31" s="58">
        <v>3.1615967280238113</v>
      </c>
      <c r="G31" s="58">
        <v>1.416511081485743</v>
      </c>
      <c r="I31" s="62"/>
      <c r="J31" s="63"/>
      <c r="K31" s="64"/>
      <c r="L31" s="64"/>
      <c r="M31" s="64"/>
      <c r="N31" s="22"/>
      <c r="O31" s="22"/>
      <c r="P31" s="62"/>
      <c r="Q31" s="62"/>
      <c r="R31" s="43">
        <v>6.0</v>
      </c>
      <c r="S31" s="57"/>
      <c r="V31" s="61"/>
      <c r="W31" s="61"/>
      <c r="X31" s="57"/>
      <c r="Y31" s="57"/>
      <c r="Z31" s="57"/>
    </row>
    <row r="32">
      <c r="B32" s="22" t="s">
        <v>22</v>
      </c>
      <c r="C32" s="57">
        <v>0.1228248799975125</v>
      </c>
      <c r="E32" s="58">
        <v>0.521983029115983</v>
      </c>
      <c r="F32" s="58">
        <v>0.4730495311701612</v>
      </c>
      <c r="G32" s="58">
        <v>2.2135086539595723</v>
      </c>
      <c r="R32" s="43">
        <v>7.0</v>
      </c>
      <c r="V32" s="61"/>
      <c r="W32" s="61"/>
      <c r="X32" s="57"/>
      <c r="Y32" s="57"/>
      <c r="Z32" s="57"/>
    </row>
    <row r="33">
      <c r="B33" s="22" t="s">
        <v>24</v>
      </c>
      <c r="C33" s="57">
        <v>0.03267743332825945</v>
      </c>
      <c r="E33" s="58">
        <v>0.9002337053651923</v>
      </c>
      <c r="F33" s="58">
        <v>0.4730844945565633</v>
      </c>
      <c r="G33" s="58">
        <v>0.29705642817539313</v>
      </c>
      <c r="H33" s="43"/>
      <c r="I33" s="59"/>
      <c r="J33" s="60"/>
      <c r="K33" s="60"/>
      <c r="L33" s="60"/>
      <c r="M33" s="60"/>
      <c r="N33" s="43"/>
      <c r="O33" s="43"/>
      <c r="P33" s="59"/>
      <c r="R33" s="43">
        <v>8.0</v>
      </c>
      <c r="V33" s="61"/>
      <c r="W33" s="61"/>
      <c r="X33" s="57"/>
      <c r="Y33" s="57"/>
      <c r="Z33" s="57"/>
    </row>
    <row r="34">
      <c r="B34" s="22" t="s">
        <v>25</v>
      </c>
      <c r="C34" s="57">
        <v>0.02454605517462199</v>
      </c>
      <c r="E34" s="58">
        <v>0.09402850443228719</v>
      </c>
      <c r="F34" s="58">
        <v>3.1616314765193825</v>
      </c>
      <c r="G34" s="58">
        <v>1.4125747530433896</v>
      </c>
      <c r="H34" s="43"/>
      <c r="I34" s="59"/>
      <c r="J34" s="60"/>
      <c r="K34" s="60"/>
      <c r="L34" s="60"/>
      <c r="M34" s="60"/>
      <c r="N34" s="43"/>
      <c r="O34" s="43"/>
      <c r="P34" s="59"/>
      <c r="R34" s="43">
        <v>2.0</v>
      </c>
      <c r="V34" s="61"/>
      <c r="W34" s="61"/>
      <c r="X34" s="57"/>
      <c r="Y34" s="57"/>
      <c r="Z34" s="57"/>
    </row>
    <row r="35">
      <c r="B35" s="22" t="s">
        <v>20</v>
      </c>
      <c r="C35" s="57">
        <v>0.015212421977581077</v>
      </c>
      <c r="E35" s="58">
        <v>1.079363723224676</v>
      </c>
      <c r="F35" s="58">
        <v>3.1616653037784967</v>
      </c>
      <c r="G35" s="58">
        <v>3.876219260549387</v>
      </c>
      <c r="H35" s="43"/>
      <c r="I35" s="59"/>
      <c r="J35" s="60"/>
      <c r="K35" s="60"/>
      <c r="L35" s="60"/>
      <c r="M35" s="60"/>
      <c r="N35" s="43"/>
      <c r="O35" s="43"/>
      <c r="P35" s="59"/>
      <c r="V35" s="61"/>
      <c r="W35" s="61"/>
      <c r="X35" s="57"/>
      <c r="Y35" s="57"/>
      <c r="Z35" s="57"/>
    </row>
    <row r="36">
      <c r="B36" s="22" t="s">
        <v>23</v>
      </c>
      <c r="C36" s="57">
        <v>0.0023630946761290994</v>
      </c>
      <c r="E36" s="58">
        <v>2.4668226348882625</v>
      </c>
      <c r="F36" s="58">
        <v>3.161234061446774</v>
      </c>
      <c r="G36" s="58">
        <v>1.0587695497350322</v>
      </c>
      <c r="H36" s="43"/>
      <c r="I36" s="59"/>
      <c r="J36" s="60"/>
      <c r="K36" s="60"/>
      <c r="L36" s="60"/>
      <c r="M36" s="60"/>
      <c r="N36" s="43"/>
      <c r="O36" s="43"/>
      <c r="P36" s="59"/>
      <c r="U36" s="61"/>
      <c r="V36" s="61"/>
      <c r="W36" s="61"/>
      <c r="X36" s="57"/>
      <c r="Y36" s="57"/>
      <c r="Z36" s="57"/>
    </row>
    <row r="37">
      <c r="V37" s="61"/>
      <c r="W37" s="61"/>
      <c r="X37" s="57"/>
      <c r="Y37" s="57"/>
      <c r="Z37" s="57"/>
    </row>
    <row r="38">
      <c r="V38" s="61"/>
      <c r="W38" s="61"/>
      <c r="X38" s="57"/>
      <c r="Y38" s="57"/>
      <c r="Z38" s="57"/>
    </row>
    <row r="39">
      <c r="V39" s="61"/>
      <c r="W39" s="61"/>
      <c r="X39" s="57"/>
      <c r="Y39" s="57"/>
      <c r="Z39" s="57"/>
    </row>
    <row r="40">
      <c r="B40" s="22"/>
      <c r="C40" s="22"/>
      <c r="D40" s="22"/>
      <c r="E40" s="22"/>
      <c r="F40" s="65" t="s">
        <v>2</v>
      </c>
      <c r="G40" s="66"/>
      <c r="H40" s="66"/>
      <c r="I40" s="66"/>
      <c r="J40" s="66"/>
      <c r="K40" s="66"/>
      <c r="L40" s="66"/>
      <c r="M40" s="66"/>
      <c r="N40" s="66"/>
      <c r="O40" s="66"/>
      <c r="P40" s="67"/>
    </row>
    <row r="41">
      <c r="B41" s="68" t="s">
        <v>38</v>
      </c>
      <c r="C41" s="69" t="s">
        <v>13</v>
      </c>
      <c r="D41" s="69" t="s">
        <v>14</v>
      </c>
      <c r="E41" s="69" t="s">
        <v>15</v>
      </c>
      <c r="F41" s="68" t="s">
        <v>39</v>
      </c>
      <c r="G41" s="69" t="s">
        <v>40</v>
      </c>
      <c r="H41" s="69" t="s">
        <v>27</v>
      </c>
      <c r="P41" s="69" t="s">
        <v>27</v>
      </c>
    </row>
    <row r="42">
      <c r="B42" s="70" t="s">
        <v>41</v>
      </c>
      <c r="C42" s="71">
        <f>+'BC AMI'!B97</f>
        <v>3.700579632</v>
      </c>
      <c r="D42" s="71">
        <f>'BC AMI'!D97</f>
        <v>2.944540973</v>
      </c>
      <c r="E42" s="71">
        <f>+'BC AMI'!F97</f>
        <v>3.306006924</v>
      </c>
      <c r="F42" s="72">
        <f>SUM('AMI Energía (PJ)'!R27:AA27)</f>
        <v>10.03</v>
      </c>
      <c r="G42" s="72">
        <f>SUM('Resultados_AMI_Pérdidas (2)'!R23:AA23)</f>
        <v>16.5727926</v>
      </c>
      <c r="H42" s="72">
        <f>F42+G42</f>
        <v>26.6027926</v>
      </c>
      <c r="P42" s="72">
        <f>F42+G42</f>
        <v>26.6027926</v>
      </c>
    </row>
    <row r="43">
      <c r="B43" s="70" t="s">
        <v>42</v>
      </c>
      <c r="C43" s="71">
        <f>'BC AMI Distri'!B97</f>
        <v>370.043716</v>
      </c>
      <c r="D43" s="71">
        <f>'BC AMI Distri'!D97</f>
        <v>2.099176434</v>
      </c>
      <c r="E43" s="71">
        <f>'BC AMI Distri'!F97</f>
        <v>3.20468308</v>
      </c>
      <c r="F43" s="73"/>
      <c r="G43" s="73"/>
      <c r="H43" s="73"/>
      <c r="P43" s="73"/>
    </row>
    <row r="44">
      <c r="B44" s="22"/>
      <c r="C44" s="22"/>
      <c r="D44" s="22"/>
      <c r="E44" s="40"/>
      <c r="F44" s="74">
        <f>F42/H42</f>
        <v>0.3770280869</v>
      </c>
      <c r="G44" s="74">
        <f>G42/H42</f>
        <v>0.6229719131</v>
      </c>
      <c r="H44" s="22"/>
    </row>
  </sheetData>
  <mergeCells count="6">
    <mergeCell ref="B1:U2"/>
    <mergeCell ref="F40:P40"/>
    <mergeCell ref="F42:F43"/>
    <mergeCell ref="G42:G43"/>
    <mergeCell ref="H42:H43"/>
    <mergeCell ref="P42:P43"/>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8" width="10.13"/>
  </cols>
  <sheetData>
    <row r="1">
      <c r="A1" s="75" t="s">
        <v>43</v>
      </c>
      <c r="B1" s="76"/>
      <c r="C1" s="76"/>
      <c r="D1" s="76"/>
      <c r="E1" s="76"/>
      <c r="F1" s="7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row>
    <row r="2">
      <c r="A2" s="78" t="s">
        <v>44</v>
      </c>
      <c r="B2" s="79"/>
      <c r="C2" s="79"/>
      <c r="D2" s="79"/>
      <c r="E2" s="79"/>
      <c r="F2" s="80"/>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row>
    <row r="3" ht="70.5" customHeight="1">
      <c r="A3" s="81" t="s">
        <v>45</v>
      </c>
      <c r="B3" s="79"/>
      <c r="C3" s="79"/>
      <c r="D3" s="79"/>
      <c r="E3" s="79"/>
      <c r="F3" s="80"/>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row>
    <row r="4" ht="18.75" customHeight="1">
      <c r="A4" s="84" t="s">
        <v>46</v>
      </c>
      <c r="B4" s="85" t="s">
        <v>47</v>
      </c>
      <c r="C4" s="86" t="s">
        <v>48</v>
      </c>
      <c r="D4" s="79"/>
      <c r="E4" s="79"/>
      <c r="F4" s="87"/>
      <c r="G4" s="88">
        <v>1180593.0</v>
      </c>
      <c r="H4" s="59"/>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row>
    <row r="5">
      <c r="A5" s="89" t="s">
        <v>49</v>
      </c>
      <c r="B5" s="90">
        <f>SUM(D156:L156)</f>
        <v>746377.4165</v>
      </c>
      <c r="C5" s="91"/>
      <c r="D5" s="79"/>
      <c r="E5" s="79"/>
      <c r="F5" s="87"/>
      <c r="G5" s="92">
        <f t="shared" ref="G5:G6" si="1">B5/2</f>
        <v>373188.7082</v>
      </c>
      <c r="H5" s="82">
        <f>G5/G4</f>
        <v>0.3161027621</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row>
    <row r="6">
      <c r="A6" s="89" t="s">
        <v>50</v>
      </c>
      <c r="B6" s="90">
        <f>SUM(D188:L188)+SUM(C225:L225)</f>
        <v>1884506.607</v>
      </c>
      <c r="C6" s="91"/>
      <c r="D6" s="79"/>
      <c r="E6" s="79"/>
      <c r="F6" s="87"/>
      <c r="G6" s="93">
        <f t="shared" si="1"/>
        <v>942253.3035</v>
      </c>
      <c r="H6" s="82">
        <f>G6/G4</f>
        <v>0.7981186603</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row>
    <row r="7">
      <c r="A7" s="89" t="s">
        <v>51</v>
      </c>
      <c r="B7" s="94">
        <v>0.05</v>
      </c>
      <c r="C7" s="91" t="s">
        <v>52</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row>
    <row r="8">
      <c r="A8" s="89" t="s">
        <v>53</v>
      </c>
      <c r="B8" s="95">
        <v>0.01</v>
      </c>
      <c r="C8" s="91" t="s">
        <v>54</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row>
    <row r="9">
      <c r="A9" s="89" t="s">
        <v>55</v>
      </c>
      <c r="B9" s="96">
        <v>0.2</v>
      </c>
      <c r="C9" s="97" t="s">
        <v>56</v>
      </c>
      <c r="D9" s="98"/>
      <c r="E9" s="98"/>
      <c r="F9" s="99"/>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c r="A10" s="89" t="s">
        <v>57</v>
      </c>
      <c r="B10" s="100">
        <f>'Tarifa comercial'!C20</f>
        <v>420.7593915</v>
      </c>
      <c r="C10" s="97" t="s">
        <v>58</v>
      </c>
      <c r="D10" s="98"/>
      <c r="E10" s="98"/>
      <c r="F10" s="99"/>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row>
    <row r="11" ht="30.0" customHeight="1">
      <c r="A11" s="101" t="s">
        <v>59</v>
      </c>
      <c r="B11" s="102">
        <v>0.5085539929492502</v>
      </c>
      <c r="C11" s="103" t="s">
        <v>60</v>
      </c>
      <c r="D11" s="98"/>
      <c r="E11" s="98"/>
      <c r="F11" s="99"/>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row>
    <row r="12" ht="15.75" customHeight="1">
      <c r="A12" s="101" t="s">
        <v>61</v>
      </c>
      <c r="B12" s="102">
        <v>0.33175330121574625</v>
      </c>
      <c r="C12" s="91" t="s">
        <v>62</v>
      </c>
      <c r="D12" s="79"/>
      <c r="E12" s="79"/>
      <c r="F12" s="87"/>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row>
    <row r="13" ht="29.25" customHeight="1">
      <c r="A13" s="101" t="s">
        <v>63</v>
      </c>
      <c r="B13" s="102">
        <v>0.13275461820878537</v>
      </c>
      <c r="C13" s="91" t="s">
        <v>64</v>
      </c>
      <c r="D13" s="79"/>
      <c r="E13" s="79"/>
      <c r="F13" s="87"/>
      <c r="G13" s="104"/>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row>
    <row r="14" ht="15.75" customHeight="1">
      <c r="A14" s="101" t="s">
        <v>65</v>
      </c>
      <c r="B14" s="102">
        <v>0.0764</v>
      </c>
      <c r="C14" s="103" t="s">
        <v>66</v>
      </c>
      <c r="D14" s="98"/>
      <c r="E14" s="98"/>
      <c r="F14" s="99"/>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row>
    <row r="15" ht="14.25" customHeight="1">
      <c r="A15" s="101" t="s">
        <v>67</v>
      </c>
      <c r="B15" s="105">
        <v>71.0</v>
      </c>
      <c r="C15" s="91" t="s">
        <v>68</v>
      </c>
      <c r="D15" s="79"/>
      <c r="E15" s="79"/>
      <c r="F15" s="87"/>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row>
    <row r="16" ht="28.5" customHeight="1">
      <c r="A16" s="101" t="s">
        <v>69</v>
      </c>
      <c r="B16" s="106">
        <v>198.55</v>
      </c>
      <c r="C16" s="91" t="s">
        <v>70</v>
      </c>
      <c r="D16" s="79"/>
      <c r="E16" s="79"/>
      <c r="F16" s="87"/>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row>
    <row r="17">
      <c r="A17" s="101" t="s">
        <v>71</v>
      </c>
      <c r="B17" s="107">
        <v>2.8</v>
      </c>
      <c r="C17" s="103" t="s">
        <v>72</v>
      </c>
      <c r="D17" s="98"/>
      <c r="E17" s="98"/>
      <c r="F17" s="99"/>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row>
    <row r="18">
      <c r="A18" s="101" t="s">
        <v>73</v>
      </c>
      <c r="B18" s="108">
        <v>0.1136</v>
      </c>
      <c r="C18" s="91" t="s">
        <v>74</v>
      </c>
      <c r="D18" s="79"/>
      <c r="E18" s="79"/>
      <c r="F18" s="87"/>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row>
    <row r="19">
      <c r="A19" s="89" t="s">
        <v>75</v>
      </c>
      <c r="B19" s="109">
        <v>0.2631</v>
      </c>
      <c r="C19" s="91" t="s">
        <v>76</v>
      </c>
      <c r="D19" s="79"/>
      <c r="E19" s="79"/>
      <c r="F19" s="87"/>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row>
    <row r="20">
      <c r="A20" s="110" t="s">
        <v>77</v>
      </c>
      <c r="B20" s="111">
        <v>0.1344</v>
      </c>
      <c r="C20" s="91" t="s">
        <v>78</v>
      </c>
      <c r="D20" s="79"/>
      <c r="E20" s="79"/>
      <c r="F20" s="87"/>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row>
    <row r="21">
      <c r="A21" s="110" t="s">
        <v>79</v>
      </c>
      <c r="B21" s="95">
        <v>0.09</v>
      </c>
      <c r="C21" s="97" t="s">
        <v>80</v>
      </c>
      <c r="D21" s="98"/>
      <c r="E21" s="98"/>
      <c r="F21" s="99"/>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row>
    <row r="22">
      <c r="A22" s="112" t="s">
        <v>81</v>
      </c>
      <c r="B22" s="113">
        <f>15000*((IPC!$B$811*(1+1%))/IPC!$B$763)</f>
        <v>17162.73225</v>
      </c>
      <c r="C22" s="91" t="s">
        <v>82</v>
      </c>
      <c r="D22" s="79"/>
      <c r="E22" s="79"/>
      <c r="F22" s="87"/>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row>
    <row r="23">
      <c r="A23" s="112" t="s">
        <v>83</v>
      </c>
      <c r="B23" s="114">
        <v>54920.0</v>
      </c>
      <c r="C23" s="91" t="s">
        <v>84</v>
      </c>
      <c r="D23" s="79"/>
      <c r="E23" s="79"/>
      <c r="F23" s="87"/>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row>
    <row r="24">
      <c r="A24" s="115" t="s">
        <v>85</v>
      </c>
      <c r="B24" s="116">
        <v>0.1</v>
      </c>
      <c r="C24" s="117" t="s">
        <v>86</v>
      </c>
      <c r="D24" s="79"/>
      <c r="E24" s="79"/>
      <c r="F24" s="87"/>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row>
    <row r="25">
      <c r="A25" s="101" t="s">
        <v>87</v>
      </c>
      <c r="B25" s="94">
        <v>0.06</v>
      </c>
      <c r="C25" s="118"/>
      <c r="D25" s="79"/>
      <c r="E25" s="79"/>
      <c r="F25" s="119"/>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row>
    <row r="26">
      <c r="A26" s="101" t="s">
        <v>88</v>
      </c>
      <c r="B26" s="120">
        <f>0.166*1000</f>
        <v>166</v>
      </c>
      <c r="C26" s="121" t="s">
        <v>89</v>
      </c>
      <c r="D26" s="79"/>
      <c r="E26" s="79"/>
      <c r="F26" s="87"/>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row>
    <row r="27">
      <c r="A27" s="101" t="s">
        <v>90</v>
      </c>
      <c r="B27" s="95">
        <f>4.5%-1%</f>
        <v>0.035</v>
      </c>
      <c r="C27" s="91" t="s">
        <v>91</v>
      </c>
      <c r="D27" s="79"/>
      <c r="E27" s="79"/>
      <c r="F27" s="87"/>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row>
    <row r="28">
      <c r="A28" s="101" t="s">
        <v>92</v>
      </c>
      <c r="B28" s="122">
        <v>0.015</v>
      </c>
      <c r="C28" s="91"/>
      <c r="D28" s="79"/>
      <c r="E28" s="79"/>
      <c r="F28" s="87"/>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row>
    <row r="29">
      <c r="A29" s="101" t="s">
        <v>93</v>
      </c>
      <c r="B29" s="122">
        <v>0.015</v>
      </c>
      <c r="C29" s="123"/>
      <c r="D29" s="79"/>
      <c r="E29" s="79"/>
      <c r="F29" s="87"/>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row>
    <row r="30">
      <c r="A30" s="101" t="s">
        <v>94</v>
      </c>
      <c r="B30" s="95">
        <v>0.35</v>
      </c>
      <c r="C30" s="91" t="s">
        <v>95</v>
      </c>
      <c r="D30" s="79"/>
      <c r="E30" s="79"/>
      <c r="F30" s="87"/>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row>
    <row r="31">
      <c r="A31" s="101" t="s">
        <v>96</v>
      </c>
      <c r="B31" s="95">
        <v>0.09</v>
      </c>
      <c r="C31" s="91" t="s">
        <v>97</v>
      </c>
      <c r="D31" s="79"/>
      <c r="E31" s="79"/>
      <c r="F31" s="87"/>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row>
    <row r="32">
      <c r="A32" s="101" t="s">
        <v>98</v>
      </c>
      <c r="B32" s="95">
        <v>0.05</v>
      </c>
      <c r="C32" s="124" t="s">
        <v>99</v>
      </c>
      <c r="D32" s="79"/>
      <c r="E32" s="79"/>
      <c r="F32" s="87"/>
      <c r="G32" s="2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row>
    <row r="33">
      <c r="A33" s="101" t="s">
        <v>100</v>
      </c>
      <c r="B33" s="95">
        <v>0.2</v>
      </c>
      <c r="C33" s="125"/>
      <c r="D33" s="79"/>
      <c r="E33" s="79"/>
      <c r="F33" s="87"/>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row>
    <row r="34" ht="21.75" customHeight="1">
      <c r="A34" s="126" t="s">
        <v>101</v>
      </c>
      <c r="B34" s="127">
        <v>3432.5</v>
      </c>
      <c r="C34" s="121" t="s">
        <v>102</v>
      </c>
      <c r="D34" s="79"/>
      <c r="E34" s="79"/>
      <c r="F34" s="87"/>
      <c r="G34" s="62"/>
      <c r="H34" s="62"/>
      <c r="I34" s="62"/>
      <c r="J34" s="62"/>
      <c r="K34" s="62"/>
      <c r="L34" s="62"/>
      <c r="M34" s="6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128"/>
      <c r="AP34" s="40"/>
      <c r="AQ34" s="40"/>
      <c r="AR34" s="40"/>
      <c r="AS34" s="40"/>
      <c r="AT34" s="40"/>
      <c r="AU34" s="40"/>
      <c r="AV34" s="40"/>
      <c r="AW34" s="22"/>
      <c r="AX34" s="22"/>
      <c r="AY34" s="22"/>
      <c r="AZ34" s="22"/>
      <c r="BA34" s="22"/>
      <c r="BB34" s="22"/>
      <c r="BC34" s="22"/>
      <c r="BD34" s="22"/>
      <c r="BE34" s="22"/>
      <c r="BF34" s="22"/>
    </row>
    <row r="35">
      <c r="A35" s="129" t="s">
        <v>103</v>
      </c>
      <c r="B35" s="130">
        <v>0.03</v>
      </c>
      <c r="C35" s="62"/>
      <c r="D35" s="131"/>
      <c r="E35" s="131"/>
      <c r="F35" s="131"/>
      <c r="G35" s="62"/>
      <c r="H35" s="62"/>
      <c r="I35" s="62"/>
      <c r="J35" s="62"/>
      <c r="K35" s="62"/>
      <c r="L35" s="62"/>
      <c r="M35" s="62"/>
      <c r="N35" s="62"/>
      <c r="O35" s="62"/>
      <c r="P35" s="62"/>
      <c r="Q35" s="62"/>
      <c r="R35" s="62"/>
      <c r="S35" s="62"/>
      <c r="T35" s="62"/>
      <c r="U35" s="62"/>
      <c r="V35" s="62"/>
      <c r="W35" s="62"/>
      <c r="X35" s="62"/>
      <c r="Y35" s="62"/>
      <c r="Z35" s="6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row>
    <row r="36">
      <c r="A36" s="101" t="s">
        <v>104</v>
      </c>
      <c r="B36" s="130">
        <v>0.16</v>
      </c>
      <c r="C36" s="62"/>
      <c r="D36" s="131"/>
      <c r="E36" s="131"/>
      <c r="F36" s="131"/>
      <c r="G36" s="132"/>
      <c r="H36" s="132"/>
      <c r="I36" s="132"/>
      <c r="J36" s="132"/>
      <c r="K36" s="132"/>
      <c r="L36" s="132"/>
      <c r="M36" s="132"/>
      <c r="N36" s="132"/>
      <c r="O36" s="132"/>
      <c r="P36" s="132"/>
      <c r="Q36" s="132"/>
      <c r="R36" s="132"/>
      <c r="S36" s="132"/>
      <c r="T36" s="132"/>
      <c r="U36" s="132"/>
      <c r="V36" s="132"/>
      <c r="W36" s="132"/>
      <c r="X36" s="132"/>
      <c r="Y36" s="132"/>
      <c r="Z36" s="132"/>
      <c r="AA36" s="19"/>
      <c r="AB36" s="19"/>
      <c r="AC36" s="19"/>
      <c r="AD36" s="19"/>
      <c r="AE36" s="19"/>
      <c r="AF36" s="19"/>
      <c r="AG36" s="19"/>
      <c r="AH36" s="19"/>
      <c r="AI36" s="19"/>
      <c r="AJ36" s="19"/>
      <c r="AK36" s="19"/>
      <c r="AL36" s="19"/>
      <c r="AM36" s="19"/>
      <c r="AN36" s="19"/>
      <c r="AO36" s="19"/>
      <c r="AP36" s="19"/>
      <c r="AQ36" s="19"/>
      <c r="AR36" s="19"/>
      <c r="AS36" s="19"/>
      <c r="AT36" s="19"/>
      <c r="AU36" s="19"/>
      <c r="AV36" s="19"/>
      <c r="AW36" s="133"/>
      <c r="AX36" s="133"/>
      <c r="AY36" s="133"/>
      <c r="AZ36" s="133"/>
      <c r="BA36" s="133"/>
      <c r="BB36" s="133"/>
      <c r="BC36" s="133"/>
      <c r="BD36" s="133"/>
      <c r="BE36" s="133"/>
      <c r="BF36" s="133"/>
    </row>
    <row r="37">
      <c r="A37" s="104"/>
      <c r="B37" s="134"/>
      <c r="C37" s="62"/>
      <c r="D37" s="131"/>
      <c r="E37" s="131"/>
      <c r="F37" s="131"/>
      <c r="G37" s="132"/>
      <c r="H37" s="132"/>
      <c r="I37" s="132"/>
      <c r="J37" s="132"/>
      <c r="K37" s="132"/>
      <c r="L37" s="132"/>
      <c r="M37" s="132"/>
      <c r="N37" s="132"/>
      <c r="O37" s="132"/>
      <c r="P37" s="132"/>
      <c r="Q37" s="132"/>
      <c r="R37" s="132"/>
      <c r="S37" s="132"/>
      <c r="T37" s="132"/>
      <c r="U37" s="132"/>
      <c r="V37" s="132"/>
      <c r="W37" s="132"/>
      <c r="X37" s="132"/>
      <c r="Y37" s="132"/>
      <c r="Z37" s="132"/>
      <c r="AA37" s="19"/>
      <c r="AB37" s="19"/>
      <c r="AC37" s="19"/>
      <c r="AD37" s="19"/>
      <c r="AE37" s="19"/>
      <c r="AF37" s="19"/>
      <c r="AG37" s="19"/>
      <c r="AH37" s="19"/>
      <c r="AI37" s="19"/>
      <c r="AJ37" s="19"/>
      <c r="AK37" s="19"/>
      <c r="AL37" s="19"/>
      <c r="AM37" s="19"/>
      <c r="AN37" s="19"/>
      <c r="AO37" s="19"/>
      <c r="AP37" s="19"/>
      <c r="AQ37" s="19"/>
      <c r="AR37" s="19"/>
      <c r="AS37" s="19"/>
      <c r="AT37" s="19"/>
      <c r="AU37" s="19"/>
      <c r="AV37" s="19"/>
      <c r="AW37" s="133"/>
      <c r="AX37" s="133"/>
      <c r="AY37" s="133"/>
      <c r="AZ37" s="133"/>
      <c r="BA37" s="133"/>
      <c r="BB37" s="133"/>
      <c r="BC37" s="133"/>
      <c r="BD37" s="133"/>
      <c r="BE37" s="133"/>
      <c r="BF37" s="133"/>
    </row>
    <row r="38">
      <c r="A38" s="135" t="s">
        <v>105</v>
      </c>
      <c r="B38" s="66"/>
      <c r="C38" s="66"/>
      <c r="D38" s="66"/>
      <c r="E38" s="66"/>
      <c r="F38" s="136"/>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row>
    <row r="39">
      <c r="A39" s="137"/>
      <c r="B39" s="138"/>
      <c r="C39" s="138"/>
      <c r="D39" s="138"/>
      <c r="E39" s="138"/>
      <c r="F39" s="139"/>
      <c r="G39" s="2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row>
    <row r="40">
      <c r="A40" s="140" t="s">
        <v>106</v>
      </c>
      <c r="B40" s="141">
        <f>SUM(D123:L123)</f>
        <v>2.03</v>
      </c>
      <c r="C40" s="142" t="s">
        <v>107</v>
      </c>
      <c r="D40" s="101" t="s">
        <v>108</v>
      </c>
      <c r="E40" s="120">
        <f>SUM(D140:L140)</f>
        <v>93605.55556</v>
      </c>
      <c r="F40" s="143" t="s">
        <v>109</v>
      </c>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row>
    <row r="41">
      <c r="A41" s="89" t="s">
        <v>110</v>
      </c>
      <c r="B41" s="144">
        <f>+SUM(D127:L127)</f>
        <v>563.8888889</v>
      </c>
      <c r="C41" s="142" t="s">
        <v>107</v>
      </c>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row>
    <row r="42">
      <c r="A42" s="62"/>
      <c r="B42" s="62"/>
      <c r="C42" s="62"/>
      <c r="D42" s="145"/>
      <c r="E42" s="62"/>
      <c r="F42" s="145"/>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row>
    <row r="43">
      <c r="A43" s="104"/>
      <c r="B43" s="62"/>
      <c r="C43" s="145"/>
      <c r="D43" s="145"/>
      <c r="E43" s="145"/>
      <c r="F43" s="145"/>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row>
    <row r="44">
      <c r="A44" s="146" t="s">
        <v>111</v>
      </c>
      <c r="B44" s="79"/>
      <c r="C44" s="79"/>
      <c r="D44" s="79"/>
      <c r="E44" s="79"/>
      <c r="F44" s="87"/>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row>
    <row r="45">
      <c r="A45" s="147" t="s">
        <v>112</v>
      </c>
      <c r="B45" s="79"/>
      <c r="C45" s="79"/>
      <c r="D45" s="79"/>
      <c r="E45" s="79"/>
      <c r="F45" s="87"/>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row>
    <row r="46" ht="15.75" customHeight="1">
      <c r="A46" s="146" t="s">
        <v>113</v>
      </c>
      <c r="B46" s="79"/>
      <c r="C46" s="87"/>
      <c r="D46" s="146" t="s">
        <v>114</v>
      </c>
      <c r="E46" s="79"/>
      <c r="F46" s="87"/>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row>
    <row r="47">
      <c r="A47" s="148" t="s">
        <v>115</v>
      </c>
      <c r="B47" s="149">
        <f t="shared" ref="B47:B50" si="2">B79</f>
        <v>102226.5704</v>
      </c>
      <c r="C47" s="150" t="s">
        <v>116</v>
      </c>
      <c r="D47" s="151" t="s">
        <v>117</v>
      </c>
      <c r="E47" s="149">
        <f>+B95</f>
        <v>134829.2815</v>
      </c>
      <c r="F47" s="152" t="s">
        <v>118</v>
      </c>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row>
    <row r="48" ht="48.0" customHeight="1">
      <c r="A48" s="153" t="s">
        <v>119</v>
      </c>
      <c r="B48" s="154">
        <f t="shared" si="2"/>
        <v>26895.81068</v>
      </c>
      <c r="C48" s="155" t="s">
        <v>120</v>
      </c>
      <c r="D48" s="156" t="s">
        <v>121</v>
      </c>
      <c r="E48" s="157">
        <f t="shared" ref="E48:E50" si="3">B96</f>
        <v>4494.85586</v>
      </c>
      <c r="F48" s="158" t="s">
        <v>122</v>
      </c>
      <c r="G48" s="159"/>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row>
    <row r="49" ht="78.75" customHeight="1">
      <c r="A49" s="153" t="s">
        <v>123</v>
      </c>
      <c r="B49" s="154">
        <f t="shared" si="2"/>
        <v>5111.273638</v>
      </c>
      <c r="C49" s="155" t="s">
        <v>124</v>
      </c>
      <c r="D49" s="156" t="s">
        <v>125</v>
      </c>
      <c r="E49" s="157">
        <f t="shared" si="3"/>
        <v>5111.328522</v>
      </c>
      <c r="F49" s="158" t="s">
        <v>99</v>
      </c>
      <c r="G49" s="160"/>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row>
    <row r="50" ht="63.0" customHeight="1">
      <c r="A50" s="153" t="s">
        <v>126</v>
      </c>
      <c r="B50" s="154">
        <f t="shared" si="2"/>
        <v>1022.254728</v>
      </c>
      <c r="C50" s="155" t="s">
        <v>127</v>
      </c>
      <c r="D50" s="161" t="s">
        <v>128</v>
      </c>
      <c r="E50" s="157">
        <f t="shared" si="3"/>
        <v>1022.254728</v>
      </c>
      <c r="F50" s="156" t="s">
        <v>129</v>
      </c>
      <c r="G50" s="1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row>
    <row r="51" ht="15.75" customHeight="1">
      <c r="A51" s="163" t="s">
        <v>130</v>
      </c>
      <c r="B51" s="164">
        <f>SUM(B47:B50)</f>
        <v>135255.9095</v>
      </c>
      <c r="C51" s="163"/>
      <c r="D51" s="165" t="s">
        <v>131</v>
      </c>
      <c r="E51" s="166">
        <f>SUM(E47:E50)</f>
        <v>145457.7206</v>
      </c>
      <c r="F51" s="167"/>
      <c r="G51" s="168">
        <f>+E51/B51</f>
        <v>1.075425992</v>
      </c>
      <c r="H51" s="169">
        <f>+B70</f>
        <v>1.075425992</v>
      </c>
      <c r="I51" s="169">
        <f>+G51-H51</f>
        <v>0</v>
      </c>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row>
    <row r="52">
      <c r="A52" s="147" t="s">
        <v>132</v>
      </c>
      <c r="B52" s="79"/>
      <c r="C52" s="79"/>
      <c r="D52" s="79"/>
      <c r="E52" s="79"/>
      <c r="F52" s="87"/>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row>
    <row r="53" ht="27.75" customHeight="1">
      <c r="A53" s="146" t="s">
        <v>113</v>
      </c>
      <c r="B53" s="79"/>
      <c r="C53" s="87"/>
      <c r="D53" s="146" t="s">
        <v>114</v>
      </c>
      <c r="E53" s="79"/>
      <c r="F53" s="87"/>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row>
    <row r="54" ht="42.75" customHeight="1">
      <c r="A54" s="101" t="s">
        <v>133</v>
      </c>
      <c r="B54" s="170">
        <f>B85</f>
        <v>63401.61543</v>
      </c>
      <c r="C54" s="171" t="s">
        <v>134</v>
      </c>
      <c r="D54" s="161" t="s">
        <v>135</v>
      </c>
      <c r="E54" s="170">
        <f t="shared" ref="E54:E58" si="4">B101</f>
        <v>9524.816412</v>
      </c>
      <c r="F54" s="172" t="s">
        <v>136</v>
      </c>
      <c r="G54" s="173"/>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row>
    <row r="55" ht="42.75" customHeight="1">
      <c r="A55" s="101"/>
      <c r="B55" s="170"/>
      <c r="C55" s="171"/>
      <c r="D55" s="161" t="s">
        <v>137</v>
      </c>
      <c r="E55" s="170">
        <f t="shared" si="4"/>
        <v>4135.980744</v>
      </c>
      <c r="F55" s="174" t="s">
        <v>138</v>
      </c>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row>
    <row r="56">
      <c r="A56" s="101"/>
      <c r="B56" s="170"/>
      <c r="C56" s="171"/>
      <c r="D56" s="156" t="s">
        <v>139</v>
      </c>
      <c r="E56" s="170">
        <f t="shared" si="4"/>
        <v>164724.1819</v>
      </c>
      <c r="F56" s="155" t="s">
        <v>140</v>
      </c>
      <c r="G56" s="173"/>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row>
    <row r="57" ht="42.75" customHeight="1">
      <c r="A57" s="40"/>
      <c r="B57" s="40"/>
      <c r="C57" s="40"/>
      <c r="D57" s="156" t="s">
        <v>141</v>
      </c>
      <c r="E57" s="170">
        <f t="shared" si="4"/>
        <v>18959.52726</v>
      </c>
      <c r="F57" s="175" t="s">
        <v>142</v>
      </c>
      <c r="G57" s="173"/>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row>
    <row r="58" ht="48.0" customHeight="1">
      <c r="A58" s="158"/>
      <c r="B58" s="176"/>
      <c r="C58" s="158"/>
      <c r="D58" s="161" t="s">
        <v>143</v>
      </c>
      <c r="E58" s="177">
        <f t="shared" si="4"/>
        <v>1685.366018</v>
      </c>
      <c r="F58" s="174" t="s">
        <v>144</v>
      </c>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row>
    <row r="59" ht="36.75" customHeight="1">
      <c r="A59" s="163" t="s">
        <v>130</v>
      </c>
      <c r="B59" s="164">
        <f>SUM(B54:B58)</f>
        <v>63401.61543</v>
      </c>
      <c r="C59" s="163"/>
      <c r="D59" s="163" t="s">
        <v>131</v>
      </c>
      <c r="E59" s="178">
        <f>SUM(E54:E58)</f>
        <v>199029.8724</v>
      </c>
      <c r="F59" s="179"/>
      <c r="G59" s="168">
        <f>+E59/B59</f>
        <v>3.139192448</v>
      </c>
      <c r="H59" s="169">
        <f>+D70</f>
        <v>3.139192448</v>
      </c>
      <c r="I59" s="169">
        <f>+G59-H59</f>
        <v>0</v>
      </c>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row>
    <row r="60" ht="34.5" customHeight="1">
      <c r="A60" s="180" t="s">
        <v>145</v>
      </c>
      <c r="B60" s="66"/>
      <c r="C60" s="66"/>
      <c r="D60" s="66"/>
      <c r="E60" s="66"/>
      <c r="F60" s="136"/>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row>
    <row r="61" ht="15.75" customHeight="1">
      <c r="A61" s="147" t="s">
        <v>146</v>
      </c>
      <c r="B61" s="79"/>
      <c r="C61" s="87"/>
      <c r="D61" s="147" t="s">
        <v>147</v>
      </c>
      <c r="E61" s="79"/>
      <c r="F61" s="87"/>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row>
    <row r="62" ht="45.0" customHeight="1">
      <c r="A62" s="156" t="s">
        <v>148</v>
      </c>
      <c r="B62" s="181">
        <f t="shared" ref="B62:B64" si="5">B88</f>
        <v>1282.437467</v>
      </c>
      <c r="C62" s="153" t="s">
        <v>149</v>
      </c>
      <c r="D62" s="156" t="s">
        <v>150</v>
      </c>
      <c r="E62" s="170">
        <f t="shared" ref="E62:E63" si="6">+B108</f>
        <v>954.5276213</v>
      </c>
      <c r="F62" s="182" t="s">
        <v>151</v>
      </c>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row>
    <row r="63" ht="43.5" customHeight="1">
      <c r="A63" s="158" t="s">
        <v>152</v>
      </c>
      <c r="B63" s="183">
        <f t="shared" si="5"/>
        <v>1282.437467</v>
      </c>
      <c r="C63" s="184" t="s">
        <v>153</v>
      </c>
      <c r="D63" s="156" t="s">
        <v>154</v>
      </c>
      <c r="E63" s="154">
        <f t="shared" si="6"/>
        <v>1208.539417</v>
      </c>
      <c r="F63" s="175" t="s">
        <v>155</v>
      </c>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row>
    <row r="64" ht="70.5" customHeight="1">
      <c r="A64" s="158" t="s">
        <v>156</v>
      </c>
      <c r="B64" s="183">
        <f t="shared" si="5"/>
        <v>28194.07163</v>
      </c>
      <c r="C64" s="184" t="s">
        <v>157</v>
      </c>
      <c r="D64" s="158" t="s">
        <v>158</v>
      </c>
      <c r="E64" s="176">
        <f t="shared" ref="E64:E65" si="7">B110</f>
        <v>5074.932894</v>
      </c>
      <c r="F64" s="155" t="s">
        <v>159</v>
      </c>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row>
    <row r="65" ht="60.0" customHeight="1">
      <c r="A65" s="185"/>
      <c r="B65" s="186"/>
      <c r="C65" s="185"/>
      <c r="D65" s="158" t="s">
        <v>160</v>
      </c>
      <c r="E65" s="176">
        <f t="shared" si="7"/>
        <v>20518.99948</v>
      </c>
      <c r="F65" s="155" t="s">
        <v>161</v>
      </c>
      <c r="G65" s="187"/>
      <c r="H65" s="188"/>
      <c r="I65" s="188"/>
      <c r="J65" s="132"/>
      <c r="K65" s="132"/>
      <c r="L65" s="132"/>
      <c r="M65" s="13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row>
    <row r="66" ht="15.75" customHeight="1">
      <c r="A66" s="185"/>
      <c r="B66" s="186"/>
      <c r="C66" s="185"/>
      <c r="D66" s="185"/>
      <c r="E66" s="189"/>
      <c r="F66" s="190"/>
      <c r="G66" s="187"/>
      <c r="H66" s="188"/>
      <c r="I66" s="188"/>
      <c r="J66" s="132"/>
      <c r="K66" s="132"/>
      <c r="L66" s="132"/>
      <c r="M66" s="13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row>
    <row r="67" ht="15.75" customHeight="1">
      <c r="A67" s="163" t="s">
        <v>130</v>
      </c>
      <c r="B67" s="164">
        <f>SUM(B62:B64)</f>
        <v>30758.94657</v>
      </c>
      <c r="C67" s="163"/>
      <c r="D67" s="163" t="s">
        <v>131</v>
      </c>
      <c r="E67" s="191">
        <f>SUM(E62:E65)</f>
        <v>27756.99941</v>
      </c>
      <c r="F67" s="179"/>
      <c r="G67" s="168">
        <f>+E67/B67</f>
        <v>0.9024040972</v>
      </c>
      <c r="H67" s="169">
        <f>+F70</f>
        <v>0.9024040972</v>
      </c>
      <c r="I67" s="169">
        <f>+G67-H67</f>
        <v>0</v>
      </c>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row>
    <row r="68" ht="15.75" customHeight="1">
      <c r="A68" s="192" t="s">
        <v>162</v>
      </c>
      <c r="B68" s="79"/>
      <c r="C68" s="79"/>
      <c r="D68" s="79"/>
      <c r="E68" s="87"/>
      <c r="F68" s="193"/>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row>
    <row r="69" ht="15.75" customHeight="1">
      <c r="A69" s="194" t="s">
        <v>163</v>
      </c>
      <c r="B69" s="195">
        <f>+B113</f>
        <v>229416.4715</v>
      </c>
      <c r="C69" s="195"/>
      <c r="D69" s="194" t="s">
        <v>164</v>
      </c>
      <c r="E69" s="195">
        <f>+B114</f>
        <v>351725.5929</v>
      </c>
      <c r="F69" s="196"/>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row>
    <row r="70" ht="49.5" customHeight="1">
      <c r="A70" s="197" t="s">
        <v>165</v>
      </c>
      <c r="B70" s="198">
        <f>(B95+B96+B97+B98)/(SUM(B79:B82))</f>
        <v>1.075425992</v>
      </c>
      <c r="C70" s="197" t="s">
        <v>166</v>
      </c>
      <c r="D70" s="198">
        <f>(B101+B102+B103+B104+B105)/SUM(B85)</f>
        <v>3.139192448</v>
      </c>
      <c r="E70" s="199" t="s">
        <v>167</v>
      </c>
      <c r="F70" s="200">
        <f>SUM(B108:B111)/(B88+B89+B90)</f>
        <v>0.9024040972</v>
      </c>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row>
    <row r="71" ht="42.75" customHeight="1">
      <c r="A71" s="201" t="s">
        <v>168</v>
      </c>
      <c r="B71" s="202">
        <f>+E69/B69</f>
        <v>1.533131386</v>
      </c>
      <c r="C71" s="203"/>
      <c r="D71" s="203"/>
      <c r="E71" s="203"/>
      <c r="F71" s="204"/>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row>
    <row r="72" ht="42.75" customHeight="1">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row>
    <row r="73" ht="15.75" customHeight="1">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row>
    <row r="74" ht="15.75" customHeight="1">
      <c r="A74" s="205" t="s">
        <v>169</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row>
    <row r="75" ht="15.75" customHeight="1">
      <c r="A75" s="206" t="s">
        <v>170</v>
      </c>
      <c r="B75" s="206" t="s">
        <v>171</v>
      </c>
      <c r="C75" s="206"/>
      <c r="D75" s="207">
        <v>1.0</v>
      </c>
      <c r="E75" s="208">
        <v>2.0</v>
      </c>
      <c r="F75" s="207">
        <v>3.0</v>
      </c>
      <c r="G75" s="207">
        <v>4.0</v>
      </c>
      <c r="H75" s="207">
        <v>5.0</v>
      </c>
      <c r="I75" s="207">
        <v>6.0</v>
      </c>
      <c r="J75" s="207">
        <v>7.0</v>
      </c>
      <c r="K75" s="207">
        <v>8.0</v>
      </c>
      <c r="L75" s="207">
        <v>9.0</v>
      </c>
      <c r="M75" s="207">
        <v>10.0</v>
      </c>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09"/>
      <c r="AK75" s="209"/>
      <c r="AL75" s="209"/>
      <c r="AM75" s="209"/>
      <c r="AN75" s="209"/>
      <c r="AO75" s="210"/>
      <c r="AP75" s="211"/>
      <c r="AQ75" s="211"/>
      <c r="AR75" s="211"/>
      <c r="AS75" s="211"/>
      <c r="AT75" s="211"/>
      <c r="AU75" s="211"/>
      <c r="AV75" s="211"/>
      <c r="AW75" s="209"/>
      <c r="AX75" s="209"/>
      <c r="AY75" s="209"/>
      <c r="AZ75" s="209"/>
      <c r="BA75" s="209"/>
      <c r="BB75" s="209"/>
      <c r="BC75" s="209"/>
      <c r="BD75" s="209"/>
      <c r="BE75" s="209"/>
      <c r="BF75" s="209"/>
    </row>
    <row r="76" ht="15.75" customHeight="1">
      <c r="A76" s="212" t="s">
        <v>172</v>
      </c>
      <c r="B76" s="213">
        <f>+SUM(B79:B91)</f>
        <v>229416.4715</v>
      </c>
      <c r="C76" s="214"/>
      <c r="D76" s="215">
        <f t="shared" ref="D76:L76" si="8">SUM(D79:D82)+SUM(D88:D91)+SUM(D84:D85)</f>
        <v>15791.49528</v>
      </c>
      <c r="E76" s="216">
        <f t="shared" si="8"/>
        <v>20367.13968</v>
      </c>
      <c r="F76" s="216">
        <f t="shared" si="8"/>
        <v>31583.78676</v>
      </c>
      <c r="G76" s="216">
        <f t="shared" si="8"/>
        <v>40735.30367</v>
      </c>
      <c r="H76" s="216">
        <f t="shared" si="8"/>
        <v>47077.99996</v>
      </c>
      <c r="I76" s="216">
        <f t="shared" si="8"/>
        <v>58931.28196</v>
      </c>
      <c r="J76" s="216">
        <f t="shared" si="8"/>
        <v>70061.80361</v>
      </c>
      <c r="K76" s="216">
        <f t="shared" si="8"/>
        <v>80994.71827</v>
      </c>
      <c r="L76" s="216">
        <f t="shared" si="8"/>
        <v>92399.77384</v>
      </c>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10"/>
      <c r="AO76" s="211"/>
      <c r="AP76" s="211"/>
      <c r="AQ76" s="211"/>
      <c r="AR76" s="211"/>
      <c r="AS76" s="211"/>
      <c r="AT76" s="211"/>
      <c r="AU76" s="211"/>
    </row>
    <row r="77" ht="15.75" customHeight="1">
      <c r="A77" s="217" t="s">
        <v>173</v>
      </c>
      <c r="B77" s="218"/>
      <c r="C77" s="218"/>
      <c r="D77" s="219"/>
      <c r="E77" s="220"/>
      <c r="F77" s="220"/>
      <c r="G77" s="220"/>
      <c r="H77" s="220"/>
      <c r="I77" s="220"/>
      <c r="J77" s="220"/>
      <c r="K77" s="220"/>
      <c r="L77" s="220"/>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09"/>
      <c r="AK77" s="209"/>
      <c r="AL77" s="209"/>
      <c r="AM77" s="209"/>
      <c r="AN77" s="210"/>
      <c r="AO77" s="211"/>
      <c r="AP77" s="211"/>
      <c r="AQ77" s="211"/>
      <c r="AR77" s="211"/>
      <c r="AS77" s="211"/>
      <c r="AT77" s="211"/>
      <c r="AU77" s="211"/>
    </row>
    <row r="78" ht="15.75" customHeight="1">
      <c r="A78" s="221"/>
      <c r="B78" s="222"/>
      <c r="C78" s="222"/>
      <c r="D78" s="223"/>
      <c r="E78" s="224"/>
      <c r="F78" s="224"/>
      <c r="G78" s="224"/>
      <c r="H78" s="224"/>
      <c r="I78" s="224"/>
      <c r="J78" s="224"/>
      <c r="K78" s="224"/>
      <c r="L78" s="224"/>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6"/>
      <c r="AO78" s="227"/>
      <c r="AP78" s="227"/>
      <c r="AQ78" s="227"/>
      <c r="AR78" s="227"/>
      <c r="AS78" s="227"/>
      <c r="AT78" s="227"/>
      <c r="AU78" s="227"/>
    </row>
    <row r="79" ht="15.75" customHeight="1">
      <c r="A79" s="228" t="s">
        <v>174</v>
      </c>
      <c r="B79" s="229">
        <f t="shared" ref="B79:B82" si="10">+NPV($B$20,D79:L79)</f>
        <v>102226.5704</v>
      </c>
      <c r="C79" s="229"/>
      <c r="D79" s="223">
        <f t="shared" ref="D79:L79" si="9">D136</f>
        <v>7441.37789</v>
      </c>
      <c r="E79" s="224">
        <f t="shared" si="9"/>
        <v>9614.979468</v>
      </c>
      <c r="F79" s="224">
        <f t="shared" si="9"/>
        <v>14883.34857</v>
      </c>
      <c r="G79" s="224">
        <f t="shared" si="9"/>
        <v>19230.72158</v>
      </c>
      <c r="H79" s="224">
        <f t="shared" si="9"/>
        <v>22103.38601</v>
      </c>
      <c r="I79" s="224">
        <f t="shared" si="9"/>
        <v>27845.75968</v>
      </c>
      <c r="J79" s="224">
        <f t="shared" si="9"/>
        <v>33050.00704</v>
      </c>
      <c r="K79" s="224">
        <f t="shared" si="9"/>
        <v>38107.12406</v>
      </c>
      <c r="L79" s="224">
        <f t="shared" si="9"/>
        <v>43515.7722</v>
      </c>
      <c r="M79" s="230"/>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6"/>
      <c r="AO79" s="227"/>
      <c r="AP79" s="227"/>
      <c r="AQ79" s="227"/>
      <c r="AR79" s="227"/>
      <c r="AS79" s="227"/>
      <c r="AT79" s="227"/>
      <c r="AU79" s="227"/>
    </row>
    <row r="80" ht="15.75" customHeight="1">
      <c r="A80" s="221" t="s">
        <v>175</v>
      </c>
      <c r="B80" s="222">
        <f t="shared" si="10"/>
        <v>26895.81068</v>
      </c>
      <c r="C80" s="222"/>
      <c r="D80" s="223">
        <f t="shared" ref="D80:L80" si="11">D79*$B$19</f>
        <v>1957.826523</v>
      </c>
      <c r="E80" s="224">
        <f t="shared" si="11"/>
        <v>2529.701098</v>
      </c>
      <c r="F80" s="224">
        <f t="shared" si="11"/>
        <v>3915.809009</v>
      </c>
      <c r="G80" s="224">
        <f t="shared" si="11"/>
        <v>5059.602847</v>
      </c>
      <c r="H80" s="224">
        <f t="shared" si="11"/>
        <v>5815.400859</v>
      </c>
      <c r="I80" s="224">
        <f t="shared" si="11"/>
        <v>7326.219372</v>
      </c>
      <c r="J80" s="224">
        <f t="shared" si="11"/>
        <v>8695.456853</v>
      </c>
      <c r="K80" s="224">
        <f t="shared" si="11"/>
        <v>10025.98434</v>
      </c>
      <c r="L80" s="224">
        <f t="shared" si="11"/>
        <v>11448.99967</v>
      </c>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225"/>
      <c r="AL80" s="225"/>
      <c r="AM80" s="225"/>
      <c r="AN80" s="226"/>
      <c r="AO80" s="227"/>
      <c r="AP80" s="227"/>
      <c r="AQ80" s="227"/>
      <c r="AR80" s="227"/>
      <c r="AS80" s="227"/>
      <c r="AT80" s="227"/>
      <c r="AU80" s="227"/>
    </row>
    <row r="81" ht="15.75" customHeight="1">
      <c r="A81" s="231" t="s">
        <v>176</v>
      </c>
      <c r="B81" s="222">
        <f t="shared" si="10"/>
        <v>5111.273638</v>
      </c>
      <c r="C81" s="222"/>
      <c r="D81" s="223">
        <f t="shared" ref="D81:L81" si="12">(D134+D135)*$B$7</f>
        <v>372.0650749</v>
      </c>
      <c r="E81" s="224">
        <f t="shared" si="12"/>
        <v>480.7440263</v>
      </c>
      <c r="F81" s="224">
        <f t="shared" si="12"/>
        <v>744.1598081</v>
      </c>
      <c r="G81" s="224">
        <f t="shared" si="12"/>
        <v>961.5261847</v>
      </c>
      <c r="H81" s="224">
        <f t="shared" si="12"/>
        <v>1105.158039</v>
      </c>
      <c r="I81" s="224">
        <f t="shared" si="12"/>
        <v>1392.273658</v>
      </c>
      <c r="J81" s="224">
        <f t="shared" si="12"/>
        <v>1652.481151</v>
      </c>
      <c r="K81" s="224">
        <f t="shared" si="12"/>
        <v>1905.334484</v>
      </c>
      <c r="L81" s="224">
        <f t="shared" si="12"/>
        <v>2175.76404</v>
      </c>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6"/>
      <c r="AO81" s="227"/>
      <c r="AP81" s="227"/>
      <c r="AQ81" s="227"/>
      <c r="AR81" s="227"/>
      <c r="AS81" s="227"/>
      <c r="AT81" s="227"/>
      <c r="AU81" s="227"/>
    </row>
    <row r="82" ht="15.75" customHeight="1">
      <c r="A82" s="231" t="s">
        <v>177</v>
      </c>
      <c r="B82" s="222">
        <f t="shared" si="10"/>
        <v>1022.254728</v>
      </c>
      <c r="C82" s="222"/>
      <c r="D82" s="232">
        <f t="shared" ref="D82:L82" si="13">(D134+D135)*$B$8</f>
        <v>74.41301498</v>
      </c>
      <c r="E82" s="233">
        <f t="shared" si="13"/>
        <v>96.14880526</v>
      </c>
      <c r="F82" s="233">
        <f t="shared" si="13"/>
        <v>148.8319616</v>
      </c>
      <c r="G82" s="233">
        <f t="shared" si="13"/>
        <v>192.3052369</v>
      </c>
      <c r="H82" s="233">
        <f t="shared" si="13"/>
        <v>221.0316077</v>
      </c>
      <c r="I82" s="233">
        <f t="shared" si="13"/>
        <v>278.4547315</v>
      </c>
      <c r="J82" s="233">
        <f t="shared" si="13"/>
        <v>330.4962302</v>
      </c>
      <c r="K82" s="233">
        <f t="shared" si="13"/>
        <v>381.0668968</v>
      </c>
      <c r="L82" s="233">
        <f t="shared" si="13"/>
        <v>435.1528079</v>
      </c>
      <c r="M82" s="225"/>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6"/>
      <c r="AO82" s="227"/>
      <c r="AP82" s="227"/>
      <c r="AQ82" s="227"/>
      <c r="AR82" s="227"/>
      <c r="AS82" s="227"/>
      <c r="AT82" s="227"/>
      <c r="AU82" s="227"/>
    </row>
    <row r="83" ht="15.75" customHeight="1">
      <c r="A83" s="217"/>
      <c r="B83" s="222"/>
      <c r="C83" s="222"/>
      <c r="D83" s="234"/>
      <c r="E83" s="235"/>
      <c r="F83" s="235"/>
      <c r="G83" s="235"/>
      <c r="H83" s="235"/>
      <c r="I83" s="235"/>
      <c r="J83" s="235"/>
      <c r="K83" s="235"/>
      <c r="L83" s="235"/>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6"/>
      <c r="AO83" s="227"/>
      <c r="AP83" s="227"/>
      <c r="AQ83" s="227"/>
      <c r="AR83" s="227"/>
      <c r="AS83" s="227"/>
      <c r="AT83" s="227"/>
      <c r="AU83" s="227"/>
    </row>
    <row r="84" ht="15.75" customHeight="1">
      <c r="A84" s="217" t="s">
        <v>178</v>
      </c>
      <c r="B84" s="222"/>
      <c r="C84" s="222"/>
      <c r="D84" s="234"/>
      <c r="E84" s="235"/>
      <c r="F84" s="235"/>
      <c r="G84" s="235"/>
      <c r="H84" s="235"/>
      <c r="I84" s="235"/>
      <c r="J84" s="235"/>
      <c r="K84" s="235"/>
      <c r="L84" s="235"/>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6"/>
      <c r="AO84" s="227"/>
      <c r="AP84" s="227"/>
      <c r="AQ84" s="227"/>
      <c r="AR84" s="227"/>
      <c r="AS84" s="227"/>
      <c r="AT84" s="227"/>
      <c r="AU84" s="227"/>
    </row>
    <row r="85">
      <c r="A85" s="221" t="s">
        <v>179</v>
      </c>
      <c r="B85" s="222">
        <f t="array" ref="B85">+NPV($B$18,D85:L85)</f>
        <v>63401.61543</v>
      </c>
      <c r="C85" s="222"/>
      <c r="D85" s="232">
        <f t="shared" ref="D85:L85" si="14">D127*$B$10*$B$11</f>
        <v>4160.700223</v>
      </c>
      <c r="E85" s="233">
        <f t="shared" si="14"/>
        <v>5349.471715</v>
      </c>
      <c r="F85" s="233">
        <f t="shared" si="14"/>
        <v>8321.400446</v>
      </c>
      <c r="G85" s="233">
        <f t="shared" si="14"/>
        <v>10698.94343</v>
      </c>
      <c r="H85" s="233">
        <f t="shared" si="14"/>
        <v>12482.10067</v>
      </c>
      <c r="I85" s="233">
        <f t="shared" si="14"/>
        <v>15454.0294</v>
      </c>
      <c r="J85" s="233">
        <f t="shared" si="14"/>
        <v>18425.95813</v>
      </c>
      <c r="K85" s="233">
        <f t="shared" si="14"/>
        <v>21397.88686</v>
      </c>
      <c r="L85" s="233">
        <f t="shared" si="14"/>
        <v>24369.81559</v>
      </c>
      <c r="M85" s="225"/>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6"/>
      <c r="AO85" s="227"/>
      <c r="AP85" s="227"/>
      <c r="AQ85" s="227"/>
      <c r="AR85" s="227"/>
      <c r="AS85" s="227"/>
      <c r="AT85" s="227"/>
      <c r="AU85" s="227"/>
    </row>
    <row r="86" ht="15.75" customHeight="1">
      <c r="A86" s="236"/>
      <c r="B86" s="222"/>
      <c r="C86" s="222"/>
      <c r="D86" s="237"/>
      <c r="E86" s="227"/>
      <c r="F86" s="227"/>
      <c r="G86" s="227"/>
      <c r="H86" s="227"/>
      <c r="I86" s="227"/>
      <c r="J86" s="227"/>
      <c r="K86" s="227"/>
      <c r="L86" s="227"/>
      <c r="M86" s="225"/>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6"/>
      <c r="AO86" s="227"/>
      <c r="AP86" s="227"/>
      <c r="AQ86" s="227"/>
      <c r="AR86" s="227"/>
      <c r="AS86" s="227"/>
      <c r="AT86" s="227"/>
      <c r="AU86" s="227"/>
    </row>
    <row r="87" ht="15.75" customHeight="1">
      <c r="A87" s="236" t="s">
        <v>180</v>
      </c>
      <c r="B87" s="222"/>
      <c r="C87" s="222"/>
      <c r="D87" s="237"/>
      <c r="E87" s="227"/>
      <c r="F87" s="227"/>
      <c r="G87" s="227"/>
      <c r="H87" s="227"/>
      <c r="I87" s="227"/>
      <c r="J87" s="227"/>
      <c r="K87" s="227"/>
      <c r="L87" s="227"/>
      <c r="M87" s="225"/>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6"/>
      <c r="AO87" s="227"/>
      <c r="AP87" s="227"/>
      <c r="AQ87" s="227"/>
      <c r="AR87" s="227"/>
      <c r="AS87" s="227"/>
      <c r="AT87" s="227"/>
      <c r="AU87" s="227"/>
    </row>
    <row r="88" ht="15.75" customHeight="1">
      <c r="A88" s="231" t="s">
        <v>177</v>
      </c>
      <c r="B88" s="222">
        <f t="shared" ref="B88:B90" si="16">+NPV($B$21,D88:L88)</f>
        <v>1282.437467</v>
      </c>
      <c r="C88" s="222"/>
      <c r="D88" s="234">
        <f t="shared" ref="D88:L88" si="15">(D134+D135)*1%</f>
        <v>74.41301498</v>
      </c>
      <c r="E88" s="235">
        <f t="shared" si="15"/>
        <v>96.14880526</v>
      </c>
      <c r="F88" s="235">
        <f t="shared" si="15"/>
        <v>148.8319616</v>
      </c>
      <c r="G88" s="235">
        <f t="shared" si="15"/>
        <v>192.3052369</v>
      </c>
      <c r="H88" s="235">
        <f t="shared" si="15"/>
        <v>221.0316077</v>
      </c>
      <c r="I88" s="235">
        <f t="shared" si="15"/>
        <v>278.4547315</v>
      </c>
      <c r="J88" s="235">
        <f t="shared" si="15"/>
        <v>330.4962302</v>
      </c>
      <c r="K88" s="235">
        <f t="shared" si="15"/>
        <v>381.0668968</v>
      </c>
      <c r="L88" s="235">
        <f t="shared" si="15"/>
        <v>435.1528079</v>
      </c>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225"/>
      <c r="AL88" s="225"/>
      <c r="AM88" s="225"/>
      <c r="AN88" s="226"/>
      <c r="AO88" s="227"/>
      <c r="AP88" s="227"/>
      <c r="AQ88" s="227"/>
      <c r="AR88" s="227"/>
      <c r="AS88" s="227"/>
      <c r="AT88" s="227"/>
      <c r="AU88" s="227"/>
    </row>
    <row r="89" ht="27.75" customHeight="1">
      <c r="A89" s="231" t="s">
        <v>181</v>
      </c>
      <c r="B89" s="222">
        <f t="shared" si="16"/>
        <v>1282.437467</v>
      </c>
      <c r="C89" s="222"/>
      <c r="D89" s="234">
        <f t="shared" ref="D89:L89" si="17">(D134+D135)*0.01</f>
        <v>74.41301498</v>
      </c>
      <c r="E89" s="235">
        <f t="shared" si="17"/>
        <v>96.14880526</v>
      </c>
      <c r="F89" s="235">
        <f t="shared" si="17"/>
        <v>148.8319616</v>
      </c>
      <c r="G89" s="235">
        <f t="shared" si="17"/>
        <v>192.3052369</v>
      </c>
      <c r="H89" s="235">
        <f t="shared" si="17"/>
        <v>221.0316077</v>
      </c>
      <c r="I89" s="235">
        <f t="shared" si="17"/>
        <v>278.4547315</v>
      </c>
      <c r="J89" s="235">
        <f t="shared" si="17"/>
        <v>330.4962302</v>
      </c>
      <c r="K89" s="235">
        <f t="shared" si="17"/>
        <v>381.0668968</v>
      </c>
      <c r="L89" s="235">
        <f t="shared" si="17"/>
        <v>435.1528079</v>
      </c>
      <c r="M89" s="238"/>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225"/>
      <c r="AL89" s="225"/>
      <c r="AM89" s="225"/>
      <c r="AN89" s="226"/>
      <c r="AO89" s="227"/>
      <c r="AP89" s="227"/>
      <c r="AQ89" s="227"/>
      <c r="AR89" s="227"/>
      <c r="AS89" s="227"/>
      <c r="AT89" s="227"/>
      <c r="AU89" s="227"/>
    </row>
    <row r="90" ht="15.75" customHeight="1">
      <c r="A90" s="231" t="s">
        <v>182</v>
      </c>
      <c r="B90" s="222">
        <f t="shared" si="16"/>
        <v>28194.07163</v>
      </c>
      <c r="C90" s="222"/>
      <c r="D90" s="234">
        <f t="shared" ref="D90:L90" si="18">+D128*$B$33*$B$10</f>
        <v>1636.286522</v>
      </c>
      <c r="E90" s="235">
        <f t="shared" si="18"/>
        <v>2103.796957</v>
      </c>
      <c r="F90" s="235">
        <f t="shared" si="18"/>
        <v>3272.573045</v>
      </c>
      <c r="G90" s="235">
        <f t="shared" si="18"/>
        <v>4207.593915</v>
      </c>
      <c r="H90" s="235">
        <f t="shared" si="18"/>
        <v>4908.859567</v>
      </c>
      <c r="I90" s="235">
        <f t="shared" si="18"/>
        <v>6077.635655</v>
      </c>
      <c r="J90" s="235">
        <f t="shared" si="18"/>
        <v>7246.411742</v>
      </c>
      <c r="K90" s="235">
        <f t="shared" si="18"/>
        <v>8415.18783</v>
      </c>
      <c r="L90" s="235">
        <f t="shared" si="18"/>
        <v>9583.963917</v>
      </c>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225"/>
      <c r="AL90" s="225"/>
      <c r="AM90" s="225"/>
      <c r="AN90" s="226"/>
      <c r="AO90" s="227"/>
      <c r="AP90" s="227"/>
      <c r="AQ90" s="227"/>
      <c r="AR90" s="227"/>
      <c r="AS90" s="227"/>
      <c r="AT90" s="227"/>
      <c r="AU90" s="227"/>
    </row>
    <row r="91" ht="15.75" customHeight="1">
      <c r="A91" s="231"/>
      <c r="B91" s="222"/>
      <c r="C91" s="222"/>
      <c r="D91" s="234"/>
      <c r="E91" s="235"/>
      <c r="F91" s="235"/>
      <c r="G91" s="235"/>
      <c r="H91" s="235"/>
      <c r="I91" s="235"/>
      <c r="J91" s="235"/>
      <c r="K91" s="235"/>
      <c r="L91" s="23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6"/>
      <c r="AO91" s="227"/>
      <c r="AP91" s="227"/>
      <c r="AQ91" s="227"/>
      <c r="AR91" s="227"/>
      <c r="AS91" s="227"/>
      <c r="AT91" s="227"/>
      <c r="AU91" s="227"/>
    </row>
    <row r="92" ht="15.75" customHeight="1">
      <c r="A92" s="239" t="s">
        <v>183</v>
      </c>
      <c r="B92" s="240">
        <f>+SUM(B95:B110)</f>
        <v>351725.5929</v>
      </c>
      <c r="C92" s="240"/>
      <c r="D92" s="241"/>
      <c r="E92" s="242"/>
      <c r="F92" s="242"/>
      <c r="G92" s="242"/>
      <c r="H92" s="242"/>
      <c r="I92" s="242"/>
      <c r="J92" s="242"/>
      <c r="K92" s="242"/>
      <c r="L92" s="242"/>
      <c r="M92" s="243"/>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5"/>
      <c r="AO92" s="246"/>
      <c r="AP92" s="246"/>
      <c r="AQ92" s="246"/>
      <c r="AR92" s="246"/>
      <c r="AS92" s="246"/>
      <c r="AT92" s="246"/>
      <c r="AU92" s="246"/>
    </row>
    <row r="93" ht="15.75" customHeight="1">
      <c r="A93" s="247"/>
      <c r="B93" s="222"/>
      <c r="C93" s="222"/>
      <c r="D93" s="248"/>
      <c r="E93" s="249"/>
      <c r="F93" s="249"/>
      <c r="G93" s="249"/>
      <c r="H93" s="249"/>
      <c r="I93" s="249"/>
      <c r="J93" s="249"/>
      <c r="K93" s="249"/>
      <c r="L93" s="249"/>
      <c r="M93" s="238"/>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row>
    <row r="94" ht="15.75" customHeight="1">
      <c r="A94" s="251" t="s">
        <v>173</v>
      </c>
      <c r="B94" s="222"/>
      <c r="C94" s="222"/>
      <c r="D94" s="234"/>
      <c r="E94" s="235"/>
      <c r="F94" s="235"/>
      <c r="G94" s="235"/>
      <c r="H94" s="235"/>
      <c r="I94" s="235"/>
      <c r="J94" s="235"/>
      <c r="K94" s="235"/>
      <c r="L94" s="235"/>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row>
    <row r="95" ht="15.75" customHeight="1">
      <c r="A95" s="252" t="s">
        <v>184</v>
      </c>
      <c r="B95" s="229">
        <f t="array" ref="B95">+NPV($B$20,D95:L95)</f>
        <v>134829.2815</v>
      </c>
      <c r="C95" s="229"/>
      <c r="D95" s="253">
        <f t="shared" ref="D95:L95" si="19">D128*$B$10*(1+$B$33)</f>
        <v>9817.719135</v>
      </c>
      <c r="E95" s="254">
        <f t="shared" si="19"/>
        <v>12622.78174</v>
      </c>
      <c r="F95" s="254">
        <f t="shared" si="19"/>
        <v>19635.43827</v>
      </c>
      <c r="G95" s="254">
        <f t="shared" si="19"/>
        <v>25245.56349</v>
      </c>
      <c r="H95" s="254">
        <f t="shared" si="19"/>
        <v>29453.1574</v>
      </c>
      <c r="I95" s="254">
        <f t="shared" si="19"/>
        <v>36465.81393</v>
      </c>
      <c r="J95" s="254">
        <f t="shared" si="19"/>
        <v>43478.47045</v>
      </c>
      <c r="K95" s="254">
        <f t="shared" si="19"/>
        <v>50491.12698</v>
      </c>
      <c r="L95" s="254">
        <f t="shared" si="19"/>
        <v>57503.7835</v>
      </c>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row>
    <row r="96" ht="15.75" customHeight="1">
      <c r="A96" s="255" t="s">
        <v>185</v>
      </c>
      <c r="B96" s="222">
        <f t="shared" ref="B96:B98" si="21">+NPV($B$20,D96:L96)</f>
        <v>4494.85586</v>
      </c>
      <c r="C96" s="222"/>
      <c r="D96" s="234">
        <f t="shared" ref="D96:L96" si="20">((D156+D188+D225)*$B$23*$B$25)/1000000</f>
        <v>662.8202562</v>
      </c>
      <c r="E96" s="235">
        <f t="shared" si="20"/>
        <v>751.1694288</v>
      </c>
      <c r="F96" s="235">
        <f t="shared" si="20"/>
        <v>808.2136154</v>
      </c>
      <c r="G96" s="235">
        <f t="shared" si="20"/>
        <v>869.2665334</v>
      </c>
      <c r="H96" s="235">
        <f t="shared" si="20"/>
        <v>891.7140664</v>
      </c>
      <c r="I96" s="235">
        <f t="shared" si="20"/>
        <v>990.2728717</v>
      </c>
      <c r="J96" s="235">
        <f t="shared" si="20"/>
        <v>1278.375719</v>
      </c>
      <c r="K96" s="235">
        <f t="shared" si="20"/>
        <v>1083.470766</v>
      </c>
      <c r="L96" s="235">
        <f t="shared" si="20"/>
        <v>1197.866452</v>
      </c>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c r="AS96" s="250"/>
      <c r="AT96" s="250"/>
      <c r="AU96" s="250"/>
    </row>
    <row r="97" ht="15.75" customHeight="1">
      <c r="A97" s="256" t="s">
        <v>186</v>
      </c>
      <c r="B97" s="229">
        <f t="shared" si="21"/>
        <v>5111.328522</v>
      </c>
      <c r="C97" s="229"/>
      <c r="D97" s="253">
        <f t="shared" ref="D97:L97" si="22">D79*$B$32</f>
        <v>372.0688945</v>
      </c>
      <c r="E97" s="254">
        <f t="shared" si="22"/>
        <v>480.7489734</v>
      </c>
      <c r="F97" s="254">
        <f t="shared" si="22"/>
        <v>744.1674285</v>
      </c>
      <c r="G97" s="254">
        <f t="shared" si="22"/>
        <v>961.5360789</v>
      </c>
      <c r="H97" s="254">
        <f t="shared" si="22"/>
        <v>1105.1693</v>
      </c>
      <c r="I97" s="254">
        <f t="shared" si="22"/>
        <v>1392.287984</v>
      </c>
      <c r="J97" s="254">
        <f t="shared" si="22"/>
        <v>1652.500352</v>
      </c>
      <c r="K97" s="254">
        <f t="shared" si="22"/>
        <v>1905.356203</v>
      </c>
      <c r="L97" s="254">
        <f t="shared" si="22"/>
        <v>2175.78861</v>
      </c>
      <c r="M97" s="250"/>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c r="AS97" s="250"/>
      <c r="AT97" s="250"/>
      <c r="AU97" s="250"/>
    </row>
    <row r="98" ht="15.75" customHeight="1">
      <c r="A98" s="255" t="s">
        <v>187</v>
      </c>
      <c r="B98" s="222">
        <f t="shared" si="21"/>
        <v>1022.254728</v>
      </c>
      <c r="C98" s="222"/>
      <c r="D98" s="234">
        <f t="shared" ref="D98:L98" si="23">(D134+D135)*$B$8</f>
        <v>74.41301498</v>
      </c>
      <c r="E98" s="235">
        <f t="shared" si="23"/>
        <v>96.14880526</v>
      </c>
      <c r="F98" s="235">
        <f t="shared" si="23"/>
        <v>148.8319616</v>
      </c>
      <c r="G98" s="235">
        <f t="shared" si="23"/>
        <v>192.3052369</v>
      </c>
      <c r="H98" s="235">
        <f t="shared" si="23"/>
        <v>221.0316077</v>
      </c>
      <c r="I98" s="235">
        <f t="shared" si="23"/>
        <v>278.4547315</v>
      </c>
      <c r="J98" s="235">
        <f t="shared" si="23"/>
        <v>330.4962302</v>
      </c>
      <c r="K98" s="235">
        <f t="shared" si="23"/>
        <v>381.0668968</v>
      </c>
      <c r="L98" s="235">
        <f t="shared" si="23"/>
        <v>435.1528079</v>
      </c>
      <c r="M98" s="250"/>
      <c r="N98" s="250"/>
      <c r="O98" s="250"/>
      <c r="P98" s="250"/>
      <c r="Q98" s="250"/>
      <c r="R98" s="250"/>
      <c r="S98" s="250"/>
      <c r="T98" s="250"/>
      <c r="U98" s="250"/>
      <c r="V98" s="250"/>
      <c r="W98" s="250"/>
      <c r="X98" s="250"/>
      <c r="Y98" s="250"/>
      <c r="Z98" s="250"/>
      <c r="AA98" s="250"/>
      <c r="AB98" s="250"/>
      <c r="AC98" s="250"/>
      <c r="AD98" s="250"/>
      <c r="AE98" s="250"/>
      <c r="AF98" s="250"/>
      <c r="AG98" s="250"/>
      <c r="AH98" s="250"/>
      <c r="AI98" s="250"/>
      <c r="AJ98" s="250"/>
      <c r="AK98" s="250"/>
      <c r="AL98" s="250"/>
      <c r="AM98" s="250"/>
      <c r="AN98" s="250"/>
      <c r="AO98" s="250"/>
      <c r="AP98" s="250"/>
      <c r="AQ98" s="250"/>
      <c r="AR98" s="250"/>
      <c r="AS98" s="250"/>
      <c r="AT98" s="250"/>
      <c r="AU98" s="250"/>
    </row>
    <row r="99" ht="15.75" customHeight="1">
      <c r="A99" s="251"/>
      <c r="B99" s="222"/>
      <c r="C99" s="222"/>
      <c r="D99" s="234"/>
      <c r="E99" s="235"/>
      <c r="F99" s="235"/>
      <c r="G99" s="235"/>
      <c r="H99" s="235"/>
      <c r="I99" s="235"/>
      <c r="J99" s="235"/>
      <c r="K99" s="235"/>
      <c r="L99" s="235"/>
      <c r="M99" s="250"/>
      <c r="N99" s="250"/>
      <c r="O99" s="250"/>
      <c r="P99" s="250"/>
      <c r="Q99" s="250"/>
      <c r="R99" s="250"/>
      <c r="S99" s="250"/>
      <c r="T99" s="250"/>
      <c r="U99" s="250"/>
      <c r="V99" s="250"/>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row>
    <row r="100">
      <c r="A100" s="257" t="s">
        <v>178</v>
      </c>
      <c r="B100" s="222"/>
      <c r="C100" s="222"/>
      <c r="D100" s="234"/>
      <c r="E100" s="235"/>
      <c r="F100" s="235"/>
      <c r="G100" s="235"/>
      <c r="H100" s="235"/>
      <c r="I100" s="235"/>
      <c r="J100" s="235"/>
      <c r="K100" s="235"/>
      <c r="L100" s="235"/>
      <c r="M100" s="250"/>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50"/>
      <c r="AR100" s="250"/>
      <c r="AS100" s="250"/>
      <c r="AT100" s="250"/>
      <c r="AU100" s="250"/>
    </row>
    <row r="101">
      <c r="A101" s="258" t="s">
        <v>188</v>
      </c>
      <c r="B101" s="229">
        <f t="shared" ref="B101:B103" si="25">+NPV($B$18,D101:L101)</f>
        <v>9524.816412</v>
      </c>
      <c r="C101" s="19"/>
      <c r="D101" s="259">
        <f t="shared" ref="D101:L101" si="24">($B$14*$B$10*D127)</f>
        <v>625.0614516</v>
      </c>
      <c r="E101" s="260">
        <f t="shared" si="24"/>
        <v>803.6504378</v>
      </c>
      <c r="F101" s="260">
        <f t="shared" si="24"/>
        <v>1250.122903</v>
      </c>
      <c r="G101" s="260">
        <f t="shared" si="24"/>
        <v>1607.300876</v>
      </c>
      <c r="H101" s="260">
        <f t="shared" si="24"/>
        <v>1875.184355</v>
      </c>
      <c r="I101" s="260">
        <f t="shared" si="24"/>
        <v>2321.65682</v>
      </c>
      <c r="J101" s="260">
        <f t="shared" si="24"/>
        <v>2768.129286</v>
      </c>
      <c r="K101" s="260">
        <f t="shared" si="24"/>
        <v>3214.601751</v>
      </c>
      <c r="L101" s="260">
        <f t="shared" si="24"/>
        <v>3661.074216</v>
      </c>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row>
    <row r="102">
      <c r="A102" s="261" t="s">
        <v>189</v>
      </c>
      <c r="B102" s="222">
        <f t="shared" si="25"/>
        <v>4135.980744</v>
      </c>
      <c r="C102" s="222"/>
      <c r="D102" s="234">
        <f t="shared" ref="D102:L102" si="26">($B$10*$B$12*$B$24*D127)</f>
        <v>271.4217278</v>
      </c>
      <c r="E102" s="235">
        <f t="shared" si="26"/>
        <v>348.9707929</v>
      </c>
      <c r="F102" s="235">
        <f t="shared" si="26"/>
        <v>542.8434556</v>
      </c>
      <c r="G102" s="235">
        <f t="shared" si="26"/>
        <v>697.9415857</v>
      </c>
      <c r="H102" s="235">
        <f t="shared" si="26"/>
        <v>814.2651833</v>
      </c>
      <c r="I102" s="235">
        <f t="shared" si="26"/>
        <v>1008.137846</v>
      </c>
      <c r="J102" s="235">
        <f t="shared" si="26"/>
        <v>1202.010509</v>
      </c>
      <c r="K102" s="235">
        <f t="shared" si="26"/>
        <v>1395.883171</v>
      </c>
      <c r="L102" s="235">
        <f t="shared" si="26"/>
        <v>1589.755834</v>
      </c>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50"/>
      <c r="AR102" s="250"/>
      <c r="AS102" s="250"/>
      <c r="AT102" s="250"/>
      <c r="AU102" s="250"/>
    </row>
    <row r="103">
      <c r="A103" s="221" t="s">
        <v>190</v>
      </c>
      <c r="B103" s="222">
        <f t="shared" si="25"/>
        <v>164724.1819</v>
      </c>
      <c r="C103" s="222"/>
      <c r="D103" s="234">
        <f t="shared" ref="D103:L103" si="27">(D127/C239)*$B$17*$B$16*C239</f>
        <v>10809.94444</v>
      </c>
      <c r="E103" s="235">
        <f t="shared" si="27"/>
        <v>13898.5</v>
      </c>
      <c r="F103" s="235">
        <f t="shared" si="27"/>
        <v>21619.88889</v>
      </c>
      <c r="G103" s="235">
        <f t="shared" si="27"/>
        <v>27797</v>
      </c>
      <c r="H103" s="235">
        <f t="shared" si="27"/>
        <v>32429.83333</v>
      </c>
      <c r="I103" s="235">
        <f t="shared" si="27"/>
        <v>40151.22222</v>
      </c>
      <c r="J103" s="235">
        <f t="shared" si="27"/>
        <v>47872.61111</v>
      </c>
      <c r="K103" s="235">
        <f t="shared" si="27"/>
        <v>55594</v>
      </c>
      <c r="L103" s="235">
        <f t="shared" si="27"/>
        <v>63315.38889</v>
      </c>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50"/>
      <c r="AR103" s="250"/>
      <c r="AS103" s="250"/>
      <c r="AT103" s="250"/>
      <c r="AU103" s="250"/>
    </row>
    <row r="104">
      <c r="A104" s="221" t="s">
        <v>191</v>
      </c>
      <c r="B104" s="222">
        <f t="array" ref="B104">+NPV($B$20,D104:L104)</f>
        <v>18959.52726</v>
      </c>
      <c r="C104" s="222"/>
      <c r="D104" s="234">
        <f t="shared" ref="D104:L104" si="28">D127*$B$15</f>
        <v>1380.555556</v>
      </c>
      <c r="E104" s="235">
        <f t="shared" si="28"/>
        <v>1775</v>
      </c>
      <c r="F104" s="235">
        <f t="shared" si="28"/>
        <v>2761.111111</v>
      </c>
      <c r="G104" s="235">
        <f t="shared" si="28"/>
        <v>3550</v>
      </c>
      <c r="H104" s="235">
        <f t="shared" si="28"/>
        <v>4141.666667</v>
      </c>
      <c r="I104" s="235">
        <f t="shared" si="28"/>
        <v>5127.777778</v>
      </c>
      <c r="J104" s="235">
        <f t="shared" si="28"/>
        <v>6113.888889</v>
      </c>
      <c r="K104" s="235">
        <f t="shared" si="28"/>
        <v>7100</v>
      </c>
      <c r="L104" s="235">
        <f t="shared" si="28"/>
        <v>8086.111111</v>
      </c>
      <c r="M104" s="238"/>
      <c r="N104" s="250"/>
      <c r="O104" s="250"/>
      <c r="P104" s="250"/>
      <c r="Q104" s="250"/>
      <c r="R104" s="250"/>
      <c r="S104" s="250"/>
      <c r="T104" s="250"/>
      <c r="U104" s="250"/>
      <c r="V104" s="250"/>
      <c r="W104" s="250"/>
      <c r="X104" s="250"/>
      <c r="Y104" s="250"/>
      <c r="Z104" s="250"/>
      <c r="AA104" s="250"/>
      <c r="AB104" s="250"/>
      <c r="AC104" s="250"/>
      <c r="AD104" s="250"/>
      <c r="AE104" s="250"/>
      <c r="AF104" s="250"/>
      <c r="AG104" s="250"/>
      <c r="AH104" s="250"/>
      <c r="AI104" s="250"/>
      <c r="AJ104" s="250"/>
      <c r="AK104" s="250"/>
      <c r="AL104" s="250"/>
      <c r="AM104" s="250"/>
      <c r="AN104" s="250"/>
      <c r="AO104" s="250"/>
      <c r="AP104" s="250"/>
      <c r="AQ104" s="250"/>
      <c r="AR104" s="250"/>
      <c r="AS104" s="250"/>
      <c r="AT104" s="250"/>
      <c r="AU104" s="250"/>
    </row>
    <row r="105">
      <c r="A105" s="261" t="s">
        <v>192</v>
      </c>
      <c r="B105" s="222">
        <f t="array" ref="B105">+NPV($B$20,D105:L105)</f>
        <v>1685.366018</v>
      </c>
      <c r="C105" s="222"/>
      <c r="D105" s="234">
        <f t="shared" ref="D105:L105" si="29">D127*$B$28*$B$10</f>
        <v>122.7214892</v>
      </c>
      <c r="E105" s="235">
        <f t="shared" si="29"/>
        <v>157.7847718</v>
      </c>
      <c r="F105" s="235">
        <f t="shared" si="29"/>
        <v>245.4429784</v>
      </c>
      <c r="G105" s="235">
        <f t="shared" si="29"/>
        <v>315.5695436</v>
      </c>
      <c r="H105" s="235">
        <f t="shared" si="29"/>
        <v>368.1644676</v>
      </c>
      <c r="I105" s="235">
        <f t="shared" si="29"/>
        <v>455.8226741</v>
      </c>
      <c r="J105" s="235">
        <f t="shared" si="29"/>
        <v>543.4808807</v>
      </c>
      <c r="K105" s="235">
        <f t="shared" si="29"/>
        <v>631.1390872</v>
      </c>
      <c r="L105" s="235">
        <f t="shared" si="29"/>
        <v>718.7972938</v>
      </c>
      <c r="M105" s="250"/>
      <c r="N105" s="250"/>
      <c r="O105" s="250"/>
      <c r="P105" s="250"/>
      <c r="Q105" s="250"/>
      <c r="R105" s="250"/>
      <c r="S105" s="250"/>
      <c r="T105" s="250"/>
      <c r="U105" s="250"/>
      <c r="V105" s="250"/>
      <c r="W105" s="250"/>
      <c r="X105" s="250"/>
      <c r="Y105" s="250"/>
      <c r="Z105" s="250"/>
      <c r="AA105" s="250"/>
      <c r="AB105" s="250"/>
      <c r="AC105" s="250"/>
      <c r="AD105" s="250"/>
      <c r="AE105" s="250"/>
      <c r="AF105" s="250"/>
      <c r="AG105" s="250"/>
      <c r="AH105" s="250"/>
      <c r="AI105" s="250"/>
      <c r="AJ105" s="250"/>
      <c r="AK105" s="250"/>
      <c r="AL105" s="250"/>
      <c r="AM105" s="250"/>
      <c r="AN105" s="250"/>
      <c r="AO105" s="250"/>
      <c r="AP105" s="250"/>
      <c r="AQ105" s="250"/>
      <c r="AR105" s="250"/>
      <c r="AS105" s="250"/>
      <c r="AT105" s="250"/>
      <c r="AU105" s="250"/>
    </row>
    <row r="106" ht="15.75" customHeight="1">
      <c r="A106" s="251"/>
      <c r="B106" s="222"/>
      <c r="C106" s="222"/>
      <c r="D106" s="262"/>
      <c r="E106" s="263"/>
      <c r="F106" s="263"/>
      <c r="G106" s="263"/>
      <c r="H106" s="263"/>
      <c r="I106" s="263"/>
      <c r="J106" s="263"/>
      <c r="K106" s="263"/>
      <c r="L106" s="263"/>
      <c r="M106" s="250"/>
      <c r="N106" s="250"/>
      <c r="O106" s="250"/>
      <c r="P106" s="250"/>
      <c r="Q106" s="250"/>
      <c r="R106" s="250"/>
      <c r="S106" s="250"/>
      <c r="T106" s="250"/>
      <c r="U106" s="250"/>
      <c r="V106" s="250"/>
      <c r="W106" s="250"/>
      <c r="X106" s="250"/>
      <c r="Y106" s="250"/>
      <c r="Z106" s="250"/>
      <c r="AA106" s="250"/>
      <c r="AB106" s="250"/>
      <c r="AC106" s="250"/>
      <c r="AD106" s="250"/>
      <c r="AE106" s="250"/>
      <c r="AF106" s="250"/>
      <c r="AG106" s="250"/>
      <c r="AH106" s="250"/>
      <c r="AI106" s="250"/>
      <c r="AJ106" s="250"/>
      <c r="AK106" s="250"/>
      <c r="AL106" s="250"/>
      <c r="AM106" s="250"/>
      <c r="AN106" s="250"/>
      <c r="AO106" s="250"/>
      <c r="AP106" s="250"/>
      <c r="AQ106" s="250"/>
      <c r="AR106" s="250"/>
      <c r="AS106" s="250"/>
      <c r="AT106" s="250"/>
      <c r="AU106" s="250"/>
    </row>
    <row r="107" ht="15.75" customHeight="1">
      <c r="A107" s="251" t="s">
        <v>180</v>
      </c>
      <c r="B107" s="222"/>
      <c r="C107" s="222"/>
      <c r="D107" s="262"/>
      <c r="E107" s="263"/>
      <c r="F107" s="263"/>
      <c r="G107" s="263"/>
      <c r="H107" s="263"/>
      <c r="I107" s="263"/>
      <c r="J107" s="263"/>
      <c r="K107" s="263"/>
      <c r="L107" s="263"/>
      <c r="M107" s="250"/>
      <c r="N107" s="250"/>
      <c r="O107" s="250"/>
      <c r="P107" s="250"/>
      <c r="Q107" s="250"/>
      <c r="R107" s="250"/>
      <c r="S107" s="250"/>
      <c r="T107" s="250"/>
      <c r="U107" s="250"/>
      <c r="V107" s="250"/>
      <c r="W107" s="250"/>
      <c r="X107" s="250"/>
      <c r="Y107" s="250"/>
      <c r="Z107" s="250"/>
      <c r="AA107" s="250"/>
      <c r="AB107" s="250"/>
      <c r="AC107" s="250"/>
      <c r="AD107" s="250"/>
      <c r="AE107" s="250"/>
      <c r="AF107" s="250"/>
      <c r="AG107" s="250"/>
      <c r="AH107" s="250"/>
      <c r="AI107" s="250"/>
      <c r="AJ107" s="250"/>
      <c r="AK107" s="250"/>
      <c r="AL107" s="250"/>
      <c r="AM107" s="250"/>
      <c r="AN107" s="250"/>
      <c r="AO107" s="250"/>
      <c r="AP107" s="250"/>
      <c r="AQ107" s="250"/>
      <c r="AR107" s="250"/>
      <c r="AS107" s="250"/>
      <c r="AT107" s="250"/>
      <c r="AU107" s="250"/>
    </row>
    <row r="108" ht="15.75" customHeight="1">
      <c r="A108" s="221" t="s">
        <v>193</v>
      </c>
      <c r="B108" s="222">
        <f t="shared" ref="B108:B111" si="31">+NPV($B$21,D108:L108)</f>
        <v>954.5276213</v>
      </c>
      <c r="C108" s="222"/>
      <c r="D108" s="234">
        <f t="shared" ref="D108:L108" si="30">(D140*$B$22)/1000000</f>
        <v>55.39748577</v>
      </c>
      <c r="E108" s="235">
        <f t="shared" si="30"/>
        <v>71.22533885</v>
      </c>
      <c r="F108" s="235">
        <f t="shared" si="30"/>
        <v>110.7949715</v>
      </c>
      <c r="G108" s="235">
        <f t="shared" si="30"/>
        <v>142.4506777</v>
      </c>
      <c r="H108" s="235">
        <f t="shared" si="30"/>
        <v>166.1924573</v>
      </c>
      <c r="I108" s="235">
        <f t="shared" si="30"/>
        <v>205.76209</v>
      </c>
      <c r="J108" s="235">
        <f t="shared" si="30"/>
        <v>245.3317227</v>
      </c>
      <c r="K108" s="235">
        <f t="shared" si="30"/>
        <v>284.9013554</v>
      </c>
      <c r="L108" s="235">
        <f t="shared" si="30"/>
        <v>324.4709881</v>
      </c>
      <c r="M108" s="250"/>
      <c r="N108" s="250"/>
      <c r="O108" s="250"/>
      <c r="P108" s="250"/>
      <c r="Q108" s="250"/>
      <c r="R108" s="250"/>
      <c r="S108" s="250"/>
      <c r="T108" s="250"/>
      <c r="U108" s="250"/>
      <c r="V108" s="250"/>
      <c r="W108" s="250"/>
      <c r="X108" s="250"/>
      <c r="Y108" s="250"/>
      <c r="Z108" s="250"/>
      <c r="AA108" s="250"/>
      <c r="AB108" s="250"/>
      <c r="AC108" s="250"/>
      <c r="AD108" s="250"/>
      <c r="AE108" s="250"/>
      <c r="AF108" s="250"/>
      <c r="AG108" s="250"/>
      <c r="AH108" s="250"/>
      <c r="AI108" s="250"/>
      <c r="AJ108" s="250"/>
      <c r="AK108" s="250"/>
      <c r="AL108" s="250"/>
      <c r="AM108" s="250"/>
      <c r="AN108" s="250"/>
      <c r="AO108" s="250"/>
      <c r="AP108" s="250"/>
      <c r="AQ108" s="250"/>
      <c r="AR108" s="250"/>
      <c r="AS108" s="250"/>
      <c r="AT108" s="250"/>
      <c r="AU108" s="250"/>
    </row>
    <row r="109" ht="15.75" customHeight="1">
      <c r="A109" s="256" t="s">
        <v>194</v>
      </c>
      <c r="B109" s="229">
        <f t="shared" si="31"/>
        <v>1208.539417</v>
      </c>
      <c r="C109" s="229"/>
      <c r="D109" s="253">
        <f t="shared" ref="D109:L109" si="32">D135*$B$29</f>
        <v>70.02377736</v>
      </c>
      <c r="E109" s="254">
        <f t="shared" si="32"/>
        <v>90.77156324</v>
      </c>
      <c r="F109" s="254">
        <f t="shared" si="32"/>
        <v>140.0475547</v>
      </c>
      <c r="G109" s="254">
        <f t="shared" si="32"/>
        <v>181.5431265</v>
      </c>
      <c r="H109" s="254">
        <f t="shared" si="32"/>
        <v>206.6133678</v>
      </c>
      <c r="I109" s="254">
        <f t="shared" si="32"/>
        <v>263.2992828</v>
      </c>
      <c r="J109" s="254">
        <f t="shared" si="32"/>
        <v>312.6576067</v>
      </c>
      <c r="K109" s="254">
        <f t="shared" si="32"/>
        <v>358.6402989</v>
      </c>
      <c r="L109" s="254">
        <f t="shared" si="32"/>
        <v>410.1392674</v>
      </c>
      <c r="M109" s="250"/>
      <c r="N109" s="250"/>
      <c r="O109" s="250"/>
      <c r="P109" s="250"/>
      <c r="Q109" s="250"/>
      <c r="R109" s="250"/>
      <c r="S109" s="250"/>
      <c r="T109" s="250"/>
      <c r="U109" s="250"/>
      <c r="V109" s="250"/>
      <c r="W109" s="250"/>
      <c r="X109" s="250"/>
      <c r="Y109" s="250"/>
      <c r="Z109" s="250"/>
      <c r="AA109" s="250"/>
      <c r="AB109" s="250"/>
      <c r="AC109" s="250"/>
      <c r="AD109" s="250"/>
      <c r="AE109" s="250"/>
      <c r="AF109" s="250"/>
      <c r="AG109" s="250"/>
      <c r="AH109" s="250"/>
      <c r="AI109" s="250"/>
      <c r="AJ109" s="250"/>
      <c r="AK109" s="250"/>
      <c r="AL109" s="250"/>
      <c r="AM109" s="250"/>
      <c r="AN109" s="250"/>
      <c r="AO109" s="250"/>
      <c r="AP109" s="250"/>
      <c r="AQ109" s="250"/>
      <c r="AR109" s="250"/>
      <c r="AS109" s="250"/>
      <c r="AT109" s="250"/>
      <c r="AU109" s="250"/>
    </row>
    <row r="110" ht="15.75" customHeight="1">
      <c r="A110" s="255" t="s">
        <v>195</v>
      </c>
      <c r="B110" s="229">
        <f t="shared" si="31"/>
        <v>5074.932894</v>
      </c>
      <c r="C110" s="222"/>
      <c r="D110" s="234">
        <f t="shared" ref="D110:L110" si="33">D95*$B$35</f>
        <v>294.531574</v>
      </c>
      <c r="E110" s="235">
        <f t="shared" si="33"/>
        <v>378.6834523</v>
      </c>
      <c r="F110" s="235">
        <f t="shared" si="33"/>
        <v>589.0631481</v>
      </c>
      <c r="G110" s="235">
        <f t="shared" si="33"/>
        <v>757.3669047</v>
      </c>
      <c r="H110" s="235">
        <f t="shared" si="33"/>
        <v>883.5947221</v>
      </c>
      <c r="I110" s="235">
        <f t="shared" si="33"/>
        <v>1093.974418</v>
      </c>
      <c r="J110" s="235">
        <f t="shared" si="33"/>
        <v>1304.354114</v>
      </c>
      <c r="K110" s="235">
        <f t="shared" si="33"/>
        <v>1514.733809</v>
      </c>
      <c r="L110" s="235">
        <f t="shared" si="33"/>
        <v>1725.113505</v>
      </c>
      <c r="M110" s="250"/>
      <c r="N110" s="250"/>
      <c r="O110" s="250"/>
      <c r="P110" s="250"/>
      <c r="Q110" s="250"/>
      <c r="R110" s="250"/>
      <c r="S110" s="250"/>
      <c r="T110" s="250"/>
      <c r="U110" s="250"/>
      <c r="V110" s="250"/>
      <c r="W110" s="250"/>
      <c r="X110" s="250"/>
      <c r="Y110" s="250"/>
      <c r="Z110" s="250"/>
      <c r="AA110" s="250"/>
      <c r="AB110" s="250"/>
      <c r="AC110" s="250"/>
      <c r="AD110" s="250"/>
      <c r="AE110" s="250"/>
      <c r="AF110" s="250"/>
      <c r="AG110" s="250"/>
      <c r="AH110" s="250"/>
      <c r="AI110" s="250"/>
      <c r="AJ110" s="250"/>
      <c r="AK110" s="250"/>
      <c r="AL110" s="250"/>
      <c r="AM110" s="250"/>
      <c r="AN110" s="250"/>
      <c r="AO110" s="250"/>
      <c r="AP110" s="250"/>
      <c r="AQ110" s="250"/>
      <c r="AR110" s="250"/>
      <c r="AS110" s="250"/>
      <c r="AT110" s="250"/>
      <c r="AU110" s="250"/>
    </row>
    <row r="111" ht="15.75" customHeight="1">
      <c r="A111" s="255" t="s">
        <v>196</v>
      </c>
      <c r="B111" s="229">
        <f t="shared" si="31"/>
        <v>20518.99948</v>
      </c>
      <c r="C111" s="222"/>
      <c r="D111" s="235">
        <f t="shared" ref="D111:L111" si="34">SUM(D134:D135)*$B$36</f>
        <v>1190.60824</v>
      </c>
      <c r="E111" s="235">
        <f t="shared" si="34"/>
        <v>1538.380884</v>
      </c>
      <c r="F111" s="235">
        <f t="shared" si="34"/>
        <v>2381.311386</v>
      </c>
      <c r="G111" s="235">
        <f t="shared" si="34"/>
        <v>3076.883791</v>
      </c>
      <c r="H111" s="235">
        <f t="shared" si="34"/>
        <v>3536.505724</v>
      </c>
      <c r="I111" s="235">
        <f t="shared" si="34"/>
        <v>4455.275704</v>
      </c>
      <c r="J111" s="235">
        <f t="shared" si="34"/>
        <v>5287.939683</v>
      </c>
      <c r="K111" s="235">
        <f t="shared" si="34"/>
        <v>6097.070349</v>
      </c>
      <c r="L111" s="235">
        <f t="shared" si="34"/>
        <v>6962.444926</v>
      </c>
      <c r="M111" s="250"/>
      <c r="N111" s="250"/>
      <c r="O111" s="250"/>
      <c r="P111" s="250"/>
      <c r="Q111" s="250"/>
      <c r="R111" s="250"/>
      <c r="S111" s="250"/>
      <c r="T111" s="250"/>
      <c r="U111" s="250"/>
      <c r="V111" s="250"/>
      <c r="W111" s="250"/>
      <c r="X111" s="250"/>
      <c r="Y111" s="250"/>
      <c r="Z111" s="250"/>
      <c r="AA111" s="250"/>
      <c r="AB111" s="250"/>
      <c r="AC111" s="250"/>
      <c r="AD111" s="250"/>
      <c r="AE111" s="250"/>
      <c r="AF111" s="250"/>
      <c r="AG111" s="250"/>
      <c r="AH111" s="250"/>
      <c r="AI111" s="250"/>
      <c r="AJ111" s="250"/>
      <c r="AK111" s="250"/>
      <c r="AL111" s="250"/>
      <c r="AM111" s="250"/>
      <c r="AN111" s="250"/>
      <c r="AO111" s="250"/>
      <c r="AP111" s="250"/>
      <c r="AQ111" s="250"/>
      <c r="AR111" s="250"/>
      <c r="AS111" s="250"/>
      <c r="AT111" s="250"/>
      <c r="AU111" s="250"/>
    </row>
    <row r="112" ht="15.75" customHeight="1">
      <c r="A112" s="255"/>
      <c r="B112" s="222"/>
      <c r="C112" s="222"/>
      <c r="D112" s="234"/>
      <c r="E112" s="235"/>
      <c r="F112" s="235"/>
      <c r="G112" s="235"/>
      <c r="H112" s="235"/>
      <c r="I112" s="235"/>
      <c r="J112" s="235"/>
      <c r="K112" s="235"/>
      <c r="L112" s="235"/>
      <c r="M112" s="250"/>
      <c r="N112" s="250"/>
      <c r="O112" s="250"/>
      <c r="P112" s="250"/>
      <c r="Q112" s="250"/>
      <c r="R112" s="250"/>
      <c r="S112" s="250"/>
      <c r="T112" s="250"/>
      <c r="U112" s="250"/>
      <c r="V112" s="250"/>
      <c r="W112" s="250"/>
      <c r="X112" s="250"/>
      <c r="Y112" s="250"/>
      <c r="Z112" s="250"/>
      <c r="AA112" s="250"/>
      <c r="AB112" s="250"/>
      <c r="AC112" s="250"/>
      <c r="AD112" s="250"/>
      <c r="AE112" s="250"/>
      <c r="AF112" s="250"/>
      <c r="AG112" s="250"/>
      <c r="AH112" s="250"/>
      <c r="AI112" s="250"/>
      <c r="AJ112" s="250"/>
      <c r="AK112" s="250"/>
      <c r="AL112" s="250"/>
      <c r="AM112" s="250"/>
      <c r="AN112" s="250"/>
      <c r="AO112" s="250"/>
      <c r="AP112" s="250"/>
      <c r="AQ112" s="250"/>
      <c r="AR112" s="250"/>
      <c r="AS112" s="250"/>
      <c r="AT112" s="250"/>
      <c r="AU112" s="250"/>
    </row>
    <row r="113" ht="15.75" customHeight="1">
      <c r="A113" s="264" t="s">
        <v>197</v>
      </c>
      <c r="B113" s="222">
        <f>+B76</f>
        <v>229416.4715</v>
      </c>
      <c r="C113" s="222"/>
      <c r="D113" s="237"/>
      <c r="E113" s="227"/>
      <c r="F113" s="227"/>
      <c r="G113" s="227"/>
      <c r="H113" s="227"/>
      <c r="I113" s="227"/>
      <c r="J113" s="227"/>
      <c r="K113" s="227"/>
      <c r="L113" s="227"/>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5"/>
      <c r="AI113" s="225"/>
      <c r="AJ113" s="225"/>
      <c r="AK113" s="225"/>
      <c r="AL113" s="225"/>
      <c r="AM113" s="225"/>
      <c r="AN113" s="225"/>
      <c r="AO113" s="225"/>
      <c r="AP113" s="225"/>
      <c r="AQ113" s="225"/>
      <c r="AR113" s="225"/>
      <c r="AS113" s="225"/>
      <c r="AT113" s="225"/>
      <c r="AU113" s="225"/>
    </row>
    <row r="114" ht="15.75" customHeight="1">
      <c r="A114" s="264" t="s">
        <v>198</v>
      </c>
      <c r="B114" s="222">
        <f>+B92</f>
        <v>351725.5929</v>
      </c>
      <c r="C114" s="222"/>
      <c r="D114" s="265"/>
      <c r="E114" s="235"/>
      <c r="F114" s="222"/>
      <c r="G114" s="227"/>
      <c r="H114" s="227"/>
      <c r="I114" s="227"/>
      <c r="J114" s="227"/>
      <c r="K114" s="227"/>
      <c r="L114" s="227"/>
      <c r="M114" s="225"/>
      <c r="N114" s="225"/>
      <c r="O114" s="225"/>
      <c r="P114" s="225"/>
      <c r="Q114" s="225"/>
      <c r="R114" s="225"/>
      <c r="S114" s="225"/>
      <c r="T114" s="225"/>
      <c r="U114" s="225"/>
      <c r="V114" s="225"/>
      <c r="W114" s="225"/>
      <c r="X114" s="225"/>
      <c r="Y114" s="225"/>
      <c r="Z114" s="225"/>
      <c r="AA114" s="225"/>
      <c r="AB114" s="225"/>
      <c r="AC114" s="225"/>
      <c r="AD114" s="225"/>
      <c r="AE114" s="225"/>
      <c r="AF114" s="225"/>
      <c r="AG114" s="225"/>
      <c r="AH114" s="225"/>
      <c r="AI114" s="225"/>
      <c r="AJ114" s="225"/>
      <c r="AK114" s="225"/>
      <c r="AL114" s="225"/>
      <c r="AM114" s="225"/>
      <c r="AN114" s="225"/>
      <c r="AO114" s="225"/>
      <c r="AP114" s="225"/>
      <c r="AQ114" s="225"/>
      <c r="AR114" s="225"/>
      <c r="AS114" s="225"/>
      <c r="AT114" s="225"/>
      <c r="AU114" s="225"/>
    </row>
    <row r="115" ht="15.75" customHeight="1">
      <c r="A115" s="266" t="s">
        <v>199</v>
      </c>
      <c r="B115" s="267">
        <f>B114/B113</f>
        <v>1.533131386</v>
      </c>
      <c r="C115" s="268"/>
      <c r="D115" s="269"/>
      <c r="E115" s="268"/>
      <c r="F115" s="235"/>
      <c r="G115" s="227"/>
      <c r="H115" s="129"/>
      <c r="I115" s="129"/>
      <c r="J115" s="129"/>
      <c r="K115" s="129"/>
      <c r="L115" s="129"/>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row>
    <row r="116" ht="15.75" customHeight="1">
      <c r="A116" s="270"/>
      <c r="B116" s="270"/>
      <c r="C116" s="270"/>
      <c r="D116" s="270"/>
      <c r="E116" s="270"/>
      <c r="F116" s="270"/>
      <c r="G116" s="238"/>
      <c r="H116" s="225"/>
      <c r="I116" s="62"/>
      <c r="J116" s="62"/>
      <c r="K116" s="62"/>
      <c r="L116" s="62"/>
      <c r="M116" s="62"/>
      <c r="N116" s="62"/>
      <c r="O116" s="62"/>
      <c r="P116" s="62"/>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U116" s="62"/>
      <c r="AV116" s="62"/>
      <c r="AW116" s="62"/>
      <c r="AX116" s="62"/>
      <c r="AY116" s="62"/>
      <c r="AZ116" s="62"/>
      <c r="BA116" s="62"/>
      <c r="BB116" s="62"/>
      <c r="BC116" s="62"/>
      <c r="BD116" s="62"/>
      <c r="BE116" s="62"/>
      <c r="BF116" s="62"/>
    </row>
    <row r="117" ht="15.75" customHeight="1">
      <c r="A117" s="270"/>
      <c r="B117" s="270"/>
      <c r="C117" s="270"/>
      <c r="D117" s="270"/>
      <c r="E117" s="270"/>
      <c r="F117" s="270"/>
      <c r="G117" s="238"/>
      <c r="H117" s="225"/>
      <c r="I117" s="62"/>
      <c r="J117" s="62"/>
      <c r="K117" s="62"/>
      <c r="L117" s="62"/>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c r="AV117" s="62"/>
      <c r="AW117" s="62"/>
      <c r="AX117" s="62"/>
      <c r="AY117" s="62"/>
      <c r="AZ117" s="62"/>
      <c r="BA117" s="62"/>
      <c r="BB117" s="62"/>
      <c r="BC117" s="62"/>
      <c r="BD117" s="62"/>
      <c r="BE117" s="62"/>
      <c r="BF117" s="62"/>
    </row>
    <row r="118" ht="35.25" customHeight="1">
      <c r="A118" s="206" t="s">
        <v>200</v>
      </c>
      <c r="B118" s="206"/>
      <c r="C118" s="206"/>
      <c r="D118" s="207"/>
      <c r="E118" s="207"/>
      <c r="F118" s="208"/>
      <c r="G118" s="271"/>
      <c r="H118" s="271"/>
      <c r="I118" s="271"/>
      <c r="J118" s="271"/>
      <c r="K118" s="271"/>
      <c r="L118" s="271"/>
      <c r="M118" s="209"/>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10"/>
      <c r="AP118" s="211"/>
      <c r="AQ118" s="211"/>
      <c r="AR118" s="211"/>
      <c r="AS118" s="211"/>
      <c r="AT118" s="211"/>
      <c r="AU118" s="211"/>
      <c r="AV118" s="211"/>
      <c r="AW118" s="209"/>
      <c r="AX118" s="209"/>
      <c r="AY118" s="209"/>
      <c r="AZ118" s="209"/>
      <c r="BA118" s="209"/>
      <c r="BB118" s="209"/>
      <c r="BC118" s="209"/>
      <c r="BD118" s="209"/>
      <c r="BE118" s="209"/>
      <c r="BF118" s="209"/>
    </row>
    <row r="119" ht="35.25" customHeight="1">
      <c r="A119" s="272"/>
      <c r="B119" s="272"/>
      <c r="C119" s="272"/>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c r="AA119" s="209"/>
      <c r="AB119" s="209"/>
      <c r="AC119" s="209"/>
      <c r="AD119" s="209"/>
      <c r="AE119" s="209"/>
      <c r="AF119" s="209"/>
      <c r="AG119" s="209"/>
      <c r="AH119" s="209"/>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c r="BE119" s="209"/>
      <c r="BF119" s="209"/>
    </row>
    <row r="120" ht="18.0" customHeight="1">
      <c r="A120" s="206"/>
      <c r="B120" s="206"/>
      <c r="C120" s="206"/>
      <c r="D120" s="206" t="s">
        <v>201</v>
      </c>
      <c r="E120" s="207" t="s">
        <v>202</v>
      </c>
      <c r="F120" s="207" t="s">
        <v>203</v>
      </c>
      <c r="G120" s="208" t="s">
        <v>204</v>
      </c>
      <c r="H120" s="207" t="s">
        <v>205</v>
      </c>
      <c r="I120" s="207" t="s">
        <v>206</v>
      </c>
      <c r="J120" s="207" t="s">
        <v>207</v>
      </c>
      <c r="K120" s="207" t="s">
        <v>208</v>
      </c>
      <c r="L120" s="207" t="s">
        <v>209</v>
      </c>
      <c r="M120" s="207" t="s">
        <v>210</v>
      </c>
      <c r="N120" s="209"/>
      <c r="O120" s="209"/>
      <c r="P120" s="209"/>
      <c r="Q120" s="209"/>
      <c r="R120" s="209"/>
      <c r="S120" s="209"/>
      <c r="T120" s="209"/>
      <c r="U120" s="209"/>
      <c r="V120" s="209"/>
      <c r="W120" s="209"/>
      <c r="X120" s="209"/>
      <c r="Y120" s="209"/>
      <c r="Z120" s="209"/>
      <c r="AA120" s="209"/>
      <c r="AB120" s="209"/>
      <c r="AC120" s="209"/>
      <c r="AD120" s="209"/>
      <c r="AE120" s="209"/>
      <c r="AF120" s="209"/>
      <c r="AG120" s="209"/>
      <c r="AH120" s="209"/>
      <c r="AI120" s="209"/>
      <c r="AJ120" s="209"/>
      <c r="AK120" s="209"/>
      <c r="AL120" s="209"/>
      <c r="AM120" s="209"/>
      <c r="AN120" s="209"/>
      <c r="AO120" s="209"/>
      <c r="AP120" s="210"/>
      <c r="AQ120" s="211"/>
      <c r="AR120" s="211"/>
      <c r="AS120" s="211"/>
      <c r="AT120" s="211"/>
      <c r="AU120" s="211"/>
      <c r="AV120" s="211"/>
      <c r="AW120" s="211"/>
      <c r="AX120" s="209"/>
      <c r="AY120" s="209"/>
      <c r="AZ120" s="209"/>
      <c r="BA120" s="209"/>
      <c r="BB120" s="209"/>
      <c r="BC120" s="209"/>
      <c r="BD120" s="209"/>
      <c r="BE120" s="209"/>
      <c r="BF120" s="209"/>
    </row>
    <row r="121" ht="18.0" customHeight="1">
      <c r="A121" s="273" t="s">
        <v>211</v>
      </c>
      <c r="B121" s="273"/>
      <c r="C121" s="206">
        <v>2021.0</v>
      </c>
      <c r="D121" s="206">
        <v>2022.0</v>
      </c>
      <c r="E121" s="207">
        <v>2023.0</v>
      </c>
      <c r="F121" s="274">
        <v>2024.0</v>
      </c>
      <c r="G121" s="206">
        <v>2025.0</v>
      </c>
      <c r="H121" s="207">
        <v>2026.0</v>
      </c>
      <c r="I121" s="206">
        <v>2027.0</v>
      </c>
      <c r="J121" s="206">
        <v>2028.0</v>
      </c>
      <c r="K121" s="207">
        <v>2029.0</v>
      </c>
      <c r="L121" s="206">
        <v>2030.0</v>
      </c>
      <c r="M121" s="209"/>
      <c r="N121" s="209"/>
      <c r="O121" s="209"/>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10"/>
      <c r="AP121" s="211"/>
      <c r="AQ121" s="211"/>
      <c r="AR121" s="211"/>
      <c r="AS121" s="211"/>
      <c r="AT121" s="211"/>
      <c r="AU121" s="211"/>
      <c r="AV121" s="211"/>
      <c r="AW121" s="209"/>
      <c r="AX121" s="209"/>
      <c r="AY121" s="209"/>
      <c r="AZ121" s="209"/>
      <c r="BA121" s="209"/>
      <c r="BB121" s="209"/>
      <c r="BC121" s="209"/>
      <c r="BD121" s="209"/>
      <c r="BE121" s="209"/>
      <c r="BF121" s="209"/>
    </row>
    <row r="122" ht="12.75" customHeight="1">
      <c r="A122" s="129" t="s">
        <v>212</v>
      </c>
      <c r="B122" s="275"/>
      <c r="C122" s="276">
        <f>'Terciario_energía (PJ)'!C111</f>
        <v>0.03</v>
      </c>
      <c r="D122" s="275">
        <f>'Terciario_energía (PJ)'!D111</f>
        <v>0.07</v>
      </c>
      <c r="E122" s="275">
        <f>'Terciario_energía (PJ)'!E111</f>
        <v>0.09</v>
      </c>
      <c r="F122" s="277">
        <f>'Terciario_energía (PJ)'!F111</f>
        <v>0.14</v>
      </c>
      <c r="G122" s="275">
        <f>'Terciario_energía (PJ)'!G111</f>
        <v>0.18</v>
      </c>
      <c r="H122" s="275">
        <f>'Terciario_energía (PJ)'!H111</f>
        <v>0.21</v>
      </c>
      <c r="I122" s="275">
        <f>'Terciario_energía (PJ)'!I111</f>
        <v>0.26</v>
      </c>
      <c r="J122" s="275">
        <f>'Terciario_energía (PJ)'!J111</f>
        <v>0.31</v>
      </c>
      <c r="K122" s="275">
        <f>'Terciario_energía (PJ)'!K111</f>
        <v>0.36</v>
      </c>
      <c r="L122" s="275">
        <f>'Terciario_energía (PJ)'!L111</f>
        <v>0.41</v>
      </c>
      <c r="M122" s="59">
        <f t="shared" ref="M122:M123" si="36">SUM(C122:L122)</f>
        <v>2.06</v>
      </c>
      <c r="N122" s="209"/>
      <c r="O122" s="209"/>
      <c r="P122" s="209"/>
      <c r="Q122" s="209"/>
      <c r="R122" s="209"/>
      <c r="S122" s="209"/>
      <c r="T122" s="209"/>
      <c r="U122" s="209"/>
      <c r="V122" s="209"/>
      <c r="W122" s="209"/>
      <c r="X122" s="209"/>
      <c r="Y122" s="209"/>
      <c r="Z122" s="209"/>
      <c r="AA122" s="209"/>
      <c r="AB122" s="209"/>
      <c r="AC122" s="209"/>
      <c r="AD122" s="209"/>
      <c r="AE122" s="209"/>
      <c r="AF122" s="209"/>
      <c r="AG122" s="209"/>
      <c r="AH122" s="209"/>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c r="BE122" s="209"/>
      <c r="BF122" s="209"/>
    </row>
    <row r="123" ht="12.0" customHeight="1">
      <c r="A123" s="129" t="s">
        <v>27</v>
      </c>
      <c r="B123" s="275"/>
      <c r="C123" s="276">
        <f t="shared" ref="C123:L123" si="35">C122</f>
        <v>0.03</v>
      </c>
      <c r="D123" s="275">
        <f t="shared" si="35"/>
        <v>0.07</v>
      </c>
      <c r="E123" s="275">
        <f t="shared" si="35"/>
        <v>0.09</v>
      </c>
      <c r="F123" s="277">
        <f t="shared" si="35"/>
        <v>0.14</v>
      </c>
      <c r="G123" s="275">
        <f t="shared" si="35"/>
        <v>0.18</v>
      </c>
      <c r="H123" s="275">
        <f t="shared" si="35"/>
        <v>0.21</v>
      </c>
      <c r="I123" s="275">
        <f t="shared" si="35"/>
        <v>0.26</v>
      </c>
      <c r="J123" s="275">
        <f t="shared" si="35"/>
        <v>0.31</v>
      </c>
      <c r="K123" s="275">
        <f t="shared" si="35"/>
        <v>0.36</v>
      </c>
      <c r="L123" s="275">
        <f t="shared" si="35"/>
        <v>0.41</v>
      </c>
      <c r="M123" s="59">
        <f t="shared" si="36"/>
        <v>2.06</v>
      </c>
      <c r="N123" s="209"/>
      <c r="O123" s="209"/>
      <c r="P123" s="209"/>
      <c r="Q123" s="209"/>
      <c r="R123" s="209"/>
      <c r="S123" s="209"/>
      <c r="T123" s="209"/>
      <c r="U123" s="209"/>
      <c r="V123" s="209"/>
      <c r="W123" s="209"/>
      <c r="X123" s="209"/>
      <c r="Y123" s="209"/>
      <c r="Z123" s="209"/>
      <c r="AA123" s="209"/>
      <c r="AB123" s="209"/>
      <c r="AC123" s="209"/>
      <c r="AD123" s="209"/>
      <c r="AE123" s="209"/>
      <c r="AF123" s="209"/>
      <c r="AG123" s="209"/>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c r="BE123" s="209"/>
      <c r="BF123" s="209"/>
    </row>
    <row r="124" ht="35.25" customHeight="1">
      <c r="A124" s="278"/>
      <c r="B124" s="278"/>
      <c r="C124" s="279"/>
      <c r="D124" s="280"/>
      <c r="E124" s="281"/>
      <c r="F124" s="282"/>
      <c r="G124" s="283"/>
      <c r="H124" s="284"/>
      <c r="I124" s="283"/>
      <c r="J124" s="283"/>
      <c r="K124" s="284"/>
      <c r="L124" s="283"/>
      <c r="M124" s="132"/>
      <c r="N124" s="209"/>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c r="BE124" s="209"/>
      <c r="BF124" s="209"/>
    </row>
    <row r="125" ht="35.25" customHeight="1">
      <c r="A125" s="129"/>
      <c r="B125" s="129"/>
      <c r="C125" s="285">
        <v>2021.0</v>
      </c>
      <c r="D125" s="206">
        <v>2022.0</v>
      </c>
      <c r="E125" s="207">
        <v>2023.0</v>
      </c>
      <c r="F125" s="274">
        <v>2024.0</v>
      </c>
      <c r="G125" s="286">
        <v>2025.0</v>
      </c>
      <c r="H125" s="271">
        <v>2026.0</v>
      </c>
      <c r="I125" s="286">
        <v>2027.0</v>
      </c>
      <c r="J125" s="286">
        <v>2028.0</v>
      </c>
      <c r="K125" s="271">
        <v>2029.0</v>
      </c>
      <c r="L125" s="286">
        <v>2030.0</v>
      </c>
      <c r="M125" s="62"/>
      <c r="N125" s="209"/>
      <c r="O125" s="209"/>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c r="BE125" s="209"/>
      <c r="BF125" s="209"/>
    </row>
    <row r="126">
      <c r="A126" s="268" t="s">
        <v>213</v>
      </c>
      <c r="B126" s="287">
        <f>3.6/1000</f>
        <v>0.0036</v>
      </c>
      <c r="C126" s="288" t="s">
        <v>19</v>
      </c>
      <c r="D126" s="268" t="s">
        <v>214</v>
      </c>
      <c r="E126" s="129"/>
      <c r="F126" s="289"/>
      <c r="G126" s="62"/>
      <c r="H126" s="62"/>
      <c r="I126" s="62"/>
      <c r="J126" s="62"/>
      <c r="K126" s="62"/>
      <c r="L126" s="62"/>
      <c r="M126" s="62"/>
      <c r="N126" s="209"/>
      <c r="O126" s="209"/>
      <c r="P126" s="209"/>
      <c r="Q126" s="209"/>
      <c r="R126" s="209"/>
      <c r="S126" s="209"/>
      <c r="T126" s="209"/>
      <c r="U126" s="209"/>
      <c r="V126" s="209"/>
      <c r="W126" s="209"/>
      <c r="X126" s="209"/>
      <c r="Y126" s="209"/>
      <c r="Z126" s="209"/>
      <c r="AA126" s="209"/>
      <c r="AB126" s="209"/>
      <c r="AC126" s="209"/>
      <c r="AD126" s="209"/>
      <c r="AE126" s="209"/>
      <c r="AF126" s="209"/>
      <c r="AG126" s="209"/>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c r="BE126" s="209"/>
      <c r="BF126" s="209"/>
    </row>
    <row r="127">
      <c r="A127" s="290" t="s">
        <v>215</v>
      </c>
      <c r="B127" s="129" t="s">
        <v>216</v>
      </c>
      <c r="C127" s="291">
        <f t="shared" ref="C127:L127" si="37">C123/$B$126</f>
        <v>8.333333333</v>
      </c>
      <c r="D127" s="292">
        <f t="shared" si="37"/>
        <v>19.44444444</v>
      </c>
      <c r="E127" s="292">
        <f t="shared" si="37"/>
        <v>25</v>
      </c>
      <c r="F127" s="293">
        <f t="shared" si="37"/>
        <v>38.88888889</v>
      </c>
      <c r="G127" s="168">
        <f t="shared" si="37"/>
        <v>50</v>
      </c>
      <c r="H127" s="168">
        <f t="shared" si="37"/>
        <v>58.33333333</v>
      </c>
      <c r="I127" s="168">
        <f t="shared" si="37"/>
        <v>72.22222222</v>
      </c>
      <c r="J127" s="168">
        <f t="shared" si="37"/>
        <v>86.11111111</v>
      </c>
      <c r="K127" s="168">
        <f t="shared" si="37"/>
        <v>100</v>
      </c>
      <c r="L127" s="168">
        <f t="shared" si="37"/>
        <v>113.8888889</v>
      </c>
      <c r="M127" s="168">
        <f t="shared" ref="M127:M129" si="39">MAX(C127:L127)</f>
        <v>113.8888889</v>
      </c>
      <c r="N127" s="209"/>
      <c r="O127" s="209"/>
      <c r="P127" s="209"/>
      <c r="Q127" s="209"/>
      <c r="R127" s="209"/>
      <c r="S127" s="209"/>
      <c r="T127" s="209"/>
      <c r="U127" s="209"/>
      <c r="V127" s="209"/>
      <c r="W127" s="209"/>
      <c r="X127" s="209"/>
      <c r="Y127" s="209"/>
      <c r="Z127" s="209"/>
      <c r="AA127" s="209"/>
      <c r="AB127" s="209"/>
      <c r="AC127" s="209"/>
      <c r="AD127" s="209"/>
      <c r="AE127" s="209"/>
      <c r="AF127" s="209"/>
      <c r="AG127" s="209"/>
      <c r="AH127" s="209"/>
      <c r="AI127" s="209"/>
      <c r="AJ127" s="209"/>
      <c r="AK127" s="209"/>
      <c r="AL127" s="209"/>
      <c r="AM127" s="209"/>
      <c r="AN127" s="209"/>
      <c r="AO127" s="209"/>
      <c r="AP127" s="209"/>
      <c r="AQ127" s="209"/>
      <c r="AR127" s="209"/>
      <c r="AS127" s="209"/>
      <c r="AT127" s="209"/>
      <c r="AU127" s="209"/>
      <c r="AV127" s="209"/>
      <c r="AW127" s="209"/>
      <c r="AX127" s="209"/>
      <c r="AY127" s="209"/>
      <c r="AZ127" s="209"/>
      <c r="BA127" s="209"/>
      <c r="BB127" s="209"/>
      <c r="BC127" s="209"/>
      <c r="BD127" s="209"/>
      <c r="BE127" s="209"/>
      <c r="BF127" s="209"/>
    </row>
    <row r="128">
      <c r="A128" s="129"/>
      <c r="B128" s="129"/>
      <c r="C128" s="291">
        <f t="shared" ref="C128:L128" si="38">C122/$B$126</f>
        <v>8.333333333</v>
      </c>
      <c r="D128" s="292">
        <f t="shared" si="38"/>
        <v>19.44444444</v>
      </c>
      <c r="E128" s="292">
        <f t="shared" si="38"/>
        <v>25</v>
      </c>
      <c r="F128" s="293">
        <f t="shared" si="38"/>
        <v>38.88888889</v>
      </c>
      <c r="G128" s="168">
        <f t="shared" si="38"/>
        <v>50</v>
      </c>
      <c r="H128" s="168">
        <f t="shared" si="38"/>
        <v>58.33333333</v>
      </c>
      <c r="I128" s="168">
        <f t="shared" si="38"/>
        <v>72.22222222</v>
      </c>
      <c r="J128" s="168">
        <f t="shared" si="38"/>
        <v>86.11111111</v>
      </c>
      <c r="K128" s="168">
        <f t="shared" si="38"/>
        <v>100</v>
      </c>
      <c r="L128" s="168">
        <f t="shared" si="38"/>
        <v>113.8888889</v>
      </c>
      <c r="M128" s="168">
        <f t="shared" si="39"/>
        <v>113.8888889</v>
      </c>
      <c r="N128" s="209"/>
      <c r="O128" s="209"/>
      <c r="P128" s="209"/>
      <c r="Q128" s="209"/>
      <c r="R128" s="209"/>
      <c r="S128" s="209"/>
      <c r="T128" s="209"/>
      <c r="U128" s="209"/>
      <c r="V128" s="209"/>
      <c r="W128" s="209"/>
      <c r="X128" s="209"/>
      <c r="Y128" s="209"/>
      <c r="Z128" s="209"/>
      <c r="AA128" s="209"/>
      <c r="AB128" s="209"/>
      <c r="AC128" s="209"/>
      <c r="AD128" s="209"/>
      <c r="AE128" s="209"/>
      <c r="AF128" s="209"/>
      <c r="AG128" s="209"/>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c r="BE128" s="209"/>
      <c r="BF128" s="209"/>
    </row>
    <row r="129">
      <c r="A129" s="129"/>
      <c r="B129" s="129"/>
      <c r="C129" s="291">
        <f t="shared" ref="C129:L129" si="40">(C160+C192+C229)/1000</f>
        <v>8.333333333</v>
      </c>
      <c r="D129" s="292">
        <f t="shared" si="40"/>
        <v>19.44444444</v>
      </c>
      <c r="E129" s="292">
        <f t="shared" si="40"/>
        <v>25</v>
      </c>
      <c r="F129" s="293">
        <f t="shared" si="40"/>
        <v>38.88888889</v>
      </c>
      <c r="G129" s="168">
        <f t="shared" si="40"/>
        <v>50.005</v>
      </c>
      <c r="H129" s="168">
        <f t="shared" si="40"/>
        <v>58.33333333</v>
      </c>
      <c r="I129" s="168">
        <f t="shared" si="40"/>
        <v>72.22222222</v>
      </c>
      <c r="J129" s="168">
        <f t="shared" si="40"/>
        <v>86.11111111</v>
      </c>
      <c r="K129" s="168">
        <f t="shared" si="40"/>
        <v>100</v>
      </c>
      <c r="L129" s="168">
        <f t="shared" si="40"/>
        <v>113.8888889</v>
      </c>
      <c r="M129" s="168">
        <f t="shared" si="39"/>
        <v>113.8888889</v>
      </c>
      <c r="N129" s="209"/>
      <c r="O129" s="209"/>
      <c r="P129" s="209"/>
      <c r="Q129" s="209"/>
      <c r="R129" s="209"/>
      <c r="S129" s="209"/>
      <c r="T129" s="209"/>
      <c r="U129" s="209"/>
      <c r="V129" s="209"/>
      <c r="W129" s="209"/>
      <c r="X129" s="209"/>
      <c r="Y129" s="209"/>
      <c r="Z129" s="209"/>
      <c r="AA129" s="209"/>
      <c r="AB129" s="209"/>
      <c r="AC129" s="209"/>
      <c r="AD129" s="209"/>
      <c r="AE129" s="209"/>
      <c r="AF129" s="209"/>
      <c r="AG129" s="209"/>
      <c r="AH129" s="209"/>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c r="BE129" s="209"/>
      <c r="BF129" s="209"/>
    </row>
    <row r="130">
      <c r="A130" s="294"/>
      <c r="B130" s="62"/>
      <c r="C130" s="292"/>
      <c r="D130" s="292"/>
      <c r="E130" s="292"/>
      <c r="F130" s="293"/>
      <c r="G130" s="168"/>
      <c r="H130" s="168"/>
      <c r="I130" s="168"/>
      <c r="J130" s="168"/>
      <c r="K130" s="168"/>
      <c r="L130" s="168"/>
      <c r="M130" s="62"/>
      <c r="N130" s="209"/>
      <c r="O130" s="209"/>
      <c r="P130" s="209"/>
      <c r="Q130" s="209"/>
      <c r="R130" s="209"/>
      <c r="S130" s="209"/>
      <c r="T130" s="209"/>
      <c r="U130" s="209"/>
      <c r="V130" s="209"/>
      <c r="W130" s="209"/>
      <c r="X130" s="209"/>
      <c r="Y130" s="209"/>
      <c r="Z130" s="209"/>
      <c r="AA130" s="209"/>
      <c r="AB130" s="209"/>
      <c r="AC130" s="209"/>
      <c r="AD130" s="209"/>
      <c r="AE130" s="209"/>
      <c r="AF130" s="209"/>
      <c r="AG130" s="209"/>
      <c r="AH130" s="209"/>
      <c r="AI130" s="209"/>
      <c r="AJ130" s="209"/>
      <c r="AK130" s="209"/>
      <c r="AL130" s="209"/>
      <c r="AM130" s="209"/>
      <c r="AN130" s="209"/>
      <c r="AO130" s="209"/>
      <c r="AP130" s="209"/>
      <c r="AQ130" s="209"/>
      <c r="AR130" s="209"/>
      <c r="AS130" s="209"/>
      <c r="AT130" s="209"/>
      <c r="AU130" s="209"/>
      <c r="AV130" s="209"/>
      <c r="AW130" s="209"/>
      <c r="AX130" s="209"/>
      <c r="AY130" s="209"/>
      <c r="AZ130" s="209"/>
      <c r="BA130" s="209"/>
      <c r="BB130" s="209"/>
      <c r="BC130" s="209"/>
      <c r="BD130" s="209"/>
      <c r="BE130" s="209"/>
      <c r="BF130" s="209"/>
    </row>
    <row r="131" ht="18.0" customHeight="1">
      <c r="A131" s="295"/>
      <c r="B131" s="295"/>
      <c r="C131" s="295" t="s">
        <v>217</v>
      </c>
      <c r="D131" s="295" t="s">
        <v>201</v>
      </c>
      <c r="E131" s="295" t="s">
        <v>202</v>
      </c>
      <c r="F131" s="296" t="s">
        <v>203</v>
      </c>
      <c r="G131" s="297" t="s">
        <v>204</v>
      </c>
      <c r="H131" s="298" t="s">
        <v>205</v>
      </c>
      <c r="I131" s="299" t="s">
        <v>206</v>
      </c>
      <c r="J131" s="298" t="s">
        <v>207</v>
      </c>
      <c r="K131" s="298" t="s">
        <v>208</v>
      </c>
      <c r="L131" s="299" t="s">
        <v>209</v>
      </c>
      <c r="M131" s="298" t="s">
        <v>210</v>
      </c>
      <c r="N131" s="271"/>
      <c r="O131" s="209"/>
      <c r="P131" s="209"/>
      <c r="Q131" s="209"/>
      <c r="R131" s="209"/>
      <c r="S131" s="209"/>
      <c r="T131" s="209"/>
      <c r="U131" s="209"/>
      <c r="V131" s="209"/>
      <c r="W131" s="209"/>
      <c r="X131" s="209"/>
      <c r="Y131" s="209"/>
      <c r="Z131" s="209"/>
      <c r="AA131" s="209"/>
      <c r="AB131" s="209"/>
      <c r="AC131" s="209"/>
      <c r="AD131" s="209"/>
      <c r="AE131" s="209"/>
      <c r="AF131" s="209"/>
      <c r="AG131" s="209"/>
      <c r="AH131" s="209"/>
      <c r="AI131" s="209"/>
      <c r="AJ131" s="209"/>
      <c r="AK131" s="209"/>
      <c r="AL131" s="209"/>
      <c r="AM131" s="209"/>
      <c r="AN131" s="209"/>
      <c r="AO131" s="209"/>
      <c r="AP131" s="210"/>
      <c r="AQ131" s="211"/>
      <c r="AR131" s="211"/>
      <c r="AS131" s="211"/>
      <c r="AT131" s="211"/>
      <c r="AU131" s="211"/>
      <c r="AV131" s="211"/>
      <c r="AW131" s="211"/>
      <c r="AX131" s="209"/>
      <c r="AY131" s="209"/>
      <c r="AZ131" s="209"/>
      <c r="BA131" s="209"/>
      <c r="BB131" s="209"/>
      <c r="BC131" s="209"/>
      <c r="BD131" s="209"/>
      <c r="BE131" s="209"/>
      <c r="BF131" s="209"/>
    </row>
    <row r="132" ht="18.0" customHeight="1">
      <c r="A132" s="300" t="s">
        <v>218</v>
      </c>
      <c r="B132" s="301"/>
      <c r="C132" s="301">
        <v>2021.0</v>
      </c>
      <c r="D132" s="301"/>
      <c r="E132" s="302"/>
      <c r="F132" s="303"/>
      <c r="G132" s="304"/>
      <c r="H132" s="305"/>
      <c r="I132" s="304"/>
      <c r="J132" s="304"/>
      <c r="K132" s="305"/>
      <c r="L132" s="304"/>
      <c r="M132" s="305"/>
      <c r="N132" s="306"/>
      <c r="O132" s="306"/>
      <c r="P132" s="306"/>
      <c r="Q132" s="306"/>
      <c r="R132" s="306"/>
      <c r="S132" s="306"/>
      <c r="T132" s="306"/>
      <c r="U132" s="306"/>
      <c r="V132" s="306"/>
      <c r="W132" s="306"/>
      <c r="X132" s="306"/>
      <c r="Y132" s="306"/>
      <c r="Z132" s="306"/>
      <c r="AA132" s="306"/>
      <c r="AB132" s="306"/>
      <c r="AC132" s="306"/>
      <c r="AD132" s="306"/>
      <c r="AE132" s="306"/>
      <c r="AF132" s="306"/>
      <c r="AG132" s="306"/>
      <c r="AH132" s="306"/>
      <c r="AI132" s="306"/>
      <c r="AJ132" s="306"/>
      <c r="AK132" s="306"/>
      <c r="AL132" s="306"/>
      <c r="AM132" s="306"/>
      <c r="AN132" s="306"/>
      <c r="AO132" s="307"/>
      <c r="AP132" s="308"/>
      <c r="AQ132" s="308"/>
      <c r="AR132" s="308"/>
      <c r="AS132" s="308"/>
      <c r="AT132" s="308"/>
      <c r="AU132" s="308"/>
      <c r="AV132" s="308"/>
      <c r="AW132" s="306"/>
      <c r="AX132" s="306"/>
      <c r="AY132" s="306"/>
      <c r="AZ132" s="306"/>
      <c r="BA132" s="306"/>
      <c r="BB132" s="306"/>
      <c r="BC132" s="306"/>
      <c r="BD132" s="306"/>
      <c r="BE132" s="306"/>
      <c r="BF132" s="306"/>
    </row>
    <row r="133" ht="15.75" customHeight="1">
      <c r="A133" s="309" t="s">
        <v>219</v>
      </c>
      <c r="B133" s="310"/>
      <c r="C133" s="310">
        <f t="shared" ref="C133:L133" si="41">C166</f>
        <v>0.05711298463</v>
      </c>
      <c r="D133" s="310">
        <f t="shared" si="41"/>
        <v>0.07639196865</v>
      </c>
      <c r="E133" s="310">
        <f t="shared" si="41"/>
        <v>0.09894221282</v>
      </c>
      <c r="F133" s="311">
        <f t="shared" si="41"/>
        <v>0.1524085468</v>
      </c>
      <c r="G133" s="312">
        <f t="shared" si="41"/>
        <v>0.1978844256</v>
      </c>
      <c r="H133" s="312">
        <f t="shared" si="41"/>
        <v>0.2252343056</v>
      </c>
      <c r="I133" s="312">
        <f t="shared" si="41"/>
        <v>0.286530213</v>
      </c>
      <c r="J133" s="312">
        <f t="shared" si="41"/>
        <v>0.384024491</v>
      </c>
      <c r="K133" s="312">
        <f t="shared" si="41"/>
        <v>0.4343804465</v>
      </c>
      <c r="L133" s="312">
        <f t="shared" si="41"/>
        <v>0.4914129903</v>
      </c>
      <c r="M133" s="313"/>
      <c r="N133" s="313"/>
      <c r="O133" s="313"/>
      <c r="P133" s="313"/>
      <c r="Q133" s="313"/>
      <c r="R133" s="313"/>
      <c r="S133" s="313"/>
      <c r="T133" s="313"/>
      <c r="U133" s="313"/>
      <c r="V133" s="313"/>
      <c r="W133" s="313"/>
      <c r="X133" s="313"/>
      <c r="Y133" s="313"/>
      <c r="Z133" s="313"/>
      <c r="AA133" s="313"/>
      <c r="AB133" s="313"/>
      <c r="AC133" s="313"/>
      <c r="AD133" s="313"/>
      <c r="AE133" s="313"/>
      <c r="AF133" s="313"/>
      <c r="AG133" s="313"/>
      <c r="AH133" s="313"/>
      <c r="AI133" s="313"/>
      <c r="AJ133" s="313"/>
      <c r="AK133" s="313"/>
      <c r="AL133" s="313"/>
      <c r="AM133" s="313"/>
      <c r="AN133" s="313"/>
      <c r="AO133" s="313"/>
      <c r="AP133" s="313"/>
      <c r="AQ133" s="313"/>
      <c r="AR133" s="313"/>
      <c r="AS133" s="313"/>
      <c r="AT133" s="313"/>
      <c r="AU133" s="313"/>
      <c r="AV133" s="313"/>
      <c r="AW133" s="313"/>
      <c r="AX133" s="313"/>
      <c r="AY133" s="313"/>
      <c r="AZ133" s="313"/>
      <c r="BA133" s="313"/>
      <c r="BB133" s="313"/>
      <c r="BC133" s="313"/>
      <c r="BD133" s="313"/>
      <c r="BE133" s="313"/>
      <c r="BF133" s="313"/>
    </row>
    <row r="134" ht="15.75" customHeight="1">
      <c r="A134" s="309" t="s">
        <v>220</v>
      </c>
      <c r="B134" s="310"/>
      <c r="C134" s="310">
        <f t="shared" ref="C134:L134" si="42">C197</f>
        <v>1150.826207</v>
      </c>
      <c r="D134" s="310">
        <f t="shared" si="42"/>
        <v>2773.049674</v>
      </c>
      <c r="E134" s="310">
        <f t="shared" si="42"/>
        <v>3563.442977</v>
      </c>
      <c r="F134" s="311">
        <f t="shared" si="42"/>
        <v>5546.692513</v>
      </c>
      <c r="G134" s="312">
        <f t="shared" si="42"/>
        <v>7127.648595</v>
      </c>
      <c r="H134" s="312">
        <f t="shared" si="42"/>
        <v>8328.936256</v>
      </c>
      <c r="I134" s="312">
        <f t="shared" si="42"/>
        <v>10292.18763</v>
      </c>
      <c r="J134" s="312">
        <f t="shared" si="42"/>
        <v>12205.78257</v>
      </c>
      <c r="K134" s="312">
        <f t="shared" si="42"/>
        <v>14197.33643</v>
      </c>
      <c r="L134" s="312">
        <f t="shared" si="42"/>
        <v>16172.66296</v>
      </c>
      <c r="M134" s="313"/>
      <c r="N134" s="313"/>
      <c r="O134" s="313"/>
      <c r="P134" s="313"/>
      <c r="Q134" s="313"/>
      <c r="R134" s="313"/>
      <c r="S134" s="313"/>
      <c r="T134" s="313"/>
      <c r="U134" s="313"/>
      <c r="V134" s="313"/>
      <c r="W134" s="313"/>
      <c r="X134" s="313"/>
      <c r="Y134" s="313"/>
      <c r="Z134" s="313"/>
      <c r="AA134" s="313"/>
      <c r="AB134" s="313"/>
      <c r="AC134" s="313"/>
      <c r="AD134" s="313"/>
      <c r="AE134" s="313"/>
      <c r="AF134" s="313"/>
      <c r="AG134" s="313"/>
      <c r="AH134" s="313"/>
      <c r="AI134" s="313"/>
      <c r="AJ134" s="313"/>
      <c r="AK134" s="313"/>
      <c r="AL134" s="313"/>
      <c r="AM134" s="313"/>
      <c r="AN134" s="313"/>
      <c r="AO134" s="313"/>
      <c r="AP134" s="313"/>
      <c r="AQ134" s="313"/>
      <c r="AR134" s="313"/>
      <c r="AS134" s="313"/>
      <c r="AT134" s="313"/>
      <c r="AU134" s="313"/>
      <c r="AV134" s="313"/>
      <c r="AW134" s="313"/>
      <c r="AX134" s="313"/>
      <c r="AY134" s="313"/>
      <c r="AZ134" s="313"/>
      <c r="BA134" s="313"/>
      <c r="BB134" s="313"/>
      <c r="BC134" s="313"/>
      <c r="BD134" s="313"/>
      <c r="BE134" s="313"/>
      <c r="BF134" s="313"/>
    </row>
    <row r="135" ht="15.75" customHeight="1">
      <c r="A135" s="309" t="s">
        <v>221</v>
      </c>
      <c r="B135" s="310"/>
      <c r="C135" s="310">
        <f t="shared" ref="C135:L135" si="43">C235</f>
        <v>1943.046615</v>
      </c>
      <c r="D135" s="310">
        <f t="shared" si="43"/>
        <v>4668.251824</v>
      </c>
      <c r="E135" s="310">
        <f t="shared" si="43"/>
        <v>6051.43755</v>
      </c>
      <c r="F135" s="311">
        <f t="shared" si="43"/>
        <v>9336.503648</v>
      </c>
      <c r="G135" s="312">
        <f t="shared" si="43"/>
        <v>12102.8751</v>
      </c>
      <c r="H135" s="312">
        <f t="shared" si="43"/>
        <v>13774.22452</v>
      </c>
      <c r="I135" s="312">
        <f t="shared" si="43"/>
        <v>17553.28552</v>
      </c>
      <c r="J135" s="312">
        <f t="shared" si="43"/>
        <v>20843.84045</v>
      </c>
      <c r="K135" s="312">
        <f t="shared" si="43"/>
        <v>23909.35326</v>
      </c>
      <c r="L135" s="312">
        <f t="shared" si="43"/>
        <v>27342.61783</v>
      </c>
      <c r="M135" s="313"/>
      <c r="N135" s="313"/>
      <c r="O135" s="313"/>
      <c r="P135" s="313"/>
      <c r="Q135" s="313"/>
      <c r="R135" s="313"/>
      <c r="S135" s="313"/>
      <c r="T135" s="313"/>
      <c r="U135" s="313"/>
      <c r="V135" s="313"/>
      <c r="W135" s="313"/>
      <c r="X135" s="313"/>
      <c r="Y135" s="313"/>
      <c r="Z135" s="313"/>
      <c r="AA135" s="313"/>
      <c r="AB135" s="313"/>
      <c r="AC135" s="313"/>
      <c r="AD135" s="313"/>
      <c r="AE135" s="313"/>
      <c r="AF135" s="313"/>
      <c r="AG135" s="313"/>
      <c r="AH135" s="313"/>
      <c r="AI135" s="313"/>
      <c r="AJ135" s="313"/>
      <c r="AK135" s="313"/>
      <c r="AL135" s="313"/>
      <c r="AM135" s="313"/>
      <c r="AN135" s="313"/>
      <c r="AO135" s="313"/>
      <c r="AP135" s="313"/>
      <c r="AQ135" s="313"/>
      <c r="AR135" s="313"/>
      <c r="AS135" s="313"/>
      <c r="AT135" s="313"/>
      <c r="AU135" s="313"/>
      <c r="AV135" s="313"/>
      <c r="AW135" s="313"/>
      <c r="AX135" s="313"/>
      <c r="AY135" s="313"/>
      <c r="AZ135" s="313"/>
      <c r="BA135" s="313"/>
      <c r="BB135" s="313"/>
      <c r="BC135" s="313"/>
      <c r="BD135" s="313"/>
      <c r="BE135" s="313"/>
      <c r="BF135" s="313"/>
    </row>
    <row r="136" ht="15.75" customHeight="1">
      <c r="A136" s="314" t="s">
        <v>27</v>
      </c>
      <c r="B136" s="314"/>
      <c r="C136" s="314">
        <f t="shared" ref="C136:L136" si="44">SUM(C133:C135)</f>
        <v>3093.929934</v>
      </c>
      <c r="D136" s="314">
        <f t="shared" si="44"/>
        <v>7441.37789</v>
      </c>
      <c r="E136" s="314">
        <f t="shared" si="44"/>
        <v>9614.979468</v>
      </c>
      <c r="F136" s="315">
        <f t="shared" si="44"/>
        <v>14883.34857</v>
      </c>
      <c r="G136" s="316">
        <f t="shared" si="44"/>
        <v>19230.72158</v>
      </c>
      <c r="H136" s="316">
        <f t="shared" si="44"/>
        <v>22103.38601</v>
      </c>
      <c r="I136" s="316">
        <f t="shared" si="44"/>
        <v>27845.75968</v>
      </c>
      <c r="J136" s="316">
        <f t="shared" si="44"/>
        <v>33050.00704</v>
      </c>
      <c r="K136" s="316">
        <f t="shared" si="44"/>
        <v>38107.12406</v>
      </c>
      <c r="L136" s="316">
        <f t="shared" si="44"/>
        <v>43515.7722</v>
      </c>
      <c r="M136" s="313"/>
      <c r="N136" s="313"/>
      <c r="O136" s="313"/>
      <c r="P136" s="313"/>
      <c r="Q136" s="313"/>
      <c r="R136" s="313"/>
      <c r="S136" s="313"/>
      <c r="T136" s="313"/>
      <c r="U136" s="313"/>
      <c r="V136" s="313"/>
      <c r="W136" s="313"/>
      <c r="X136" s="313"/>
      <c r="Y136" s="313"/>
      <c r="Z136" s="313"/>
      <c r="AA136" s="313"/>
      <c r="AB136" s="313"/>
      <c r="AC136" s="313"/>
      <c r="AD136" s="313"/>
      <c r="AE136" s="313"/>
      <c r="AF136" s="313"/>
      <c r="AG136" s="313"/>
      <c r="AH136" s="313"/>
      <c r="AI136" s="313"/>
      <c r="AJ136" s="313"/>
      <c r="AK136" s="313"/>
      <c r="AL136" s="313"/>
      <c r="AM136" s="313"/>
      <c r="AN136" s="313"/>
      <c r="AO136" s="313"/>
      <c r="AP136" s="313"/>
      <c r="AQ136" s="313"/>
      <c r="AR136" s="313"/>
      <c r="AS136" s="313"/>
      <c r="AT136" s="313"/>
      <c r="AU136" s="313"/>
      <c r="AV136" s="313"/>
      <c r="AW136" s="313"/>
      <c r="AX136" s="313"/>
      <c r="AY136" s="313"/>
      <c r="AZ136" s="313"/>
      <c r="BA136" s="313"/>
      <c r="BB136" s="313"/>
      <c r="BC136" s="313"/>
      <c r="BD136" s="313"/>
      <c r="BE136" s="313"/>
      <c r="BF136" s="313"/>
    </row>
    <row r="137" ht="15.75" customHeight="1">
      <c r="A137" s="317"/>
      <c r="B137" s="317"/>
      <c r="C137" s="318"/>
      <c r="D137" s="318"/>
      <c r="E137" s="318"/>
      <c r="F137" s="319"/>
      <c r="G137" s="320"/>
      <c r="H137" s="320"/>
      <c r="I137" s="320"/>
      <c r="J137" s="320"/>
      <c r="K137" s="320"/>
      <c r="L137" s="320"/>
      <c r="M137" s="321"/>
      <c r="N137" s="321"/>
      <c r="O137" s="321"/>
      <c r="P137" s="321"/>
      <c r="Q137" s="321"/>
      <c r="R137" s="321"/>
      <c r="S137" s="321"/>
      <c r="T137" s="321"/>
      <c r="U137" s="321"/>
      <c r="V137" s="321"/>
      <c r="W137" s="321"/>
      <c r="X137" s="321"/>
      <c r="Y137" s="321"/>
      <c r="Z137" s="321"/>
      <c r="AA137" s="321"/>
      <c r="AB137" s="321"/>
      <c r="AC137" s="321"/>
      <c r="AD137" s="321"/>
      <c r="AE137" s="321"/>
      <c r="AF137" s="321"/>
      <c r="AG137" s="321"/>
      <c r="AH137" s="321"/>
      <c r="AI137" s="321"/>
      <c r="AJ137" s="321"/>
      <c r="AK137" s="321"/>
      <c r="AL137" s="321"/>
      <c r="AM137" s="321"/>
      <c r="AN137" s="321"/>
      <c r="AO137" s="321"/>
      <c r="AP137" s="321"/>
      <c r="AQ137" s="321"/>
      <c r="AR137" s="321"/>
      <c r="AS137" s="321"/>
      <c r="AT137" s="321"/>
      <c r="AU137" s="321"/>
      <c r="AV137" s="321"/>
      <c r="AW137" s="321"/>
      <c r="AX137" s="321"/>
      <c r="AY137" s="321"/>
      <c r="AZ137" s="321"/>
      <c r="BA137" s="321"/>
      <c r="BB137" s="321"/>
      <c r="BC137" s="321"/>
      <c r="BD137" s="321"/>
      <c r="BE137" s="321"/>
      <c r="BF137" s="321"/>
    </row>
    <row r="138" ht="15.75" customHeight="1">
      <c r="A138" s="322"/>
      <c r="B138" s="323"/>
      <c r="C138" s="324"/>
      <c r="D138" s="322"/>
      <c r="E138" s="322"/>
      <c r="F138" s="325"/>
      <c r="G138" s="187"/>
      <c r="H138" s="187"/>
      <c r="I138" s="187"/>
      <c r="J138" s="187"/>
      <c r="K138" s="187"/>
      <c r="L138" s="187"/>
      <c r="M138" s="13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row>
    <row r="139" ht="15.75" customHeight="1">
      <c r="A139" s="301" t="s">
        <v>222</v>
      </c>
      <c r="B139" s="301"/>
      <c r="C139" s="301">
        <v>2021.0</v>
      </c>
      <c r="D139" s="301">
        <v>2022.0</v>
      </c>
      <c r="E139" s="302">
        <v>2023.0</v>
      </c>
      <c r="F139" s="326">
        <v>2024.0</v>
      </c>
      <c r="G139" s="304">
        <v>2025.0</v>
      </c>
      <c r="H139" s="305">
        <v>2026.0</v>
      </c>
      <c r="I139" s="304">
        <v>2027.0</v>
      </c>
      <c r="J139" s="304">
        <v>2028.0</v>
      </c>
      <c r="K139" s="305">
        <v>2029.0</v>
      </c>
      <c r="L139" s="304">
        <v>2030.0</v>
      </c>
      <c r="M139" s="230"/>
      <c r="N139" s="230"/>
      <c r="O139" s="230"/>
      <c r="P139" s="230"/>
      <c r="Q139" s="230"/>
      <c r="R139" s="230"/>
      <c r="S139" s="230"/>
      <c r="T139" s="230"/>
      <c r="U139" s="230"/>
      <c r="V139" s="230"/>
      <c r="W139" s="230"/>
      <c r="X139" s="230"/>
      <c r="Y139" s="230"/>
      <c r="Z139" s="230"/>
      <c r="AA139" s="230"/>
      <c r="AB139" s="230"/>
      <c r="AC139" s="230"/>
      <c r="AD139" s="230"/>
      <c r="AE139" s="230"/>
      <c r="AF139" s="230"/>
      <c r="AG139" s="230"/>
      <c r="AH139" s="230"/>
      <c r="AI139" s="230"/>
      <c r="AJ139" s="230"/>
      <c r="AK139" s="230"/>
      <c r="AL139" s="230"/>
      <c r="AM139" s="230"/>
      <c r="AN139" s="230"/>
      <c r="AO139" s="230"/>
      <c r="AP139" s="230"/>
      <c r="AQ139" s="230"/>
      <c r="AR139" s="230"/>
      <c r="AS139" s="230"/>
      <c r="AT139" s="230"/>
      <c r="AU139" s="230"/>
      <c r="AV139" s="230"/>
      <c r="AW139" s="230"/>
      <c r="AX139" s="230"/>
      <c r="AY139" s="230"/>
      <c r="AZ139" s="230"/>
      <c r="BA139" s="230"/>
      <c r="BB139" s="230"/>
      <c r="BC139" s="230"/>
      <c r="BD139" s="230"/>
      <c r="BE139" s="230"/>
      <c r="BF139" s="230"/>
    </row>
    <row r="140" ht="15.75" customHeight="1">
      <c r="A140" s="129" t="s">
        <v>223</v>
      </c>
      <c r="B140" s="327"/>
      <c r="C140" s="328">
        <f t="shared" ref="C140:L140" si="45">+C127*$B$26</f>
        <v>1383.333333</v>
      </c>
      <c r="D140" s="328">
        <f t="shared" si="45"/>
        <v>3227.777778</v>
      </c>
      <c r="E140" s="329">
        <f t="shared" si="45"/>
        <v>4150</v>
      </c>
      <c r="F140" s="328">
        <f t="shared" si="45"/>
        <v>6455.555556</v>
      </c>
      <c r="G140" s="169">
        <f t="shared" si="45"/>
        <v>8300</v>
      </c>
      <c r="H140" s="169">
        <f t="shared" si="45"/>
        <v>9683.333333</v>
      </c>
      <c r="I140" s="169">
        <f t="shared" si="45"/>
        <v>11988.88889</v>
      </c>
      <c r="J140" s="169">
        <f t="shared" si="45"/>
        <v>14294.44444</v>
      </c>
      <c r="K140" s="169">
        <f t="shared" si="45"/>
        <v>16600</v>
      </c>
      <c r="L140" s="169">
        <f t="shared" si="45"/>
        <v>18905.55556</v>
      </c>
      <c r="M140" s="169">
        <f t="shared" ref="M140:M141" si="46">+SUM(C140:L140)</f>
        <v>94988.88889</v>
      </c>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row>
    <row r="141" ht="15.75" customHeight="1">
      <c r="A141" s="129" t="s">
        <v>224</v>
      </c>
      <c r="B141" s="327"/>
      <c r="C141" s="328">
        <f>'Terciario_emisiones (MTonCO2)'!C111*1000000</f>
        <v>1383.333333</v>
      </c>
      <c r="D141" s="328">
        <f>'Terciario_emisiones (MTonCO2)'!D111*1000000</f>
        <v>3227.777778</v>
      </c>
      <c r="E141" s="329">
        <f>'Terciario_emisiones (MTonCO2)'!E111*1000000</f>
        <v>4150</v>
      </c>
      <c r="F141" s="328">
        <f>'Terciario_emisiones (MTonCO2)'!F111*1000000</f>
        <v>6455.555556</v>
      </c>
      <c r="G141" s="169">
        <f>'Terciario_emisiones (MTonCO2)'!G111*1000000</f>
        <v>8300</v>
      </c>
      <c r="H141" s="169">
        <f>'Terciario_emisiones (MTonCO2)'!H111*1000000</f>
        <v>9683.333333</v>
      </c>
      <c r="I141" s="169">
        <f>'Terciario_emisiones (MTonCO2)'!I111*1000000</f>
        <v>11988.88889</v>
      </c>
      <c r="J141" s="169">
        <f>'Terciario_emisiones (MTonCO2)'!J111*1000000</f>
        <v>14294.44444</v>
      </c>
      <c r="K141" s="169">
        <f>'Terciario_emisiones (MTonCO2)'!K111*1000000</f>
        <v>16600</v>
      </c>
      <c r="L141" s="169">
        <f>'Terciario_emisiones (MTonCO2)'!L111*1000000</f>
        <v>18905.55556</v>
      </c>
      <c r="M141" s="169">
        <f t="shared" si="46"/>
        <v>94988.88889</v>
      </c>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c r="BB141" s="62"/>
      <c r="BC141" s="62"/>
      <c r="BD141" s="62"/>
      <c r="BE141" s="62"/>
      <c r="BF141" s="62"/>
    </row>
    <row r="142" ht="15.75" customHeight="1">
      <c r="A142" s="322"/>
      <c r="B142" s="323"/>
      <c r="C142" s="324"/>
      <c r="D142" s="322"/>
      <c r="E142" s="330"/>
      <c r="F142" s="331"/>
      <c r="G142" s="168"/>
      <c r="H142" s="168"/>
      <c r="I142" s="168"/>
      <c r="J142" s="168"/>
      <c r="K142" s="168"/>
      <c r="L142" s="168"/>
      <c r="M142" s="62"/>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c r="BB142" s="62"/>
      <c r="BC142" s="62"/>
      <c r="BD142" s="62"/>
      <c r="BE142" s="62"/>
      <c r="BF142" s="62"/>
    </row>
    <row r="143" ht="15.75" customHeight="1">
      <c r="A143" s="332" t="s">
        <v>225</v>
      </c>
      <c r="B143" s="332" t="s">
        <v>226</v>
      </c>
      <c r="C143" s="333" t="s">
        <v>227</v>
      </c>
      <c r="D143" s="332" t="s">
        <v>228</v>
      </c>
      <c r="E143" s="334" t="s">
        <v>229</v>
      </c>
      <c r="F143" s="331"/>
      <c r="G143" s="168"/>
      <c r="H143" s="168"/>
      <c r="I143" s="168"/>
      <c r="J143" s="168"/>
      <c r="K143" s="168"/>
      <c r="L143" s="168"/>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c r="AY143" s="62"/>
      <c r="AZ143" s="62"/>
      <c r="BA143" s="62"/>
      <c r="BB143" s="62"/>
      <c r="BC143" s="62"/>
      <c r="BD143" s="62"/>
      <c r="BE143" s="62"/>
      <c r="BF143" s="62"/>
    </row>
    <row r="144" ht="15.75" customHeight="1">
      <c r="A144" s="335" t="s">
        <v>230</v>
      </c>
      <c r="B144" s="336" t="s">
        <v>231</v>
      </c>
      <c r="C144" s="337">
        <v>0.7</v>
      </c>
      <c r="D144" s="337">
        <v>0.15</v>
      </c>
      <c r="E144" s="338">
        <f>C144-D144</f>
        <v>0.55</v>
      </c>
      <c r="F144" s="331"/>
      <c r="G144" s="168"/>
      <c r="H144" s="168"/>
      <c r="I144" s="168"/>
      <c r="J144" s="168"/>
      <c r="K144" s="168"/>
      <c r="L144" s="168"/>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row>
    <row r="145" ht="15.75" customHeight="1">
      <c r="A145" s="339" t="s">
        <v>232</v>
      </c>
      <c r="B145" s="340">
        <v>0.07</v>
      </c>
      <c r="C145" s="339"/>
      <c r="D145" s="341">
        <f>1-D144</f>
        <v>0.85</v>
      </c>
      <c r="E145" s="342"/>
      <c r="F145" s="331"/>
      <c r="G145" s="168"/>
      <c r="H145" s="168"/>
      <c r="I145" s="168"/>
      <c r="J145" s="168"/>
      <c r="K145" s="168"/>
      <c r="L145" s="168"/>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row>
    <row r="146" ht="15.75" customHeight="1">
      <c r="A146" s="62"/>
      <c r="B146" s="62"/>
      <c r="C146" s="62"/>
      <c r="D146" s="62"/>
      <c r="E146" s="62"/>
      <c r="F146" s="129"/>
      <c r="G146" s="62"/>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row>
    <row r="147" ht="18.0" customHeight="1">
      <c r="A147" s="343" t="s">
        <v>233</v>
      </c>
      <c r="B147" s="295" t="s">
        <v>234</v>
      </c>
      <c r="C147" s="295" t="s">
        <v>235</v>
      </c>
      <c r="D147" s="295" t="s">
        <v>236</v>
      </c>
      <c r="E147" s="344" t="s">
        <v>237</v>
      </c>
      <c r="F147" s="295"/>
      <c r="G147" s="345"/>
      <c r="H147" s="346"/>
      <c r="I147" s="345"/>
      <c r="J147" s="345"/>
      <c r="K147" s="346"/>
      <c r="L147" s="345"/>
      <c r="M147" s="209"/>
      <c r="N147" s="209"/>
      <c r="O147" s="209"/>
      <c r="P147" s="209"/>
      <c r="Q147" s="209"/>
      <c r="R147" s="209"/>
      <c r="S147" s="209"/>
      <c r="T147" s="209"/>
      <c r="U147" s="209"/>
      <c r="V147" s="209"/>
      <c r="W147" s="209"/>
      <c r="X147" s="209"/>
      <c r="Y147" s="209"/>
      <c r="Z147" s="209"/>
      <c r="AA147" s="209"/>
      <c r="AB147" s="209"/>
      <c r="AC147" s="209"/>
      <c r="AD147" s="209"/>
      <c r="AE147" s="209"/>
      <c r="AF147" s="209"/>
      <c r="AG147" s="209"/>
      <c r="AH147" s="209"/>
      <c r="AI147" s="209"/>
      <c r="AJ147" s="209"/>
      <c r="AK147" s="209"/>
      <c r="AL147" s="209"/>
      <c r="AM147" s="209"/>
      <c r="AN147" s="209"/>
      <c r="AO147" s="210"/>
      <c r="AP147" s="211"/>
      <c r="AQ147" s="211"/>
      <c r="AR147" s="211"/>
      <c r="AS147" s="211"/>
      <c r="AT147" s="211"/>
      <c r="AU147" s="211"/>
      <c r="AV147" s="211"/>
      <c r="AW147" s="209"/>
      <c r="AX147" s="209"/>
      <c r="AY147" s="209"/>
      <c r="AZ147" s="209"/>
      <c r="BA147" s="209"/>
      <c r="BB147" s="209"/>
      <c r="BC147" s="209"/>
      <c r="BD147" s="209"/>
      <c r="BE147" s="209"/>
      <c r="BF147" s="209"/>
    </row>
    <row r="148" ht="30.0" customHeight="1">
      <c r="A148" s="347" t="s">
        <v>238</v>
      </c>
      <c r="B148" s="348" t="s">
        <v>239</v>
      </c>
      <c r="C148" s="348">
        <v>2019.0</v>
      </c>
      <c r="D148" s="348">
        <v>0.0</v>
      </c>
      <c r="E148" s="349" t="s">
        <v>240</v>
      </c>
      <c r="F148" s="348"/>
      <c r="G148" s="350"/>
      <c r="H148" s="351"/>
      <c r="I148" s="350"/>
      <c r="J148" s="350"/>
      <c r="K148" s="351"/>
      <c r="L148" s="350"/>
      <c r="M148" s="352"/>
      <c r="N148" s="352"/>
      <c r="O148" s="352"/>
      <c r="P148" s="352"/>
      <c r="Q148" s="352"/>
      <c r="R148" s="352"/>
      <c r="S148" s="352"/>
      <c r="T148" s="352"/>
      <c r="U148" s="352"/>
      <c r="V148" s="352"/>
      <c r="W148" s="352"/>
      <c r="X148" s="352"/>
      <c r="Y148" s="352"/>
      <c r="Z148" s="352"/>
      <c r="AA148" s="352"/>
      <c r="AB148" s="352"/>
      <c r="AC148" s="352"/>
      <c r="AD148" s="352"/>
      <c r="AE148" s="352"/>
      <c r="AF148" s="352"/>
      <c r="AG148" s="352"/>
      <c r="AH148" s="352"/>
      <c r="AI148" s="352"/>
      <c r="AJ148" s="352"/>
      <c r="AK148" s="352"/>
      <c r="AL148" s="352"/>
      <c r="AM148" s="352"/>
      <c r="AN148" s="352"/>
      <c r="AO148" s="352"/>
      <c r="AP148" s="352"/>
      <c r="AQ148" s="352"/>
      <c r="AR148" s="352"/>
      <c r="AS148" s="352"/>
      <c r="AT148" s="352"/>
      <c r="AU148" s="352"/>
      <c r="AV148" s="352"/>
      <c r="AW148" s="352"/>
      <c r="AX148" s="352"/>
      <c r="AY148" s="352"/>
      <c r="AZ148" s="352"/>
      <c r="BA148" s="352"/>
      <c r="BB148" s="352"/>
      <c r="BC148" s="352"/>
      <c r="BD148" s="352"/>
      <c r="BE148" s="352"/>
      <c r="BF148" s="352"/>
    </row>
    <row r="149" ht="29.25" customHeight="1">
      <c r="A149" s="347" t="s">
        <v>241</v>
      </c>
      <c r="B149" s="348" t="s">
        <v>239</v>
      </c>
      <c r="C149" s="348">
        <v>2019.0</v>
      </c>
      <c r="D149" s="348">
        <v>0.0</v>
      </c>
      <c r="E149" s="349" t="s">
        <v>240</v>
      </c>
      <c r="F149" s="348"/>
      <c r="G149" s="350"/>
      <c r="H149" s="351"/>
      <c r="I149" s="350"/>
      <c r="J149" s="350"/>
      <c r="K149" s="351"/>
      <c r="L149" s="350"/>
      <c r="M149" s="352"/>
      <c r="N149" s="352"/>
      <c r="O149" s="352"/>
      <c r="P149" s="352"/>
      <c r="Q149" s="352"/>
      <c r="R149" s="352"/>
      <c r="S149" s="352"/>
      <c r="T149" s="352"/>
      <c r="U149" s="352"/>
      <c r="V149" s="352"/>
      <c r="W149" s="352"/>
      <c r="X149" s="352"/>
      <c r="Y149" s="352"/>
      <c r="Z149" s="352"/>
      <c r="AA149" s="352"/>
      <c r="AB149" s="352"/>
      <c r="AC149" s="352"/>
      <c r="AD149" s="352"/>
      <c r="AE149" s="352"/>
      <c r="AF149" s="352"/>
      <c r="AG149" s="352"/>
      <c r="AH149" s="352"/>
      <c r="AI149" s="352"/>
      <c r="AJ149" s="352"/>
      <c r="AK149" s="352"/>
      <c r="AL149" s="352"/>
      <c r="AM149" s="352"/>
      <c r="AN149" s="352"/>
      <c r="AO149" s="352"/>
      <c r="AP149" s="352"/>
      <c r="AQ149" s="352"/>
      <c r="AR149" s="352"/>
      <c r="AS149" s="352"/>
      <c r="AT149" s="352"/>
      <c r="AU149" s="352"/>
      <c r="AV149" s="352"/>
      <c r="AW149" s="352"/>
      <c r="AX149" s="352"/>
      <c r="AY149" s="352"/>
      <c r="AZ149" s="352"/>
      <c r="BA149" s="352"/>
      <c r="BB149" s="352"/>
      <c r="BC149" s="352"/>
      <c r="BD149" s="352"/>
      <c r="BE149" s="352"/>
      <c r="BF149" s="352"/>
    </row>
    <row r="150" ht="18.0" customHeight="1">
      <c r="A150" s="353" t="s">
        <v>242</v>
      </c>
      <c r="B150" s="348"/>
      <c r="C150" s="348">
        <v>2019.0</v>
      </c>
      <c r="D150" s="354">
        <f>3200000*(IPC!$B$811/IPC!$B$799)</f>
        <v>3251791.908</v>
      </c>
      <c r="E150" s="355">
        <v>3.3687206E7</v>
      </c>
      <c r="F150" s="354" t="s">
        <v>243</v>
      </c>
      <c r="G150" s="348">
        <f>D150/E150*1000</f>
        <v>96.52898811</v>
      </c>
      <c r="H150" s="356" t="s">
        <v>244</v>
      </c>
      <c r="I150" s="357"/>
      <c r="J150" s="357"/>
      <c r="K150" s="358"/>
      <c r="L150" s="357"/>
      <c r="M150" s="359"/>
      <c r="N150" s="352"/>
      <c r="O150" s="352"/>
      <c r="P150" s="352"/>
      <c r="Q150" s="352"/>
      <c r="R150" s="352"/>
      <c r="S150" s="352"/>
      <c r="T150" s="352"/>
      <c r="U150" s="352"/>
      <c r="V150" s="352"/>
      <c r="W150" s="352"/>
      <c r="X150" s="352"/>
      <c r="Y150" s="352"/>
      <c r="Z150" s="352"/>
      <c r="AA150" s="352"/>
      <c r="AB150" s="352"/>
      <c r="AC150" s="352"/>
      <c r="AD150" s="352"/>
      <c r="AE150" s="352"/>
      <c r="AF150" s="352"/>
      <c r="AG150" s="352"/>
      <c r="AH150" s="352"/>
      <c r="AI150" s="352"/>
      <c r="AJ150" s="352"/>
      <c r="AK150" s="352"/>
      <c r="AL150" s="352"/>
      <c r="AM150" s="352"/>
      <c r="AN150" s="352"/>
      <c r="AO150" s="352"/>
      <c r="AP150" s="352"/>
      <c r="AQ150" s="352"/>
      <c r="AR150" s="352"/>
      <c r="AS150" s="352"/>
      <c r="AT150" s="352"/>
      <c r="AU150" s="352"/>
      <c r="AV150" s="352"/>
      <c r="AW150" s="352"/>
      <c r="AX150" s="352"/>
      <c r="AY150" s="352"/>
      <c r="AZ150" s="352"/>
      <c r="BA150" s="352"/>
      <c r="BB150" s="352"/>
      <c r="BC150" s="352"/>
      <c r="BD150" s="352"/>
      <c r="BE150" s="352"/>
      <c r="BF150" s="352"/>
    </row>
    <row r="151" ht="18.0" customHeight="1">
      <c r="A151" s="360"/>
      <c r="B151" s="357"/>
      <c r="C151" s="357"/>
      <c r="D151" s="361"/>
      <c r="E151" s="362"/>
      <c r="F151" s="361"/>
      <c r="G151" s="357"/>
      <c r="H151" s="358"/>
      <c r="I151" s="357"/>
      <c r="J151" s="357"/>
      <c r="K151" s="358"/>
      <c r="L151" s="357"/>
      <c r="M151" s="352"/>
      <c r="N151" s="352"/>
      <c r="O151" s="352"/>
      <c r="P151" s="352"/>
      <c r="Q151" s="352"/>
      <c r="R151" s="352"/>
      <c r="S151" s="352"/>
      <c r="T151" s="352"/>
      <c r="U151" s="352"/>
      <c r="V151" s="352"/>
      <c r="W151" s="352"/>
      <c r="X151" s="352"/>
      <c r="Y151" s="352"/>
      <c r="Z151" s="352"/>
      <c r="AA151" s="352"/>
      <c r="AB151" s="352"/>
      <c r="AC151" s="352"/>
      <c r="AD151" s="352"/>
      <c r="AE151" s="352"/>
      <c r="AF151" s="352"/>
      <c r="AG151" s="352"/>
      <c r="AH151" s="352"/>
      <c r="AI151" s="352"/>
      <c r="AJ151" s="352"/>
      <c r="AK151" s="352"/>
      <c r="AL151" s="352"/>
      <c r="AM151" s="352"/>
      <c r="AN151" s="352"/>
      <c r="AO151" s="352"/>
      <c r="AP151" s="352"/>
      <c r="AQ151" s="352"/>
      <c r="AR151" s="352"/>
      <c r="AS151" s="352"/>
      <c r="AT151" s="352"/>
      <c r="AU151" s="352"/>
      <c r="AV151" s="352"/>
      <c r="AW151" s="352"/>
      <c r="AX151" s="352"/>
      <c r="AY151" s="352"/>
      <c r="AZ151" s="352"/>
      <c r="BA151" s="352"/>
      <c r="BB151" s="352"/>
      <c r="BC151" s="352"/>
      <c r="BD151" s="352"/>
      <c r="BE151" s="352"/>
      <c r="BF151" s="352"/>
    </row>
    <row r="152" ht="18.0" customHeight="1">
      <c r="A152" s="295"/>
      <c r="B152" s="295"/>
      <c r="C152" s="295" t="s">
        <v>217</v>
      </c>
      <c r="D152" s="295" t="s">
        <v>201</v>
      </c>
      <c r="E152" s="295" t="s">
        <v>202</v>
      </c>
      <c r="F152" s="296" t="s">
        <v>203</v>
      </c>
      <c r="G152" s="297" t="s">
        <v>204</v>
      </c>
      <c r="H152" s="298" t="s">
        <v>205</v>
      </c>
      <c r="I152" s="299" t="s">
        <v>206</v>
      </c>
      <c r="J152" s="298" t="s">
        <v>207</v>
      </c>
      <c r="K152" s="298" t="s">
        <v>208</v>
      </c>
      <c r="L152" s="299" t="s">
        <v>209</v>
      </c>
      <c r="M152" s="298" t="s">
        <v>210</v>
      </c>
      <c r="N152" s="209"/>
      <c r="O152" s="209"/>
      <c r="P152" s="209"/>
      <c r="Q152" s="209"/>
      <c r="R152" s="209"/>
      <c r="S152" s="209"/>
      <c r="T152" s="209"/>
      <c r="U152" s="209"/>
      <c r="V152" s="209"/>
      <c r="W152" s="209"/>
      <c r="X152" s="209"/>
      <c r="Y152" s="209"/>
      <c r="Z152" s="209"/>
      <c r="AA152" s="209"/>
      <c r="AB152" s="209"/>
      <c r="AC152" s="209"/>
      <c r="AD152" s="209"/>
      <c r="AE152" s="209"/>
      <c r="AF152" s="209"/>
      <c r="AG152" s="209"/>
      <c r="AH152" s="209"/>
      <c r="AI152" s="209"/>
      <c r="AJ152" s="209"/>
      <c r="AK152" s="209"/>
      <c r="AL152" s="209"/>
      <c r="AM152" s="209"/>
      <c r="AN152" s="209"/>
      <c r="AO152" s="209"/>
      <c r="AP152" s="210"/>
      <c r="AQ152" s="211"/>
      <c r="AR152" s="211"/>
      <c r="AS152" s="211"/>
      <c r="AT152" s="211"/>
      <c r="AU152" s="211"/>
      <c r="AV152" s="211"/>
      <c r="AW152" s="211"/>
      <c r="AX152" s="209"/>
      <c r="AY152" s="209"/>
      <c r="AZ152" s="209"/>
      <c r="BA152" s="209"/>
      <c r="BB152" s="209"/>
      <c r="BC152" s="209"/>
      <c r="BD152" s="209"/>
      <c r="BE152" s="209"/>
      <c r="BF152" s="209"/>
    </row>
    <row r="153" ht="18.0" customHeight="1">
      <c r="A153" s="343" t="s">
        <v>245</v>
      </c>
      <c r="B153" s="295"/>
      <c r="C153" s="295">
        <v>2021.0</v>
      </c>
      <c r="D153" s="295"/>
      <c r="E153" s="296"/>
      <c r="F153" s="297"/>
      <c r="G153" s="298"/>
      <c r="H153" s="299"/>
      <c r="I153" s="298"/>
      <c r="J153" s="298"/>
      <c r="K153" s="299"/>
      <c r="L153" s="298"/>
      <c r="M153" s="209"/>
      <c r="N153" s="209"/>
      <c r="O153" s="209"/>
      <c r="P153" s="209"/>
      <c r="Q153" s="209"/>
      <c r="R153" s="209"/>
      <c r="S153" s="209"/>
      <c r="T153" s="209"/>
      <c r="U153" s="209"/>
      <c r="V153" s="209"/>
      <c r="W153" s="209"/>
      <c r="X153" s="209"/>
      <c r="Y153" s="209"/>
      <c r="Z153" s="209"/>
      <c r="AA153" s="209"/>
      <c r="AB153" s="209"/>
      <c r="AC153" s="209"/>
      <c r="AD153" s="209"/>
      <c r="AE153" s="209"/>
      <c r="AF153" s="209"/>
      <c r="AG153" s="209"/>
      <c r="AH153" s="209"/>
      <c r="AI153" s="209"/>
      <c r="AJ153" s="209"/>
      <c r="AK153" s="209"/>
      <c r="AL153" s="209"/>
      <c r="AM153" s="209"/>
      <c r="AN153" s="209"/>
      <c r="AO153" s="210"/>
      <c r="AP153" s="211"/>
      <c r="AQ153" s="211"/>
      <c r="AR153" s="211"/>
      <c r="AS153" s="211"/>
      <c r="AT153" s="211"/>
      <c r="AU153" s="211"/>
      <c r="AV153" s="211"/>
      <c r="AW153" s="209"/>
      <c r="AX153" s="209"/>
      <c r="AY153" s="209"/>
      <c r="AZ153" s="209"/>
      <c r="BA153" s="209"/>
      <c r="BB153" s="209"/>
      <c r="BC153" s="209"/>
      <c r="BD153" s="209"/>
      <c r="BE153" s="209"/>
      <c r="BF153" s="209"/>
    </row>
    <row r="154" ht="15.75" customHeight="1">
      <c r="A154" s="328" t="s">
        <v>246</v>
      </c>
      <c r="B154" s="328"/>
      <c r="C154" s="328">
        <f>'Usuarios por medida'!D47</f>
        <v>417.864293</v>
      </c>
      <c r="D154" s="328">
        <f>'Usuarios por medida'!E47</f>
        <v>451.2397673</v>
      </c>
      <c r="E154" s="328">
        <f>'Usuarios por medida'!F47</f>
        <v>486.376259</v>
      </c>
      <c r="F154" s="329">
        <f>'Usuarios por medida'!G47</f>
        <v>523.2737684</v>
      </c>
      <c r="G154" s="169">
        <f>'Usuarios por medida'!H47</f>
        <v>562.7708752</v>
      </c>
      <c r="H154" s="169">
        <f>'Usuarios por medida'!I47</f>
        <v>604.028999</v>
      </c>
      <c r="I154" s="169">
        <f>'Usuarios por medida'!J47</f>
        <v>642.0166616</v>
      </c>
      <c r="J154" s="169">
        <f>'Usuarios por medida'!K47</f>
        <v>1230.951226</v>
      </c>
      <c r="K154" s="169">
        <f>'Usuarios por medida'!L47</f>
        <v>746.9229896</v>
      </c>
      <c r="L154" s="169">
        <f>'Usuarios por medida'!M47</f>
        <v>792.541728</v>
      </c>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row>
    <row r="155" ht="15.75" customHeight="1">
      <c r="A155" s="328" t="s">
        <v>247</v>
      </c>
      <c r="B155" s="328"/>
      <c r="C155" s="328">
        <f>'Usuarios por medida'!D48</f>
        <v>51217.59228</v>
      </c>
      <c r="D155" s="328">
        <f>'Usuarios por medida'!E48</f>
        <v>55308.42145</v>
      </c>
      <c r="E155" s="328">
        <f>'Usuarios por medida'!F48</f>
        <v>59615.09837</v>
      </c>
      <c r="F155" s="329">
        <f>'Usuarios por medida'!G48</f>
        <v>64137.6231</v>
      </c>
      <c r="G155" s="169">
        <f>'Usuarios por medida'!H48</f>
        <v>68978.7802</v>
      </c>
      <c r="H155" s="169">
        <f>'Usuarios por medida'!I48</f>
        <v>74035.78512</v>
      </c>
      <c r="I155" s="169">
        <f>'Usuarios por medida'!J48</f>
        <v>78691.9299</v>
      </c>
      <c r="J155" s="169">
        <f>'Usuarios por medida'!K48</f>
        <v>150877.5912</v>
      </c>
      <c r="K155" s="169">
        <f>'Usuarios por medida'!L48</f>
        <v>91550.2899</v>
      </c>
      <c r="L155" s="169">
        <f>'Usuarios por medida'!M48</f>
        <v>97141.77497</v>
      </c>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row>
    <row r="156" ht="15.75" customHeight="1">
      <c r="A156" s="363" t="s">
        <v>248</v>
      </c>
      <c r="B156" s="363"/>
      <c r="C156" s="363">
        <f t="shared" ref="C156:L156" si="47">C154+C155</f>
        <v>51635.45658</v>
      </c>
      <c r="D156" s="363">
        <f t="shared" si="47"/>
        <v>55759.66122</v>
      </c>
      <c r="E156" s="363">
        <f t="shared" si="47"/>
        <v>60101.47463</v>
      </c>
      <c r="F156" s="364">
        <f t="shared" si="47"/>
        <v>64660.89687</v>
      </c>
      <c r="G156" s="365">
        <f t="shared" si="47"/>
        <v>69541.55108</v>
      </c>
      <c r="H156" s="365">
        <f t="shared" si="47"/>
        <v>74639.81412</v>
      </c>
      <c r="I156" s="365">
        <f t="shared" si="47"/>
        <v>79333.94656</v>
      </c>
      <c r="J156" s="365">
        <f t="shared" si="47"/>
        <v>152108.5424</v>
      </c>
      <c r="K156" s="365">
        <f t="shared" si="47"/>
        <v>92297.21288</v>
      </c>
      <c r="L156" s="365">
        <f t="shared" si="47"/>
        <v>97934.3167</v>
      </c>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row>
    <row r="157" ht="15.75" customHeight="1">
      <c r="A157" s="62"/>
      <c r="B157" s="82"/>
      <c r="C157" s="366">
        <f>(C156*D151)/1000000</f>
        <v>0</v>
      </c>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row>
    <row r="158" ht="18.0" customHeight="1">
      <c r="A158" s="343" t="s">
        <v>249</v>
      </c>
      <c r="B158" s="295"/>
      <c r="C158" s="295" t="s">
        <v>217</v>
      </c>
      <c r="D158" s="295" t="s">
        <v>201</v>
      </c>
      <c r="E158" s="295" t="s">
        <v>202</v>
      </c>
      <c r="F158" s="296" t="s">
        <v>203</v>
      </c>
      <c r="G158" s="297" t="s">
        <v>204</v>
      </c>
      <c r="H158" s="298" t="s">
        <v>205</v>
      </c>
      <c r="I158" s="299" t="s">
        <v>206</v>
      </c>
      <c r="J158" s="298" t="s">
        <v>207</v>
      </c>
      <c r="K158" s="298" t="s">
        <v>208</v>
      </c>
      <c r="L158" s="299" t="s">
        <v>209</v>
      </c>
      <c r="M158" s="298" t="s">
        <v>210</v>
      </c>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10"/>
      <c r="AQ158" s="211"/>
      <c r="AR158" s="211"/>
      <c r="AS158" s="211"/>
      <c r="AT158" s="211"/>
      <c r="AU158" s="211"/>
      <c r="AV158" s="211"/>
      <c r="AW158" s="211"/>
      <c r="AX158" s="209"/>
      <c r="AY158" s="209"/>
      <c r="AZ158" s="209"/>
      <c r="BA158" s="209"/>
      <c r="BB158" s="209"/>
      <c r="BC158" s="209"/>
      <c r="BD158" s="209"/>
      <c r="BE158" s="209"/>
      <c r="BF158" s="209"/>
    </row>
    <row r="159" ht="18.0" customHeight="1">
      <c r="A159" s="343" t="s">
        <v>250</v>
      </c>
      <c r="B159" s="295"/>
      <c r="C159" s="295">
        <v>2021.0</v>
      </c>
      <c r="D159" s="295"/>
      <c r="E159" s="296"/>
      <c r="F159" s="297"/>
      <c r="G159" s="298"/>
      <c r="H159" s="299"/>
      <c r="I159" s="298"/>
      <c r="J159" s="298"/>
      <c r="K159" s="299"/>
      <c r="L159" s="298"/>
      <c r="M159" s="209"/>
      <c r="N159" s="209"/>
      <c r="O159" s="209"/>
      <c r="P159" s="209"/>
      <c r="Q159" s="209"/>
      <c r="R159" s="209"/>
      <c r="S159" s="209"/>
      <c r="T159" s="209"/>
      <c r="U159" s="209"/>
      <c r="V159" s="209"/>
      <c r="W159" s="209"/>
      <c r="X159" s="209"/>
      <c r="Y159" s="209"/>
      <c r="Z159" s="209"/>
      <c r="AA159" s="209"/>
      <c r="AB159" s="209"/>
      <c r="AC159" s="209"/>
      <c r="AD159" s="209"/>
      <c r="AE159" s="209"/>
      <c r="AF159" s="209"/>
      <c r="AG159" s="209"/>
      <c r="AH159" s="209"/>
      <c r="AI159" s="209"/>
      <c r="AJ159" s="209"/>
      <c r="AK159" s="209"/>
      <c r="AL159" s="209"/>
      <c r="AM159" s="209"/>
      <c r="AN159" s="209"/>
      <c r="AO159" s="210"/>
      <c r="AP159" s="211"/>
      <c r="AQ159" s="211"/>
      <c r="AR159" s="211"/>
      <c r="AS159" s="211"/>
      <c r="AT159" s="211"/>
      <c r="AU159" s="211"/>
      <c r="AV159" s="211"/>
      <c r="AW159" s="209"/>
      <c r="AX159" s="209"/>
      <c r="AY159" s="209"/>
      <c r="AZ159" s="209"/>
      <c r="BA159" s="209"/>
      <c r="BB159" s="209"/>
      <c r="BC159" s="209"/>
      <c r="BD159" s="209"/>
      <c r="BE159" s="209"/>
      <c r="BF159" s="209"/>
    </row>
    <row r="160" ht="15.75" customHeight="1">
      <c r="A160" s="363" t="s">
        <v>251</v>
      </c>
      <c r="B160" s="367"/>
      <c r="C160" s="368">
        <f t="shared" ref="C160:L160" si="48">C127*1000*C161</f>
        <v>591.6666667</v>
      </c>
      <c r="D160" s="368">
        <f t="shared" si="48"/>
        <v>791.3888889</v>
      </c>
      <c r="E160" s="368">
        <f t="shared" si="48"/>
        <v>1025</v>
      </c>
      <c r="F160" s="369">
        <f t="shared" si="48"/>
        <v>1578.888889</v>
      </c>
      <c r="G160" s="169">
        <f t="shared" si="48"/>
        <v>2050</v>
      </c>
      <c r="H160" s="169">
        <f t="shared" si="48"/>
        <v>2333.333333</v>
      </c>
      <c r="I160" s="169">
        <f t="shared" si="48"/>
        <v>2968.333333</v>
      </c>
      <c r="J160" s="169">
        <f t="shared" si="48"/>
        <v>3978.333333</v>
      </c>
      <c r="K160" s="169">
        <f t="shared" si="48"/>
        <v>4500</v>
      </c>
      <c r="L160" s="169">
        <f t="shared" si="48"/>
        <v>5090.833333</v>
      </c>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row>
    <row r="161" ht="15.75" customHeight="1">
      <c r="A161" s="364" t="s">
        <v>252</v>
      </c>
      <c r="B161" s="370"/>
      <c r="C161" s="51">
        <v>0.071</v>
      </c>
      <c r="D161" s="51">
        <v>0.0407</v>
      </c>
      <c r="E161" s="51">
        <v>0.041</v>
      </c>
      <c r="F161" s="51">
        <v>0.0406</v>
      </c>
      <c r="G161" s="51">
        <v>0.041</v>
      </c>
      <c r="H161" s="51">
        <v>0.04</v>
      </c>
      <c r="I161" s="51">
        <v>0.0411</v>
      </c>
      <c r="J161" s="51">
        <v>0.0462</v>
      </c>
      <c r="K161" s="51">
        <v>0.045</v>
      </c>
      <c r="L161" s="51">
        <v>0.0447</v>
      </c>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row>
    <row r="162" ht="15.75" customHeight="1">
      <c r="A162" s="371" t="s">
        <v>253</v>
      </c>
      <c r="B162" s="323"/>
      <c r="C162" s="372"/>
      <c r="D162" s="373"/>
      <c r="E162" s="374"/>
      <c r="F162" s="373"/>
      <c r="G162" s="373"/>
      <c r="H162" s="374"/>
      <c r="I162" s="373"/>
      <c r="J162" s="373"/>
      <c r="K162" s="374"/>
      <c r="L162" s="373"/>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row>
    <row r="163" ht="15.75" customHeight="1">
      <c r="A163" s="371"/>
      <c r="B163" s="323"/>
      <c r="C163" s="372"/>
      <c r="D163" s="373"/>
      <c r="E163" s="374"/>
      <c r="F163" s="373"/>
      <c r="G163" s="373"/>
      <c r="H163" s="374"/>
      <c r="I163" s="373"/>
      <c r="J163" s="373"/>
      <c r="K163" s="374"/>
      <c r="L163" s="373"/>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row>
    <row r="164" ht="18.0" customHeight="1">
      <c r="A164" s="295"/>
      <c r="B164" s="295"/>
      <c r="C164" s="295" t="s">
        <v>217</v>
      </c>
      <c r="D164" s="295" t="s">
        <v>201</v>
      </c>
      <c r="E164" s="295" t="s">
        <v>202</v>
      </c>
      <c r="F164" s="296" t="s">
        <v>203</v>
      </c>
      <c r="G164" s="297" t="s">
        <v>204</v>
      </c>
      <c r="H164" s="298" t="s">
        <v>205</v>
      </c>
      <c r="I164" s="299" t="s">
        <v>206</v>
      </c>
      <c r="J164" s="298" t="s">
        <v>207</v>
      </c>
      <c r="K164" s="298" t="s">
        <v>208</v>
      </c>
      <c r="L164" s="299" t="s">
        <v>209</v>
      </c>
      <c r="M164" s="298" t="s">
        <v>210</v>
      </c>
      <c r="N164" s="209"/>
      <c r="O164" s="209"/>
      <c r="P164" s="209"/>
      <c r="Q164" s="209"/>
      <c r="R164" s="209"/>
      <c r="S164" s="209"/>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c r="AO164" s="209"/>
      <c r="AP164" s="210"/>
      <c r="AQ164" s="211"/>
      <c r="AR164" s="211"/>
      <c r="AS164" s="211"/>
      <c r="AT164" s="211"/>
      <c r="AU164" s="211"/>
      <c r="AV164" s="211"/>
      <c r="AW164" s="211"/>
      <c r="AX164" s="209"/>
      <c r="AY164" s="209"/>
      <c r="AZ164" s="209"/>
      <c r="BA164" s="209"/>
      <c r="BB164" s="209"/>
      <c r="BC164" s="209"/>
      <c r="BD164" s="209"/>
      <c r="BE164" s="209"/>
      <c r="BF164" s="209"/>
    </row>
    <row r="165" ht="18.0" customHeight="1">
      <c r="A165" s="343" t="s">
        <v>254</v>
      </c>
      <c r="B165" s="295"/>
      <c r="C165" s="295">
        <v>2021.0</v>
      </c>
      <c r="D165" s="295"/>
      <c r="E165" s="296"/>
      <c r="F165" s="297"/>
      <c r="G165" s="298"/>
      <c r="H165" s="299"/>
      <c r="I165" s="298"/>
      <c r="J165" s="298"/>
      <c r="K165" s="299"/>
      <c r="L165" s="298"/>
      <c r="M165" s="209"/>
      <c r="N165" s="209"/>
      <c r="O165" s="209"/>
      <c r="P165" s="209"/>
      <c r="Q165" s="209"/>
      <c r="R165" s="209"/>
      <c r="S165" s="209"/>
      <c r="T165" s="209"/>
      <c r="U165" s="209"/>
      <c r="V165" s="209"/>
      <c r="W165" s="209"/>
      <c r="X165" s="209"/>
      <c r="Y165" s="209"/>
      <c r="Z165" s="209"/>
      <c r="AA165" s="209"/>
      <c r="AB165" s="209"/>
      <c r="AC165" s="209"/>
      <c r="AD165" s="209"/>
      <c r="AE165" s="209"/>
      <c r="AF165" s="209"/>
      <c r="AG165" s="209"/>
      <c r="AH165" s="209"/>
      <c r="AI165" s="209"/>
      <c r="AJ165" s="209"/>
      <c r="AK165" s="209"/>
      <c r="AL165" s="209"/>
      <c r="AM165" s="209"/>
      <c r="AN165" s="209"/>
      <c r="AO165" s="210"/>
      <c r="AP165" s="211"/>
      <c r="AQ165" s="211"/>
      <c r="AR165" s="211"/>
      <c r="AS165" s="211"/>
      <c r="AT165" s="211"/>
      <c r="AU165" s="211"/>
      <c r="AV165" s="211"/>
      <c r="AW165" s="209"/>
      <c r="AX165" s="209"/>
      <c r="AY165" s="209"/>
      <c r="AZ165" s="209"/>
      <c r="BA165" s="209"/>
      <c r="BB165" s="209"/>
      <c r="BC165" s="209"/>
      <c r="BD165" s="209"/>
      <c r="BE165" s="209"/>
      <c r="BF165" s="209"/>
    </row>
    <row r="166" ht="15.75" customHeight="1">
      <c r="A166" s="363" t="s">
        <v>248</v>
      </c>
      <c r="B166" s="363"/>
      <c r="C166" s="363">
        <f t="shared" ref="C166:L166" si="49">(C160*$G$150)/1000000</f>
        <v>0.05711298463</v>
      </c>
      <c r="D166" s="363">
        <f t="shared" si="49"/>
        <v>0.07639196865</v>
      </c>
      <c r="E166" s="363">
        <f t="shared" si="49"/>
        <v>0.09894221282</v>
      </c>
      <c r="F166" s="364">
        <f t="shared" si="49"/>
        <v>0.1524085468</v>
      </c>
      <c r="G166" s="365">
        <f t="shared" si="49"/>
        <v>0.1978844256</v>
      </c>
      <c r="H166" s="365">
        <f t="shared" si="49"/>
        <v>0.2252343056</v>
      </c>
      <c r="I166" s="365">
        <f t="shared" si="49"/>
        <v>0.286530213</v>
      </c>
      <c r="J166" s="365">
        <f t="shared" si="49"/>
        <v>0.384024491</v>
      </c>
      <c r="K166" s="365">
        <f t="shared" si="49"/>
        <v>0.4343804465</v>
      </c>
      <c r="L166" s="365">
        <f t="shared" si="49"/>
        <v>0.4914129903</v>
      </c>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row>
    <row r="167" ht="15.75" customHeight="1">
      <c r="A167" s="323"/>
      <c r="B167" s="323"/>
      <c r="C167" s="372"/>
      <c r="D167" s="373"/>
      <c r="E167" s="374"/>
      <c r="F167" s="373"/>
      <c r="G167" s="373"/>
      <c r="H167" s="374"/>
      <c r="I167" s="373"/>
      <c r="J167" s="373"/>
      <c r="K167" s="374"/>
      <c r="L167" s="373"/>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row>
    <row r="168" ht="15.75" customHeight="1">
      <c r="A168" s="323"/>
      <c r="B168" s="323"/>
      <c r="C168" s="375"/>
      <c r="D168" s="375"/>
      <c r="E168" s="375"/>
      <c r="F168" s="375"/>
      <c r="G168" s="375"/>
      <c r="H168" s="375"/>
      <c r="I168" s="375"/>
      <c r="J168" s="375"/>
      <c r="K168" s="375"/>
      <c r="L168" s="375"/>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row>
    <row r="169" ht="15.75" customHeight="1">
      <c r="A169" s="323"/>
      <c r="B169" s="323"/>
      <c r="C169" s="372"/>
      <c r="D169" s="373"/>
      <c r="E169" s="374"/>
      <c r="F169" s="373"/>
      <c r="G169" s="373"/>
      <c r="H169" s="374"/>
      <c r="I169" s="373"/>
      <c r="J169" s="373"/>
      <c r="K169" s="374"/>
      <c r="L169" s="373"/>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row>
    <row r="170" ht="15.75" customHeight="1">
      <c r="A170" s="332" t="s">
        <v>225</v>
      </c>
      <c r="B170" s="332" t="s">
        <v>226</v>
      </c>
      <c r="C170" s="333" t="s">
        <v>227</v>
      </c>
      <c r="D170" s="373"/>
      <c r="E170" s="374" t="s">
        <v>255</v>
      </c>
      <c r="F170" s="373"/>
      <c r="G170" s="373"/>
      <c r="H170" s="374"/>
      <c r="I170" s="373"/>
      <c r="J170" s="373"/>
      <c r="K170" s="374"/>
      <c r="L170" s="373"/>
      <c r="M170" s="13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row>
    <row r="171" ht="28.5" customHeight="1">
      <c r="A171" s="335" t="s">
        <v>256</v>
      </c>
      <c r="B171" s="376">
        <v>0.124</v>
      </c>
      <c r="C171" s="337">
        <v>1.0</v>
      </c>
      <c r="D171" s="188"/>
      <c r="E171" s="188"/>
      <c r="F171" s="169"/>
      <c r="G171" s="169"/>
      <c r="H171" s="169"/>
      <c r="I171" s="169"/>
      <c r="J171" s="169"/>
      <c r="K171" s="169"/>
      <c r="L171" s="169"/>
      <c r="M171" s="169"/>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row>
    <row r="172" ht="15.75" customHeight="1">
      <c r="A172" s="339" t="s">
        <v>257</v>
      </c>
      <c r="B172" s="339"/>
      <c r="C172" s="339"/>
      <c r="D172" s="188"/>
      <c r="E172" s="188"/>
      <c r="F172" s="169"/>
      <c r="G172" s="169"/>
      <c r="H172" s="169"/>
      <c r="I172" s="169"/>
      <c r="J172" s="169"/>
      <c r="K172" s="169"/>
      <c r="L172" s="169"/>
      <c r="M172" s="169"/>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row>
    <row r="173" ht="15.75" customHeight="1">
      <c r="A173" s="377" t="s">
        <v>258</v>
      </c>
      <c r="B173" s="82"/>
      <c r="C173" s="169"/>
      <c r="D173" s="188"/>
      <c r="E173" s="188"/>
      <c r="F173" s="169"/>
      <c r="G173" s="169"/>
      <c r="H173" s="169"/>
      <c r="I173" s="169"/>
      <c r="J173" s="169"/>
      <c r="K173" s="169"/>
      <c r="L173" s="169"/>
      <c r="M173" s="169"/>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row>
    <row r="174" ht="15.75" customHeight="1">
      <c r="A174" s="62"/>
      <c r="B174" s="82"/>
      <c r="C174" s="169"/>
      <c r="D174" s="188"/>
      <c r="E174" s="188"/>
      <c r="F174" s="169"/>
      <c r="G174" s="169"/>
      <c r="H174" s="169"/>
      <c r="I174" s="169"/>
      <c r="J174" s="169"/>
      <c r="K174" s="169"/>
      <c r="L174" s="169"/>
      <c r="M174" s="169"/>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row>
    <row r="175" ht="15.75" customHeight="1">
      <c r="A175" s="62"/>
      <c r="B175" s="82"/>
      <c r="C175" s="169"/>
      <c r="D175" s="188"/>
      <c r="E175" s="188"/>
      <c r="F175" s="169"/>
      <c r="G175" s="169"/>
      <c r="H175" s="169"/>
      <c r="I175" s="169"/>
      <c r="J175" s="169"/>
      <c r="K175" s="169"/>
      <c r="L175" s="169"/>
      <c r="M175" s="169"/>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row>
    <row r="176" ht="18.0" customHeight="1">
      <c r="A176" s="343" t="s">
        <v>233</v>
      </c>
      <c r="B176" s="378" t="s">
        <v>234</v>
      </c>
      <c r="C176" s="379" t="s">
        <v>235</v>
      </c>
      <c r="D176" s="295" t="s">
        <v>236</v>
      </c>
      <c r="E176" s="296" t="s">
        <v>237</v>
      </c>
      <c r="F176" s="169"/>
      <c r="G176" s="345"/>
      <c r="H176" s="346"/>
      <c r="I176" s="345"/>
      <c r="J176" s="345"/>
      <c r="K176" s="346"/>
      <c r="L176" s="345"/>
      <c r="M176" s="209"/>
      <c r="N176" s="209"/>
      <c r="O176" s="209"/>
      <c r="P176" s="209"/>
      <c r="Q176" s="209"/>
      <c r="R176" s="209"/>
      <c r="S176" s="209"/>
      <c r="T176" s="209"/>
      <c r="U176" s="209"/>
      <c r="V176" s="209"/>
      <c r="W176" s="209"/>
      <c r="X176" s="209"/>
      <c r="Y176" s="209"/>
      <c r="Z176" s="209"/>
      <c r="AA176" s="209"/>
      <c r="AB176" s="209"/>
      <c r="AC176" s="209"/>
      <c r="AD176" s="209"/>
      <c r="AE176" s="209"/>
      <c r="AF176" s="209"/>
      <c r="AG176" s="209"/>
      <c r="AH176" s="209"/>
      <c r="AI176" s="209"/>
      <c r="AJ176" s="209"/>
      <c r="AK176" s="209"/>
      <c r="AL176" s="209"/>
      <c r="AM176" s="209"/>
      <c r="AN176" s="209"/>
      <c r="AO176" s="210"/>
      <c r="AP176" s="211"/>
      <c r="AQ176" s="211"/>
      <c r="AR176" s="211"/>
      <c r="AS176" s="211"/>
      <c r="AT176" s="211"/>
      <c r="AU176" s="211"/>
      <c r="AV176" s="211"/>
      <c r="AW176" s="209"/>
      <c r="AX176" s="209"/>
      <c r="AY176" s="209"/>
      <c r="AZ176" s="209"/>
      <c r="BA176" s="209"/>
      <c r="BB176" s="209"/>
      <c r="BC176" s="209"/>
      <c r="BD176" s="209"/>
      <c r="BE176" s="209"/>
      <c r="BF176" s="209"/>
    </row>
    <row r="177" ht="15.75" customHeight="1">
      <c r="A177" s="129" t="s">
        <v>255</v>
      </c>
      <c r="B177" s="380" t="s">
        <v>239</v>
      </c>
      <c r="C177" s="233">
        <v>2019.0</v>
      </c>
      <c r="D177" s="381">
        <f>315*(IPC!$B$811/IPC!$B$799)</f>
        <v>320.0982659</v>
      </c>
      <c r="E177" s="381" t="s">
        <v>240</v>
      </c>
      <c r="F177" s="169"/>
      <c r="G177" s="169"/>
      <c r="H177" s="169"/>
      <c r="I177" s="169"/>
      <c r="J177" s="169"/>
      <c r="K177" s="169"/>
      <c r="L177" s="169"/>
      <c r="M177" s="169"/>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row>
    <row r="178" ht="15.75" customHeight="1">
      <c r="A178" s="129" t="s">
        <v>259</v>
      </c>
      <c r="B178" s="380" t="s">
        <v>239</v>
      </c>
      <c r="C178" s="233">
        <v>2018.0</v>
      </c>
      <c r="D178" s="382">
        <f>65000000/(1209600/1000*40%)*(IPC!B811/IPC!B787)</f>
        <v>141703.869</v>
      </c>
      <c r="E178" s="381" t="s">
        <v>240</v>
      </c>
      <c r="F178" s="169"/>
      <c r="G178" s="169"/>
      <c r="H178" s="169"/>
      <c r="I178" s="169"/>
      <c r="J178" s="169"/>
      <c r="K178" s="169"/>
      <c r="L178" s="169"/>
      <c r="M178" s="169"/>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row>
    <row r="179" ht="15.75" customHeight="1">
      <c r="A179" s="129" t="s">
        <v>260</v>
      </c>
      <c r="B179" s="380" t="s">
        <v>239</v>
      </c>
      <c r="C179" s="233">
        <v>2019.0</v>
      </c>
      <c r="D179" s="381">
        <f>50000000/((777600/1000)*40%)*(IPC!$B$811/IPC!$B$799)</f>
        <v>163352.7796</v>
      </c>
      <c r="E179" s="381" t="s">
        <v>240</v>
      </c>
      <c r="F179" s="169"/>
      <c r="G179" s="169"/>
      <c r="H179" s="169"/>
      <c r="I179" s="169"/>
      <c r="J179" s="169"/>
      <c r="K179" s="169"/>
      <c r="L179" s="169"/>
      <c r="M179" s="169"/>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row>
    <row r="180" ht="15.75" customHeight="1">
      <c r="A180" s="129" t="s">
        <v>255</v>
      </c>
      <c r="B180" s="380" t="s">
        <v>239</v>
      </c>
      <c r="C180" s="233">
        <v>2019.0</v>
      </c>
      <c r="D180" s="381">
        <f>1200000/1689*(IPC!$B$811/IPC!$B$799)</f>
        <v>721.9786651</v>
      </c>
      <c r="E180" s="381" t="s">
        <v>240</v>
      </c>
      <c r="F180" s="169"/>
      <c r="G180" s="169"/>
      <c r="H180" s="169"/>
      <c r="I180" s="169"/>
      <c r="J180" s="169"/>
      <c r="K180" s="169"/>
      <c r="L180" s="169"/>
      <c r="M180" s="169"/>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row>
    <row r="181" ht="15.75" customHeight="1">
      <c r="A181" s="62"/>
      <c r="B181" s="22"/>
      <c r="C181" s="233" t="s">
        <v>261</v>
      </c>
      <c r="D181" s="381">
        <f>AVERAGE(D178:D179)</f>
        <v>152528.3243</v>
      </c>
      <c r="E181" s="381" t="s">
        <v>240</v>
      </c>
      <c r="F181" s="209"/>
      <c r="G181" s="209"/>
      <c r="H181" s="209"/>
      <c r="I181" s="209"/>
      <c r="J181" s="209"/>
      <c r="K181" s="209"/>
      <c r="L181" s="209"/>
      <c r="M181" s="209"/>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c r="BE181" s="62"/>
      <c r="BF181" s="62"/>
    </row>
    <row r="182" ht="15.75" customHeight="1">
      <c r="A182" s="62"/>
      <c r="B182" s="22"/>
      <c r="C182" s="22"/>
      <c r="D182" s="22"/>
      <c r="E182" s="22"/>
      <c r="F182" s="22"/>
      <c r="G182" s="169"/>
      <c r="H182" s="169"/>
      <c r="I182" s="169"/>
      <c r="J182" s="169"/>
      <c r="K182" s="169"/>
      <c r="L182" s="169"/>
      <c r="M182" s="169"/>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row>
    <row r="183" ht="15.75" customHeight="1">
      <c r="A183" s="62"/>
      <c r="B183" s="82"/>
      <c r="C183" s="82"/>
      <c r="D183" s="82"/>
      <c r="E183" s="82"/>
      <c r="F183" s="82"/>
      <c r="G183" s="169"/>
      <c r="H183" s="169"/>
      <c r="I183" s="169"/>
      <c r="J183" s="169"/>
      <c r="K183" s="169"/>
      <c r="L183" s="169"/>
      <c r="M183" s="169"/>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row>
    <row r="184" ht="18.0" customHeight="1">
      <c r="A184" s="295"/>
      <c r="B184" s="295"/>
      <c r="C184" s="295" t="s">
        <v>217</v>
      </c>
      <c r="D184" s="295" t="s">
        <v>201</v>
      </c>
      <c r="E184" s="295" t="s">
        <v>202</v>
      </c>
      <c r="F184" s="296" t="s">
        <v>203</v>
      </c>
      <c r="G184" s="297" t="s">
        <v>204</v>
      </c>
      <c r="H184" s="295" t="s">
        <v>205</v>
      </c>
      <c r="I184" s="296" t="s">
        <v>206</v>
      </c>
      <c r="J184" s="295" t="s">
        <v>207</v>
      </c>
      <c r="K184" s="295" t="s">
        <v>208</v>
      </c>
      <c r="L184" s="296" t="s">
        <v>209</v>
      </c>
      <c r="M184" s="295" t="s">
        <v>210</v>
      </c>
      <c r="N184" s="169"/>
      <c r="O184" s="209"/>
      <c r="P184" s="209"/>
      <c r="Q184" s="209"/>
      <c r="R184" s="209"/>
      <c r="S184" s="209"/>
      <c r="T184" s="209"/>
      <c r="U184" s="209"/>
      <c r="V184" s="209"/>
      <c r="W184" s="209"/>
      <c r="X184" s="209"/>
      <c r="Y184" s="209"/>
      <c r="Z184" s="209"/>
      <c r="AA184" s="209"/>
      <c r="AB184" s="209"/>
      <c r="AC184" s="209"/>
      <c r="AD184" s="209"/>
      <c r="AE184" s="209"/>
      <c r="AF184" s="209"/>
      <c r="AG184" s="209"/>
      <c r="AH184" s="209"/>
      <c r="AI184" s="209"/>
      <c r="AJ184" s="209"/>
      <c r="AK184" s="209"/>
      <c r="AL184" s="209"/>
      <c r="AM184" s="209"/>
      <c r="AN184" s="209"/>
      <c r="AO184" s="209"/>
      <c r="AP184" s="210"/>
      <c r="AQ184" s="211"/>
      <c r="AR184" s="211"/>
      <c r="AS184" s="211"/>
      <c r="AT184" s="211"/>
      <c r="AU184" s="211"/>
      <c r="AV184" s="211"/>
      <c r="AW184" s="211"/>
      <c r="AX184" s="209"/>
      <c r="AY184" s="209"/>
      <c r="AZ184" s="209"/>
      <c r="BA184" s="209"/>
      <c r="BB184" s="209"/>
      <c r="BC184" s="209"/>
      <c r="BD184" s="209"/>
      <c r="BE184" s="209"/>
      <c r="BF184" s="209"/>
    </row>
    <row r="185" ht="18.0" customHeight="1">
      <c r="A185" s="343" t="s">
        <v>245</v>
      </c>
      <c r="B185" s="295"/>
      <c r="C185" s="295">
        <v>2021.0</v>
      </c>
      <c r="D185" s="295"/>
      <c r="E185" s="296"/>
      <c r="F185" s="297"/>
      <c r="G185" s="295"/>
      <c r="H185" s="296"/>
      <c r="I185" s="295"/>
      <c r="J185" s="295"/>
      <c r="K185" s="296"/>
      <c r="L185" s="295"/>
      <c r="M185" s="169"/>
      <c r="N185" s="209"/>
      <c r="O185" s="209"/>
      <c r="P185" s="209"/>
      <c r="Q185" s="209"/>
      <c r="R185" s="209"/>
      <c r="S185" s="209"/>
      <c r="T185" s="209"/>
      <c r="U185" s="209"/>
      <c r="V185" s="209"/>
      <c r="W185" s="209"/>
      <c r="X185" s="209"/>
      <c r="Y185" s="209"/>
      <c r="Z185" s="209"/>
      <c r="AA185" s="209"/>
      <c r="AB185" s="209"/>
      <c r="AC185" s="209"/>
      <c r="AD185" s="209"/>
      <c r="AE185" s="209"/>
      <c r="AF185" s="209"/>
      <c r="AG185" s="209"/>
      <c r="AH185" s="209"/>
      <c r="AI185" s="209"/>
      <c r="AJ185" s="209"/>
      <c r="AK185" s="209"/>
      <c r="AL185" s="209"/>
      <c r="AM185" s="209"/>
      <c r="AN185" s="209"/>
      <c r="AO185" s="210"/>
      <c r="AP185" s="211"/>
      <c r="AQ185" s="211"/>
      <c r="AR185" s="211"/>
      <c r="AS185" s="211"/>
      <c r="AT185" s="211"/>
      <c r="AU185" s="211"/>
      <c r="AV185" s="211"/>
      <c r="AW185" s="209"/>
      <c r="AX185" s="209"/>
      <c r="AY185" s="209"/>
      <c r="AZ185" s="209"/>
      <c r="BA185" s="209"/>
      <c r="BB185" s="209"/>
      <c r="BC185" s="209"/>
      <c r="BD185" s="209"/>
      <c r="BE185" s="209"/>
      <c r="BF185" s="209"/>
    </row>
    <row r="186" ht="15.75" customHeight="1">
      <c r="A186" s="328" t="s">
        <v>246</v>
      </c>
      <c r="B186" s="328"/>
      <c r="C186" s="328">
        <f>'Usuarios por medida'!D60</f>
        <v>835.728586</v>
      </c>
      <c r="D186" s="328">
        <f>'Usuarios por medida'!E60</f>
        <v>902.4795346</v>
      </c>
      <c r="E186" s="328">
        <f>'Usuarios por medida'!F60</f>
        <v>972.752518</v>
      </c>
      <c r="F186" s="329">
        <f>'Usuarios por medida'!G60</f>
        <v>1046.547537</v>
      </c>
      <c r="G186" s="328">
        <f>'Usuarios por medida'!H60</f>
        <v>1125.54175</v>
      </c>
      <c r="H186" s="328">
        <f>'Usuarios por medida'!I60</f>
        <v>1208.057998</v>
      </c>
      <c r="I186" s="328">
        <f>'Usuarios por medida'!J60</f>
        <v>1284.033323</v>
      </c>
      <c r="J186" s="328">
        <f>'Usuarios por medida'!K60</f>
        <v>1368.897596</v>
      </c>
      <c r="K186" s="328">
        <f>'Usuarios por medida'!L60</f>
        <v>1453.761867</v>
      </c>
      <c r="L186" s="328">
        <f>'Usuarios por medida'!M60</f>
        <v>1543.993048</v>
      </c>
      <c r="M186" s="209"/>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row>
    <row r="187" ht="15.75" customHeight="1">
      <c r="A187" s="328" t="s">
        <v>247</v>
      </c>
      <c r="B187" s="328"/>
      <c r="C187" s="328">
        <f>'Usuarios por medida'!D61</f>
        <v>102435.1846</v>
      </c>
      <c r="D187" s="328">
        <f>'Usuarios por medida'!E61</f>
        <v>110616.8429</v>
      </c>
      <c r="E187" s="328">
        <f>'Usuarios por medida'!F61</f>
        <v>119230.1967</v>
      </c>
      <c r="F187" s="329">
        <f>'Usuarios por medida'!G61</f>
        <v>128275.2462</v>
      </c>
      <c r="G187" s="328">
        <f>'Usuarios por medida'!H61</f>
        <v>137957.5604</v>
      </c>
      <c r="H187" s="328">
        <f>'Usuarios por medida'!I61</f>
        <v>148071.5702</v>
      </c>
      <c r="I187" s="328">
        <f>'Usuarios por medida'!J61</f>
        <v>157383.8598</v>
      </c>
      <c r="J187" s="328">
        <f>'Usuarios por medida'!K61</f>
        <v>167785.6665</v>
      </c>
      <c r="K187" s="328">
        <f>'Usuarios por medida'!L61</f>
        <v>178187.4734</v>
      </c>
      <c r="L187" s="328">
        <f>'Usuarios por medida'!M61</f>
        <v>189247.102</v>
      </c>
      <c r="M187" s="169"/>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c r="BE187" s="62"/>
      <c r="BF187" s="62"/>
    </row>
    <row r="188" ht="15.75" customHeight="1">
      <c r="A188" s="363" t="s">
        <v>248</v>
      </c>
      <c r="B188" s="363"/>
      <c r="C188" s="363">
        <f t="shared" ref="C188:L188" si="50">C186+C187</f>
        <v>103270.9132</v>
      </c>
      <c r="D188" s="363">
        <f t="shared" si="50"/>
        <v>111519.3224</v>
      </c>
      <c r="E188" s="363">
        <f t="shared" si="50"/>
        <v>120202.9493</v>
      </c>
      <c r="F188" s="364">
        <f t="shared" si="50"/>
        <v>129321.7937</v>
      </c>
      <c r="G188" s="363">
        <f t="shared" si="50"/>
        <v>139083.1022</v>
      </c>
      <c r="H188" s="363">
        <f t="shared" si="50"/>
        <v>149279.6282</v>
      </c>
      <c r="I188" s="363">
        <f t="shared" si="50"/>
        <v>158667.8931</v>
      </c>
      <c r="J188" s="363">
        <f t="shared" si="50"/>
        <v>169154.5641</v>
      </c>
      <c r="K188" s="363">
        <f t="shared" si="50"/>
        <v>179641.2353</v>
      </c>
      <c r="L188" s="363">
        <f t="shared" si="50"/>
        <v>190791.095</v>
      </c>
      <c r="M188" s="169"/>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row>
    <row r="189" ht="15.75" customHeight="1">
      <c r="A189" s="62"/>
      <c r="B189" s="8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row>
    <row r="190" ht="18.0" customHeight="1">
      <c r="A190" s="343" t="s">
        <v>249</v>
      </c>
      <c r="B190" s="295"/>
      <c r="C190" s="295" t="s">
        <v>217</v>
      </c>
      <c r="D190" s="295" t="s">
        <v>201</v>
      </c>
      <c r="E190" s="295" t="s">
        <v>202</v>
      </c>
      <c r="F190" s="296" t="s">
        <v>203</v>
      </c>
      <c r="G190" s="297" t="s">
        <v>204</v>
      </c>
      <c r="H190" s="298" t="s">
        <v>205</v>
      </c>
      <c r="I190" s="299" t="s">
        <v>206</v>
      </c>
      <c r="J190" s="298" t="s">
        <v>207</v>
      </c>
      <c r="K190" s="298" t="s">
        <v>208</v>
      </c>
      <c r="L190" s="299" t="s">
        <v>209</v>
      </c>
      <c r="M190" s="298" t="s">
        <v>210</v>
      </c>
      <c r="N190" s="271"/>
      <c r="O190" s="209"/>
      <c r="P190" s="209"/>
      <c r="Q190" s="209"/>
      <c r="R190" s="209"/>
      <c r="S190" s="209"/>
      <c r="T190" s="209"/>
      <c r="U190" s="209"/>
      <c r="V190" s="209"/>
      <c r="W190" s="209"/>
      <c r="X190" s="209"/>
      <c r="Y190" s="209"/>
      <c r="Z190" s="209"/>
      <c r="AA190" s="209"/>
      <c r="AB190" s="209"/>
      <c r="AC190" s="209"/>
      <c r="AD190" s="209"/>
      <c r="AE190" s="209"/>
      <c r="AF190" s="209"/>
      <c r="AG190" s="209"/>
      <c r="AH190" s="209"/>
      <c r="AI190" s="209"/>
      <c r="AJ190" s="209"/>
      <c r="AK190" s="209"/>
      <c r="AL190" s="209"/>
      <c r="AM190" s="209"/>
      <c r="AN190" s="209"/>
      <c r="AO190" s="209"/>
      <c r="AP190" s="210"/>
      <c r="AQ190" s="211"/>
      <c r="AR190" s="211"/>
      <c r="AS190" s="211"/>
      <c r="AT190" s="211"/>
      <c r="AU190" s="211"/>
      <c r="AV190" s="211"/>
      <c r="AW190" s="211"/>
      <c r="AX190" s="209"/>
      <c r="AY190" s="209"/>
      <c r="AZ190" s="209"/>
      <c r="BA190" s="209"/>
      <c r="BB190" s="209"/>
      <c r="BC190" s="209"/>
      <c r="BD190" s="209"/>
      <c r="BE190" s="209"/>
      <c r="BF190" s="209"/>
    </row>
    <row r="191" ht="18.0" customHeight="1">
      <c r="A191" s="343" t="s">
        <v>250</v>
      </c>
      <c r="B191" s="295"/>
      <c r="C191" s="295">
        <v>2021.0</v>
      </c>
      <c r="D191" s="295"/>
      <c r="E191" s="296"/>
      <c r="F191" s="297"/>
      <c r="G191" s="298"/>
      <c r="H191" s="299"/>
      <c r="I191" s="298"/>
      <c r="J191" s="298"/>
      <c r="K191" s="299"/>
      <c r="L191" s="298"/>
      <c r="M191" s="271"/>
      <c r="N191" s="209"/>
      <c r="O191" s="209"/>
      <c r="P191" s="209"/>
      <c r="Q191" s="209"/>
      <c r="R191" s="209"/>
      <c r="S191" s="209"/>
      <c r="T191" s="209"/>
      <c r="U191" s="209"/>
      <c r="V191" s="209"/>
      <c r="W191" s="209"/>
      <c r="X191" s="209"/>
      <c r="Y191" s="209"/>
      <c r="Z191" s="209"/>
      <c r="AA191" s="209"/>
      <c r="AB191" s="209"/>
      <c r="AC191" s="209"/>
      <c r="AD191" s="209"/>
      <c r="AE191" s="209"/>
      <c r="AF191" s="209"/>
      <c r="AG191" s="209"/>
      <c r="AH191" s="209"/>
      <c r="AI191" s="209"/>
      <c r="AJ191" s="209"/>
      <c r="AK191" s="209"/>
      <c r="AL191" s="209"/>
      <c r="AM191" s="209"/>
      <c r="AN191" s="209"/>
      <c r="AO191" s="210"/>
      <c r="AP191" s="211"/>
      <c r="AQ191" s="211"/>
      <c r="AR191" s="211"/>
      <c r="AS191" s="211"/>
      <c r="AT191" s="211"/>
      <c r="AU191" s="211"/>
      <c r="AV191" s="211"/>
      <c r="AW191" s="209"/>
      <c r="AX191" s="209"/>
      <c r="AY191" s="209"/>
      <c r="AZ191" s="209"/>
      <c r="BA191" s="209"/>
      <c r="BB191" s="209"/>
      <c r="BC191" s="209"/>
      <c r="BD191" s="209"/>
      <c r="BE191" s="209"/>
      <c r="BF191" s="209"/>
    </row>
    <row r="192" ht="15.75" customHeight="1">
      <c r="A192" s="363" t="s">
        <v>251</v>
      </c>
      <c r="B192" s="363"/>
      <c r="C192" s="363">
        <f t="shared" ref="C192:L192" si="51">C127*1000*C193</f>
        <v>7545</v>
      </c>
      <c r="D192" s="363">
        <f t="shared" si="51"/>
        <v>18180.55556</v>
      </c>
      <c r="E192" s="363">
        <f t="shared" si="51"/>
        <v>23362.5</v>
      </c>
      <c r="F192" s="364">
        <f t="shared" si="51"/>
        <v>36365</v>
      </c>
      <c r="G192" s="365">
        <f t="shared" si="51"/>
        <v>46730</v>
      </c>
      <c r="H192" s="365">
        <f t="shared" si="51"/>
        <v>54605.83333</v>
      </c>
      <c r="I192" s="365">
        <f t="shared" si="51"/>
        <v>67477.22222</v>
      </c>
      <c r="J192" s="365">
        <f t="shared" si="51"/>
        <v>80023.05556</v>
      </c>
      <c r="K192" s="365">
        <f t="shared" si="51"/>
        <v>93080</v>
      </c>
      <c r="L192" s="365">
        <f t="shared" si="51"/>
        <v>106030.5556</v>
      </c>
      <c r="M192" s="383"/>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row>
    <row r="193" ht="15.75" customHeight="1">
      <c r="A193" s="314" t="s">
        <v>252</v>
      </c>
      <c r="B193" s="384"/>
      <c r="C193" s="385">
        <v>0.9054</v>
      </c>
      <c r="D193" s="386">
        <v>0.935</v>
      </c>
      <c r="E193" s="387">
        <v>0.9345</v>
      </c>
      <c r="F193" s="386">
        <v>0.9351</v>
      </c>
      <c r="G193" s="386">
        <v>0.9346</v>
      </c>
      <c r="H193" s="387">
        <v>0.9361</v>
      </c>
      <c r="I193" s="386">
        <v>0.9343</v>
      </c>
      <c r="J193" s="386">
        <v>0.9293</v>
      </c>
      <c r="K193" s="387">
        <v>0.9308</v>
      </c>
      <c r="L193" s="386">
        <v>0.931</v>
      </c>
      <c r="M193" s="388"/>
      <c r="N193" s="313"/>
      <c r="O193" s="313"/>
      <c r="P193" s="313"/>
      <c r="Q193" s="313"/>
      <c r="R193" s="313"/>
      <c r="S193" s="313"/>
      <c r="T193" s="313"/>
      <c r="U193" s="313"/>
      <c r="V193" s="313"/>
      <c r="W193" s="313"/>
      <c r="X193" s="313"/>
      <c r="Y193" s="313"/>
      <c r="Z193" s="313"/>
      <c r="AA193" s="313"/>
      <c r="AB193" s="313"/>
      <c r="AC193" s="313"/>
      <c r="AD193" s="313"/>
      <c r="AE193" s="313"/>
      <c r="AF193" s="313"/>
      <c r="AG193" s="313"/>
      <c r="AH193" s="313"/>
      <c r="AI193" s="313"/>
      <c r="AJ193" s="313"/>
      <c r="AK193" s="313"/>
      <c r="AL193" s="313"/>
      <c r="AM193" s="313"/>
      <c r="AN193" s="313"/>
      <c r="AO193" s="313"/>
      <c r="AP193" s="313"/>
      <c r="AQ193" s="313"/>
      <c r="AR193" s="313"/>
      <c r="AS193" s="313"/>
      <c r="AT193" s="313"/>
      <c r="AU193" s="313"/>
      <c r="AV193" s="313"/>
      <c r="AW193" s="313"/>
      <c r="AX193" s="313"/>
      <c r="AY193" s="313"/>
      <c r="AZ193" s="313"/>
      <c r="BA193" s="313"/>
      <c r="BB193" s="313"/>
      <c r="BC193" s="313"/>
      <c r="BD193" s="313"/>
      <c r="BE193" s="313"/>
      <c r="BF193" s="313"/>
    </row>
    <row r="194" ht="15.75" customHeight="1">
      <c r="A194" s="323"/>
      <c r="B194" s="323"/>
      <c r="C194" s="372"/>
      <c r="D194" s="373"/>
      <c r="E194" s="374"/>
      <c r="F194" s="373"/>
      <c r="G194" s="373"/>
      <c r="H194" s="374"/>
      <c r="I194" s="373"/>
      <c r="J194" s="373"/>
      <c r="K194" s="374"/>
      <c r="L194" s="373"/>
      <c r="M194" s="13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c r="BE194" s="62"/>
      <c r="BF194" s="62"/>
    </row>
    <row r="195" ht="18.0" customHeight="1">
      <c r="A195" s="295"/>
      <c r="B195" s="295"/>
      <c r="C195" s="295" t="s">
        <v>217</v>
      </c>
      <c r="D195" s="295" t="s">
        <v>201</v>
      </c>
      <c r="E195" s="295" t="s">
        <v>202</v>
      </c>
      <c r="F195" s="296" t="s">
        <v>203</v>
      </c>
      <c r="G195" s="297" t="s">
        <v>204</v>
      </c>
      <c r="H195" s="298" t="s">
        <v>205</v>
      </c>
      <c r="I195" s="299" t="s">
        <v>206</v>
      </c>
      <c r="J195" s="298" t="s">
        <v>207</v>
      </c>
      <c r="K195" s="298" t="s">
        <v>208</v>
      </c>
      <c r="L195" s="299" t="s">
        <v>209</v>
      </c>
      <c r="M195" s="298" t="s">
        <v>210</v>
      </c>
      <c r="N195" s="271"/>
      <c r="O195" s="209"/>
      <c r="P195" s="209"/>
      <c r="Q195" s="209"/>
      <c r="R195" s="209"/>
      <c r="S195" s="209"/>
      <c r="T195" s="209"/>
      <c r="U195" s="209"/>
      <c r="V195" s="209"/>
      <c r="W195" s="209"/>
      <c r="X195" s="209"/>
      <c r="Y195" s="209"/>
      <c r="Z195" s="209"/>
      <c r="AA195" s="209"/>
      <c r="AB195" s="209"/>
      <c r="AC195" s="209"/>
      <c r="AD195" s="209"/>
      <c r="AE195" s="209"/>
      <c r="AF195" s="209"/>
      <c r="AG195" s="209"/>
      <c r="AH195" s="209"/>
      <c r="AI195" s="209"/>
      <c r="AJ195" s="209"/>
      <c r="AK195" s="209"/>
      <c r="AL195" s="209"/>
      <c r="AM195" s="209"/>
      <c r="AN195" s="209"/>
      <c r="AO195" s="209"/>
      <c r="AP195" s="210"/>
      <c r="AQ195" s="211"/>
      <c r="AR195" s="211"/>
      <c r="AS195" s="211"/>
      <c r="AT195" s="211"/>
      <c r="AU195" s="211"/>
      <c r="AV195" s="211"/>
      <c r="AW195" s="211"/>
      <c r="AX195" s="209"/>
      <c r="AY195" s="209"/>
      <c r="AZ195" s="209"/>
      <c r="BA195" s="209"/>
      <c r="BB195" s="209"/>
      <c r="BC195" s="209"/>
      <c r="BD195" s="209"/>
      <c r="BE195" s="209"/>
      <c r="BF195" s="209"/>
    </row>
    <row r="196" ht="18.0" customHeight="1">
      <c r="A196" s="343" t="s">
        <v>254</v>
      </c>
      <c r="B196" s="295"/>
      <c r="C196" s="295">
        <v>2021.0</v>
      </c>
      <c r="D196" s="295"/>
      <c r="E196" s="296"/>
      <c r="F196" s="297"/>
      <c r="G196" s="298"/>
      <c r="H196" s="299"/>
      <c r="I196" s="298"/>
      <c r="J196" s="298"/>
      <c r="K196" s="299"/>
      <c r="L196" s="298"/>
      <c r="M196" s="271"/>
      <c r="N196" s="209"/>
      <c r="O196" s="209"/>
      <c r="P196" s="209"/>
      <c r="Q196" s="209"/>
      <c r="R196" s="209"/>
      <c r="S196" s="209"/>
      <c r="T196" s="209"/>
      <c r="U196" s="209"/>
      <c r="V196" s="209"/>
      <c r="W196" s="209"/>
      <c r="X196" s="209"/>
      <c r="Y196" s="209"/>
      <c r="Z196" s="209"/>
      <c r="AA196" s="209"/>
      <c r="AB196" s="209"/>
      <c r="AC196" s="209"/>
      <c r="AD196" s="209"/>
      <c r="AE196" s="209"/>
      <c r="AF196" s="209"/>
      <c r="AG196" s="209"/>
      <c r="AH196" s="209"/>
      <c r="AI196" s="209"/>
      <c r="AJ196" s="209"/>
      <c r="AK196" s="209"/>
      <c r="AL196" s="209"/>
      <c r="AM196" s="209"/>
      <c r="AN196" s="209"/>
      <c r="AO196" s="210"/>
      <c r="AP196" s="211"/>
      <c r="AQ196" s="211"/>
      <c r="AR196" s="211"/>
      <c r="AS196" s="211"/>
      <c r="AT196" s="211"/>
      <c r="AU196" s="211"/>
      <c r="AV196" s="211"/>
      <c r="AW196" s="209"/>
      <c r="AX196" s="209"/>
      <c r="AY196" s="209"/>
      <c r="AZ196" s="209"/>
      <c r="BA196" s="209"/>
      <c r="BB196" s="209"/>
      <c r="BC196" s="209"/>
      <c r="BD196" s="209"/>
      <c r="BE196" s="209"/>
      <c r="BF196" s="209"/>
    </row>
    <row r="197" ht="15.75" customHeight="1">
      <c r="A197" s="363" t="s">
        <v>248</v>
      </c>
      <c r="B197" s="363"/>
      <c r="C197" s="363">
        <f t="shared" ref="C197:L197" si="52">(C192*$D$181)/1000000</f>
        <v>1150.826207</v>
      </c>
      <c r="D197" s="363">
        <f t="shared" si="52"/>
        <v>2773.049674</v>
      </c>
      <c r="E197" s="363">
        <f t="shared" si="52"/>
        <v>3563.442977</v>
      </c>
      <c r="F197" s="364">
        <f t="shared" si="52"/>
        <v>5546.692513</v>
      </c>
      <c r="G197" s="365">
        <f t="shared" si="52"/>
        <v>7127.648595</v>
      </c>
      <c r="H197" s="365">
        <f t="shared" si="52"/>
        <v>8328.936256</v>
      </c>
      <c r="I197" s="365">
        <f t="shared" si="52"/>
        <v>10292.18763</v>
      </c>
      <c r="J197" s="365">
        <f t="shared" si="52"/>
        <v>12205.78257</v>
      </c>
      <c r="K197" s="365">
        <f t="shared" si="52"/>
        <v>14197.33643</v>
      </c>
      <c r="L197" s="365">
        <f t="shared" si="52"/>
        <v>16172.66296</v>
      </c>
      <c r="M197" s="383"/>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row>
    <row r="198" ht="15.75" customHeight="1">
      <c r="A198" s="389"/>
      <c r="B198" s="389"/>
      <c r="C198" s="390"/>
      <c r="D198" s="389"/>
      <c r="E198" s="389"/>
      <c r="F198" s="389"/>
      <c r="G198" s="389"/>
      <c r="H198" s="389"/>
      <c r="I198" s="389"/>
      <c r="J198" s="389"/>
      <c r="K198" s="389"/>
      <c r="L198" s="389"/>
      <c r="M198" s="389"/>
      <c r="N198" s="391"/>
      <c r="O198" s="391"/>
      <c r="P198" s="391"/>
      <c r="Q198" s="391"/>
      <c r="R198" s="391"/>
      <c r="S198" s="391"/>
      <c r="T198" s="391"/>
      <c r="U198" s="391"/>
      <c r="V198" s="391"/>
      <c r="W198" s="391"/>
      <c r="X198" s="391"/>
      <c r="Y198" s="391"/>
      <c r="Z198" s="391"/>
      <c r="AA198" s="391"/>
      <c r="AB198" s="391"/>
      <c r="AC198" s="391"/>
      <c r="AD198" s="391"/>
      <c r="AE198" s="391"/>
      <c r="AF198" s="391"/>
      <c r="AG198" s="391"/>
      <c r="AH198" s="391"/>
      <c r="AI198" s="391"/>
      <c r="AJ198" s="391"/>
      <c r="AK198" s="391"/>
      <c r="AL198" s="391"/>
      <c r="AM198" s="391"/>
      <c r="AN198" s="391"/>
      <c r="AO198" s="391"/>
      <c r="AP198" s="391"/>
      <c r="AQ198" s="391"/>
      <c r="AR198" s="391"/>
      <c r="AS198" s="391"/>
      <c r="AT198" s="391"/>
      <c r="AU198" s="391"/>
      <c r="AV198" s="391"/>
      <c r="AW198" s="391"/>
      <c r="AX198" s="391"/>
      <c r="AY198" s="391"/>
      <c r="AZ198" s="391"/>
      <c r="BA198" s="391"/>
      <c r="BB198" s="391"/>
      <c r="BC198" s="391"/>
      <c r="BD198" s="391"/>
      <c r="BE198" s="391"/>
      <c r="BF198" s="391"/>
    </row>
    <row r="199" ht="15.75" customHeight="1">
      <c r="A199" s="389"/>
      <c r="B199" s="389"/>
      <c r="C199" s="392"/>
      <c r="D199" s="389"/>
      <c r="E199" s="389"/>
      <c r="F199" s="389"/>
      <c r="G199" s="389"/>
      <c r="H199" s="389"/>
      <c r="I199" s="389"/>
      <c r="J199" s="389"/>
      <c r="K199" s="389"/>
      <c r="L199" s="389"/>
      <c r="M199" s="389"/>
      <c r="N199" s="391"/>
      <c r="O199" s="391"/>
      <c r="P199" s="391"/>
      <c r="Q199" s="391"/>
      <c r="R199" s="391"/>
      <c r="S199" s="391"/>
      <c r="T199" s="391"/>
      <c r="U199" s="391"/>
      <c r="V199" s="391"/>
      <c r="W199" s="391"/>
      <c r="X199" s="391"/>
      <c r="Y199" s="391"/>
      <c r="Z199" s="391"/>
      <c r="AA199" s="391"/>
      <c r="AB199" s="391"/>
      <c r="AC199" s="391"/>
      <c r="AD199" s="391"/>
      <c r="AE199" s="391"/>
      <c r="AF199" s="391"/>
      <c r="AG199" s="391"/>
      <c r="AH199" s="391"/>
      <c r="AI199" s="391"/>
      <c r="AJ199" s="391"/>
      <c r="AK199" s="391"/>
      <c r="AL199" s="391"/>
      <c r="AM199" s="391"/>
      <c r="AN199" s="391"/>
      <c r="AO199" s="391"/>
      <c r="AP199" s="391"/>
      <c r="AQ199" s="391"/>
      <c r="AR199" s="391"/>
      <c r="AS199" s="391"/>
      <c r="AT199" s="391"/>
      <c r="AU199" s="391"/>
      <c r="AV199" s="391"/>
      <c r="AW199" s="391"/>
      <c r="AX199" s="391"/>
      <c r="AY199" s="391"/>
      <c r="AZ199" s="391"/>
      <c r="BA199" s="391"/>
      <c r="BB199" s="391"/>
      <c r="BC199" s="391"/>
      <c r="BD199" s="391"/>
      <c r="BE199" s="391"/>
      <c r="BF199" s="391"/>
    </row>
    <row r="200" ht="15.75" customHeight="1">
      <c r="A200" s="62"/>
      <c r="B200" s="82"/>
      <c r="C200" s="169"/>
      <c r="D200" s="188"/>
      <c r="E200" s="188"/>
      <c r="F200" s="188"/>
      <c r="G200" s="188"/>
      <c r="H200" s="188"/>
      <c r="I200" s="188"/>
      <c r="J200" s="188"/>
      <c r="K200" s="188"/>
      <c r="L200" s="188"/>
      <c r="M200" s="188"/>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row>
    <row r="201" ht="15.75" customHeight="1">
      <c r="A201" s="393" t="s">
        <v>225</v>
      </c>
      <c r="B201" s="393" t="s">
        <v>226</v>
      </c>
      <c r="C201" s="394" t="s">
        <v>227</v>
      </c>
      <c r="D201" s="393" t="s">
        <v>228</v>
      </c>
      <c r="E201" s="393" t="s">
        <v>229</v>
      </c>
      <c r="F201" s="188"/>
      <c r="G201" s="188"/>
      <c r="H201" s="188"/>
      <c r="I201" s="188"/>
      <c r="J201" s="188"/>
      <c r="K201" s="188"/>
      <c r="L201" s="188"/>
      <c r="M201" s="188"/>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row>
    <row r="202" ht="45.75" customHeight="1">
      <c r="A202" s="335" t="s">
        <v>262</v>
      </c>
      <c r="B202" s="336" t="s">
        <v>263</v>
      </c>
      <c r="C202" s="337">
        <v>0.4</v>
      </c>
      <c r="D202" s="337">
        <v>0.03</v>
      </c>
      <c r="E202" s="395">
        <f>C202-D202</f>
        <v>0.37</v>
      </c>
      <c r="F202" s="188"/>
      <c r="G202" s="188"/>
      <c r="H202" s="188"/>
      <c r="I202" s="188"/>
      <c r="J202" s="188"/>
      <c r="K202" s="188"/>
      <c r="L202" s="188"/>
      <c r="M202" s="188"/>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row>
    <row r="203" ht="15.75" customHeight="1">
      <c r="A203" s="339" t="s">
        <v>232</v>
      </c>
      <c r="B203" s="376">
        <v>0.05</v>
      </c>
      <c r="C203" s="339"/>
      <c r="D203" s="341">
        <f>1-D202</f>
        <v>0.97</v>
      </c>
      <c r="E203" s="396">
        <f>E202/10</f>
        <v>0.037</v>
      </c>
      <c r="F203" s="188"/>
      <c r="G203" s="188"/>
      <c r="H203" s="188"/>
      <c r="I203" s="188"/>
      <c r="J203" s="188"/>
      <c r="K203" s="188"/>
      <c r="L203" s="188"/>
      <c r="M203" s="188"/>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row>
    <row r="204" ht="15.75" customHeight="1">
      <c r="A204" s="397" t="s">
        <v>258</v>
      </c>
      <c r="B204" s="398"/>
      <c r="C204" s="398"/>
      <c r="D204" s="398"/>
      <c r="E204" s="398"/>
      <c r="F204" s="188"/>
      <c r="G204" s="188"/>
      <c r="H204" s="188"/>
      <c r="I204" s="188"/>
      <c r="J204" s="188"/>
      <c r="K204" s="188"/>
      <c r="L204" s="188"/>
      <c r="M204" s="188"/>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row>
    <row r="205" ht="15.75" customHeight="1">
      <c r="A205" s="62"/>
      <c r="B205" s="82"/>
      <c r="C205" s="169"/>
      <c r="D205" s="188"/>
      <c r="E205" s="188"/>
      <c r="F205" s="188"/>
      <c r="G205" s="188"/>
      <c r="H205" s="188"/>
      <c r="I205" s="188"/>
      <c r="J205" s="188"/>
      <c r="K205" s="188"/>
      <c r="L205" s="188"/>
      <c r="M205" s="188"/>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row>
    <row r="206" ht="15.0" customHeight="1">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row>
    <row r="207" ht="18.0" customHeight="1">
      <c r="A207" s="343" t="s">
        <v>233</v>
      </c>
      <c r="B207" s="378" t="s">
        <v>234</v>
      </c>
      <c r="C207" s="295" t="s">
        <v>235</v>
      </c>
      <c r="D207" s="343" t="s">
        <v>264</v>
      </c>
      <c r="E207" s="296" t="s">
        <v>237</v>
      </c>
      <c r="F207" s="62"/>
      <c r="G207" s="345"/>
      <c r="H207" s="346"/>
      <c r="I207" s="345"/>
      <c r="J207" s="345"/>
      <c r="K207" s="346"/>
      <c r="L207" s="345"/>
      <c r="M207" s="209"/>
      <c r="N207" s="209"/>
      <c r="O207" s="209"/>
      <c r="P207" s="209"/>
      <c r="Q207" s="209"/>
      <c r="R207" s="209"/>
      <c r="S207" s="209"/>
      <c r="T207" s="209"/>
      <c r="U207" s="209"/>
      <c r="V207" s="209"/>
      <c r="W207" s="209"/>
      <c r="X207" s="209"/>
      <c r="Y207" s="209"/>
      <c r="Z207" s="209"/>
      <c r="AA207" s="209"/>
      <c r="AB207" s="209"/>
      <c r="AC207" s="209"/>
      <c r="AD207" s="209"/>
      <c r="AE207" s="209"/>
      <c r="AF207" s="209"/>
      <c r="AG207" s="209"/>
      <c r="AH207" s="209"/>
      <c r="AI207" s="209"/>
      <c r="AJ207" s="209"/>
      <c r="AK207" s="209"/>
      <c r="AL207" s="209"/>
      <c r="AM207" s="209"/>
      <c r="AN207" s="209"/>
      <c r="AO207" s="210"/>
      <c r="AP207" s="211"/>
      <c r="AQ207" s="211"/>
      <c r="AR207" s="211"/>
      <c r="AS207" s="211"/>
      <c r="AT207" s="211"/>
      <c r="AU207" s="211"/>
      <c r="AV207" s="211"/>
      <c r="AW207" s="209"/>
      <c r="AX207" s="209"/>
      <c r="AY207" s="209"/>
      <c r="AZ207" s="209"/>
      <c r="BA207" s="209"/>
      <c r="BB207" s="209"/>
      <c r="BC207" s="209"/>
      <c r="BD207" s="209"/>
      <c r="BE207" s="209"/>
      <c r="BF207" s="209"/>
    </row>
    <row r="208">
      <c r="A208" s="40" t="s">
        <v>265</v>
      </c>
      <c r="B208" s="380" t="s">
        <v>239</v>
      </c>
      <c r="C208" s="40">
        <v>2019.0</v>
      </c>
      <c r="D208" s="399">
        <f>2300000*(IPC!$B$811/IPC!$B$799)</f>
        <v>2337225.434</v>
      </c>
      <c r="E208" s="40" t="s">
        <v>240</v>
      </c>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row>
    <row r="209">
      <c r="A209" s="40" t="s">
        <v>265</v>
      </c>
      <c r="B209" s="380" t="s">
        <v>239</v>
      </c>
      <c r="C209" s="40">
        <v>2019.0</v>
      </c>
      <c r="D209" s="399">
        <f>(2000000)*(IPC!$B$811/IPC!$B$799)</f>
        <v>2032369.942</v>
      </c>
      <c r="E209" s="40" t="s">
        <v>240</v>
      </c>
      <c r="F209" s="2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row>
    <row r="210">
      <c r="A210" s="40" t="s">
        <v>265</v>
      </c>
      <c r="B210" s="380" t="s">
        <v>239</v>
      </c>
      <c r="C210" s="40">
        <v>2019.0</v>
      </c>
      <c r="D210" s="399">
        <f>(19623026)*(IPC!$B$811/IPC!$B$799)</f>
        <v>19940624.11</v>
      </c>
      <c r="E210" s="40" t="s">
        <v>240</v>
      </c>
      <c r="F210" s="2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row>
    <row r="211">
      <c r="A211" s="40" t="s">
        <v>265</v>
      </c>
      <c r="B211" s="380" t="s">
        <v>239</v>
      </c>
      <c r="C211" s="40">
        <v>2019.0</v>
      </c>
      <c r="D211" s="399">
        <f>(33464000)*(IPC!$B$811/IPC!$B$799)</f>
        <v>34005613.87</v>
      </c>
      <c r="E211" s="40" t="s">
        <v>240</v>
      </c>
      <c r="F211" s="2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row>
    <row r="212">
      <c r="A212" s="40" t="s">
        <v>266</v>
      </c>
      <c r="B212" s="380" t="s">
        <v>239</v>
      </c>
      <c r="C212" s="40">
        <v>2019.0</v>
      </c>
      <c r="D212" s="399">
        <f>(86029000/14535*1000)*(IPC!$B$811/IPC!$B$799)</f>
        <v>6014542.613</v>
      </c>
      <c r="E212" s="40" t="s">
        <v>240</v>
      </c>
      <c r="F212" s="2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row>
    <row r="213">
      <c r="A213" s="40" t="s">
        <v>265</v>
      </c>
      <c r="B213" s="380" t="s">
        <v>239</v>
      </c>
      <c r="C213" s="40">
        <v>2019.0</v>
      </c>
      <c r="D213" s="399">
        <f>6069000*(IPC!$B$811/IPC!$B$799)</f>
        <v>6167226.59</v>
      </c>
      <c r="E213" s="40" t="s">
        <v>240</v>
      </c>
      <c r="F213" s="2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row>
    <row r="214">
      <c r="A214" s="40" t="s">
        <v>267</v>
      </c>
      <c r="B214" s="380" t="s">
        <v>239</v>
      </c>
      <c r="C214" s="40">
        <v>2019.0</v>
      </c>
      <c r="D214" s="399">
        <f>5918747.85*(IPC!$B$811/IPC!$B$799)</f>
        <v>6014542.613</v>
      </c>
      <c r="E214" s="40" t="s">
        <v>240</v>
      </c>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row>
    <row r="215">
      <c r="A215" s="40" t="s">
        <v>268</v>
      </c>
      <c r="B215" s="380" t="s">
        <v>239</v>
      </c>
      <c r="C215" s="40">
        <v>2020.0</v>
      </c>
      <c r="D215" s="399">
        <f>400000000/((4200000/1000)*10%)</f>
        <v>952380.9524</v>
      </c>
      <c r="E215" s="40" t="s">
        <v>240</v>
      </c>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row>
    <row r="216">
      <c r="A216" s="40" t="s">
        <v>269</v>
      </c>
      <c r="B216" s="380" t="s">
        <v>239</v>
      </c>
      <c r="C216" s="40">
        <v>2018.0</v>
      </c>
      <c r="D216" s="399">
        <f>20000000/7.5*(IPC!B811/IPC!B787)</f>
        <v>2812800</v>
      </c>
      <c r="E216" s="40" t="s">
        <v>240</v>
      </c>
      <c r="F216" s="2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row>
    <row r="217">
      <c r="A217" s="40"/>
      <c r="B217" s="380"/>
      <c r="C217" s="40">
        <v>2020.0</v>
      </c>
      <c r="D217" s="399">
        <v>705467.37</v>
      </c>
      <c r="E217" s="40" t="s">
        <v>240</v>
      </c>
      <c r="F217" s="2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row>
    <row r="218">
      <c r="A218" s="40" t="s">
        <v>270</v>
      </c>
      <c r="D218" s="399">
        <f>MAX(D208:D217)</f>
        <v>34005613.87</v>
      </c>
      <c r="E218" s="40" t="s">
        <v>240</v>
      </c>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row>
    <row r="219">
      <c r="A219" s="40" t="s">
        <v>247</v>
      </c>
      <c r="D219" s="399">
        <f>AVERAGE(D208:D215)</f>
        <v>9683065.766</v>
      </c>
      <c r="E219" s="40" t="s">
        <v>240</v>
      </c>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row>
    <row r="220" ht="15.0" customHeight="1">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row>
    <row r="221" ht="18.0" customHeight="1">
      <c r="A221" s="295"/>
      <c r="B221" s="295"/>
      <c r="C221" s="295" t="s">
        <v>217</v>
      </c>
      <c r="D221" s="295" t="s">
        <v>201</v>
      </c>
      <c r="E221" s="295" t="s">
        <v>202</v>
      </c>
      <c r="F221" s="296" t="s">
        <v>203</v>
      </c>
      <c r="G221" s="297" t="s">
        <v>204</v>
      </c>
      <c r="H221" s="295" t="s">
        <v>205</v>
      </c>
      <c r="I221" s="296" t="s">
        <v>206</v>
      </c>
      <c r="J221" s="295" t="s">
        <v>207</v>
      </c>
      <c r="K221" s="295" t="s">
        <v>208</v>
      </c>
      <c r="L221" s="296" t="s">
        <v>209</v>
      </c>
      <c r="M221" s="295" t="s">
        <v>210</v>
      </c>
      <c r="N221" s="209"/>
      <c r="O221" s="209"/>
      <c r="P221" s="209"/>
      <c r="Q221" s="209"/>
      <c r="R221" s="209"/>
      <c r="S221" s="209"/>
      <c r="T221" s="209"/>
      <c r="U221" s="209"/>
      <c r="V221" s="209"/>
      <c r="W221" s="209"/>
      <c r="X221" s="209"/>
      <c r="Y221" s="209"/>
      <c r="Z221" s="209"/>
      <c r="AA221" s="209"/>
      <c r="AB221" s="209"/>
      <c r="AC221" s="209"/>
      <c r="AD221" s="209"/>
      <c r="AE221" s="209"/>
      <c r="AF221" s="209"/>
      <c r="AG221" s="209"/>
      <c r="AH221" s="209"/>
      <c r="AI221" s="209"/>
      <c r="AJ221" s="209"/>
      <c r="AK221" s="209"/>
      <c r="AL221" s="209"/>
      <c r="AM221" s="209"/>
      <c r="AN221" s="209"/>
      <c r="AO221" s="209"/>
      <c r="AP221" s="210"/>
      <c r="AQ221" s="211"/>
      <c r="AR221" s="211"/>
      <c r="AS221" s="211"/>
      <c r="AT221" s="211"/>
      <c r="AU221" s="211"/>
      <c r="AV221" s="211"/>
      <c r="AW221" s="211"/>
      <c r="AX221" s="209"/>
      <c r="AY221" s="209"/>
      <c r="AZ221" s="209"/>
      <c r="BA221" s="209"/>
      <c r="BB221" s="209"/>
      <c r="BC221" s="209"/>
      <c r="BD221" s="209"/>
      <c r="BE221" s="209"/>
      <c r="BF221" s="209"/>
    </row>
    <row r="222" ht="18.0" customHeight="1">
      <c r="A222" s="343" t="s">
        <v>245</v>
      </c>
      <c r="B222" s="295"/>
      <c r="C222" s="295">
        <v>2021.0</v>
      </c>
      <c r="D222" s="295"/>
      <c r="E222" s="296"/>
      <c r="F222" s="297"/>
      <c r="G222" s="295"/>
      <c r="H222" s="296"/>
      <c r="I222" s="295"/>
      <c r="J222" s="295"/>
      <c r="K222" s="296"/>
      <c r="L222" s="295"/>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10"/>
      <c r="AP222" s="211"/>
      <c r="AQ222" s="211"/>
      <c r="AR222" s="211"/>
      <c r="AS222" s="211"/>
      <c r="AT222" s="211"/>
      <c r="AU222" s="211"/>
      <c r="AV222" s="211"/>
      <c r="AW222" s="209"/>
      <c r="AX222" s="209"/>
      <c r="AY222" s="209"/>
      <c r="AZ222" s="209"/>
      <c r="BA222" s="209"/>
      <c r="BB222" s="209"/>
      <c r="BC222" s="209"/>
      <c r="BD222" s="209"/>
      <c r="BE222" s="209"/>
      <c r="BF222" s="209"/>
    </row>
    <row r="223" ht="15.75" customHeight="1">
      <c r="A223" s="328" t="s">
        <v>246</v>
      </c>
      <c r="B223" s="328"/>
      <c r="C223" s="328">
        <f>'Usuarios por medida'!D71</f>
        <v>334.2914344</v>
      </c>
      <c r="D223" s="328">
        <f>'Usuarios por medida'!E71</f>
        <v>274.0814078</v>
      </c>
      <c r="E223" s="328">
        <f>'Usuarios por medida'!F71</f>
        <v>385.6460586</v>
      </c>
      <c r="F223" s="329">
        <f>'Usuarios por medida'!G71</f>
        <v>415.0466649</v>
      </c>
      <c r="G223" s="328">
        <f>'Usuarios por medida'!H71</f>
        <v>446.4934061</v>
      </c>
      <c r="H223" s="328">
        <f>'Usuarios por medida'!I71</f>
        <v>377.8472669</v>
      </c>
      <c r="I223" s="328">
        <f>'Usuarios por medida'!J71</f>
        <v>505.9319387</v>
      </c>
      <c r="J223" s="328">
        <f>'Usuarios por medida'!K71</f>
        <v>539.6763888</v>
      </c>
      <c r="K223" s="328">
        <f>'Usuarios por medida'!L71</f>
        <v>460.1790274</v>
      </c>
      <c r="L223" s="328">
        <f>'Usuarios por medida'!M71</f>
        <v>605.2700968</v>
      </c>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row>
    <row r="224" ht="15.75" customHeight="1">
      <c r="A224" s="328" t="s">
        <v>247</v>
      </c>
      <c r="B224" s="328"/>
      <c r="C224" s="328">
        <f>'Usuarios por medida'!D72</f>
        <v>40974.07383</v>
      </c>
      <c r="D224" s="328">
        <f>'Usuarios por medida'!E72</f>
        <v>33594.13579</v>
      </c>
      <c r="E224" s="328">
        <f>'Usuarios por medida'!F72</f>
        <v>47268.60593</v>
      </c>
      <c r="F224" s="329">
        <f>'Usuarios por medida'!G72</f>
        <v>50872.23586</v>
      </c>
      <c r="G224" s="328">
        <f>'Usuarios por medida'!H72</f>
        <v>54726.66031</v>
      </c>
      <c r="H224" s="328">
        <f>'Usuarios por medida'!I72</f>
        <v>46312.70868</v>
      </c>
      <c r="I224" s="328">
        <f>'Usuarios por medida'!J72</f>
        <v>62012.0365</v>
      </c>
      <c r="J224" s="328">
        <f>'Usuarios por medida'!K72</f>
        <v>66148.09087</v>
      </c>
      <c r="K224" s="328">
        <f>'Usuarios por medida'!L72</f>
        <v>56404.10585</v>
      </c>
      <c r="L224" s="328">
        <f>'Usuarios por medida'!M72</f>
        <v>74187.9064</v>
      </c>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row>
    <row r="225" ht="15.75" customHeight="1">
      <c r="A225" s="363" t="s">
        <v>248</v>
      </c>
      <c r="B225" s="363"/>
      <c r="C225" s="363">
        <f t="shared" ref="C225:L225" si="53">C223+C224</f>
        <v>41308.36526</v>
      </c>
      <c r="D225" s="363">
        <f t="shared" si="53"/>
        <v>33868.2172</v>
      </c>
      <c r="E225" s="363">
        <f t="shared" si="53"/>
        <v>47654.25199</v>
      </c>
      <c r="F225" s="364">
        <f t="shared" si="53"/>
        <v>51287.28252</v>
      </c>
      <c r="G225" s="363">
        <f t="shared" si="53"/>
        <v>55173.15371</v>
      </c>
      <c r="H225" s="363">
        <f t="shared" si="53"/>
        <v>46690.55594</v>
      </c>
      <c r="I225" s="363">
        <f t="shared" si="53"/>
        <v>62517.96844</v>
      </c>
      <c r="J225" s="363">
        <f t="shared" si="53"/>
        <v>66687.76726</v>
      </c>
      <c r="K225" s="363">
        <f t="shared" si="53"/>
        <v>56864.28488</v>
      </c>
      <c r="L225" s="363">
        <f t="shared" si="53"/>
        <v>74793.1765</v>
      </c>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row>
    <row r="226" ht="15.75" customHeight="1">
      <c r="A226" s="62" t="s">
        <v>213</v>
      </c>
      <c r="B226" s="22">
        <v>1000.0</v>
      </c>
      <c r="C226" s="62" t="s">
        <v>249</v>
      </c>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row>
    <row r="227" ht="18.0" customHeight="1">
      <c r="A227" s="343" t="s">
        <v>249</v>
      </c>
      <c r="B227" s="295"/>
      <c r="C227" s="295" t="s">
        <v>217</v>
      </c>
      <c r="D227" s="295" t="s">
        <v>201</v>
      </c>
      <c r="E227" s="295" t="s">
        <v>202</v>
      </c>
      <c r="F227" s="296" t="s">
        <v>203</v>
      </c>
      <c r="G227" s="297" t="s">
        <v>204</v>
      </c>
      <c r="H227" s="295" t="s">
        <v>205</v>
      </c>
      <c r="I227" s="296" t="s">
        <v>206</v>
      </c>
      <c r="J227" s="295" t="s">
        <v>207</v>
      </c>
      <c r="K227" s="295" t="s">
        <v>208</v>
      </c>
      <c r="L227" s="296" t="s">
        <v>209</v>
      </c>
      <c r="M227" s="295" t="s">
        <v>210</v>
      </c>
      <c r="N227" s="209"/>
      <c r="O227" s="209"/>
      <c r="P227" s="209"/>
      <c r="Q227" s="209"/>
      <c r="R227" s="209"/>
      <c r="S227" s="209"/>
      <c r="T227" s="209"/>
      <c r="U227" s="209"/>
      <c r="V227" s="209"/>
      <c r="W227" s="209"/>
      <c r="X227" s="209"/>
      <c r="Y227" s="209"/>
      <c r="Z227" s="209"/>
      <c r="AA227" s="209"/>
      <c r="AB227" s="209"/>
      <c r="AC227" s="209"/>
      <c r="AD227" s="209"/>
      <c r="AE227" s="209"/>
      <c r="AF227" s="209"/>
      <c r="AG227" s="209"/>
      <c r="AH227" s="209"/>
      <c r="AI227" s="209"/>
      <c r="AJ227" s="209"/>
      <c r="AK227" s="209"/>
      <c r="AL227" s="209"/>
      <c r="AM227" s="209"/>
      <c r="AN227" s="209"/>
      <c r="AO227" s="209"/>
      <c r="AP227" s="210"/>
      <c r="AQ227" s="211"/>
      <c r="AR227" s="211"/>
      <c r="AS227" s="211"/>
      <c r="AT227" s="211"/>
      <c r="AU227" s="211"/>
      <c r="AV227" s="211"/>
      <c r="AW227" s="211"/>
      <c r="AX227" s="209"/>
      <c r="AY227" s="209"/>
      <c r="AZ227" s="209"/>
      <c r="BA227" s="209"/>
      <c r="BB227" s="209"/>
      <c r="BC227" s="209"/>
      <c r="BD227" s="209"/>
      <c r="BE227" s="209"/>
      <c r="BF227" s="209"/>
    </row>
    <row r="228" ht="18.0" customHeight="1">
      <c r="A228" s="343" t="s">
        <v>250</v>
      </c>
      <c r="B228" s="295"/>
      <c r="C228" s="295">
        <v>2021.0</v>
      </c>
      <c r="D228" s="295"/>
      <c r="E228" s="296"/>
      <c r="F228" s="297"/>
      <c r="G228" s="295"/>
      <c r="H228" s="296"/>
      <c r="I228" s="295"/>
      <c r="J228" s="295"/>
      <c r="K228" s="296"/>
      <c r="L228" s="295"/>
      <c r="M228" s="209"/>
      <c r="N228" s="209"/>
      <c r="O228" s="209"/>
      <c r="P228" s="209"/>
      <c r="Q228" s="209"/>
      <c r="R228" s="209"/>
      <c r="S228" s="209"/>
      <c r="T228" s="209"/>
      <c r="U228" s="209"/>
      <c r="V228" s="209"/>
      <c r="W228" s="209"/>
      <c r="X228" s="209"/>
      <c r="Y228" s="209"/>
      <c r="Z228" s="209"/>
      <c r="AA228" s="209"/>
      <c r="AB228" s="209"/>
      <c r="AC228" s="209"/>
      <c r="AD228" s="209"/>
      <c r="AE228" s="209"/>
      <c r="AF228" s="209"/>
      <c r="AG228" s="209"/>
      <c r="AH228" s="209"/>
      <c r="AI228" s="209"/>
      <c r="AJ228" s="209"/>
      <c r="AK228" s="209"/>
      <c r="AL228" s="209"/>
      <c r="AM228" s="209"/>
      <c r="AN228" s="209"/>
      <c r="AO228" s="210"/>
      <c r="AP228" s="211"/>
      <c r="AQ228" s="211"/>
      <c r="AR228" s="211"/>
      <c r="AS228" s="211"/>
      <c r="AT228" s="211"/>
      <c r="AU228" s="211"/>
      <c r="AV228" s="211"/>
      <c r="AW228" s="209"/>
      <c r="AX228" s="209"/>
      <c r="AY228" s="209"/>
      <c r="AZ228" s="209"/>
      <c r="BA228" s="209"/>
      <c r="BB228" s="209"/>
      <c r="BC228" s="209"/>
      <c r="BD228" s="209"/>
      <c r="BE228" s="209"/>
      <c r="BF228" s="209"/>
    </row>
    <row r="229" ht="15.75" customHeight="1">
      <c r="A229" s="363" t="s">
        <v>251</v>
      </c>
      <c r="B229" s="363"/>
      <c r="C229" s="328">
        <f t="shared" ref="C229:L229" si="54">C128*$B$226*C230</f>
        <v>196.6666667</v>
      </c>
      <c r="D229" s="328">
        <f t="shared" si="54"/>
        <v>472.5</v>
      </c>
      <c r="E229" s="328">
        <f t="shared" si="54"/>
        <v>612.5</v>
      </c>
      <c r="F229" s="329">
        <f t="shared" si="54"/>
        <v>945</v>
      </c>
      <c r="G229" s="328">
        <f t="shared" si="54"/>
        <v>1225</v>
      </c>
      <c r="H229" s="328">
        <f t="shared" si="54"/>
        <v>1394.166667</v>
      </c>
      <c r="I229" s="328">
        <f t="shared" si="54"/>
        <v>1776.666667</v>
      </c>
      <c r="J229" s="328">
        <f t="shared" si="54"/>
        <v>2109.722222</v>
      </c>
      <c r="K229" s="328">
        <f t="shared" si="54"/>
        <v>2420</v>
      </c>
      <c r="L229" s="328">
        <f t="shared" si="54"/>
        <v>2767.5</v>
      </c>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row>
    <row r="230" ht="18.0" customHeight="1">
      <c r="A230" s="400"/>
      <c r="B230" s="401"/>
      <c r="C230" s="402">
        <v>0.0236</v>
      </c>
      <c r="D230" s="402">
        <v>0.0243</v>
      </c>
      <c r="E230" s="403">
        <v>0.0245</v>
      </c>
      <c r="F230" s="404">
        <v>0.0243</v>
      </c>
      <c r="G230" s="402">
        <v>0.0245</v>
      </c>
      <c r="H230" s="403">
        <v>0.0239</v>
      </c>
      <c r="I230" s="402">
        <v>0.0246</v>
      </c>
      <c r="J230" s="402">
        <v>0.0245</v>
      </c>
      <c r="K230" s="403">
        <v>0.0242</v>
      </c>
      <c r="L230" s="402">
        <v>0.0243</v>
      </c>
      <c r="M230" s="209"/>
      <c r="N230" s="209"/>
      <c r="O230" s="209"/>
      <c r="P230" s="209"/>
      <c r="Q230" s="209"/>
      <c r="R230" s="209"/>
      <c r="S230" s="209"/>
      <c r="T230" s="209"/>
      <c r="U230" s="209"/>
      <c r="V230" s="209"/>
      <c r="W230" s="209"/>
      <c r="X230" s="209"/>
      <c r="Y230" s="209"/>
      <c r="Z230" s="209"/>
      <c r="AA230" s="209"/>
      <c r="AB230" s="209"/>
      <c r="AC230" s="209"/>
      <c r="AD230" s="209"/>
      <c r="AE230" s="209"/>
      <c r="AF230" s="209"/>
      <c r="AG230" s="209"/>
      <c r="AH230" s="209"/>
      <c r="AI230" s="209"/>
      <c r="AJ230" s="209"/>
      <c r="AK230" s="209"/>
      <c r="AL230" s="209"/>
      <c r="AM230" s="209"/>
      <c r="AN230" s="209"/>
      <c r="AO230" s="209"/>
      <c r="AP230" s="209"/>
      <c r="AQ230" s="209"/>
      <c r="AR230" s="209"/>
      <c r="AS230" s="209"/>
      <c r="AT230" s="209"/>
      <c r="AU230" s="209"/>
      <c r="AV230" s="209"/>
      <c r="AW230" s="209"/>
      <c r="AX230" s="209"/>
      <c r="AY230" s="209"/>
      <c r="AZ230" s="209"/>
      <c r="BA230" s="209"/>
      <c r="BB230" s="209"/>
      <c r="BC230" s="209"/>
      <c r="BD230" s="209"/>
      <c r="BE230" s="209"/>
      <c r="BF230" s="209"/>
    </row>
    <row r="231" ht="18.0" customHeight="1">
      <c r="A231" s="400"/>
      <c r="B231" s="401"/>
      <c r="C231" s="401"/>
      <c r="D231" s="348"/>
      <c r="E231" s="405"/>
      <c r="F231" s="406"/>
      <c r="G231" s="373"/>
      <c r="H231" s="374"/>
      <c r="I231" s="373"/>
      <c r="J231" s="373"/>
      <c r="K231" s="374"/>
      <c r="L231" s="373"/>
      <c r="M231" s="209"/>
      <c r="N231" s="209"/>
      <c r="O231" s="209"/>
      <c r="P231" s="209"/>
      <c r="Q231" s="209"/>
      <c r="R231" s="209"/>
      <c r="S231" s="209"/>
      <c r="T231" s="209"/>
      <c r="U231" s="209"/>
      <c r="V231" s="209"/>
      <c r="W231" s="209"/>
      <c r="X231" s="209"/>
      <c r="Y231" s="209"/>
      <c r="Z231" s="209"/>
      <c r="AA231" s="209"/>
      <c r="AB231" s="209"/>
      <c r="AC231" s="209"/>
      <c r="AD231" s="209"/>
      <c r="AE231" s="209"/>
      <c r="AF231" s="209"/>
      <c r="AG231" s="209"/>
      <c r="AH231" s="209"/>
      <c r="AI231" s="209"/>
      <c r="AJ231" s="209"/>
      <c r="AK231" s="209"/>
      <c r="AL231" s="209"/>
      <c r="AM231" s="209"/>
      <c r="AN231" s="209"/>
      <c r="AO231" s="209"/>
      <c r="AP231" s="209"/>
      <c r="AQ231" s="209"/>
      <c r="AR231" s="209"/>
      <c r="AS231" s="209"/>
      <c r="AT231" s="209"/>
      <c r="AU231" s="209"/>
      <c r="AV231" s="209"/>
      <c r="AW231" s="209"/>
      <c r="AX231" s="209"/>
      <c r="AY231" s="209"/>
      <c r="AZ231" s="209"/>
      <c r="BA231" s="209"/>
      <c r="BB231" s="209"/>
      <c r="BC231" s="209"/>
      <c r="BD231" s="209"/>
      <c r="BE231" s="209"/>
      <c r="BF231" s="209"/>
    </row>
    <row r="232" ht="18.0" customHeight="1">
      <c r="A232" s="343" t="s">
        <v>254</v>
      </c>
      <c r="B232" s="295"/>
      <c r="C232" s="295">
        <v>2021.0</v>
      </c>
      <c r="D232" s="297"/>
      <c r="E232" s="296"/>
      <c r="F232" s="295"/>
      <c r="G232" s="295"/>
      <c r="H232" s="296"/>
      <c r="I232" s="295"/>
      <c r="J232" s="295"/>
      <c r="K232" s="296"/>
      <c r="L232" s="295"/>
      <c r="M232" s="209"/>
      <c r="N232" s="209"/>
      <c r="O232" s="209"/>
      <c r="P232" s="209"/>
      <c r="Q232" s="209"/>
      <c r="R232" s="209"/>
      <c r="S232" s="209"/>
      <c r="T232" s="209"/>
      <c r="U232" s="209"/>
      <c r="V232" s="209"/>
      <c r="W232" s="209"/>
      <c r="X232" s="209"/>
      <c r="Y232" s="209"/>
      <c r="Z232" s="209"/>
      <c r="AA232" s="209"/>
      <c r="AB232" s="209"/>
      <c r="AC232" s="209"/>
      <c r="AD232" s="209"/>
      <c r="AE232" s="209"/>
      <c r="AF232" s="209"/>
      <c r="AG232" s="209"/>
      <c r="AH232" s="209"/>
      <c r="AI232" s="209"/>
      <c r="AJ232" s="209"/>
      <c r="AK232" s="209"/>
      <c r="AL232" s="209"/>
      <c r="AM232" s="209"/>
      <c r="AN232" s="209"/>
      <c r="AO232" s="210"/>
      <c r="AP232" s="211"/>
      <c r="AQ232" s="211"/>
      <c r="AR232" s="211"/>
      <c r="AS232" s="211"/>
      <c r="AT232" s="211"/>
      <c r="AU232" s="211"/>
      <c r="AV232" s="211"/>
      <c r="AW232" s="209"/>
      <c r="AX232" s="209"/>
      <c r="AY232" s="209"/>
      <c r="AZ232" s="209"/>
      <c r="BA232" s="209"/>
      <c r="BB232" s="209"/>
      <c r="BC232" s="209"/>
      <c r="BD232" s="209"/>
      <c r="BE232" s="209"/>
      <c r="BF232" s="209"/>
    </row>
    <row r="233" ht="15.75" customHeight="1">
      <c r="A233" s="328" t="s">
        <v>246</v>
      </c>
      <c r="B233" s="328"/>
      <c r="C233" s="328">
        <f t="shared" ref="C233:L233" si="55">C229*$D$218*(C223/C225)/1000000</f>
        <v>54.1213494</v>
      </c>
      <c r="D233" s="329">
        <f t="shared" si="55"/>
        <v>130.0288352</v>
      </c>
      <c r="E233" s="328">
        <f t="shared" si="55"/>
        <v>168.5558975</v>
      </c>
      <c r="F233" s="328">
        <f t="shared" si="55"/>
        <v>260.0576704</v>
      </c>
      <c r="G233" s="328">
        <f t="shared" si="55"/>
        <v>337.1117952</v>
      </c>
      <c r="H233" s="328">
        <f t="shared" si="55"/>
        <v>383.6653286</v>
      </c>
      <c r="I233" s="328">
        <f t="shared" si="55"/>
        <v>488.9267662</v>
      </c>
      <c r="J233" s="328">
        <f t="shared" si="55"/>
        <v>580.5814252</v>
      </c>
      <c r="K233" s="328">
        <f t="shared" si="55"/>
        <v>665.9677907</v>
      </c>
      <c r="L233" s="328">
        <f t="shared" si="55"/>
        <v>761.597463</v>
      </c>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row>
    <row r="234" ht="15.75" customHeight="1">
      <c r="A234" s="381" t="s">
        <v>247</v>
      </c>
      <c r="B234" s="381"/>
      <c r="C234" s="328">
        <f t="shared" ref="C234:L234" si="56">C229*$D$219*(C224/C225)/1000000</f>
        <v>1888.925265</v>
      </c>
      <c r="D234" s="329">
        <f t="shared" si="56"/>
        <v>4538.222989</v>
      </c>
      <c r="E234" s="328">
        <f t="shared" si="56"/>
        <v>5882.881652</v>
      </c>
      <c r="F234" s="328">
        <f t="shared" si="56"/>
        <v>9076.445978</v>
      </c>
      <c r="G234" s="328">
        <f t="shared" si="56"/>
        <v>11765.7633</v>
      </c>
      <c r="H234" s="328">
        <f t="shared" si="56"/>
        <v>13390.55919</v>
      </c>
      <c r="I234" s="328">
        <f t="shared" si="56"/>
        <v>17064.35875</v>
      </c>
      <c r="J234" s="328">
        <f t="shared" si="56"/>
        <v>20263.25902</v>
      </c>
      <c r="K234" s="328">
        <f t="shared" si="56"/>
        <v>23243.38547</v>
      </c>
      <c r="L234" s="328">
        <f t="shared" si="56"/>
        <v>26581.02036</v>
      </c>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row>
    <row r="235" ht="15.75" customHeight="1">
      <c r="A235" s="363" t="s">
        <v>248</v>
      </c>
      <c r="B235" s="363"/>
      <c r="C235" s="328">
        <f t="shared" ref="C235:L235" si="57">C233+C234</f>
        <v>1943.046615</v>
      </c>
      <c r="D235" s="329">
        <f t="shared" si="57"/>
        <v>4668.251824</v>
      </c>
      <c r="E235" s="328">
        <f t="shared" si="57"/>
        <v>6051.43755</v>
      </c>
      <c r="F235" s="328">
        <f t="shared" si="57"/>
        <v>9336.503648</v>
      </c>
      <c r="G235" s="328">
        <f t="shared" si="57"/>
        <v>12102.8751</v>
      </c>
      <c r="H235" s="328">
        <f t="shared" si="57"/>
        <v>13774.22452</v>
      </c>
      <c r="I235" s="328">
        <f t="shared" si="57"/>
        <v>17553.28552</v>
      </c>
      <c r="J235" s="328">
        <f t="shared" si="57"/>
        <v>20843.84045</v>
      </c>
      <c r="K235" s="328">
        <f t="shared" si="57"/>
        <v>23909.35326</v>
      </c>
      <c r="L235" s="328">
        <f t="shared" si="57"/>
        <v>27342.61783</v>
      </c>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row>
    <row r="236" ht="18.0" customHeight="1">
      <c r="A236" s="206"/>
      <c r="B236" s="206"/>
      <c r="C236" s="206"/>
      <c r="D236" s="208"/>
      <c r="E236" s="207"/>
      <c r="F236" s="207"/>
      <c r="G236" s="207"/>
      <c r="H236" s="207"/>
      <c r="I236" s="207"/>
      <c r="J236" s="207"/>
      <c r="K236" s="207"/>
      <c r="L236" s="207"/>
      <c r="M236" s="209"/>
      <c r="N236" s="209"/>
      <c r="O236" s="209"/>
      <c r="P236" s="209"/>
      <c r="Q236" s="209"/>
      <c r="R236" s="209"/>
      <c r="S236" s="209"/>
      <c r="T236" s="209"/>
      <c r="U236" s="209"/>
      <c r="V236" s="209"/>
      <c r="W236" s="209"/>
      <c r="X236" s="209"/>
      <c r="Y236" s="209"/>
      <c r="Z236" s="209"/>
      <c r="AA236" s="209"/>
      <c r="AB236" s="209"/>
      <c r="AC236" s="209"/>
      <c r="AD236" s="209"/>
      <c r="AE236" s="209"/>
      <c r="AF236" s="209"/>
      <c r="AG236" s="209"/>
      <c r="AH236" s="209"/>
      <c r="AI236" s="209"/>
      <c r="AJ236" s="209"/>
      <c r="AK236" s="209"/>
      <c r="AL236" s="209"/>
      <c r="AM236" s="209"/>
      <c r="AN236" s="209"/>
      <c r="AO236" s="210"/>
      <c r="AP236" s="211"/>
      <c r="AQ236" s="211"/>
      <c r="AR236" s="211"/>
      <c r="AS236" s="211"/>
      <c r="AT236" s="211"/>
      <c r="AU236" s="211"/>
      <c r="AV236" s="211"/>
      <c r="AW236" s="209"/>
      <c r="AX236" s="209"/>
      <c r="AY236" s="209"/>
      <c r="AZ236" s="209"/>
      <c r="BA236" s="209"/>
      <c r="BB236" s="209"/>
      <c r="BC236" s="209"/>
      <c r="BD236" s="209"/>
      <c r="BE236" s="209"/>
      <c r="BF236" s="209"/>
    </row>
    <row r="237" ht="15.75" customHeight="1">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row>
    <row r="238" ht="18.0" customHeight="1">
      <c r="A238" s="343" t="s">
        <v>271</v>
      </c>
      <c r="B238" s="407">
        <v>2020.0</v>
      </c>
      <c r="C238" s="407">
        <v>2021.0</v>
      </c>
      <c r="D238" s="407">
        <v>2022.0</v>
      </c>
      <c r="E238" s="408">
        <v>2023.0</v>
      </c>
      <c r="F238" s="407">
        <v>2024.0</v>
      </c>
      <c r="G238" s="407">
        <v>2025.0</v>
      </c>
      <c r="H238" s="408">
        <v>2026.0</v>
      </c>
      <c r="I238" s="407">
        <v>2027.0</v>
      </c>
      <c r="J238" s="407">
        <v>2028.0</v>
      </c>
      <c r="K238" s="408">
        <v>2029.0</v>
      </c>
      <c r="L238" s="407">
        <v>2030.0</v>
      </c>
      <c r="M238" s="209"/>
      <c r="N238" s="209"/>
      <c r="O238" s="209"/>
      <c r="P238" s="209"/>
      <c r="Q238" s="209"/>
      <c r="R238" s="209"/>
      <c r="S238" s="209"/>
      <c r="T238" s="209"/>
      <c r="U238" s="209"/>
      <c r="V238" s="209"/>
      <c r="W238" s="209"/>
      <c r="X238" s="209"/>
      <c r="Y238" s="209"/>
      <c r="Z238" s="209"/>
      <c r="AA238" s="209"/>
      <c r="AB238" s="209"/>
      <c r="AC238" s="209"/>
      <c r="AD238" s="209"/>
      <c r="AE238" s="209"/>
      <c r="AF238" s="209"/>
      <c r="AG238" s="209"/>
      <c r="AH238" s="209"/>
      <c r="AI238" s="209"/>
      <c r="AJ238" s="209"/>
      <c r="AK238" s="209"/>
      <c r="AL238" s="209"/>
      <c r="AM238" s="209"/>
      <c r="AN238" s="209"/>
      <c r="AO238" s="210"/>
      <c r="AP238" s="211"/>
      <c r="AQ238" s="211"/>
      <c r="AR238" s="211"/>
      <c r="AS238" s="211"/>
      <c r="AT238" s="211"/>
      <c r="AU238" s="211"/>
      <c r="AV238" s="211"/>
      <c r="AW238" s="209"/>
      <c r="AX238" s="209"/>
      <c r="AY238" s="209"/>
      <c r="AZ238" s="209"/>
      <c r="BA238" s="209"/>
      <c r="BB238" s="209"/>
      <c r="BC238" s="209"/>
      <c r="BD238" s="209"/>
      <c r="BE238" s="209"/>
      <c r="BF238" s="209"/>
    </row>
    <row r="239" ht="15.75" customHeight="1">
      <c r="A239" s="409" t="s">
        <v>272</v>
      </c>
      <c r="B239" s="410">
        <v>55307.0</v>
      </c>
      <c r="C239" s="410">
        <v>56823.0</v>
      </c>
      <c r="D239" s="410">
        <v>59293.0</v>
      </c>
      <c r="E239" s="410">
        <v>61001.0</v>
      </c>
      <c r="F239" s="410">
        <v>62748.0</v>
      </c>
      <c r="G239" s="410">
        <v>64540.0</v>
      </c>
      <c r="H239" s="410">
        <v>66438.0</v>
      </c>
      <c r="I239" s="410">
        <v>68362.0</v>
      </c>
      <c r="J239" s="410">
        <v>70324.0</v>
      </c>
      <c r="K239" s="410">
        <v>72296.0</v>
      </c>
      <c r="L239" s="410">
        <v>74320.0</v>
      </c>
      <c r="M239" s="411"/>
      <c r="N239" s="411"/>
      <c r="O239" s="411"/>
      <c r="P239" s="411"/>
      <c r="Q239" s="411"/>
      <c r="R239" s="411"/>
      <c r="S239" s="411"/>
      <c r="T239" s="411"/>
      <c r="U239" s="411"/>
      <c r="V239" s="411"/>
      <c r="W239" s="411"/>
      <c r="X239" s="411"/>
      <c r="Y239" s="411"/>
      <c r="Z239" s="411"/>
      <c r="AA239" s="411"/>
      <c r="AB239" s="411"/>
      <c r="AC239" s="411"/>
      <c r="AD239" s="411"/>
      <c r="AE239" s="411"/>
      <c r="AF239" s="411"/>
      <c r="AG239" s="411"/>
      <c r="AH239" s="411"/>
      <c r="AI239" s="411"/>
      <c r="AJ239" s="411"/>
      <c r="AK239" s="411"/>
      <c r="AL239" s="411"/>
      <c r="AM239" s="411"/>
      <c r="AN239" s="411"/>
      <c r="AO239" s="412"/>
      <c r="AP239" s="413"/>
      <c r="AQ239" s="413"/>
      <c r="AR239" s="413"/>
      <c r="AS239" s="413"/>
      <c r="AT239" s="413"/>
      <c r="AU239" s="413"/>
      <c r="AV239" s="413"/>
      <c r="AW239" s="411"/>
      <c r="AX239" s="411"/>
      <c r="AY239" s="411"/>
      <c r="AZ239" s="411"/>
      <c r="BA239" s="411"/>
      <c r="BB239" s="411"/>
      <c r="BC239" s="411"/>
      <c r="BD239" s="411"/>
      <c r="BE239" s="411"/>
      <c r="BF239" s="411"/>
    </row>
    <row r="240" ht="15.75" customHeight="1">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row>
    <row r="241" ht="15.75" customHeight="1">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row>
    <row r="242" ht="15.75" customHeight="1">
      <c r="A242" s="62"/>
      <c r="B242" s="62"/>
      <c r="C242" s="366"/>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row>
    <row r="243" ht="15.75" customHeight="1">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row>
    <row r="244" ht="15.75" customHeight="1">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row>
    <row r="245" ht="15.75" customHeight="1">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row>
    <row r="246" ht="15.75" customHeight="1">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row>
    <row r="247" ht="15.75" customHeight="1">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row>
    <row r="248" ht="15.75" customHeight="1">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row>
    <row r="249" ht="15.75" customHeight="1">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row>
    <row r="250" ht="15.75" customHeight="1">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row>
    <row r="251" ht="15.75" customHeight="1">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row>
    <row r="252" ht="15.75" customHeight="1">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row>
    <row r="253" ht="15.75" customHeight="1">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row>
    <row r="254" ht="15.75" customHeight="1">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row>
    <row r="255" ht="15.75" customHeight="1">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row>
    <row r="256" ht="15.75" customHeight="1">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row>
    <row r="257" ht="15.75" customHeight="1">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row>
    <row r="258" ht="15.75" customHeight="1">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row>
    <row r="259" ht="15.75" customHeight="1">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row>
    <row r="260" ht="15.75" customHeight="1">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row>
    <row r="261" ht="15.75" customHeight="1">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row>
    <row r="262" ht="15.75" customHeight="1">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row>
    <row r="263" ht="15.75" customHeight="1">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row>
    <row r="264" ht="15.75" customHeight="1">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row>
    <row r="265" ht="15.75" customHeight="1">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row>
    <row r="266" ht="15.75" customHeight="1">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row>
    <row r="267" ht="15.75" customHeight="1">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row>
    <row r="268" ht="15.75" customHeight="1">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row>
    <row r="269" ht="15.75" customHeight="1">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row>
    <row r="270" ht="15.75" customHeight="1">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row>
    <row r="271" ht="15.75" customHeight="1">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row>
    <row r="272" ht="15.75" customHeight="1">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row>
    <row r="273" ht="15.75" customHeight="1">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row>
    <row r="274" ht="15.75" customHeight="1">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row>
    <row r="275" ht="15.75" customHeight="1">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row>
    <row r="276" ht="15.75" customHeight="1">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c r="BB276" s="62"/>
      <c r="BC276" s="62"/>
      <c r="BD276" s="62"/>
      <c r="BE276" s="62"/>
      <c r="BF276" s="62"/>
    </row>
    <row r="277" ht="15.75" customHeight="1">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c r="BB277" s="62"/>
      <c r="BC277" s="62"/>
      <c r="BD277" s="62"/>
      <c r="BE277" s="62"/>
      <c r="BF277" s="62"/>
    </row>
    <row r="278" ht="15.75" customHeight="1">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c r="BB278" s="62"/>
      <c r="BC278" s="62"/>
      <c r="BD278" s="62"/>
      <c r="BE278" s="62"/>
      <c r="BF278" s="62"/>
    </row>
    <row r="279" ht="15.75" customHeight="1">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c r="AY279" s="62"/>
      <c r="AZ279" s="62"/>
      <c r="BA279" s="62"/>
      <c r="BB279" s="62"/>
      <c r="BC279" s="62"/>
      <c r="BD279" s="62"/>
      <c r="BE279" s="62"/>
      <c r="BF279" s="62"/>
    </row>
    <row r="280" ht="15.75" customHeight="1">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c r="BB280" s="62"/>
      <c r="BC280" s="62"/>
      <c r="BD280" s="62"/>
      <c r="BE280" s="62"/>
      <c r="BF280" s="62"/>
    </row>
    <row r="281" ht="15.75" customHeight="1">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c r="AY281" s="62"/>
      <c r="AZ281" s="62"/>
      <c r="BA281" s="62"/>
      <c r="BB281" s="62"/>
      <c r="BC281" s="62"/>
      <c r="BD281" s="62"/>
      <c r="BE281" s="62"/>
      <c r="BF281" s="62"/>
    </row>
    <row r="282" ht="15.75" customHeight="1">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c r="BB282" s="62"/>
      <c r="BC282" s="62"/>
      <c r="BD282" s="62"/>
      <c r="BE282" s="62"/>
      <c r="BF282" s="62"/>
    </row>
    <row r="283" ht="15.75" customHeight="1">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c r="BE283" s="62"/>
      <c r="BF283" s="62"/>
    </row>
    <row r="284" ht="15.75"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c r="BE284" s="62"/>
      <c r="BF284" s="62"/>
    </row>
    <row r="285" ht="15.75" customHeight="1">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c r="BB285" s="62"/>
      <c r="BC285" s="62"/>
      <c r="BD285" s="62"/>
      <c r="BE285" s="62"/>
      <c r="BF285" s="62"/>
    </row>
    <row r="286" ht="15.75"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row>
    <row r="287" ht="15.75" customHeight="1">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c r="BB287" s="62"/>
      <c r="BC287" s="62"/>
      <c r="BD287" s="62"/>
      <c r="BE287" s="62"/>
      <c r="BF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c r="BE288" s="62"/>
      <c r="BF288" s="62"/>
    </row>
    <row r="289" ht="15.75" customHeight="1">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c r="BE289" s="62"/>
      <c r="BF289" s="62"/>
    </row>
    <row r="290" ht="15.75" customHeight="1">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c r="BE290" s="62"/>
      <c r="BF290" s="62"/>
    </row>
    <row r="291" ht="15.75" customHeight="1">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c r="BB291" s="62"/>
      <c r="BC291" s="62"/>
      <c r="BD291" s="62"/>
      <c r="BE291" s="62"/>
      <c r="BF291" s="62"/>
    </row>
    <row r="292" ht="15.75"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c r="BB292" s="62"/>
      <c r="BC292" s="62"/>
      <c r="BD292" s="62"/>
      <c r="BE292" s="62"/>
      <c r="BF292" s="62"/>
    </row>
    <row r="293" ht="15.75"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c r="AY293" s="62"/>
      <c r="AZ293" s="62"/>
      <c r="BA293" s="62"/>
      <c r="BB293" s="62"/>
      <c r="BC293" s="62"/>
      <c r="BD293" s="62"/>
      <c r="BE293" s="62"/>
      <c r="BF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c r="BB294" s="62"/>
      <c r="BC294" s="62"/>
      <c r="BD294" s="62"/>
      <c r="BE294" s="62"/>
      <c r="BF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c r="BB295" s="62"/>
      <c r="BC295" s="62"/>
      <c r="BD295" s="62"/>
      <c r="BE295" s="62"/>
      <c r="BF295" s="62"/>
    </row>
    <row r="296" ht="15.75" customHeight="1">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c r="BB296" s="62"/>
      <c r="BC296" s="62"/>
      <c r="BD296" s="62"/>
      <c r="BE296" s="62"/>
      <c r="BF296" s="62"/>
    </row>
    <row r="297" ht="15.75" customHeight="1">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c r="AY297" s="62"/>
      <c r="AZ297" s="62"/>
      <c r="BA297" s="62"/>
      <c r="BB297" s="62"/>
      <c r="BC297" s="62"/>
      <c r="BD297" s="62"/>
      <c r="BE297" s="62"/>
      <c r="BF297" s="62"/>
    </row>
    <row r="298" ht="15.75" customHeight="1">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c r="AY298" s="62"/>
      <c r="AZ298" s="62"/>
      <c r="BA298" s="62"/>
      <c r="BB298" s="62"/>
      <c r="BC298" s="62"/>
      <c r="BD298" s="62"/>
      <c r="BE298" s="62"/>
      <c r="BF298" s="62"/>
    </row>
    <row r="299" ht="15.75" customHeight="1">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c r="AY299" s="62"/>
      <c r="AZ299" s="62"/>
      <c r="BA299" s="62"/>
      <c r="BB299" s="62"/>
      <c r="BC299" s="62"/>
      <c r="BD299" s="62"/>
      <c r="BE299" s="62"/>
      <c r="BF299" s="62"/>
    </row>
    <row r="300" ht="15.75" customHeight="1">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c r="AY300" s="62"/>
      <c r="AZ300" s="62"/>
      <c r="BA300" s="62"/>
      <c r="BB300" s="62"/>
      <c r="BC300" s="62"/>
      <c r="BD300" s="62"/>
      <c r="BE300" s="62"/>
      <c r="BF300" s="62"/>
    </row>
    <row r="301" ht="15.75" customHeight="1">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c r="AY301" s="62"/>
      <c r="AZ301" s="62"/>
      <c r="BA301" s="62"/>
      <c r="BB301" s="62"/>
      <c r="BC301" s="62"/>
      <c r="BD301" s="62"/>
      <c r="BE301" s="62"/>
      <c r="BF301" s="62"/>
    </row>
    <row r="302" ht="15.75" customHeight="1">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c r="AY302" s="62"/>
      <c r="AZ302" s="62"/>
      <c r="BA302" s="62"/>
      <c r="BB302" s="62"/>
      <c r="BC302" s="62"/>
      <c r="BD302" s="62"/>
      <c r="BE302" s="62"/>
      <c r="BF302" s="62"/>
    </row>
    <row r="303" ht="15.75"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c r="AY303" s="62"/>
      <c r="AZ303" s="62"/>
      <c r="BA303" s="62"/>
      <c r="BB303" s="62"/>
      <c r="BC303" s="62"/>
      <c r="BD303" s="62"/>
      <c r="BE303" s="62"/>
      <c r="BF303" s="62"/>
    </row>
    <row r="304" ht="15.75" customHeight="1">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c r="AY304" s="62"/>
      <c r="AZ304" s="62"/>
      <c r="BA304" s="62"/>
      <c r="BB304" s="62"/>
      <c r="BC304" s="62"/>
      <c r="BD304" s="62"/>
      <c r="BE304" s="62"/>
      <c r="BF304" s="62"/>
    </row>
    <row r="305" ht="15.75" customHeight="1">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c r="AY305" s="62"/>
      <c r="AZ305" s="62"/>
      <c r="BA305" s="62"/>
      <c r="BB305" s="62"/>
      <c r="BC305" s="62"/>
      <c r="BD305" s="62"/>
      <c r="BE305" s="62"/>
      <c r="BF305" s="62"/>
    </row>
    <row r="306" ht="15.75"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c r="AY306" s="62"/>
      <c r="AZ306" s="62"/>
      <c r="BA306" s="62"/>
      <c r="BB306" s="62"/>
      <c r="BC306" s="62"/>
      <c r="BD306" s="62"/>
      <c r="BE306" s="62"/>
      <c r="BF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c r="AY307" s="62"/>
      <c r="AZ307" s="62"/>
      <c r="BA307" s="62"/>
      <c r="BB307" s="62"/>
      <c r="BC307" s="62"/>
      <c r="BD307" s="62"/>
      <c r="BE307" s="62"/>
      <c r="BF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c r="AY308" s="62"/>
      <c r="AZ308" s="62"/>
      <c r="BA308" s="62"/>
      <c r="BB308" s="62"/>
      <c r="BC308" s="62"/>
      <c r="BD308" s="62"/>
      <c r="BE308" s="62"/>
      <c r="BF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c r="AY309" s="62"/>
      <c r="AZ309" s="62"/>
      <c r="BA309" s="62"/>
      <c r="BB309" s="62"/>
      <c r="BC309" s="62"/>
      <c r="BD309" s="62"/>
      <c r="BE309" s="62"/>
      <c r="BF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c r="AY310" s="62"/>
      <c r="AZ310" s="62"/>
      <c r="BA310" s="62"/>
      <c r="BB310" s="62"/>
      <c r="BC310" s="62"/>
      <c r="BD310" s="62"/>
      <c r="BE310" s="62"/>
      <c r="BF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c r="AY311" s="62"/>
      <c r="AZ311" s="62"/>
      <c r="BA311" s="62"/>
      <c r="BB311" s="62"/>
      <c r="BC311" s="62"/>
      <c r="BD311" s="62"/>
      <c r="BE311" s="62"/>
      <c r="BF311" s="62"/>
    </row>
    <row r="312" ht="15.75"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c r="BB312" s="62"/>
      <c r="BC312" s="62"/>
      <c r="BD312" s="62"/>
      <c r="BE312" s="62"/>
      <c r="BF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c r="AY313" s="62"/>
      <c r="AZ313" s="62"/>
      <c r="BA313" s="62"/>
      <c r="BB313" s="62"/>
      <c r="BC313" s="62"/>
      <c r="BD313" s="62"/>
      <c r="BE313" s="62"/>
      <c r="BF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c r="AY314" s="62"/>
      <c r="AZ314" s="62"/>
      <c r="BA314" s="62"/>
      <c r="BB314" s="62"/>
      <c r="BC314" s="62"/>
      <c r="BD314" s="62"/>
      <c r="BE314" s="62"/>
      <c r="BF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c r="BB315" s="62"/>
      <c r="BC315" s="62"/>
      <c r="BD315" s="62"/>
      <c r="BE315" s="62"/>
      <c r="BF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c r="BB316" s="62"/>
      <c r="BC316" s="62"/>
      <c r="BD316" s="62"/>
      <c r="BE316" s="62"/>
      <c r="BF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c r="BB317" s="62"/>
      <c r="BC317" s="62"/>
      <c r="BD317" s="62"/>
      <c r="BE317" s="62"/>
      <c r="BF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c r="BE318" s="62"/>
      <c r="BF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c r="BE319" s="62"/>
      <c r="BF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c r="BE320" s="62"/>
      <c r="BF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c r="BE321" s="62"/>
      <c r="BF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c r="BE322" s="62"/>
      <c r="BF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c r="BE323" s="62"/>
      <c r="BF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c r="BE324" s="62"/>
      <c r="BF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c r="BE326" s="62"/>
      <c r="BF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c r="BE327" s="62"/>
      <c r="BF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c r="BE328" s="62"/>
      <c r="BF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c r="BE329" s="62"/>
      <c r="BF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c r="BE330" s="62"/>
      <c r="BF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c r="BE332" s="62"/>
      <c r="BF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c r="BE333" s="62"/>
      <c r="BF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c r="BE334" s="62"/>
      <c r="BF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c r="BE335" s="62"/>
      <c r="BF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c r="BE336" s="62"/>
      <c r="BF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c r="BE337" s="62"/>
      <c r="BF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c r="BE338" s="62"/>
      <c r="BF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c r="BE339" s="62"/>
      <c r="BF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c r="BE340" s="62"/>
      <c r="BF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c r="BE344" s="62"/>
      <c r="BF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c r="BE345" s="62"/>
      <c r="BF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c r="BE346" s="62"/>
      <c r="BF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c r="BE347" s="62"/>
      <c r="BF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2"/>
      <c r="BF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c r="BB349" s="62"/>
      <c r="BC349" s="62"/>
      <c r="BD349" s="62"/>
      <c r="BE349" s="62"/>
      <c r="BF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c r="BE350" s="62"/>
      <c r="BF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c r="BE351" s="62"/>
      <c r="BF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c r="BE352" s="62"/>
      <c r="BF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c r="BE353" s="62"/>
      <c r="BF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c r="BE354" s="62"/>
      <c r="BF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c r="BE355" s="62"/>
      <c r="BF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c r="BE356" s="62"/>
      <c r="BF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c r="BE357" s="62"/>
      <c r="BF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c r="BE358" s="62"/>
      <c r="BF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c r="BE359" s="62"/>
      <c r="BF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c r="BE360" s="62"/>
      <c r="BF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c r="BE361" s="62"/>
      <c r="BF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c r="BB362" s="62"/>
      <c r="BC362" s="62"/>
      <c r="BD362" s="62"/>
      <c r="BE362" s="62"/>
      <c r="BF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c r="BB363" s="62"/>
      <c r="BC363" s="62"/>
      <c r="BD363" s="62"/>
      <c r="BE363" s="62"/>
      <c r="BF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c r="BB364" s="62"/>
      <c r="BC364" s="62"/>
      <c r="BD364" s="62"/>
      <c r="BE364" s="62"/>
      <c r="BF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c r="BE365" s="62"/>
      <c r="BF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c r="BE367" s="62"/>
      <c r="BF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c r="BE368" s="62"/>
      <c r="BF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c r="BE369" s="62"/>
      <c r="BF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c r="BE370" s="62"/>
      <c r="BF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c r="BE371" s="62"/>
      <c r="BF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c r="BB372" s="62"/>
      <c r="BC372" s="62"/>
      <c r="BD372" s="62"/>
      <c r="BE372" s="62"/>
      <c r="BF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c r="BE373" s="62"/>
      <c r="BF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c r="BE374" s="62"/>
      <c r="BF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c r="BE375" s="62"/>
      <c r="BF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c r="BE376" s="62"/>
      <c r="BF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c r="BE377" s="62"/>
      <c r="BF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c r="BE380" s="62"/>
      <c r="BF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c r="BE381" s="62"/>
      <c r="BF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c r="BE382" s="62"/>
      <c r="BF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c r="BE383" s="62"/>
      <c r="BF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c r="BE384" s="62"/>
      <c r="BF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c r="BE385" s="62"/>
      <c r="BF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c r="BE386" s="62"/>
      <c r="BF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c r="BE387" s="62"/>
      <c r="BF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c r="BE401" s="62"/>
      <c r="BF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c r="BE402" s="62"/>
      <c r="BF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c r="BE403" s="62"/>
      <c r="BF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c r="BE404" s="62"/>
      <c r="BF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c r="BE405" s="62"/>
      <c r="BF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c r="BE406" s="62"/>
      <c r="BF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c r="BE407" s="62"/>
      <c r="BF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c r="BE408" s="62"/>
      <c r="BF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c r="BE409" s="62"/>
      <c r="BF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c r="BE410" s="62"/>
      <c r="BF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c r="BE411" s="62"/>
      <c r="BF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c r="BE412" s="62"/>
      <c r="BF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c r="BE413" s="62"/>
      <c r="BF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c r="BB414" s="62"/>
      <c r="BC414" s="62"/>
      <c r="BD414" s="62"/>
      <c r="BE414" s="62"/>
      <c r="BF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c r="BE415" s="62"/>
      <c r="BF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c r="BE416" s="62"/>
      <c r="BF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c r="BE417" s="62"/>
      <c r="BF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c r="BE418" s="62"/>
      <c r="BF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c r="BE419" s="62"/>
      <c r="BF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c r="BB420" s="62"/>
      <c r="BC420" s="62"/>
      <c r="BD420" s="62"/>
      <c r="BE420" s="62"/>
      <c r="BF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c r="BB421" s="62"/>
      <c r="BC421" s="62"/>
      <c r="BD421" s="62"/>
      <c r="BE421" s="62"/>
      <c r="BF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c r="BB422" s="62"/>
      <c r="BC422" s="62"/>
      <c r="BD422" s="62"/>
      <c r="BE422" s="62"/>
      <c r="BF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c r="BB423" s="62"/>
      <c r="BC423" s="62"/>
      <c r="BD423" s="62"/>
      <c r="BE423" s="62"/>
      <c r="BF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c r="BB424" s="62"/>
      <c r="BC424" s="62"/>
      <c r="BD424" s="62"/>
      <c r="BE424" s="62"/>
      <c r="BF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c r="BB425" s="62"/>
      <c r="BC425" s="62"/>
      <c r="BD425" s="62"/>
      <c r="BE425" s="62"/>
      <c r="BF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c r="BB426" s="62"/>
      <c r="BC426" s="62"/>
      <c r="BD426" s="62"/>
      <c r="BE426" s="62"/>
      <c r="BF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c r="BB427" s="62"/>
      <c r="BC427" s="62"/>
      <c r="BD427" s="62"/>
      <c r="BE427" s="62"/>
      <c r="BF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c r="AY428" s="62"/>
      <c r="AZ428" s="62"/>
      <c r="BA428" s="62"/>
      <c r="BB428" s="62"/>
      <c r="BC428" s="62"/>
      <c r="BD428" s="62"/>
      <c r="BE428" s="62"/>
      <c r="BF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c r="BB429" s="62"/>
      <c r="BC429" s="62"/>
      <c r="BD429" s="62"/>
      <c r="BE429" s="62"/>
      <c r="BF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c r="AY430" s="62"/>
      <c r="AZ430" s="62"/>
      <c r="BA430" s="62"/>
      <c r="BB430" s="62"/>
      <c r="BC430" s="62"/>
      <c r="BD430" s="62"/>
      <c r="BE430" s="62"/>
      <c r="BF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c r="AY431" s="62"/>
      <c r="AZ431" s="62"/>
      <c r="BA431" s="62"/>
      <c r="BB431" s="62"/>
      <c r="BC431" s="62"/>
      <c r="BD431" s="62"/>
      <c r="BE431" s="62"/>
      <c r="BF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c r="BB432" s="62"/>
      <c r="BC432" s="62"/>
      <c r="BD432" s="62"/>
      <c r="BE432" s="62"/>
      <c r="BF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c r="BB433" s="62"/>
      <c r="BC433" s="62"/>
      <c r="BD433" s="62"/>
      <c r="BE433" s="62"/>
      <c r="BF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c r="BB434" s="62"/>
      <c r="BC434" s="62"/>
      <c r="BD434" s="62"/>
      <c r="BE434" s="62"/>
      <c r="BF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c r="BB435" s="62"/>
      <c r="BC435" s="62"/>
      <c r="BD435" s="62"/>
      <c r="BE435" s="62"/>
      <c r="BF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c r="BB436" s="62"/>
      <c r="BC436" s="62"/>
      <c r="BD436" s="62"/>
      <c r="BE436" s="62"/>
      <c r="BF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c r="BB437" s="62"/>
      <c r="BC437" s="62"/>
      <c r="BD437" s="62"/>
      <c r="BE437" s="62"/>
      <c r="BF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c r="BB438" s="62"/>
      <c r="BC438" s="62"/>
      <c r="BD438" s="62"/>
      <c r="BE438" s="62"/>
      <c r="BF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c r="BB439" s="62"/>
      <c r="BC439" s="62"/>
      <c r="BD439" s="62"/>
      <c r="BE439" s="62"/>
      <c r="BF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c r="BB440" s="62"/>
      <c r="BC440" s="62"/>
      <c r="BD440" s="62"/>
      <c r="BE440" s="62"/>
      <c r="BF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c r="BB441" s="62"/>
      <c r="BC441" s="62"/>
      <c r="BD441" s="62"/>
      <c r="BE441" s="62"/>
      <c r="BF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c r="BB442" s="62"/>
      <c r="BC442" s="62"/>
      <c r="BD442" s="62"/>
      <c r="BE442" s="62"/>
      <c r="BF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c r="BB443" s="62"/>
      <c r="BC443" s="62"/>
      <c r="BD443" s="62"/>
      <c r="BE443" s="62"/>
      <c r="BF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c r="BB444" s="62"/>
      <c r="BC444" s="62"/>
      <c r="BD444" s="62"/>
      <c r="BE444" s="62"/>
      <c r="BF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c r="BB445" s="62"/>
      <c r="BC445" s="62"/>
      <c r="BD445" s="62"/>
      <c r="BE445" s="62"/>
      <c r="BF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c r="BB446" s="62"/>
      <c r="BC446" s="62"/>
      <c r="BD446" s="62"/>
      <c r="BE446" s="62"/>
      <c r="BF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c r="BB447" s="62"/>
      <c r="BC447" s="62"/>
      <c r="BD447" s="62"/>
      <c r="BE447" s="62"/>
      <c r="BF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c r="BB448" s="62"/>
      <c r="BC448" s="62"/>
      <c r="BD448" s="62"/>
      <c r="BE448" s="62"/>
      <c r="BF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c r="BB449" s="62"/>
      <c r="BC449" s="62"/>
      <c r="BD449" s="62"/>
      <c r="BE449" s="62"/>
      <c r="BF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c r="BB450" s="62"/>
      <c r="BC450" s="62"/>
      <c r="BD450" s="62"/>
      <c r="BE450" s="62"/>
      <c r="BF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c r="BB451" s="62"/>
      <c r="BC451" s="62"/>
      <c r="BD451" s="62"/>
      <c r="BE451" s="62"/>
      <c r="BF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c r="BB452" s="62"/>
      <c r="BC452" s="62"/>
      <c r="BD452" s="62"/>
      <c r="BE452" s="62"/>
      <c r="BF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c r="BB453" s="62"/>
      <c r="BC453" s="62"/>
      <c r="BD453" s="62"/>
      <c r="BE453" s="62"/>
      <c r="BF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c r="BB487" s="62"/>
      <c r="BC487" s="62"/>
      <c r="BD487" s="62"/>
      <c r="BE487" s="62"/>
      <c r="BF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c r="BB488" s="62"/>
      <c r="BC488" s="62"/>
      <c r="BD488" s="62"/>
      <c r="BE488" s="62"/>
      <c r="BF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c r="BB489" s="62"/>
      <c r="BC489" s="62"/>
      <c r="BD489" s="62"/>
      <c r="BE489" s="62"/>
      <c r="BF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c r="BB490" s="62"/>
      <c r="BC490" s="62"/>
      <c r="BD490" s="62"/>
      <c r="BE490" s="62"/>
      <c r="BF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c r="BB491" s="62"/>
      <c r="BC491" s="62"/>
      <c r="BD491" s="62"/>
      <c r="BE491" s="62"/>
      <c r="BF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c r="BB492" s="62"/>
      <c r="BC492" s="62"/>
      <c r="BD492" s="62"/>
      <c r="BE492" s="62"/>
      <c r="BF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c r="BB493" s="62"/>
      <c r="BC493" s="62"/>
      <c r="BD493" s="62"/>
      <c r="BE493" s="62"/>
      <c r="BF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c r="BB494" s="62"/>
      <c r="BC494" s="62"/>
      <c r="BD494" s="62"/>
      <c r="BE494" s="62"/>
      <c r="BF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c r="BB495" s="62"/>
      <c r="BC495" s="62"/>
      <c r="BD495" s="62"/>
      <c r="BE495" s="62"/>
      <c r="BF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c r="BB496" s="62"/>
      <c r="BC496" s="62"/>
      <c r="BD496" s="62"/>
      <c r="BE496" s="62"/>
      <c r="BF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c r="BB497" s="62"/>
      <c r="BC497" s="62"/>
      <c r="BD497" s="62"/>
      <c r="BE497" s="62"/>
      <c r="BF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c r="BB498" s="62"/>
      <c r="BC498" s="62"/>
      <c r="BD498" s="62"/>
      <c r="BE498" s="62"/>
      <c r="BF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c r="BB499" s="62"/>
      <c r="BC499" s="62"/>
      <c r="BD499" s="62"/>
      <c r="BE499" s="62"/>
      <c r="BF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c r="BB500" s="62"/>
      <c r="BC500" s="62"/>
      <c r="BD500" s="62"/>
      <c r="BE500" s="62"/>
      <c r="BF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c r="BB501" s="62"/>
      <c r="BC501" s="62"/>
      <c r="BD501" s="62"/>
      <c r="BE501" s="62"/>
      <c r="BF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c r="BB502" s="62"/>
      <c r="BC502" s="62"/>
      <c r="BD502" s="62"/>
      <c r="BE502" s="62"/>
      <c r="BF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c r="BB503" s="62"/>
      <c r="BC503" s="62"/>
      <c r="BD503" s="62"/>
      <c r="BE503" s="62"/>
      <c r="BF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c r="BB504" s="62"/>
      <c r="BC504" s="62"/>
      <c r="BD504" s="62"/>
      <c r="BE504" s="62"/>
      <c r="BF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c r="AY505" s="62"/>
      <c r="AZ505" s="62"/>
      <c r="BA505" s="62"/>
      <c r="BB505" s="62"/>
      <c r="BC505" s="62"/>
      <c r="BD505" s="62"/>
      <c r="BE505" s="62"/>
      <c r="BF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c r="AY506" s="62"/>
      <c r="AZ506" s="62"/>
      <c r="BA506" s="62"/>
      <c r="BB506" s="62"/>
      <c r="BC506" s="62"/>
      <c r="BD506" s="62"/>
      <c r="BE506" s="62"/>
      <c r="BF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c r="AY507" s="62"/>
      <c r="AZ507" s="62"/>
      <c r="BA507" s="62"/>
      <c r="BB507" s="62"/>
      <c r="BC507" s="62"/>
      <c r="BD507" s="62"/>
      <c r="BE507" s="62"/>
      <c r="BF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c r="AY508" s="62"/>
      <c r="AZ508" s="62"/>
      <c r="BA508" s="62"/>
      <c r="BB508" s="62"/>
      <c r="BC508" s="62"/>
      <c r="BD508" s="62"/>
      <c r="BE508" s="62"/>
      <c r="BF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c r="AY509" s="62"/>
      <c r="AZ509" s="62"/>
      <c r="BA509" s="62"/>
      <c r="BB509" s="62"/>
      <c r="BC509" s="62"/>
      <c r="BD509" s="62"/>
      <c r="BE509" s="62"/>
      <c r="BF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c r="AY510" s="62"/>
      <c r="AZ510" s="62"/>
      <c r="BA510" s="62"/>
      <c r="BB510" s="62"/>
      <c r="BC510" s="62"/>
      <c r="BD510" s="62"/>
      <c r="BE510" s="62"/>
      <c r="BF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c r="AY511" s="62"/>
      <c r="AZ511" s="62"/>
      <c r="BA511" s="62"/>
      <c r="BB511" s="62"/>
      <c r="BC511" s="62"/>
      <c r="BD511" s="62"/>
      <c r="BE511" s="62"/>
      <c r="BF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c r="AY512" s="62"/>
      <c r="AZ512" s="62"/>
      <c r="BA512" s="62"/>
      <c r="BB512" s="62"/>
      <c r="BC512" s="62"/>
      <c r="BD512" s="62"/>
      <c r="BE512" s="62"/>
      <c r="BF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c r="AY513" s="62"/>
      <c r="AZ513" s="62"/>
      <c r="BA513" s="62"/>
      <c r="BB513" s="62"/>
      <c r="BC513" s="62"/>
      <c r="BD513" s="62"/>
      <c r="BE513" s="62"/>
      <c r="BF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c r="AY514" s="62"/>
      <c r="AZ514" s="62"/>
      <c r="BA514" s="62"/>
      <c r="BB514" s="62"/>
      <c r="BC514" s="62"/>
      <c r="BD514" s="62"/>
      <c r="BE514" s="62"/>
      <c r="BF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c r="AY515" s="62"/>
      <c r="AZ515" s="62"/>
      <c r="BA515" s="62"/>
      <c r="BB515" s="62"/>
      <c r="BC515" s="62"/>
      <c r="BD515" s="62"/>
      <c r="BE515" s="62"/>
      <c r="BF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c r="AY516" s="62"/>
      <c r="AZ516" s="62"/>
      <c r="BA516" s="62"/>
      <c r="BB516" s="62"/>
      <c r="BC516" s="62"/>
      <c r="BD516" s="62"/>
      <c r="BE516" s="62"/>
      <c r="BF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c r="AY517" s="62"/>
      <c r="AZ517" s="62"/>
      <c r="BA517" s="62"/>
      <c r="BB517" s="62"/>
      <c r="BC517" s="62"/>
      <c r="BD517" s="62"/>
      <c r="BE517" s="62"/>
      <c r="BF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c r="AY518" s="62"/>
      <c r="AZ518" s="62"/>
      <c r="BA518" s="62"/>
      <c r="BB518" s="62"/>
      <c r="BC518" s="62"/>
      <c r="BD518" s="62"/>
      <c r="BE518" s="62"/>
      <c r="BF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c r="AY519" s="62"/>
      <c r="AZ519" s="62"/>
      <c r="BA519" s="62"/>
      <c r="BB519" s="62"/>
      <c r="BC519" s="62"/>
      <c r="BD519" s="62"/>
      <c r="BE519" s="62"/>
      <c r="BF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c r="AY520" s="62"/>
      <c r="AZ520" s="62"/>
      <c r="BA520" s="62"/>
      <c r="BB520" s="62"/>
      <c r="BC520" s="62"/>
      <c r="BD520" s="62"/>
      <c r="BE520" s="62"/>
      <c r="BF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c r="AY521" s="62"/>
      <c r="AZ521" s="62"/>
      <c r="BA521" s="62"/>
      <c r="BB521" s="62"/>
      <c r="BC521" s="62"/>
      <c r="BD521" s="62"/>
      <c r="BE521" s="62"/>
      <c r="BF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c r="AY522" s="62"/>
      <c r="AZ522" s="62"/>
      <c r="BA522" s="62"/>
      <c r="BB522" s="62"/>
      <c r="BC522" s="62"/>
      <c r="BD522" s="62"/>
      <c r="BE522" s="62"/>
      <c r="BF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c r="BB523" s="62"/>
      <c r="BC523" s="62"/>
      <c r="BD523" s="62"/>
      <c r="BE523" s="62"/>
      <c r="BF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c r="BB524" s="62"/>
      <c r="BC524" s="62"/>
      <c r="BD524" s="62"/>
      <c r="BE524" s="62"/>
      <c r="BF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c r="AY525" s="62"/>
      <c r="AZ525" s="62"/>
      <c r="BA525" s="62"/>
      <c r="BB525" s="62"/>
      <c r="BC525" s="62"/>
      <c r="BD525" s="62"/>
      <c r="BE525" s="62"/>
      <c r="BF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c r="AY526" s="62"/>
      <c r="AZ526" s="62"/>
      <c r="BA526" s="62"/>
      <c r="BB526" s="62"/>
      <c r="BC526" s="62"/>
      <c r="BD526" s="62"/>
      <c r="BE526" s="62"/>
      <c r="BF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c r="AY527" s="62"/>
      <c r="AZ527" s="62"/>
      <c r="BA527" s="62"/>
      <c r="BB527" s="62"/>
      <c r="BC527" s="62"/>
      <c r="BD527" s="62"/>
      <c r="BE527" s="62"/>
      <c r="BF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c r="AY528" s="62"/>
      <c r="AZ528" s="62"/>
      <c r="BA528" s="62"/>
      <c r="BB528" s="62"/>
      <c r="BC528" s="62"/>
      <c r="BD528" s="62"/>
      <c r="BE528" s="62"/>
      <c r="BF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c r="AY529" s="62"/>
      <c r="AZ529" s="62"/>
      <c r="BA529" s="62"/>
      <c r="BB529" s="62"/>
      <c r="BC529" s="62"/>
      <c r="BD529" s="62"/>
      <c r="BE529" s="62"/>
      <c r="BF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c r="AY530" s="62"/>
      <c r="AZ530" s="62"/>
      <c r="BA530" s="62"/>
      <c r="BB530" s="62"/>
      <c r="BC530" s="62"/>
      <c r="BD530" s="62"/>
      <c r="BE530" s="62"/>
      <c r="BF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c r="AY531" s="62"/>
      <c r="AZ531" s="62"/>
      <c r="BA531" s="62"/>
      <c r="BB531" s="62"/>
      <c r="BC531" s="62"/>
      <c r="BD531" s="62"/>
      <c r="BE531" s="62"/>
      <c r="BF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c r="AY532" s="62"/>
      <c r="AZ532" s="62"/>
      <c r="BA532" s="62"/>
      <c r="BB532" s="62"/>
      <c r="BC532" s="62"/>
      <c r="BD532" s="62"/>
      <c r="BE532" s="62"/>
      <c r="BF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c r="AY533" s="62"/>
      <c r="AZ533" s="62"/>
      <c r="BA533" s="62"/>
      <c r="BB533" s="62"/>
      <c r="BC533" s="62"/>
      <c r="BD533" s="62"/>
      <c r="BE533" s="62"/>
      <c r="BF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c r="AY534" s="62"/>
      <c r="AZ534" s="62"/>
      <c r="BA534" s="62"/>
      <c r="BB534" s="62"/>
      <c r="BC534" s="62"/>
      <c r="BD534" s="62"/>
      <c r="BE534" s="62"/>
      <c r="BF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c r="AY535" s="62"/>
      <c r="AZ535" s="62"/>
      <c r="BA535" s="62"/>
      <c r="BB535" s="62"/>
      <c r="BC535" s="62"/>
      <c r="BD535" s="62"/>
      <c r="BE535" s="62"/>
      <c r="BF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c r="AY536" s="62"/>
      <c r="AZ536" s="62"/>
      <c r="BA536" s="62"/>
      <c r="BB536" s="62"/>
      <c r="BC536" s="62"/>
      <c r="BD536" s="62"/>
      <c r="BE536" s="62"/>
      <c r="BF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c r="AY537" s="62"/>
      <c r="AZ537" s="62"/>
      <c r="BA537" s="62"/>
      <c r="BB537" s="62"/>
      <c r="BC537" s="62"/>
      <c r="BD537" s="62"/>
      <c r="BE537" s="62"/>
      <c r="BF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c r="AY538" s="62"/>
      <c r="AZ538" s="62"/>
      <c r="BA538" s="62"/>
      <c r="BB538" s="62"/>
      <c r="BC538" s="62"/>
      <c r="BD538" s="62"/>
      <c r="BE538" s="62"/>
      <c r="BF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c r="AY539" s="62"/>
      <c r="AZ539" s="62"/>
      <c r="BA539" s="62"/>
      <c r="BB539" s="62"/>
      <c r="BC539" s="62"/>
      <c r="BD539" s="62"/>
      <c r="BE539" s="62"/>
      <c r="BF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c r="AY540" s="62"/>
      <c r="AZ540" s="62"/>
      <c r="BA540" s="62"/>
      <c r="BB540" s="62"/>
      <c r="BC540" s="62"/>
      <c r="BD540" s="62"/>
      <c r="BE540" s="62"/>
      <c r="BF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c r="AY541" s="62"/>
      <c r="AZ541" s="62"/>
      <c r="BA541" s="62"/>
      <c r="BB541" s="62"/>
      <c r="BC541" s="62"/>
      <c r="BD541" s="62"/>
      <c r="BE541" s="62"/>
      <c r="BF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c r="AY542" s="62"/>
      <c r="AZ542" s="62"/>
      <c r="BA542" s="62"/>
      <c r="BB542" s="62"/>
      <c r="BC542" s="62"/>
      <c r="BD542" s="62"/>
      <c r="BE542" s="62"/>
      <c r="BF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c r="AY543" s="62"/>
      <c r="AZ543" s="62"/>
      <c r="BA543" s="62"/>
      <c r="BB543" s="62"/>
      <c r="BC543" s="62"/>
      <c r="BD543" s="62"/>
      <c r="BE543" s="62"/>
      <c r="BF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c r="AY544" s="62"/>
      <c r="AZ544" s="62"/>
      <c r="BA544" s="62"/>
      <c r="BB544" s="62"/>
      <c r="BC544" s="62"/>
      <c r="BD544" s="62"/>
      <c r="BE544" s="62"/>
      <c r="BF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c r="BB545" s="62"/>
      <c r="BC545" s="62"/>
      <c r="BD545" s="62"/>
      <c r="BE545" s="62"/>
      <c r="BF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c r="BB546" s="62"/>
      <c r="BC546" s="62"/>
      <c r="BD546" s="62"/>
      <c r="BE546" s="62"/>
      <c r="BF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c r="AY547" s="62"/>
      <c r="AZ547" s="62"/>
      <c r="BA547" s="62"/>
      <c r="BB547" s="62"/>
      <c r="BC547" s="62"/>
      <c r="BD547" s="62"/>
      <c r="BE547" s="62"/>
      <c r="BF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c r="AY548" s="62"/>
      <c r="AZ548" s="62"/>
      <c r="BA548" s="62"/>
      <c r="BB548" s="62"/>
      <c r="BC548" s="62"/>
      <c r="BD548" s="62"/>
      <c r="BE548" s="62"/>
      <c r="BF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c r="AY549" s="62"/>
      <c r="AZ549" s="62"/>
      <c r="BA549" s="62"/>
      <c r="BB549" s="62"/>
      <c r="BC549" s="62"/>
      <c r="BD549" s="62"/>
      <c r="BE549" s="62"/>
      <c r="BF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c r="AY550" s="62"/>
      <c r="AZ550" s="62"/>
      <c r="BA550" s="62"/>
      <c r="BB550" s="62"/>
      <c r="BC550" s="62"/>
      <c r="BD550" s="62"/>
      <c r="BE550" s="62"/>
      <c r="BF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c r="AY551" s="62"/>
      <c r="AZ551" s="62"/>
      <c r="BA551" s="62"/>
      <c r="BB551" s="62"/>
      <c r="BC551" s="62"/>
      <c r="BD551" s="62"/>
      <c r="BE551" s="62"/>
      <c r="BF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c r="AY552" s="62"/>
      <c r="AZ552" s="62"/>
      <c r="BA552" s="62"/>
      <c r="BB552" s="62"/>
      <c r="BC552" s="62"/>
      <c r="BD552" s="62"/>
      <c r="BE552" s="62"/>
      <c r="BF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c r="AY553" s="62"/>
      <c r="AZ553" s="62"/>
      <c r="BA553" s="62"/>
      <c r="BB553" s="62"/>
      <c r="BC553" s="62"/>
      <c r="BD553" s="62"/>
      <c r="BE553" s="62"/>
      <c r="BF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c r="AY554" s="62"/>
      <c r="AZ554" s="62"/>
      <c r="BA554" s="62"/>
      <c r="BB554" s="62"/>
      <c r="BC554" s="62"/>
      <c r="BD554" s="62"/>
      <c r="BE554" s="62"/>
      <c r="BF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c r="AY555" s="62"/>
      <c r="AZ555" s="62"/>
      <c r="BA555" s="62"/>
      <c r="BB555" s="62"/>
      <c r="BC555" s="62"/>
      <c r="BD555" s="62"/>
      <c r="BE555" s="62"/>
      <c r="BF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c r="AY556" s="62"/>
      <c r="AZ556" s="62"/>
      <c r="BA556" s="62"/>
      <c r="BB556" s="62"/>
      <c r="BC556" s="62"/>
      <c r="BD556" s="62"/>
      <c r="BE556" s="62"/>
      <c r="BF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c r="AY557" s="62"/>
      <c r="AZ557" s="62"/>
      <c r="BA557" s="62"/>
      <c r="BB557" s="62"/>
      <c r="BC557" s="62"/>
      <c r="BD557" s="62"/>
      <c r="BE557" s="62"/>
      <c r="BF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c r="AY558" s="62"/>
      <c r="AZ558" s="62"/>
      <c r="BA558" s="62"/>
      <c r="BB558" s="62"/>
      <c r="BC558" s="62"/>
      <c r="BD558" s="62"/>
      <c r="BE558" s="62"/>
      <c r="BF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c r="AY559" s="62"/>
      <c r="AZ559" s="62"/>
      <c r="BA559" s="62"/>
      <c r="BB559" s="62"/>
      <c r="BC559" s="62"/>
      <c r="BD559" s="62"/>
      <c r="BE559" s="62"/>
      <c r="BF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c r="AY560" s="62"/>
      <c r="AZ560" s="62"/>
      <c r="BA560" s="62"/>
      <c r="BB560" s="62"/>
      <c r="BC560" s="62"/>
      <c r="BD560" s="62"/>
      <c r="BE560" s="62"/>
      <c r="BF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c r="AY561" s="62"/>
      <c r="AZ561" s="62"/>
      <c r="BA561" s="62"/>
      <c r="BB561" s="62"/>
      <c r="BC561" s="62"/>
      <c r="BD561" s="62"/>
      <c r="BE561" s="62"/>
      <c r="BF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c r="AY562" s="62"/>
      <c r="AZ562" s="62"/>
      <c r="BA562" s="62"/>
      <c r="BB562" s="62"/>
      <c r="BC562" s="62"/>
      <c r="BD562" s="62"/>
      <c r="BE562" s="62"/>
      <c r="BF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c r="AY563" s="62"/>
      <c r="AZ563" s="62"/>
      <c r="BA563" s="62"/>
      <c r="BB563" s="62"/>
      <c r="BC563" s="62"/>
      <c r="BD563" s="62"/>
      <c r="BE563" s="62"/>
      <c r="BF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c r="AY564" s="62"/>
      <c r="AZ564" s="62"/>
      <c r="BA564" s="62"/>
      <c r="BB564" s="62"/>
      <c r="BC564" s="62"/>
      <c r="BD564" s="62"/>
      <c r="BE564" s="62"/>
      <c r="BF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c r="AY565" s="62"/>
      <c r="AZ565" s="62"/>
      <c r="BA565" s="62"/>
      <c r="BB565" s="62"/>
      <c r="BC565" s="62"/>
      <c r="BD565" s="62"/>
      <c r="BE565" s="62"/>
      <c r="BF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c r="AY566" s="62"/>
      <c r="AZ566" s="62"/>
      <c r="BA566" s="62"/>
      <c r="BB566" s="62"/>
      <c r="BC566" s="62"/>
      <c r="BD566" s="62"/>
      <c r="BE566" s="62"/>
      <c r="BF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c r="AY567" s="62"/>
      <c r="AZ567" s="62"/>
      <c r="BA567" s="62"/>
      <c r="BB567" s="62"/>
      <c r="BC567" s="62"/>
      <c r="BD567" s="62"/>
      <c r="BE567" s="62"/>
      <c r="BF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c r="AY568" s="62"/>
      <c r="AZ568" s="62"/>
      <c r="BA568" s="62"/>
      <c r="BB568" s="62"/>
      <c r="BC568" s="62"/>
      <c r="BD568" s="62"/>
      <c r="BE568" s="62"/>
      <c r="BF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c r="AY569" s="62"/>
      <c r="AZ569" s="62"/>
      <c r="BA569" s="62"/>
      <c r="BB569" s="62"/>
      <c r="BC569" s="62"/>
      <c r="BD569" s="62"/>
      <c r="BE569" s="62"/>
      <c r="BF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c r="AY570" s="62"/>
      <c r="AZ570" s="62"/>
      <c r="BA570" s="62"/>
      <c r="BB570" s="62"/>
      <c r="BC570" s="62"/>
      <c r="BD570" s="62"/>
      <c r="BE570" s="62"/>
      <c r="BF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c r="AY571" s="62"/>
      <c r="AZ571" s="62"/>
      <c r="BA571" s="62"/>
      <c r="BB571" s="62"/>
      <c r="BC571" s="62"/>
      <c r="BD571" s="62"/>
      <c r="BE571" s="62"/>
      <c r="BF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c r="AY572" s="62"/>
      <c r="AZ572" s="62"/>
      <c r="BA572" s="62"/>
      <c r="BB572" s="62"/>
      <c r="BC572" s="62"/>
      <c r="BD572" s="62"/>
      <c r="BE572" s="62"/>
      <c r="BF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c r="AY573" s="62"/>
      <c r="AZ573" s="62"/>
      <c r="BA573" s="62"/>
      <c r="BB573" s="62"/>
      <c r="BC573" s="62"/>
      <c r="BD573" s="62"/>
      <c r="BE573" s="62"/>
      <c r="BF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c r="AY574" s="62"/>
      <c r="AZ574" s="62"/>
      <c r="BA574" s="62"/>
      <c r="BB574" s="62"/>
      <c r="BC574" s="62"/>
      <c r="BD574" s="62"/>
      <c r="BE574" s="62"/>
      <c r="BF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c r="AY575" s="62"/>
      <c r="AZ575" s="62"/>
      <c r="BA575" s="62"/>
      <c r="BB575" s="62"/>
      <c r="BC575" s="62"/>
      <c r="BD575" s="62"/>
      <c r="BE575" s="62"/>
      <c r="BF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c r="AY576" s="62"/>
      <c r="AZ576" s="62"/>
      <c r="BA576" s="62"/>
      <c r="BB576" s="62"/>
      <c r="BC576" s="62"/>
      <c r="BD576" s="62"/>
      <c r="BE576" s="62"/>
      <c r="BF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c r="AY577" s="62"/>
      <c r="AZ577" s="62"/>
      <c r="BA577" s="62"/>
      <c r="BB577" s="62"/>
      <c r="BC577" s="62"/>
      <c r="BD577" s="62"/>
      <c r="BE577" s="62"/>
      <c r="BF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c r="AY578" s="62"/>
      <c r="AZ578" s="62"/>
      <c r="BA578" s="62"/>
      <c r="BB578" s="62"/>
      <c r="BC578" s="62"/>
      <c r="BD578" s="62"/>
      <c r="BE578" s="62"/>
      <c r="BF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c r="AY579" s="62"/>
      <c r="AZ579" s="62"/>
      <c r="BA579" s="62"/>
      <c r="BB579" s="62"/>
      <c r="BC579" s="62"/>
      <c r="BD579" s="62"/>
      <c r="BE579" s="62"/>
      <c r="BF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c r="AY580" s="62"/>
      <c r="AZ580" s="62"/>
      <c r="BA580" s="62"/>
      <c r="BB580" s="62"/>
      <c r="BC580" s="62"/>
      <c r="BD580" s="62"/>
      <c r="BE580" s="62"/>
      <c r="BF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c r="AY581" s="62"/>
      <c r="AZ581" s="62"/>
      <c r="BA581" s="62"/>
      <c r="BB581" s="62"/>
      <c r="BC581" s="62"/>
      <c r="BD581" s="62"/>
      <c r="BE581" s="62"/>
      <c r="BF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c r="AY582" s="62"/>
      <c r="AZ582" s="62"/>
      <c r="BA582" s="62"/>
      <c r="BB582" s="62"/>
      <c r="BC582" s="62"/>
      <c r="BD582" s="62"/>
      <c r="BE582" s="62"/>
      <c r="BF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c r="AY583" s="62"/>
      <c r="AZ583" s="62"/>
      <c r="BA583" s="62"/>
      <c r="BB583" s="62"/>
      <c r="BC583" s="62"/>
      <c r="BD583" s="62"/>
      <c r="BE583" s="62"/>
      <c r="BF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c r="AY584" s="62"/>
      <c r="AZ584" s="62"/>
      <c r="BA584" s="62"/>
      <c r="BB584" s="62"/>
      <c r="BC584" s="62"/>
      <c r="BD584" s="62"/>
      <c r="BE584" s="62"/>
      <c r="BF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c r="AY585" s="62"/>
      <c r="AZ585" s="62"/>
      <c r="BA585" s="62"/>
      <c r="BB585" s="62"/>
      <c r="BC585" s="62"/>
      <c r="BD585" s="62"/>
      <c r="BE585" s="62"/>
      <c r="BF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c r="AY586" s="62"/>
      <c r="AZ586" s="62"/>
      <c r="BA586" s="62"/>
      <c r="BB586" s="62"/>
      <c r="BC586" s="62"/>
      <c r="BD586" s="62"/>
      <c r="BE586" s="62"/>
      <c r="BF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c r="AY587" s="62"/>
      <c r="AZ587" s="62"/>
      <c r="BA587" s="62"/>
      <c r="BB587" s="62"/>
      <c r="BC587" s="62"/>
      <c r="BD587" s="62"/>
      <c r="BE587" s="62"/>
      <c r="BF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c r="AY588" s="62"/>
      <c r="AZ588" s="62"/>
      <c r="BA588" s="62"/>
      <c r="BB588" s="62"/>
      <c r="BC588" s="62"/>
      <c r="BD588" s="62"/>
      <c r="BE588" s="62"/>
      <c r="BF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c r="AY589" s="62"/>
      <c r="AZ589" s="62"/>
      <c r="BA589" s="62"/>
      <c r="BB589" s="62"/>
      <c r="BC589" s="62"/>
      <c r="BD589" s="62"/>
      <c r="BE589" s="62"/>
      <c r="BF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c r="AY590" s="62"/>
      <c r="AZ590" s="62"/>
      <c r="BA590" s="62"/>
      <c r="BB590" s="62"/>
      <c r="BC590" s="62"/>
      <c r="BD590" s="62"/>
      <c r="BE590" s="62"/>
      <c r="BF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c r="AY591" s="62"/>
      <c r="AZ591" s="62"/>
      <c r="BA591" s="62"/>
      <c r="BB591" s="62"/>
      <c r="BC591" s="62"/>
      <c r="BD591" s="62"/>
      <c r="BE591" s="62"/>
      <c r="BF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c r="AY592" s="62"/>
      <c r="AZ592" s="62"/>
      <c r="BA592" s="62"/>
      <c r="BB592" s="62"/>
      <c r="BC592" s="62"/>
      <c r="BD592" s="62"/>
      <c r="BE592" s="62"/>
      <c r="BF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c r="AY593" s="62"/>
      <c r="AZ593" s="62"/>
      <c r="BA593" s="62"/>
      <c r="BB593" s="62"/>
      <c r="BC593" s="62"/>
      <c r="BD593" s="62"/>
      <c r="BE593" s="62"/>
      <c r="BF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c r="AY594" s="62"/>
      <c r="AZ594" s="62"/>
      <c r="BA594" s="62"/>
      <c r="BB594" s="62"/>
      <c r="BC594" s="62"/>
      <c r="BD594" s="62"/>
      <c r="BE594" s="62"/>
      <c r="BF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c r="AY595" s="62"/>
      <c r="AZ595" s="62"/>
      <c r="BA595" s="62"/>
      <c r="BB595" s="62"/>
      <c r="BC595" s="62"/>
      <c r="BD595" s="62"/>
      <c r="BE595" s="62"/>
      <c r="BF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c r="AY596" s="62"/>
      <c r="AZ596" s="62"/>
      <c r="BA596" s="62"/>
      <c r="BB596" s="62"/>
      <c r="BC596" s="62"/>
      <c r="BD596" s="62"/>
      <c r="BE596" s="62"/>
      <c r="BF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c r="AY597" s="62"/>
      <c r="AZ597" s="62"/>
      <c r="BA597" s="62"/>
      <c r="BB597" s="62"/>
      <c r="BC597" s="62"/>
      <c r="BD597" s="62"/>
      <c r="BE597" s="62"/>
      <c r="BF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c r="AY598" s="62"/>
      <c r="AZ598" s="62"/>
      <c r="BA598" s="62"/>
      <c r="BB598" s="62"/>
      <c r="BC598" s="62"/>
      <c r="BD598" s="62"/>
      <c r="BE598" s="62"/>
      <c r="BF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c r="AY599" s="62"/>
      <c r="AZ599" s="62"/>
      <c r="BA599" s="62"/>
      <c r="BB599" s="62"/>
      <c r="BC599" s="62"/>
      <c r="BD599" s="62"/>
      <c r="BE599" s="62"/>
      <c r="BF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c r="AY600" s="62"/>
      <c r="AZ600" s="62"/>
      <c r="BA600" s="62"/>
      <c r="BB600" s="62"/>
      <c r="BC600" s="62"/>
      <c r="BD600" s="62"/>
      <c r="BE600" s="62"/>
      <c r="BF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c r="AY601" s="62"/>
      <c r="AZ601" s="62"/>
      <c r="BA601" s="62"/>
      <c r="BB601" s="62"/>
      <c r="BC601" s="62"/>
      <c r="BD601" s="62"/>
      <c r="BE601" s="62"/>
      <c r="BF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c r="AY602" s="62"/>
      <c r="AZ602" s="62"/>
      <c r="BA602" s="62"/>
      <c r="BB602" s="62"/>
      <c r="BC602" s="62"/>
      <c r="BD602" s="62"/>
      <c r="BE602" s="62"/>
      <c r="BF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c r="AY603" s="62"/>
      <c r="AZ603" s="62"/>
      <c r="BA603" s="62"/>
      <c r="BB603" s="62"/>
      <c r="BC603" s="62"/>
      <c r="BD603" s="62"/>
      <c r="BE603" s="62"/>
      <c r="BF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c r="AY604" s="62"/>
      <c r="AZ604" s="62"/>
      <c r="BA604" s="62"/>
      <c r="BB604" s="62"/>
      <c r="BC604" s="62"/>
      <c r="BD604" s="62"/>
      <c r="BE604" s="62"/>
      <c r="BF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c r="AY605" s="62"/>
      <c r="AZ605" s="62"/>
      <c r="BA605" s="62"/>
      <c r="BB605" s="62"/>
      <c r="BC605" s="62"/>
      <c r="BD605" s="62"/>
      <c r="BE605" s="62"/>
      <c r="BF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c r="AY606" s="62"/>
      <c r="AZ606" s="62"/>
      <c r="BA606" s="62"/>
      <c r="BB606" s="62"/>
      <c r="BC606" s="62"/>
      <c r="BD606" s="62"/>
      <c r="BE606" s="62"/>
      <c r="BF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c r="AY607" s="62"/>
      <c r="AZ607" s="62"/>
      <c r="BA607" s="62"/>
      <c r="BB607" s="62"/>
      <c r="BC607" s="62"/>
      <c r="BD607" s="62"/>
      <c r="BE607" s="62"/>
      <c r="BF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c r="AY608" s="62"/>
      <c r="AZ608" s="62"/>
      <c r="BA608" s="62"/>
      <c r="BB608" s="62"/>
      <c r="BC608" s="62"/>
      <c r="BD608" s="62"/>
      <c r="BE608" s="62"/>
      <c r="BF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c r="AY609" s="62"/>
      <c r="AZ609" s="62"/>
      <c r="BA609" s="62"/>
      <c r="BB609" s="62"/>
      <c r="BC609" s="62"/>
      <c r="BD609" s="62"/>
      <c r="BE609" s="62"/>
      <c r="BF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c r="AY610" s="62"/>
      <c r="AZ610" s="62"/>
      <c r="BA610" s="62"/>
      <c r="BB610" s="62"/>
      <c r="BC610" s="62"/>
      <c r="BD610" s="62"/>
      <c r="BE610" s="62"/>
      <c r="BF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c r="AY611" s="62"/>
      <c r="AZ611" s="62"/>
      <c r="BA611" s="62"/>
      <c r="BB611" s="62"/>
      <c r="BC611" s="62"/>
      <c r="BD611" s="62"/>
      <c r="BE611" s="62"/>
      <c r="BF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c r="AY612" s="62"/>
      <c r="AZ612" s="62"/>
      <c r="BA612" s="62"/>
      <c r="BB612" s="62"/>
      <c r="BC612" s="62"/>
      <c r="BD612" s="62"/>
      <c r="BE612" s="62"/>
      <c r="BF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c r="AY613" s="62"/>
      <c r="AZ613" s="62"/>
      <c r="BA613" s="62"/>
      <c r="BB613" s="62"/>
      <c r="BC613" s="62"/>
      <c r="BD613" s="62"/>
      <c r="BE613" s="62"/>
      <c r="BF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c r="AY614" s="62"/>
      <c r="AZ614" s="62"/>
      <c r="BA614" s="62"/>
      <c r="BB614" s="62"/>
      <c r="BC614" s="62"/>
      <c r="BD614" s="62"/>
      <c r="BE614" s="62"/>
      <c r="BF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c r="AY615" s="62"/>
      <c r="AZ615" s="62"/>
      <c r="BA615" s="62"/>
      <c r="BB615" s="62"/>
      <c r="BC615" s="62"/>
      <c r="BD615" s="62"/>
      <c r="BE615" s="62"/>
      <c r="BF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c r="BB616" s="62"/>
      <c r="BC616" s="62"/>
      <c r="BD616" s="62"/>
      <c r="BE616" s="62"/>
      <c r="BF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c r="BB617" s="62"/>
      <c r="BC617" s="62"/>
      <c r="BD617" s="62"/>
      <c r="BE617" s="62"/>
      <c r="BF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c r="AY618" s="62"/>
      <c r="AZ618" s="62"/>
      <c r="BA618" s="62"/>
      <c r="BB618" s="62"/>
      <c r="BC618" s="62"/>
      <c r="BD618" s="62"/>
      <c r="BE618" s="62"/>
      <c r="BF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c r="AY619" s="62"/>
      <c r="AZ619" s="62"/>
      <c r="BA619" s="62"/>
      <c r="BB619" s="62"/>
      <c r="BC619" s="62"/>
      <c r="BD619" s="62"/>
      <c r="BE619" s="62"/>
      <c r="BF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c r="AY620" s="62"/>
      <c r="AZ620" s="62"/>
      <c r="BA620" s="62"/>
      <c r="BB620" s="62"/>
      <c r="BC620" s="62"/>
      <c r="BD620" s="62"/>
      <c r="BE620" s="62"/>
      <c r="BF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c r="AY621" s="62"/>
      <c r="AZ621" s="62"/>
      <c r="BA621" s="62"/>
      <c r="BB621" s="62"/>
      <c r="BC621" s="62"/>
      <c r="BD621" s="62"/>
      <c r="BE621" s="62"/>
      <c r="BF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c r="AY622" s="62"/>
      <c r="AZ622" s="62"/>
      <c r="BA622" s="62"/>
      <c r="BB622" s="62"/>
      <c r="BC622" s="62"/>
      <c r="BD622" s="62"/>
      <c r="BE622" s="62"/>
      <c r="BF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c r="AY623" s="62"/>
      <c r="AZ623" s="62"/>
      <c r="BA623" s="62"/>
      <c r="BB623" s="62"/>
      <c r="BC623" s="62"/>
      <c r="BD623" s="62"/>
      <c r="BE623" s="62"/>
      <c r="BF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c r="AY624" s="62"/>
      <c r="AZ624" s="62"/>
      <c r="BA624" s="62"/>
      <c r="BB624" s="62"/>
      <c r="BC624" s="62"/>
      <c r="BD624" s="62"/>
      <c r="BE624" s="62"/>
      <c r="BF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c r="AY625" s="62"/>
      <c r="AZ625" s="62"/>
      <c r="BA625" s="62"/>
      <c r="BB625" s="62"/>
      <c r="BC625" s="62"/>
      <c r="BD625" s="62"/>
      <c r="BE625" s="62"/>
      <c r="BF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c r="AY626" s="62"/>
      <c r="AZ626" s="62"/>
      <c r="BA626" s="62"/>
      <c r="BB626" s="62"/>
      <c r="BC626" s="62"/>
      <c r="BD626" s="62"/>
      <c r="BE626" s="62"/>
      <c r="BF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c r="AY627" s="62"/>
      <c r="AZ627" s="62"/>
      <c r="BA627" s="62"/>
      <c r="BB627" s="62"/>
      <c r="BC627" s="62"/>
      <c r="BD627" s="62"/>
      <c r="BE627" s="62"/>
      <c r="BF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c r="AY628" s="62"/>
      <c r="AZ628" s="62"/>
      <c r="BA628" s="62"/>
      <c r="BB628" s="62"/>
      <c r="BC628" s="62"/>
      <c r="BD628" s="62"/>
      <c r="BE628" s="62"/>
      <c r="BF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c r="AY629" s="62"/>
      <c r="AZ629" s="62"/>
      <c r="BA629" s="62"/>
      <c r="BB629" s="62"/>
      <c r="BC629" s="62"/>
      <c r="BD629" s="62"/>
      <c r="BE629" s="62"/>
      <c r="BF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c r="AY630" s="62"/>
      <c r="AZ630" s="62"/>
      <c r="BA630" s="62"/>
      <c r="BB630" s="62"/>
      <c r="BC630" s="62"/>
      <c r="BD630" s="62"/>
      <c r="BE630" s="62"/>
      <c r="BF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c r="AY631" s="62"/>
      <c r="AZ631" s="62"/>
      <c r="BA631" s="62"/>
      <c r="BB631" s="62"/>
      <c r="BC631" s="62"/>
      <c r="BD631" s="62"/>
      <c r="BE631" s="62"/>
      <c r="BF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c r="AY632" s="62"/>
      <c r="AZ632" s="62"/>
      <c r="BA632" s="62"/>
      <c r="BB632" s="62"/>
      <c r="BC632" s="62"/>
      <c r="BD632" s="62"/>
      <c r="BE632" s="62"/>
      <c r="BF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c r="AY633" s="62"/>
      <c r="AZ633" s="62"/>
      <c r="BA633" s="62"/>
      <c r="BB633" s="62"/>
      <c r="BC633" s="62"/>
      <c r="BD633" s="62"/>
      <c r="BE633" s="62"/>
      <c r="BF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c r="AY634" s="62"/>
      <c r="AZ634" s="62"/>
      <c r="BA634" s="62"/>
      <c r="BB634" s="62"/>
      <c r="BC634" s="62"/>
      <c r="BD634" s="62"/>
      <c r="BE634" s="62"/>
      <c r="BF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c r="AY635" s="62"/>
      <c r="AZ635" s="62"/>
      <c r="BA635" s="62"/>
      <c r="BB635" s="62"/>
      <c r="BC635" s="62"/>
      <c r="BD635" s="62"/>
      <c r="BE635" s="62"/>
      <c r="BF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c r="AY636" s="62"/>
      <c r="AZ636" s="62"/>
      <c r="BA636" s="62"/>
      <c r="BB636" s="62"/>
      <c r="BC636" s="62"/>
      <c r="BD636" s="62"/>
      <c r="BE636" s="62"/>
      <c r="BF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c r="AY637" s="62"/>
      <c r="AZ637" s="62"/>
      <c r="BA637" s="62"/>
      <c r="BB637" s="62"/>
      <c r="BC637" s="62"/>
      <c r="BD637" s="62"/>
      <c r="BE637" s="62"/>
      <c r="BF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c r="AY638" s="62"/>
      <c r="AZ638" s="62"/>
      <c r="BA638" s="62"/>
      <c r="BB638" s="62"/>
      <c r="BC638" s="62"/>
      <c r="BD638" s="62"/>
      <c r="BE638" s="62"/>
      <c r="BF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c r="AY639" s="62"/>
      <c r="AZ639" s="62"/>
      <c r="BA639" s="62"/>
      <c r="BB639" s="62"/>
      <c r="BC639" s="62"/>
      <c r="BD639" s="62"/>
      <c r="BE639" s="62"/>
      <c r="BF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c r="AY640" s="62"/>
      <c r="AZ640" s="62"/>
      <c r="BA640" s="62"/>
      <c r="BB640" s="62"/>
      <c r="BC640" s="62"/>
      <c r="BD640" s="62"/>
      <c r="BE640" s="62"/>
      <c r="BF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c r="AY641" s="62"/>
      <c r="AZ641" s="62"/>
      <c r="BA641" s="62"/>
      <c r="BB641" s="62"/>
      <c r="BC641" s="62"/>
      <c r="BD641" s="62"/>
      <c r="BE641" s="62"/>
      <c r="BF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c r="AY642" s="62"/>
      <c r="AZ642" s="62"/>
      <c r="BA642" s="62"/>
      <c r="BB642" s="62"/>
      <c r="BC642" s="62"/>
      <c r="BD642" s="62"/>
      <c r="BE642" s="62"/>
      <c r="BF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c r="AY643" s="62"/>
      <c r="AZ643" s="62"/>
      <c r="BA643" s="62"/>
      <c r="BB643" s="62"/>
      <c r="BC643" s="62"/>
      <c r="BD643" s="62"/>
      <c r="BE643" s="62"/>
      <c r="BF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c r="AY644" s="62"/>
      <c r="AZ644" s="62"/>
      <c r="BA644" s="62"/>
      <c r="BB644" s="62"/>
      <c r="BC644" s="62"/>
      <c r="BD644" s="62"/>
      <c r="BE644" s="62"/>
      <c r="BF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c r="AY645" s="62"/>
      <c r="AZ645" s="62"/>
      <c r="BA645" s="62"/>
      <c r="BB645" s="62"/>
      <c r="BC645" s="62"/>
      <c r="BD645" s="62"/>
      <c r="BE645" s="62"/>
      <c r="BF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c r="AY646" s="62"/>
      <c r="AZ646" s="62"/>
      <c r="BA646" s="62"/>
      <c r="BB646" s="62"/>
      <c r="BC646" s="62"/>
      <c r="BD646" s="62"/>
      <c r="BE646" s="62"/>
      <c r="BF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c r="AY647" s="62"/>
      <c r="AZ647" s="62"/>
      <c r="BA647" s="62"/>
      <c r="BB647" s="62"/>
      <c r="BC647" s="62"/>
      <c r="BD647" s="62"/>
      <c r="BE647" s="62"/>
      <c r="BF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c r="AY648" s="62"/>
      <c r="AZ648" s="62"/>
      <c r="BA648" s="62"/>
      <c r="BB648" s="62"/>
      <c r="BC648" s="62"/>
      <c r="BD648" s="62"/>
      <c r="BE648" s="62"/>
      <c r="BF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c r="AY649" s="62"/>
      <c r="AZ649" s="62"/>
      <c r="BA649" s="62"/>
      <c r="BB649" s="62"/>
      <c r="BC649" s="62"/>
      <c r="BD649" s="62"/>
      <c r="BE649" s="62"/>
      <c r="BF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c r="AY650" s="62"/>
      <c r="AZ650" s="62"/>
      <c r="BA650" s="62"/>
      <c r="BB650" s="62"/>
      <c r="BC650" s="62"/>
      <c r="BD650" s="62"/>
      <c r="BE650" s="62"/>
      <c r="BF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c r="AY651" s="62"/>
      <c r="AZ651" s="62"/>
      <c r="BA651" s="62"/>
      <c r="BB651" s="62"/>
      <c r="BC651" s="62"/>
      <c r="BD651" s="62"/>
      <c r="BE651" s="62"/>
      <c r="BF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c r="AY652" s="62"/>
      <c r="AZ652" s="62"/>
      <c r="BA652" s="62"/>
      <c r="BB652" s="62"/>
      <c r="BC652" s="62"/>
      <c r="BD652" s="62"/>
      <c r="BE652" s="62"/>
      <c r="BF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c r="AY653" s="62"/>
      <c r="AZ653" s="62"/>
      <c r="BA653" s="62"/>
      <c r="BB653" s="62"/>
      <c r="BC653" s="62"/>
      <c r="BD653" s="62"/>
      <c r="BE653" s="62"/>
      <c r="BF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c r="AY654" s="62"/>
      <c r="AZ654" s="62"/>
      <c r="BA654" s="62"/>
      <c r="BB654" s="62"/>
      <c r="BC654" s="62"/>
      <c r="BD654" s="62"/>
      <c r="BE654" s="62"/>
      <c r="BF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c r="AY655" s="62"/>
      <c r="AZ655" s="62"/>
      <c r="BA655" s="62"/>
      <c r="BB655" s="62"/>
      <c r="BC655" s="62"/>
      <c r="BD655" s="62"/>
      <c r="BE655" s="62"/>
      <c r="BF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c r="AY656" s="62"/>
      <c r="AZ656" s="62"/>
      <c r="BA656" s="62"/>
      <c r="BB656" s="62"/>
      <c r="BC656" s="62"/>
      <c r="BD656" s="62"/>
      <c r="BE656" s="62"/>
      <c r="BF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c r="AY657" s="62"/>
      <c r="AZ657" s="62"/>
      <c r="BA657" s="62"/>
      <c r="BB657" s="62"/>
      <c r="BC657" s="62"/>
      <c r="BD657" s="62"/>
      <c r="BE657" s="62"/>
      <c r="BF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c r="AY658" s="62"/>
      <c r="AZ658" s="62"/>
      <c r="BA658" s="62"/>
      <c r="BB658" s="62"/>
      <c r="BC658" s="62"/>
      <c r="BD658" s="62"/>
      <c r="BE658" s="62"/>
      <c r="BF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c r="AY659" s="62"/>
      <c r="AZ659" s="62"/>
      <c r="BA659" s="62"/>
      <c r="BB659" s="62"/>
      <c r="BC659" s="62"/>
      <c r="BD659" s="62"/>
      <c r="BE659" s="62"/>
      <c r="BF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c r="AY660" s="62"/>
      <c r="AZ660" s="62"/>
      <c r="BA660" s="62"/>
      <c r="BB660" s="62"/>
      <c r="BC660" s="62"/>
      <c r="BD660" s="62"/>
      <c r="BE660" s="62"/>
      <c r="BF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c r="AY661" s="62"/>
      <c r="AZ661" s="62"/>
      <c r="BA661" s="62"/>
      <c r="BB661" s="62"/>
      <c r="BC661" s="62"/>
      <c r="BD661" s="62"/>
      <c r="BE661" s="62"/>
      <c r="BF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c r="AY662" s="62"/>
      <c r="AZ662" s="62"/>
      <c r="BA662" s="62"/>
      <c r="BB662" s="62"/>
      <c r="BC662" s="62"/>
      <c r="BD662" s="62"/>
      <c r="BE662" s="62"/>
      <c r="BF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c r="AY663" s="62"/>
      <c r="AZ663" s="62"/>
      <c r="BA663" s="62"/>
      <c r="BB663" s="62"/>
      <c r="BC663" s="62"/>
      <c r="BD663" s="62"/>
      <c r="BE663" s="62"/>
      <c r="BF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c r="AY664" s="62"/>
      <c r="AZ664" s="62"/>
      <c r="BA664" s="62"/>
      <c r="BB664" s="62"/>
      <c r="BC664" s="62"/>
      <c r="BD664" s="62"/>
      <c r="BE664" s="62"/>
      <c r="BF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c r="AY665" s="62"/>
      <c r="AZ665" s="62"/>
      <c r="BA665" s="62"/>
      <c r="BB665" s="62"/>
      <c r="BC665" s="62"/>
      <c r="BD665" s="62"/>
      <c r="BE665" s="62"/>
      <c r="BF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c r="AY666" s="62"/>
      <c r="AZ666" s="62"/>
      <c r="BA666" s="62"/>
      <c r="BB666" s="62"/>
      <c r="BC666" s="62"/>
      <c r="BD666" s="62"/>
      <c r="BE666" s="62"/>
      <c r="BF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c r="AY667" s="62"/>
      <c r="AZ667" s="62"/>
      <c r="BA667" s="62"/>
      <c r="BB667" s="62"/>
      <c r="BC667" s="62"/>
      <c r="BD667" s="62"/>
      <c r="BE667" s="62"/>
      <c r="BF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c r="AY668" s="62"/>
      <c r="AZ668" s="62"/>
      <c r="BA668" s="62"/>
      <c r="BB668" s="62"/>
      <c r="BC668" s="62"/>
      <c r="BD668" s="62"/>
      <c r="BE668" s="62"/>
      <c r="BF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c r="AY669" s="62"/>
      <c r="AZ669" s="62"/>
      <c r="BA669" s="62"/>
      <c r="BB669" s="62"/>
      <c r="BC669" s="62"/>
      <c r="BD669" s="62"/>
      <c r="BE669" s="62"/>
      <c r="BF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c r="AY670" s="62"/>
      <c r="AZ670" s="62"/>
      <c r="BA670" s="62"/>
      <c r="BB670" s="62"/>
      <c r="BC670" s="62"/>
      <c r="BD670" s="62"/>
      <c r="BE670" s="62"/>
      <c r="BF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c r="AY671" s="62"/>
      <c r="AZ671" s="62"/>
      <c r="BA671" s="62"/>
      <c r="BB671" s="62"/>
      <c r="BC671" s="62"/>
      <c r="BD671" s="62"/>
      <c r="BE671" s="62"/>
      <c r="BF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c r="AY672" s="62"/>
      <c r="AZ672" s="62"/>
      <c r="BA672" s="62"/>
      <c r="BB672" s="62"/>
      <c r="BC672" s="62"/>
      <c r="BD672" s="62"/>
      <c r="BE672" s="62"/>
      <c r="BF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c r="AY673" s="62"/>
      <c r="AZ673" s="62"/>
      <c r="BA673" s="62"/>
      <c r="BB673" s="62"/>
      <c r="BC673" s="62"/>
      <c r="BD673" s="62"/>
      <c r="BE673" s="62"/>
      <c r="BF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c r="AY674" s="62"/>
      <c r="AZ674" s="62"/>
      <c r="BA674" s="62"/>
      <c r="BB674" s="62"/>
      <c r="BC674" s="62"/>
      <c r="BD674" s="62"/>
      <c r="BE674" s="62"/>
      <c r="BF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c r="AY675" s="62"/>
      <c r="AZ675" s="62"/>
      <c r="BA675" s="62"/>
      <c r="BB675" s="62"/>
      <c r="BC675" s="62"/>
      <c r="BD675" s="62"/>
      <c r="BE675" s="62"/>
      <c r="BF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c r="AY676" s="62"/>
      <c r="AZ676" s="62"/>
      <c r="BA676" s="62"/>
      <c r="BB676" s="62"/>
      <c r="BC676" s="62"/>
      <c r="BD676" s="62"/>
      <c r="BE676" s="62"/>
      <c r="BF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c r="AY677" s="62"/>
      <c r="AZ677" s="62"/>
      <c r="BA677" s="62"/>
      <c r="BB677" s="62"/>
      <c r="BC677" s="62"/>
      <c r="BD677" s="62"/>
      <c r="BE677" s="62"/>
      <c r="BF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c r="AY678" s="62"/>
      <c r="AZ678" s="62"/>
      <c r="BA678" s="62"/>
      <c r="BB678" s="62"/>
      <c r="BC678" s="62"/>
      <c r="BD678" s="62"/>
      <c r="BE678" s="62"/>
      <c r="BF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c r="AY679" s="62"/>
      <c r="AZ679" s="62"/>
      <c r="BA679" s="62"/>
      <c r="BB679" s="62"/>
      <c r="BC679" s="62"/>
      <c r="BD679" s="62"/>
      <c r="BE679" s="62"/>
      <c r="BF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c r="AY680" s="62"/>
      <c r="AZ680" s="62"/>
      <c r="BA680" s="62"/>
      <c r="BB680" s="62"/>
      <c r="BC680" s="62"/>
      <c r="BD680" s="62"/>
      <c r="BE680" s="62"/>
      <c r="BF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c r="AY681" s="62"/>
      <c r="AZ681" s="62"/>
      <c r="BA681" s="62"/>
      <c r="BB681" s="62"/>
      <c r="BC681" s="62"/>
      <c r="BD681" s="62"/>
      <c r="BE681" s="62"/>
      <c r="BF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c r="AY682" s="62"/>
      <c r="AZ682" s="62"/>
      <c r="BA682" s="62"/>
      <c r="BB682" s="62"/>
      <c r="BC682" s="62"/>
      <c r="BD682" s="62"/>
      <c r="BE682" s="62"/>
      <c r="BF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c r="AY683" s="62"/>
      <c r="AZ683" s="62"/>
      <c r="BA683" s="62"/>
      <c r="BB683" s="62"/>
      <c r="BC683" s="62"/>
      <c r="BD683" s="62"/>
      <c r="BE683" s="62"/>
      <c r="BF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c r="AY684" s="62"/>
      <c r="AZ684" s="62"/>
      <c r="BA684" s="62"/>
      <c r="BB684" s="62"/>
      <c r="BC684" s="62"/>
      <c r="BD684" s="62"/>
      <c r="BE684" s="62"/>
      <c r="BF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c r="AY685" s="62"/>
      <c r="AZ685" s="62"/>
      <c r="BA685" s="62"/>
      <c r="BB685" s="62"/>
      <c r="BC685" s="62"/>
      <c r="BD685" s="62"/>
      <c r="BE685" s="62"/>
      <c r="BF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c r="AY686" s="62"/>
      <c r="AZ686" s="62"/>
      <c r="BA686" s="62"/>
      <c r="BB686" s="62"/>
      <c r="BC686" s="62"/>
      <c r="BD686" s="62"/>
      <c r="BE686" s="62"/>
      <c r="BF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c r="AY687" s="62"/>
      <c r="AZ687" s="62"/>
      <c r="BA687" s="62"/>
      <c r="BB687" s="62"/>
      <c r="BC687" s="62"/>
      <c r="BD687" s="62"/>
      <c r="BE687" s="62"/>
      <c r="BF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c r="AY688" s="62"/>
      <c r="AZ688" s="62"/>
      <c r="BA688" s="62"/>
      <c r="BB688" s="62"/>
      <c r="BC688" s="62"/>
      <c r="BD688" s="62"/>
      <c r="BE688" s="62"/>
      <c r="BF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c r="AY689" s="62"/>
      <c r="AZ689" s="62"/>
      <c r="BA689" s="62"/>
      <c r="BB689" s="62"/>
      <c r="BC689" s="62"/>
      <c r="BD689" s="62"/>
      <c r="BE689" s="62"/>
      <c r="BF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c r="AY690" s="62"/>
      <c r="AZ690" s="62"/>
      <c r="BA690" s="62"/>
      <c r="BB690" s="62"/>
      <c r="BC690" s="62"/>
      <c r="BD690" s="62"/>
      <c r="BE690" s="62"/>
      <c r="BF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c r="AY691" s="62"/>
      <c r="AZ691" s="62"/>
      <c r="BA691" s="62"/>
      <c r="BB691" s="62"/>
      <c r="BC691" s="62"/>
      <c r="BD691" s="62"/>
      <c r="BE691" s="62"/>
      <c r="BF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c r="AY692" s="62"/>
      <c r="AZ692" s="62"/>
      <c r="BA692" s="62"/>
      <c r="BB692" s="62"/>
      <c r="BC692" s="62"/>
      <c r="BD692" s="62"/>
      <c r="BE692" s="62"/>
      <c r="BF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c r="AY693" s="62"/>
      <c r="AZ693" s="62"/>
      <c r="BA693" s="62"/>
      <c r="BB693" s="62"/>
      <c r="BC693" s="62"/>
      <c r="BD693" s="62"/>
      <c r="BE693" s="62"/>
      <c r="BF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c r="AY694" s="62"/>
      <c r="AZ694" s="62"/>
      <c r="BA694" s="62"/>
      <c r="BB694" s="62"/>
      <c r="BC694" s="62"/>
      <c r="BD694" s="62"/>
      <c r="BE694" s="62"/>
      <c r="BF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c r="AY695" s="62"/>
      <c r="AZ695" s="62"/>
      <c r="BA695" s="62"/>
      <c r="BB695" s="62"/>
      <c r="BC695" s="62"/>
      <c r="BD695" s="62"/>
      <c r="BE695" s="62"/>
      <c r="BF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c r="AY696" s="62"/>
      <c r="AZ696" s="62"/>
      <c r="BA696" s="62"/>
      <c r="BB696" s="62"/>
      <c r="BC696" s="62"/>
      <c r="BD696" s="62"/>
      <c r="BE696" s="62"/>
      <c r="BF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c r="AY697" s="62"/>
      <c r="AZ697" s="62"/>
      <c r="BA697" s="62"/>
      <c r="BB697" s="62"/>
      <c r="BC697" s="62"/>
      <c r="BD697" s="62"/>
      <c r="BE697" s="62"/>
      <c r="BF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c r="AY698" s="62"/>
      <c r="AZ698" s="62"/>
      <c r="BA698" s="62"/>
      <c r="BB698" s="62"/>
      <c r="BC698" s="62"/>
      <c r="BD698" s="62"/>
      <c r="BE698" s="62"/>
      <c r="BF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c r="AY699" s="62"/>
      <c r="AZ699" s="62"/>
      <c r="BA699" s="62"/>
      <c r="BB699" s="62"/>
      <c r="BC699" s="62"/>
      <c r="BD699" s="62"/>
      <c r="BE699" s="62"/>
      <c r="BF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c r="AY700" s="62"/>
      <c r="AZ700" s="62"/>
      <c r="BA700" s="62"/>
      <c r="BB700" s="62"/>
      <c r="BC700" s="62"/>
      <c r="BD700" s="62"/>
      <c r="BE700" s="62"/>
      <c r="BF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c r="AY701" s="62"/>
      <c r="AZ701" s="62"/>
      <c r="BA701" s="62"/>
      <c r="BB701" s="62"/>
      <c r="BC701" s="62"/>
      <c r="BD701" s="62"/>
      <c r="BE701" s="62"/>
      <c r="BF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c r="AY702" s="62"/>
      <c r="AZ702" s="62"/>
      <c r="BA702" s="62"/>
      <c r="BB702" s="62"/>
      <c r="BC702" s="62"/>
      <c r="BD702" s="62"/>
      <c r="BE702" s="62"/>
      <c r="BF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c r="AY703" s="62"/>
      <c r="AZ703" s="62"/>
      <c r="BA703" s="62"/>
      <c r="BB703" s="62"/>
      <c r="BC703" s="62"/>
      <c r="BD703" s="62"/>
      <c r="BE703" s="62"/>
      <c r="BF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c r="AY704" s="62"/>
      <c r="AZ704" s="62"/>
      <c r="BA704" s="62"/>
      <c r="BB704" s="62"/>
      <c r="BC704" s="62"/>
      <c r="BD704" s="62"/>
      <c r="BE704" s="62"/>
      <c r="BF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c r="AY705" s="62"/>
      <c r="AZ705" s="62"/>
      <c r="BA705" s="62"/>
      <c r="BB705" s="62"/>
      <c r="BC705" s="62"/>
      <c r="BD705" s="62"/>
      <c r="BE705" s="62"/>
      <c r="BF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c r="AY706" s="62"/>
      <c r="AZ706" s="62"/>
      <c r="BA706" s="62"/>
      <c r="BB706" s="62"/>
      <c r="BC706" s="62"/>
      <c r="BD706" s="62"/>
      <c r="BE706" s="62"/>
      <c r="BF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c r="AY707" s="62"/>
      <c r="AZ707" s="62"/>
      <c r="BA707" s="62"/>
      <c r="BB707" s="62"/>
      <c r="BC707" s="62"/>
      <c r="BD707" s="62"/>
      <c r="BE707" s="62"/>
      <c r="BF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c r="AY708" s="62"/>
      <c r="AZ708" s="62"/>
      <c r="BA708" s="62"/>
      <c r="BB708" s="62"/>
      <c r="BC708" s="62"/>
      <c r="BD708" s="62"/>
      <c r="BE708" s="62"/>
      <c r="BF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c r="AY709" s="62"/>
      <c r="AZ709" s="62"/>
      <c r="BA709" s="62"/>
      <c r="BB709" s="62"/>
      <c r="BC709" s="62"/>
      <c r="BD709" s="62"/>
      <c r="BE709" s="62"/>
      <c r="BF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c r="AY710" s="62"/>
      <c r="AZ710" s="62"/>
      <c r="BA710" s="62"/>
      <c r="BB710" s="62"/>
      <c r="BC710" s="62"/>
      <c r="BD710" s="62"/>
      <c r="BE710" s="62"/>
      <c r="BF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c r="AY711" s="62"/>
      <c r="AZ711" s="62"/>
      <c r="BA711" s="62"/>
      <c r="BB711" s="62"/>
      <c r="BC711" s="62"/>
      <c r="BD711" s="62"/>
      <c r="BE711" s="62"/>
      <c r="BF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c r="AY712" s="62"/>
      <c r="AZ712" s="62"/>
      <c r="BA712" s="62"/>
      <c r="BB712" s="62"/>
      <c r="BC712" s="62"/>
      <c r="BD712" s="62"/>
      <c r="BE712" s="62"/>
      <c r="BF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c r="AY713" s="62"/>
      <c r="AZ713" s="62"/>
      <c r="BA713" s="62"/>
      <c r="BB713" s="62"/>
      <c r="BC713" s="62"/>
      <c r="BD713" s="62"/>
      <c r="BE713" s="62"/>
      <c r="BF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c r="AY714" s="62"/>
      <c r="AZ714" s="62"/>
      <c r="BA714" s="62"/>
      <c r="BB714" s="62"/>
      <c r="BC714" s="62"/>
      <c r="BD714" s="62"/>
      <c r="BE714" s="62"/>
      <c r="BF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c r="AY715" s="62"/>
      <c r="AZ715" s="62"/>
      <c r="BA715" s="62"/>
      <c r="BB715" s="62"/>
      <c r="BC715" s="62"/>
      <c r="BD715" s="62"/>
      <c r="BE715" s="62"/>
      <c r="BF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c r="AY716" s="62"/>
      <c r="AZ716" s="62"/>
      <c r="BA716" s="62"/>
      <c r="BB716" s="62"/>
      <c r="BC716" s="62"/>
      <c r="BD716" s="62"/>
      <c r="BE716" s="62"/>
      <c r="BF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c r="AY717" s="62"/>
      <c r="AZ717" s="62"/>
      <c r="BA717" s="62"/>
      <c r="BB717" s="62"/>
      <c r="BC717" s="62"/>
      <c r="BD717" s="62"/>
      <c r="BE717" s="62"/>
      <c r="BF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c r="AY718" s="62"/>
      <c r="AZ718" s="62"/>
      <c r="BA718" s="62"/>
      <c r="BB718" s="62"/>
      <c r="BC718" s="62"/>
      <c r="BD718" s="62"/>
      <c r="BE718" s="62"/>
      <c r="BF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c r="AY719" s="62"/>
      <c r="AZ719" s="62"/>
      <c r="BA719" s="62"/>
      <c r="BB719" s="62"/>
      <c r="BC719" s="62"/>
      <c r="BD719" s="62"/>
      <c r="BE719" s="62"/>
      <c r="BF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c r="AY720" s="62"/>
      <c r="AZ720" s="62"/>
      <c r="BA720" s="62"/>
      <c r="BB720" s="62"/>
      <c r="BC720" s="62"/>
      <c r="BD720" s="62"/>
      <c r="BE720" s="62"/>
      <c r="BF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c r="AY721" s="62"/>
      <c r="AZ721" s="62"/>
      <c r="BA721" s="62"/>
      <c r="BB721" s="62"/>
      <c r="BC721" s="62"/>
      <c r="BD721" s="62"/>
      <c r="BE721" s="62"/>
      <c r="BF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c r="AY722" s="62"/>
      <c r="AZ722" s="62"/>
      <c r="BA722" s="62"/>
      <c r="BB722" s="62"/>
      <c r="BC722" s="62"/>
      <c r="BD722" s="62"/>
      <c r="BE722" s="62"/>
      <c r="BF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c r="AY723" s="62"/>
      <c r="AZ723" s="62"/>
      <c r="BA723" s="62"/>
      <c r="BB723" s="62"/>
      <c r="BC723" s="62"/>
      <c r="BD723" s="62"/>
      <c r="BE723" s="62"/>
      <c r="BF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c r="AY724" s="62"/>
      <c r="AZ724" s="62"/>
      <c r="BA724" s="62"/>
      <c r="BB724" s="62"/>
      <c r="BC724" s="62"/>
      <c r="BD724" s="62"/>
      <c r="BE724" s="62"/>
      <c r="BF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c r="AY725" s="62"/>
      <c r="AZ725" s="62"/>
      <c r="BA725" s="62"/>
      <c r="BB725" s="62"/>
      <c r="BC725" s="62"/>
      <c r="BD725" s="62"/>
      <c r="BE725" s="62"/>
      <c r="BF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c r="AY726" s="62"/>
      <c r="AZ726" s="62"/>
      <c r="BA726" s="62"/>
      <c r="BB726" s="62"/>
      <c r="BC726" s="62"/>
      <c r="BD726" s="62"/>
      <c r="BE726" s="62"/>
      <c r="BF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c r="AY727" s="62"/>
      <c r="AZ727" s="62"/>
      <c r="BA727" s="62"/>
      <c r="BB727" s="62"/>
      <c r="BC727" s="62"/>
      <c r="BD727" s="62"/>
      <c r="BE727" s="62"/>
      <c r="BF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c r="AY728" s="62"/>
      <c r="AZ728" s="62"/>
      <c r="BA728" s="62"/>
      <c r="BB728" s="62"/>
      <c r="BC728" s="62"/>
      <c r="BD728" s="62"/>
      <c r="BE728" s="62"/>
      <c r="BF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c r="AY729" s="62"/>
      <c r="AZ729" s="62"/>
      <c r="BA729" s="62"/>
      <c r="BB729" s="62"/>
      <c r="BC729" s="62"/>
      <c r="BD729" s="62"/>
      <c r="BE729" s="62"/>
      <c r="BF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c r="AY730" s="62"/>
      <c r="AZ730" s="62"/>
      <c r="BA730" s="62"/>
      <c r="BB730" s="62"/>
      <c r="BC730" s="62"/>
      <c r="BD730" s="62"/>
      <c r="BE730" s="62"/>
      <c r="BF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c r="AY731" s="62"/>
      <c r="AZ731" s="62"/>
      <c r="BA731" s="62"/>
      <c r="BB731" s="62"/>
      <c r="BC731" s="62"/>
      <c r="BD731" s="62"/>
      <c r="BE731" s="62"/>
      <c r="BF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c r="AY732" s="62"/>
      <c r="AZ732" s="62"/>
      <c r="BA732" s="62"/>
      <c r="BB732" s="62"/>
      <c r="BC732" s="62"/>
      <c r="BD732" s="62"/>
      <c r="BE732" s="62"/>
      <c r="BF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c r="AY733" s="62"/>
      <c r="AZ733" s="62"/>
      <c r="BA733" s="62"/>
      <c r="BB733" s="62"/>
      <c r="BC733" s="62"/>
      <c r="BD733" s="62"/>
      <c r="BE733" s="62"/>
      <c r="BF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c r="AY734" s="62"/>
      <c r="AZ734" s="62"/>
      <c r="BA734" s="62"/>
      <c r="BB734" s="62"/>
      <c r="BC734" s="62"/>
      <c r="BD734" s="62"/>
      <c r="BE734" s="62"/>
      <c r="BF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c r="AY735" s="62"/>
      <c r="AZ735" s="62"/>
      <c r="BA735" s="62"/>
      <c r="BB735" s="62"/>
      <c r="BC735" s="62"/>
      <c r="BD735" s="62"/>
      <c r="BE735" s="62"/>
      <c r="BF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c r="AY736" s="62"/>
      <c r="AZ736" s="62"/>
      <c r="BA736" s="62"/>
      <c r="BB736" s="62"/>
      <c r="BC736" s="62"/>
      <c r="BD736" s="62"/>
      <c r="BE736" s="62"/>
      <c r="BF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c r="AY737" s="62"/>
      <c r="AZ737" s="62"/>
      <c r="BA737" s="62"/>
      <c r="BB737" s="62"/>
      <c r="BC737" s="62"/>
      <c r="BD737" s="62"/>
      <c r="BE737" s="62"/>
      <c r="BF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c r="BE738" s="62"/>
      <c r="BF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c r="AY739" s="62"/>
      <c r="AZ739" s="62"/>
      <c r="BA739" s="62"/>
      <c r="BB739" s="62"/>
      <c r="BC739" s="62"/>
      <c r="BD739" s="62"/>
      <c r="BE739" s="62"/>
      <c r="BF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c r="AY740" s="62"/>
      <c r="AZ740" s="62"/>
      <c r="BA740" s="62"/>
      <c r="BB740" s="62"/>
      <c r="BC740" s="62"/>
      <c r="BD740" s="62"/>
      <c r="BE740" s="62"/>
      <c r="BF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c r="AY741" s="62"/>
      <c r="AZ741" s="62"/>
      <c r="BA741" s="62"/>
      <c r="BB741" s="62"/>
      <c r="BC741" s="62"/>
      <c r="BD741" s="62"/>
      <c r="BE741" s="62"/>
      <c r="BF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c r="AY742" s="62"/>
      <c r="AZ742" s="62"/>
      <c r="BA742" s="62"/>
      <c r="BB742" s="62"/>
      <c r="BC742" s="62"/>
      <c r="BD742" s="62"/>
      <c r="BE742" s="62"/>
      <c r="BF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c r="AY743" s="62"/>
      <c r="AZ743" s="62"/>
      <c r="BA743" s="62"/>
      <c r="BB743" s="62"/>
      <c r="BC743" s="62"/>
      <c r="BD743" s="62"/>
      <c r="BE743" s="62"/>
      <c r="BF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c r="AY744" s="62"/>
      <c r="AZ744" s="62"/>
      <c r="BA744" s="62"/>
      <c r="BB744" s="62"/>
      <c r="BC744" s="62"/>
      <c r="BD744" s="62"/>
      <c r="BE744" s="62"/>
      <c r="BF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c r="AY745" s="62"/>
      <c r="AZ745" s="62"/>
      <c r="BA745" s="62"/>
      <c r="BB745" s="62"/>
      <c r="BC745" s="62"/>
      <c r="BD745" s="62"/>
      <c r="BE745" s="62"/>
      <c r="BF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c r="AY746" s="62"/>
      <c r="AZ746" s="62"/>
      <c r="BA746" s="62"/>
      <c r="BB746" s="62"/>
      <c r="BC746" s="62"/>
      <c r="BD746" s="62"/>
      <c r="BE746" s="62"/>
      <c r="BF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c r="AY747" s="62"/>
      <c r="AZ747" s="62"/>
      <c r="BA747" s="62"/>
      <c r="BB747" s="62"/>
      <c r="BC747" s="62"/>
      <c r="BD747" s="62"/>
      <c r="BE747" s="62"/>
      <c r="BF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c r="AY748" s="62"/>
      <c r="AZ748" s="62"/>
      <c r="BA748" s="62"/>
      <c r="BB748" s="62"/>
      <c r="BC748" s="62"/>
      <c r="BD748" s="62"/>
      <c r="BE748" s="62"/>
      <c r="BF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c r="AY749" s="62"/>
      <c r="AZ749" s="62"/>
      <c r="BA749" s="62"/>
      <c r="BB749" s="62"/>
      <c r="BC749" s="62"/>
      <c r="BD749" s="62"/>
      <c r="BE749" s="62"/>
      <c r="BF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c r="AY750" s="62"/>
      <c r="AZ750" s="62"/>
      <c r="BA750" s="62"/>
      <c r="BB750" s="62"/>
      <c r="BC750" s="62"/>
      <c r="BD750" s="62"/>
      <c r="BE750" s="62"/>
      <c r="BF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c r="AY751" s="62"/>
      <c r="AZ751" s="62"/>
      <c r="BA751" s="62"/>
      <c r="BB751" s="62"/>
      <c r="BC751" s="62"/>
      <c r="BD751" s="62"/>
      <c r="BE751" s="62"/>
      <c r="BF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c r="AY752" s="62"/>
      <c r="AZ752" s="62"/>
      <c r="BA752" s="62"/>
      <c r="BB752" s="62"/>
      <c r="BC752" s="62"/>
      <c r="BD752" s="62"/>
      <c r="BE752" s="62"/>
      <c r="BF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c r="AY753" s="62"/>
      <c r="AZ753" s="62"/>
      <c r="BA753" s="62"/>
      <c r="BB753" s="62"/>
      <c r="BC753" s="62"/>
      <c r="BD753" s="62"/>
      <c r="BE753" s="62"/>
      <c r="BF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c r="AY754" s="62"/>
      <c r="AZ754" s="62"/>
      <c r="BA754" s="62"/>
      <c r="BB754" s="62"/>
      <c r="BC754" s="62"/>
      <c r="BD754" s="62"/>
      <c r="BE754" s="62"/>
      <c r="BF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c r="AY755" s="62"/>
      <c r="AZ755" s="62"/>
      <c r="BA755" s="62"/>
      <c r="BB755" s="62"/>
      <c r="BC755" s="62"/>
      <c r="BD755" s="62"/>
      <c r="BE755" s="62"/>
      <c r="BF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c r="BE756" s="62"/>
      <c r="BF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c r="BE757" s="62"/>
      <c r="BF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c r="AY758" s="62"/>
      <c r="AZ758" s="62"/>
      <c r="BA758" s="62"/>
      <c r="BB758" s="62"/>
      <c r="BC758" s="62"/>
      <c r="BD758" s="62"/>
      <c r="BE758" s="62"/>
      <c r="BF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c r="AY759" s="62"/>
      <c r="AZ759" s="62"/>
      <c r="BA759" s="62"/>
      <c r="BB759" s="62"/>
      <c r="BC759" s="62"/>
      <c r="BD759" s="62"/>
      <c r="BE759" s="62"/>
      <c r="BF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c r="AY760" s="62"/>
      <c r="AZ760" s="62"/>
      <c r="BA760" s="62"/>
      <c r="BB760" s="62"/>
      <c r="BC760" s="62"/>
      <c r="BD760" s="62"/>
      <c r="BE760" s="62"/>
      <c r="BF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c r="AY761" s="62"/>
      <c r="AZ761" s="62"/>
      <c r="BA761" s="62"/>
      <c r="BB761" s="62"/>
      <c r="BC761" s="62"/>
      <c r="BD761" s="62"/>
      <c r="BE761" s="62"/>
      <c r="BF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c r="AY762" s="62"/>
      <c r="AZ762" s="62"/>
      <c r="BA762" s="62"/>
      <c r="BB762" s="62"/>
      <c r="BC762" s="62"/>
      <c r="BD762" s="62"/>
      <c r="BE762" s="62"/>
      <c r="BF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c r="AY763" s="62"/>
      <c r="AZ763" s="62"/>
      <c r="BA763" s="62"/>
      <c r="BB763" s="62"/>
      <c r="BC763" s="62"/>
      <c r="BD763" s="62"/>
      <c r="BE763" s="62"/>
      <c r="BF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c r="AY764" s="62"/>
      <c r="AZ764" s="62"/>
      <c r="BA764" s="62"/>
      <c r="BB764" s="62"/>
      <c r="BC764" s="62"/>
      <c r="BD764" s="62"/>
      <c r="BE764" s="62"/>
      <c r="BF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c r="AY765" s="62"/>
      <c r="AZ765" s="62"/>
      <c r="BA765" s="62"/>
      <c r="BB765" s="62"/>
      <c r="BC765" s="62"/>
      <c r="BD765" s="62"/>
      <c r="BE765" s="62"/>
      <c r="BF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c r="AY766" s="62"/>
      <c r="AZ766" s="62"/>
      <c r="BA766" s="62"/>
      <c r="BB766" s="62"/>
      <c r="BC766" s="62"/>
      <c r="BD766" s="62"/>
      <c r="BE766" s="62"/>
      <c r="BF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c r="AY767" s="62"/>
      <c r="AZ767" s="62"/>
      <c r="BA767" s="62"/>
      <c r="BB767" s="62"/>
      <c r="BC767" s="62"/>
      <c r="BD767" s="62"/>
      <c r="BE767" s="62"/>
      <c r="BF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c r="AY768" s="62"/>
      <c r="AZ768" s="62"/>
      <c r="BA768" s="62"/>
      <c r="BB768" s="62"/>
      <c r="BC768" s="62"/>
      <c r="BD768" s="62"/>
      <c r="BE768" s="62"/>
      <c r="BF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c r="AY769" s="62"/>
      <c r="AZ769" s="62"/>
      <c r="BA769" s="62"/>
      <c r="BB769" s="62"/>
      <c r="BC769" s="62"/>
      <c r="BD769" s="62"/>
      <c r="BE769" s="62"/>
      <c r="BF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c r="AY770" s="62"/>
      <c r="AZ770" s="62"/>
      <c r="BA770" s="62"/>
      <c r="BB770" s="62"/>
      <c r="BC770" s="62"/>
      <c r="BD770" s="62"/>
      <c r="BE770" s="62"/>
      <c r="BF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c r="AY771" s="62"/>
      <c r="AZ771" s="62"/>
      <c r="BA771" s="62"/>
      <c r="BB771" s="62"/>
      <c r="BC771" s="62"/>
      <c r="BD771" s="62"/>
      <c r="BE771" s="62"/>
      <c r="BF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c r="AY772" s="62"/>
      <c r="AZ772" s="62"/>
      <c r="BA772" s="62"/>
      <c r="BB772" s="62"/>
      <c r="BC772" s="62"/>
      <c r="BD772" s="62"/>
      <c r="BE772" s="62"/>
      <c r="BF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c r="AY773" s="62"/>
      <c r="AZ773" s="62"/>
      <c r="BA773" s="62"/>
      <c r="BB773" s="62"/>
      <c r="BC773" s="62"/>
      <c r="BD773" s="62"/>
      <c r="BE773" s="62"/>
      <c r="BF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c r="AY774" s="62"/>
      <c r="AZ774" s="62"/>
      <c r="BA774" s="62"/>
      <c r="BB774" s="62"/>
      <c r="BC774" s="62"/>
      <c r="BD774" s="62"/>
      <c r="BE774" s="62"/>
      <c r="BF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c r="AY775" s="62"/>
      <c r="AZ775" s="62"/>
      <c r="BA775" s="62"/>
      <c r="BB775" s="62"/>
      <c r="BC775" s="62"/>
      <c r="BD775" s="62"/>
      <c r="BE775" s="62"/>
      <c r="BF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c r="AY776" s="62"/>
      <c r="AZ776" s="62"/>
      <c r="BA776" s="62"/>
      <c r="BB776" s="62"/>
      <c r="BC776" s="62"/>
      <c r="BD776" s="62"/>
      <c r="BE776" s="62"/>
      <c r="BF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c r="AY777" s="62"/>
      <c r="AZ777" s="62"/>
      <c r="BA777" s="62"/>
      <c r="BB777" s="62"/>
      <c r="BC777" s="62"/>
      <c r="BD777" s="62"/>
      <c r="BE777" s="62"/>
      <c r="BF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c r="AY778" s="62"/>
      <c r="AZ778" s="62"/>
      <c r="BA778" s="62"/>
      <c r="BB778" s="62"/>
      <c r="BC778" s="62"/>
      <c r="BD778" s="62"/>
      <c r="BE778" s="62"/>
      <c r="BF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c r="AY779" s="62"/>
      <c r="AZ779" s="62"/>
      <c r="BA779" s="62"/>
      <c r="BB779" s="62"/>
      <c r="BC779" s="62"/>
      <c r="BD779" s="62"/>
      <c r="BE779" s="62"/>
      <c r="BF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c r="AY780" s="62"/>
      <c r="AZ780" s="62"/>
      <c r="BA780" s="62"/>
      <c r="BB780" s="62"/>
      <c r="BC780" s="62"/>
      <c r="BD780" s="62"/>
      <c r="BE780" s="62"/>
      <c r="BF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c r="AY781" s="62"/>
      <c r="AZ781" s="62"/>
      <c r="BA781" s="62"/>
      <c r="BB781" s="62"/>
      <c r="BC781" s="62"/>
      <c r="BD781" s="62"/>
      <c r="BE781" s="62"/>
      <c r="BF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c r="AY782" s="62"/>
      <c r="AZ782" s="62"/>
      <c r="BA782" s="62"/>
      <c r="BB782" s="62"/>
      <c r="BC782" s="62"/>
      <c r="BD782" s="62"/>
      <c r="BE782" s="62"/>
      <c r="BF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c r="AY783" s="62"/>
      <c r="AZ783" s="62"/>
      <c r="BA783" s="62"/>
      <c r="BB783" s="62"/>
      <c r="BC783" s="62"/>
      <c r="BD783" s="62"/>
      <c r="BE783" s="62"/>
      <c r="BF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c r="AY784" s="62"/>
      <c r="AZ784" s="62"/>
      <c r="BA784" s="62"/>
      <c r="BB784" s="62"/>
      <c r="BC784" s="62"/>
      <c r="BD784" s="62"/>
      <c r="BE784" s="62"/>
      <c r="BF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c r="AY785" s="62"/>
      <c r="AZ785" s="62"/>
      <c r="BA785" s="62"/>
      <c r="BB785" s="62"/>
      <c r="BC785" s="62"/>
      <c r="BD785" s="62"/>
      <c r="BE785" s="62"/>
      <c r="BF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c r="AY786" s="62"/>
      <c r="AZ786" s="62"/>
      <c r="BA786" s="62"/>
      <c r="BB786" s="62"/>
      <c r="BC786" s="62"/>
      <c r="BD786" s="62"/>
      <c r="BE786" s="62"/>
      <c r="BF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c r="AY787" s="62"/>
      <c r="AZ787" s="62"/>
      <c r="BA787" s="62"/>
      <c r="BB787" s="62"/>
      <c r="BC787" s="62"/>
      <c r="BD787" s="62"/>
      <c r="BE787" s="62"/>
      <c r="BF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c r="AY788" s="62"/>
      <c r="AZ788" s="62"/>
      <c r="BA788" s="62"/>
      <c r="BB788" s="62"/>
      <c r="BC788" s="62"/>
      <c r="BD788" s="62"/>
      <c r="BE788" s="62"/>
      <c r="BF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c r="AY789" s="62"/>
      <c r="AZ789" s="62"/>
      <c r="BA789" s="62"/>
      <c r="BB789" s="62"/>
      <c r="BC789" s="62"/>
      <c r="BD789" s="62"/>
      <c r="BE789" s="62"/>
      <c r="BF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c r="AY790" s="62"/>
      <c r="AZ790" s="62"/>
      <c r="BA790" s="62"/>
      <c r="BB790" s="62"/>
      <c r="BC790" s="62"/>
      <c r="BD790" s="62"/>
      <c r="BE790" s="62"/>
      <c r="BF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c r="AY791" s="62"/>
      <c r="AZ791" s="62"/>
      <c r="BA791" s="62"/>
      <c r="BB791" s="62"/>
      <c r="BC791" s="62"/>
      <c r="BD791" s="62"/>
      <c r="BE791" s="62"/>
      <c r="BF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c r="AY792" s="62"/>
      <c r="AZ792" s="62"/>
      <c r="BA792" s="62"/>
      <c r="BB792" s="62"/>
      <c r="BC792" s="62"/>
      <c r="BD792" s="62"/>
      <c r="BE792" s="62"/>
      <c r="BF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c r="AY793" s="62"/>
      <c r="AZ793" s="62"/>
      <c r="BA793" s="62"/>
      <c r="BB793" s="62"/>
      <c r="BC793" s="62"/>
      <c r="BD793" s="62"/>
      <c r="BE793" s="62"/>
      <c r="BF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c r="AY794" s="62"/>
      <c r="AZ794" s="62"/>
      <c r="BA794" s="62"/>
      <c r="BB794" s="62"/>
      <c r="BC794" s="62"/>
      <c r="BD794" s="62"/>
      <c r="BE794" s="62"/>
      <c r="BF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c r="AY795" s="62"/>
      <c r="AZ795" s="62"/>
      <c r="BA795" s="62"/>
      <c r="BB795" s="62"/>
      <c r="BC795" s="62"/>
      <c r="BD795" s="62"/>
      <c r="BE795" s="62"/>
      <c r="BF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c r="AY796" s="62"/>
      <c r="AZ796" s="62"/>
      <c r="BA796" s="62"/>
      <c r="BB796" s="62"/>
      <c r="BC796" s="62"/>
      <c r="BD796" s="62"/>
      <c r="BE796" s="62"/>
      <c r="BF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c r="AY797" s="62"/>
      <c r="AZ797" s="62"/>
      <c r="BA797" s="62"/>
      <c r="BB797" s="62"/>
      <c r="BC797" s="62"/>
      <c r="BD797" s="62"/>
      <c r="BE797" s="62"/>
      <c r="BF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c r="AY798" s="62"/>
      <c r="AZ798" s="62"/>
      <c r="BA798" s="62"/>
      <c r="BB798" s="62"/>
      <c r="BC798" s="62"/>
      <c r="BD798" s="62"/>
      <c r="BE798" s="62"/>
      <c r="BF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c r="AY799" s="62"/>
      <c r="AZ799" s="62"/>
      <c r="BA799" s="62"/>
      <c r="BB799" s="62"/>
      <c r="BC799" s="62"/>
      <c r="BD799" s="62"/>
      <c r="BE799" s="62"/>
      <c r="BF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c r="AY800" s="62"/>
      <c r="AZ800" s="62"/>
      <c r="BA800" s="62"/>
      <c r="BB800" s="62"/>
      <c r="BC800" s="62"/>
      <c r="BD800" s="62"/>
      <c r="BE800" s="62"/>
      <c r="BF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c r="AY801" s="62"/>
      <c r="AZ801" s="62"/>
      <c r="BA801" s="62"/>
      <c r="BB801" s="62"/>
      <c r="BC801" s="62"/>
      <c r="BD801" s="62"/>
      <c r="BE801" s="62"/>
      <c r="BF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c r="AY802" s="62"/>
      <c r="AZ802" s="62"/>
      <c r="BA802" s="62"/>
      <c r="BB802" s="62"/>
      <c r="BC802" s="62"/>
      <c r="BD802" s="62"/>
      <c r="BE802" s="62"/>
      <c r="BF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c r="AY803" s="62"/>
      <c r="AZ803" s="62"/>
      <c r="BA803" s="62"/>
      <c r="BB803" s="62"/>
      <c r="BC803" s="62"/>
      <c r="BD803" s="62"/>
      <c r="BE803" s="62"/>
      <c r="BF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c r="AY804" s="62"/>
      <c r="AZ804" s="62"/>
      <c r="BA804" s="62"/>
      <c r="BB804" s="62"/>
      <c r="BC804" s="62"/>
      <c r="BD804" s="62"/>
      <c r="BE804" s="62"/>
      <c r="BF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c r="AY805" s="62"/>
      <c r="AZ805" s="62"/>
      <c r="BA805" s="62"/>
      <c r="BB805" s="62"/>
      <c r="BC805" s="62"/>
      <c r="BD805" s="62"/>
      <c r="BE805" s="62"/>
      <c r="BF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c r="AY806" s="62"/>
      <c r="AZ806" s="62"/>
      <c r="BA806" s="62"/>
      <c r="BB806" s="62"/>
      <c r="BC806" s="62"/>
      <c r="BD806" s="62"/>
      <c r="BE806" s="62"/>
      <c r="BF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c r="AY807" s="62"/>
      <c r="AZ807" s="62"/>
      <c r="BA807" s="62"/>
      <c r="BB807" s="62"/>
      <c r="BC807" s="62"/>
      <c r="BD807" s="62"/>
      <c r="BE807" s="62"/>
      <c r="BF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c r="AY808" s="62"/>
      <c r="AZ808" s="62"/>
      <c r="BA808" s="62"/>
      <c r="BB808" s="62"/>
      <c r="BC808" s="62"/>
      <c r="BD808" s="62"/>
      <c r="BE808" s="62"/>
      <c r="BF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c r="AY809" s="62"/>
      <c r="AZ809" s="62"/>
      <c r="BA809" s="62"/>
      <c r="BB809" s="62"/>
      <c r="BC809" s="62"/>
      <c r="BD809" s="62"/>
      <c r="BE809" s="62"/>
      <c r="BF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c r="AY810" s="62"/>
      <c r="AZ810" s="62"/>
      <c r="BA810" s="62"/>
      <c r="BB810" s="62"/>
      <c r="BC810" s="62"/>
      <c r="BD810" s="62"/>
      <c r="BE810" s="62"/>
      <c r="BF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c r="AY811" s="62"/>
      <c r="AZ811" s="62"/>
      <c r="BA811" s="62"/>
      <c r="BB811" s="62"/>
      <c r="BC811" s="62"/>
      <c r="BD811" s="62"/>
      <c r="BE811" s="62"/>
      <c r="BF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c r="AY812" s="62"/>
      <c r="AZ812" s="62"/>
      <c r="BA812" s="62"/>
      <c r="BB812" s="62"/>
      <c r="BC812" s="62"/>
      <c r="BD812" s="62"/>
      <c r="BE812" s="62"/>
      <c r="BF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c r="BB813" s="62"/>
      <c r="BC813" s="62"/>
      <c r="BD813" s="62"/>
      <c r="BE813" s="62"/>
      <c r="BF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c r="AY814" s="62"/>
      <c r="AZ814" s="62"/>
      <c r="BA814" s="62"/>
      <c r="BB814" s="62"/>
      <c r="BC814" s="62"/>
      <c r="BD814" s="62"/>
      <c r="BE814" s="62"/>
      <c r="BF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c r="AY815" s="62"/>
      <c r="AZ815" s="62"/>
      <c r="BA815" s="62"/>
      <c r="BB815" s="62"/>
      <c r="BC815" s="62"/>
      <c r="BD815" s="62"/>
      <c r="BE815" s="62"/>
      <c r="BF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c r="AY816" s="62"/>
      <c r="AZ816" s="62"/>
      <c r="BA816" s="62"/>
      <c r="BB816" s="62"/>
      <c r="BC816" s="62"/>
      <c r="BD816" s="62"/>
      <c r="BE816" s="62"/>
      <c r="BF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c r="AY817" s="62"/>
      <c r="AZ817" s="62"/>
      <c r="BA817" s="62"/>
      <c r="BB817" s="62"/>
      <c r="BC817" s="62"/>
      <c r="BD817" s="62"/>
      <c r="BE817" s="62"/>
      <c r="BF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c r="AY818" s="62"/>
      <c r="AZ818" s="62"/>
      <c r="BA818" s="62"/>
      <c r="BB818" s="62"/>
      <c r="BC818" s="62"/>
      <c r="BD818" s="62"/>
      <c r="BE818" s="62"/>
      <c r="BF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c r="AY819" s="62"/>
      <c r="AZ819" s="62"/>
      <c r="BA819" s="62"/>
      <c r="BB819" s="62"/>
      <c r="BC819" s="62"/>
      <c r="BD819" s="62"/>
      <c r="BE819" s="62"/>
      <c r="BF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c r="AY820" s="62"/>
      <c r="AZ820" s="62"/>
      <c r="BA820" s="62"/>
      <c r="BB820" s="62"/>
      <c r="BC820" s="62"/>
      <c r="BD820" s="62"/>
      <c r="BE820" s="62"/>
      <c r="BF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c r="AY821" s="62"/>
      <c r="AZ821" s="62"/>
      <c r="BA821" s="62"/>
      <c r="BB821" s="62"/>
      <c r="BC821" s="62"/>
      <c r="BD821" s="62"/>
      <c r="BE821" s="62"/>
      <c r="BF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c r="AY822" s="62"/>
      <c r="AZ822" s="62"/>
      <c r="BA822" s="62"/>
      <c r="BB822" s="62"/>
      <c r="BC822" s="62"/>
      <c r="BD822" s="62"/>
      <c r="BE822" s="62"/>
      <c r="BF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c r="AY823" s="62"/>
      <c r="AZ823" s="62"/>
      <c r="BA823" s="62"/>
      <c r="BB823" s="62"/>
      <c r="BC823" s="62"/>
      <c r="BD823" s="62"/>
      <c r="BE823" s="62"/>
      <c r="BF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c r="AY824" s="62"/>
      <c r="AZ824" s="62"/>
      <c r="BA824" s="62"/>
      <c r="BB824" s="62"/>
      <c r="BC824" s="62"/>
      <c r="BD824" s="62"/>
      <c r="BE824" s="62"/>
      <c r="BF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c r="AY825" s="62"/>
      <c r="AZ825" s="62"/>
      <c r="BA825" s="62"/>
      <c r="BB825" s="62"/>
      <c r="BC825" s="62"/>
      <c r="BD825" s="62"/>
      <c r="BE825" s="62"/>
      <c r="BF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c r="AY826" s="62"/>
      <c r="AZ826" s="62"/>
      <c r="BA826" s="62"/>
      <c r="BB826" s="62"/>
      <c r="BC826" s="62"/>
      <c r="BD826" s="62"/>
      <c r="BE826" s="62"/>
      <c r="BF826" s="62"/>
    </row>
    <row r="827">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c r="AY827" s="62"/>
      <c r="AZ827" s="62"/>
      <c r="BA827" s="62"/>
      <c r="BB827" s="62"/>
      <c r="BC827" s="62"/>
      <c r="BD827" s="62"/>
      <c r="BE827" s="62"/>
      <c r="BF827" s="62"/>
    </row>
    <row r="828">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c r="AY828" s="62"/>
      <c r="AZ828" s="62"/>
      <c r="BA828" s="62"/>
      <c r="BB828" s="62"/>
      <c r="BC828" s="62"/>
      <c r="BD828" s="62"/>
      <c r="BE828" s="62"/>
      <c r="BF828" s="62"/>
    </row>
    <row r="829">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c r="AY829" s="62"/>
      <c r="AZ829" s="62"/>
      <c r="BA829" s="62"/>
      <c r="BB829" s="62"/>
      <c r="BC829" s="62"/>
      <c r="BD829" s="62"/>
      <c r="BE829" s="62"/>
      <c r="BF829" s="62"/>
    </row>
    <row r="830">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c r="AY830" s="62"/>
      <c r="AZ830" s="62"/>
      <c r="BA830" s="62"/>
      <c r="BB830" s="62"/>
      <c r="BC830" s="62"/>
      <c r="BD830" s="62"/>
      <c r="BE830" s="62"/>
      <c r="BF830" s="62"/>
    </row>
    <row r="83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c r="AY831" s="62"/>
      <c r="AZ831" s="62"/>
      <c r="BA831" s="62"/>
      <c r="BB831" s="62"/>
      <c r="BC831" s="62"/>
      <c r="BD831" s="62"/>
      <c r="BE831" s="62"/>
      <c r="BF831" s="62"/>
    </row>
    <row r="832">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c r="AY832" s="62"/>
      <c r="AZ832" s="62"/>
      <c r="BA832" s="62"/>
      <c r="BB832" s="62"/>
      <c r="BC832" s="62"/>
      <c r="BD832" s="62"/>
      <c r="BE832" s="62"/>
      <c r="BF832" s="62"/>
    </row>
    <row r="833">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c r="AY833" s="62"/>
      <c r="AZ833" s="62"/>
      <c r="BA833" s="62"/>
      <c r="BB833" s="62"/>
      <c r="BC833" s="62"/>
      <c r="BD833" s="62"/>
      <c r="BE833" s="62"/>
      <c r="BF833" s="62"/>
    </row>
    <row r="834">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c r="AY834" s="62"/>
      <c r="AZ834" s="62"/>
      <c r="BA834" s="62"/>
      <c r="BB834" s="62"/>
      <c r="BC834" s="62"/>
      <c r="BD834" s="62"/>
      <c r="BE834" s="62"/>
      <c r="BF834" s="62"/>
    </row>
    <row r="835">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c r="AY835" s="62"/>
      <c r="AZ835" s="62"/>
      <c r="BA835" s="62"/>
      <c r="BB835" s="62"/>
      <c r="BC835" s="62"/>
      <c r="BD835" s="62"/>
      <c r="BE835" s="62"/>
      <c r="BF835" s="62"/>
    </row>
    <row r="836">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c r="AY836" s="62"/>
      <c r="AZ836" s="62"/>
      <c r="BA836" s="62"/>
      <c r="BB836" s="62"/>
      <c r="BC836" s="62"/>
      <c r="BD836" s="62"/>
      <c r="BE836" s="62"/>
      <c r="BF836" s="62"/>
    </row>
    <row r="837">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c r="AY837" s="62"/>
      <c r="AZ837" s="62"/>
      <c r="BA837" s="62"/>
      <c r="BB837" s="62"/>
      <c r="BC837" s="62"/>
      <c r="BD837" s="62"/>
      <c r="BE837" s="62"/>
      <c r="BF837" s="62"/>
    </row>
    <row r="838">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c r="AY838" s="62"/>
      <c r="AZ838" s="62"/>
      <c r="BA838" s="62"/>
      <c r="BB838" s="62"/>
      <c r="BC838" s="62"/>
      <c r="BD838" s="62"/>
      <c r="BE838" s="62"/>
      <c r="BF838" s="62"/>
    </row>
    <row r="839">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c r="AY839" s="62"/>
      <c r="AZ839" s="62"/>
      <c r="BA839" s="62"/>
      <c r="BB839" s="62"/>
      <c r="BC839" s="62"/>
      <c r="BD839" s="62"/>
      <c r="BE839" s="62"/>
      <c r="BF839" s="62"/>
    </row>
    <row r="840">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c r="AY840" s="62"/>
      <c r="AZ840" s="62"/>
      <c r="BA840" s="62"/>
      <c r="BB840" s="62"/>
      <c r="BC840" s="62"/>
      <c r="BD840" s="62"/>
      <c r="BE840" s="62"/>
      <c r="BF840" s="62"/>
    </row>
    <row r="84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c r="AW841" s="62"/>
      <c r="AX841" s="62"/>
      <c r="AY841" s="62"/>
      <c r="AZ841" s="62"/>
      <c r="BA841" s="62"/>
      <c r="BB841" s="62"/>
      <c r="BC841" s="62"/>
      <c r="BD841" s="62"/>
      <c r="BE841" s="62"/>
      <c r="BF841" s="62"/>
    </row>
    <row r="842">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c r="AW842" s="62"/>
      <c r="AX842" s="62"/>
      <c r="AY842" s="62"/>
      <c r="AZ842" s="62"/>
      <c r="BA842" s="62"/>
      <c r="BB842" s="62"/>
      <c r="BC842" s="62"/>
      <c r="BD842" s="62"/>
      <c r="BE842" s="62"/>
      <c r="BF842" s="62"/>
    </row>
    <row r="843">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c r="AW843" s="62"/>
      <c r="AX843" s="62"/>
      <c r="AY843" s="62"/>
      <c r="AZ843" s="62"/>
      <c r="BA843" s="62"/>
      <c r="BB843" s="62"/>
      <c r="BC843" s="62"/>
      <c r="BD843" s="62"/>
      <c r="BE843" s="62"/>
      <c r="BF843" s="62"/>
    </row>
    <row r="844">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c r="AW844" s="62"/>
      <c r="AX844" s="62"/>
      <c r="AY844" s="62"/>
      <c r="AZ844" s="62"/>
      <c r="BA844" s="62"/>
      <c r="BB844" s="62"/>
      <c r="BC844" s="62"/>
      <c r="BD844" s="62"/>
      <c r="BE844" s="62"/>
      <c r="BF844" s="62"/>
    </row>
    <row r="845">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c r="AW845" s="62"/>
      <c r="AX845" s="62"/>
      <c r="AY845" s="62"/>
      <c r="AZ845" s="62"/>
      <c r="BA845" s="62"/>
      <c r="BB845" s="62"/>
      <c r="BC845" s="62"/>
      <c r="BD845" s="62"/>
      <c r="BE845" s="62"/>
      <c r="BF845" s="62"/>
    </row>
    <row r="846">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c r="AW846" s="62"/>
      <c r="AX846" s="62"/>
      <c r="AY846" s="62"/>
      <c r="AZ846" s="62"/>
      <c r="BA846" s="62"/>
      <c r="BB846" s="62"/>
      <c r="BC846" s="62"/>
      <c r="BD846" s="62"/>
      <c r="BE846" s="62"/>
      <c r="BF846" s="62"/>
    </row>
    <row r="847">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c r="AW847" s="62"/>
      <c r="AX847" s="62"/>
      <c r="AY847" s="62"/>
      <c r="AZ847" s="62"/>
      <c r="BA847" s="62"/>
      <c r="BB847" s="62"/>
      <c r="BC847" s="62"/>
      <c r="BD847" s="62"/>
      <c r="BE847" s="62"/>
      <c r="BF847" s="62"/>
    </row>
    <row r="848">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c r="AW848" s="62"/>
      <c r="AX848" s="62"/>
      <c r="AY848" s="62"/>
      <c r="AZ848" s="62"/>
      <c r="BA848" s="62"/>
      <c r="BB848" s="62"/>
      <c r="BC848" s="62"/>
      <c r="BD848" s="62"/>
      <c r="BE848" s="62"/>
      <c r="BF848" s="62"/>
    </row>
    <row r="849">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c r="AW849" s="62"/>
      <c r="AX849" s="62"/>
      <c r="AY849" s="62"/>
      <c r="AZ849" s="62"/>
      <c r="BA849" s="62"/>
      <c r="BB849" s="62"/>
      <c r="BC849" s="62"/>
      <c r="BD849" s="62"/>
      <c r="BE849" s="62"/>
      <c r="BF849" s="62"/>
    </row>
    <row r="850">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c r="AW850" s="62"/>
      <c r="AX850" s="62"/>
      <c r="AY850" s="62"/>
      <c r="AZ850" s="62"/>
      <c r="BA850" s="62"/>
      <c r="BB850" s="62"/>
      <c r="BC850" s="62"/>
      <c r="BD850" s="62"/>
      <c r="BE850" s="62"/>
      <c r="BF850" s="62"/>
    </row>
    <row r="85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c r="AW851" s="62"/>
      <c r="AX851" s="62"/>
      <c r="AY851" s="62"/>
      <c r="AZ851" s="62"/>
      <c r="BA851" s="62"/>
      <c r="BB851" s="62"/>
      <c r="BC851" s="62"/>
      <c r="BD851" s="62"/>
      <c r="BE851" s="62"/>
      <c r="BF851" s="62"/>
    </row>
    <row r="852">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c r="AW852" s="62"/>
      <c r="AX852" s="62"/>
      <c r="AY852" s="62"/>
      <c r="AZ852" s="62"/>
      <c r="BA852" s="62"/>
      <c r="BB852" s="62"/>
      <c r="BC852" s="62"/>
      <c r="BD852" s="62"/>
      <c r="BE852" s="62"/>
      <c r="BF852" s="62"/>
    </row>
    <row r="853">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c r="AW853" s="62"/>
      <c r="AX853" s="62"/>
      <c r="AY853" s="62"/>
      <c r="AZ853" s="62"/>
      <c r="BA853" s="62"/>
      <c r="BB853" s="62"/>
      <c r="BC853" s="62"/>
      <c r="BD853" s="62"/>
      <c r="BE853" s="62"/>
      <c r="BF853" s="62"/>
    </row>
    <row r="854">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c r="AW854" s="62"/>
      <c r="AX854" s="62"/>
      <c r="AY854" s="62"/>
      <c r="AZ854" s="62"/>
      <c r="BA854" s="62"/>
      <c r="BB854" s="62"/>
      <c r="BC854" s="62"/>
      <c r="BD854" s="62"/>
      <c r="BE854" s="62"/>
      <c r="BF854" s="62"/>
    </row>
    <row r="855">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c r="AW855" s="62"/>
      <c r="AX855" s="62"/>
      <c r="AY855" s="62"/>
      <c r="AZ855" s="62"/>
      <c r="BA855" s="62"/>
      <c r="BB855" s="62"/>
      <c r="BC855" s="62"/>
      <c r="BD855" s="62"/>
      <c r="BE855" s="62"/>
      <c r="BF855" s="62"/>
    </row>
    <row r="856">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c r="AW856" s="62"/>
      <c r="AX856" s="62"/>
      <c r="AY856" s="62"/>
      <c r="AZ856" s="62"/>
      <c r="BA856" s="62"/>
      <c r="BB856" s="62"/>
      <c r="BC856" s="62"/>
      <c r="BD856" s="62"/>
      <c r="BE856" s="62"/>
      <c r="BF856" s="62"/>
    </row>
    <row r="857">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c r="AW857" s="62"/>
      <c r="AX857" s="62"/>
      <c r="AY857" s="62"/>
      <c r="AZ857" s="62"/>
      <c r="BA857" s="62"/>
      <c r="BB857" s="62"/>
      <c r="BC857" s="62"/>
      <c r="BD857" s="62"/>
      <c r="BE857" s="62"/>
      <c r="BF857" s="62"/>
    </row>
    <row r="858">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c r="AW858" s="62"/>
      <c r="AX858" s="62"/>
      <c r="AY858" s="62"/>
      <c r="AZ858" s="62"/>
      <c r="BA858" s="62"/>
      <c r="BB858" s="62"/>
      <c r="BC858" s="62"/>
      <c r="BD858" s="62"/>
      <c r="BE858" s="62"/>
      <c r="BF858" s="62"/>
    </row>
    <row r="859">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c r="AW859" s="62"/>
      <c r="AX859" s="62"/>
      <c r="AY859" s="62"/>
      <c r="AZ859" s="62"/>
      <c r="BA859" s="62"/>
      <c r="BB859" s="62"/>
      <c r="BC859" s="62"/>
      <c r="BD859" s="62"/>
      <c r="BE859" s="62"/>
      <c r="BF859" s="62"/>
    </row>
    <row r="860">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c r="AW860" s="62"/>
      <c r="AX860" s="62"/>
      <c r="AY860" s="62"/>
      <c r="AZ860" s="62"/>
      <c r="BA860" s="62"/>
      <c r="BB860" s="62"/>
      <c r="BC860" s="62"/>
      <c r="BD860" s="62"/>
      <c r="BE860" s="62"/>
      <c r="BF860" s="62"/>
    </row>
    <row r="86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c r="AW861" s="62"/>
      <c r="AX861" s="62"/>
      <c r="AY861" s="62"/>
      <c r="AZ861" s="62"/>
      <c r="BA861" s="62"/>
      <c r="BB861" s="62"/>
      <c r="BC861" s="62"/>
      <c r="BD861" s="62"/>
      <c r="BE861" s="62"/>
      <c r="BF861" s="62"/>
    </row>
    <row r="862">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c r="AW862" s="62"/>
      <c r="AX862" s="62"/>
      <c r="AY862" s="62"/>
      <c r="AZ862" s="62"/>
      <c r="BA862" s="62"/>
      <c r="BB862" s="62"/>
      <c r="BC862" s="62"/>
      <c r="BD862" s="62"/>
      <c r="BE862" s="62"/>
      <c r="BF862" s="62"/>
    </row>
    <row r="863">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c r="AW863" s="62"/>
      <c r="AX863" s="62"/>
      <c r="AY863" s="62"/>
      <c r="AZ863" s="62"/>
      <c r="BA863" s="62"/>
      <c r="BB863" s="62"/>
      <c r="BC863" s="62"/>
      <c r="BD863" s="62"/>
      <c r="BE863" s="62"/>
      <c r="BF863" s="62"/>
    </row>
    <row r="864">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c r="AW864" s="62"/>
      <c r="AX864" s="62"/>
      <c r="AY864" s="62"/>
      <c r="AZ864" s="62"/>
      <c r="BA864" s="62"/>
      <c r="BB864" s="62"/>
      <c r="BC864" s="62"/>
      <c r="BD864" s="62"/>
      <c r="BE864" s="62"/>
      <c r="BF864" s="62"/>
    </row>
    <row r="865">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c r="AW865" s="62"/>
      <c r="AX865" s="62"/>
      <c r="AY865" s="62"/>
      <c r="AZ865" s="62"/>
      <c r="BA865" s="62"/>
      <c r="BB865" s="62"/>
      <c r="BC865" s="62"/>
      <c r="BD865" s="62"/>
      <c r="BE865" s="62"/>
      <c r="BF865" s="62"/>
    </row>
    <row r="866">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c r="AW866" s="62"/>
      <c r="AX866" s="62"/>
      <c r="AY866" s="62"/>
      <c r="AZ866" s="62"/>
      <c r="BA866" s="62"/>
      <c r="BB866" s="62"/>
      <c r="BC866" s="62"/>
      <c r="BD866" s="62"/>
      <c r="BE866" s="62"/>
      <c r="BF866" s="62"/>
    </row>
    <row r="867">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c r="AY867" s="62"/>
      <c r="AZ867" s="62"/>
      <c r="BA867" s="62"/>
      <c r="BB867" s="62"/>
      <c r="BC867" s="62"/>
      <c r="BD867" s="62"/>
      <c r="BE867" s="62"/>
      <c r="BF867" s="62"/>
    </row>
    <row r="868">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c r="AW868" s="62"/>
      <c r="AX868" s="62"/>
      <c r="AY868" s="62"/>
      <c r="AZ868" s="62"/>
      <c r="BA868" s="62"/>
      <c r="BB868" s="62"/>
      <c r="BC868" s="62"/>
      <c r="BD868" s="62"/>
      <c r="BE868" s="62"/>
      <c r="BF868" s="62"/>
    </row>
    <row r="869">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c r="AW869" s="62"/>
      <c r="AX869" s="62"/>
      <c r="AY869" s="62"/>
      <c r="AZ869" s="62"/>
      <c r="BA869" s="62"/>
      <c r="BB869" s="62"/>
      <c r="BC869" s="62"/>
      <c r="BD869" s="62"/>
      <c r="BE869" s="62"/>
      <c r="BF869" s="62"/>
    </row>
    <row r="870">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c r="AW870" s="62"/>
      <c r="AX870" s="62"/>
      <c r="AY870" s="62"/>
      <c r="AZ870" s="62"/>
      <c r="BA870" s="62"/>
      <c r="BB870" s="62"/>
      <c r="BC870" s="62"/>
      <c r="BD870" s="62"/>
      <c r="BE870" s="62"/>
      <c r="BF870" s="62"/>
    </row>
    <row r="87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c r="AW871" s="62"/>
      <c r="AX871" s="62"/>
      <c r="AY871" s="62"/>
      <c r="AZ871" s="62"/>
      <c r="BA871" s="62"/>
      <c r="BB871" s="62"/>
      <c r="BC871" s="62"/>
      <c r="BD871" s="62"/>
      <c r="BE871" s="62"/>
      <c r="BF871" s="62"/>
    </row>
    <row r="872">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c r="AW872" s="62"/>
      <c r="AX872" s="62"/>
      <c r="AY872" s="62"/>
      <c r="AZ872" s="62"/>
      <c r="BA872" s="62"/>
      <c r="BB872" s="62"/>
      <c r="BC872" s="62"/>
      <c r="BD872" s="62"/>
      <c r="BE872" s="62"/>
      <c r="BF872" s="62"/>
    </row>
    <row r="873">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c r="AW873" s="62"/>
      <c r="AX873" s="62"/>
      <c r="AY873" s="62"/>
      <c r="AZ873" s="62"/>
      <c r="BA873" s="62"/>
      <c r="BB873" s="62"/>
      <c r="BC873" s="62"/>
      <c r="BD873" s="62"/>
      <c r="BE873" s="62"/>
      <c r="BF873" s="62"/>
    </row>
    <row r="874">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c r="AW874" s="62"/>
      <c r="AX874" s="62"/>
      <c r="AY874" s="62"/>
      <c r="AZ874" s="62"/>
      <c r="BA874" s="62"/>
      <c r="BB874" s="62"/>
      <c r="BC874" s="62"/>
      <c r="BD874" s="62"/>
      <c r="BE874" s="62"/>
      <c r="BF874" s="62"/>
    </row>
    <row r="875">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c r="AW875" s="62"/>
      <c r="AX875" s="62"/>
      <c r="AY875" s="62"/>
      <c r="AZ875" s="62"/>
      <c r="BA875" s="62"/>
      <c r="BB875" s="62"/>
      <c r="BC875" s="62"/>
      <c r="BD875" s="62"/>
      <c r="BE875" s="62"/>
      <c r="BF875" s="62"/>
    </row>
    <row r="876">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c r="AW876" s="62"/>
      <c r="AX876" s="62"/>
      <c r="AY876" s="62"/>
      <c r="AZ876" s="62"/>
      <c r="BA876" s="62"/>
      <c r="BB876" s="62"/>
      <c r="BC876" s="62"/>
      <c r="BD876" s="62"/>
      <c r="BE876" s="62"/>
      <c r="BF876" s="62"/>
    </row>
    <row r="877">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c r="AW877" s="62"/>
      <c r="AX877" s="62"/>
      <c r="AY877" s="62"/>
      <c r="AZ877" s="62"/>
      <c r="BA877" s="62"/>
      <c r="BB877" s="62"/>
      <c r="BC877" s="62"/>
      <c r="BD877" s="62"/>
      <c r="BE877" s="62"/>
      <c r="BF877" s="62"/>
    </row>
    <row r="878">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c r="AW878" s="62"/>
      <c r="AX878" s="62"/>
      <c r="AY878" s="62"/>
      <c r="AZ878" s="62"/>
      <c r="BA878" s="62"/>
      <c r="BB878" s="62"/>
      <c r="BC878" s="62"/>
      <c r="BD878" s="62"/>
      <c r="BE878" s="62"/>
      <c r="BF878" s="62"/>
    </row>
    <row r="879">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c r="AW879" s="62"/>
      <c r="AX879" s="62"/>
      <c r="AY879" s="62"/>
      <c r="AZ879" s="62"/>
      <c r="BA879" s="62"/>
      <c r="BB879" s="62"/>
      <c r="BC879" s="62"/>
      <c r="BD879" s="62"/>
      <c r="BE879" s="62"/>
      <c r="BF879" s="62"/>
    </row>
    <row r="880">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c r="AW880" s="62"/>
      <c r="AX880" s="62"/>
      <c r="AY880" s="62"/>
      <c r="AZ880" s="62"/>
      <c r="BA880" s="62"/>
      <c r="BB880" s="62"/>
      <c r="BC880" s="62"/>
      <c r="BD880" s="62"/>
      <c r="BE880" s="62"/>
      <c r="BF880" s="62"/>
    </row>
    <row r="881">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c r="AW881" s="62"/>
      <c r="AX881" s="62"/>
      <c r="AY881" s="62"/>
      <c r="AZ881" s="62"/>
      <c r="BA881" s="62"/>
      <c r="BB881" s="62"/>
      <c r="BC881" s="62"/>
      <c r="BD881" s="62"/>
      <c r="BE881" s="62"/>
      <c r="BF881" s="62"/>
    </row>
    <row r="88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c r="AW882" s="62"/>
      <c r="AX882" s="62"/>
      <c r="AY882" s="62"/>
      <c r="AZ882" s="62"/>
      <c r="BA882" s="62"/>
      <c r="BB882" s="62"/>
      <c r="BC882" s="62"/>
      <c r="BD882" s="62"/>
      <c r="BE882" s="62"/>
      <c r="BF882" s="62"/>
    </row>
    <row r="883">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c r="AW883" s="62"/>
      <c r="AX883" s="62"/>
      <c r="AY883" s="62"/>
      <c r="AZ883" s="62"/>
      <c r="BA883" s="62"/>
      <c r="BB883" s="62"/>
      <c r="BC883" s="62"/>
      <c r="BD883" s="62"/>
      <c r="BE883" s="62"/>
      <c r="BF883" s="62"/>
    </row>
    <row r="884">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c r="AW884" s="62"/>
      <c r="AX884" s="62"/>
      <c r="AY884" s="62"/>
      <c r="AZ884" s="62"/>
      <c r="BA884" s="62"/>
      <c r="BB884" s="62"/>
      <c r="BC884" s="62"/>
      <c r="BD884" s="62"/>
      <c r="BE884" s="62"/>
      <c r="BF884" s="62"/>
    </row>
    <row r="885">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c r="AW885" s="62"/>
      <c r="AX885" s="62"/>
      <c r="AY885" s="62"/>
      <c r="AZ885" s="62"/>
      <c r="BA885" s="62"/>
      <c r="BB885" s="62"/>
      <c r="BC885" s="62"/>
      <c r="BD885" s="62"/>
      <c r="BE885" s="62"/>
      <c r="BF885" s="62"/>
    </row>
    <row r="886">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c r="AW886" s="62"/>
      <c r="AX886" s="62"/>
      <c r="AY886" s="62"/>
      <c r="AZ886" s="62"/>
      <c r="BA886" s="62"/>
      <c r="BB886" s="62"/>
      <c r="BC886" s="62"/>
      <c r="BD886" s="62"/>
      <c r="BE886" s="62"/>
      <c r="BF886" s="62"/>
    </row>
    <row r="887">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c r="AW887" s="62"/>
      <c r="AX887" s="62"/>
      <c r="AY887" s="62"/>
      <c r="AZ887" s="62"/>
      <c r="BA887" s="62"/>
      <c r="BB887" s="62"/>
      <c r="BC887" s="62"/>
      <c r="BD887" s="62"/>
      <c r="BE887" s="62"/>
      <c r="BF887" s="62"/>
    </row>
    <row r="888">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62"/>
      <c r="AJ888" s="62"/>
      <c r="AK888" s="62"/>
      <c r="AL888" s="62"/>
      <c r="AM888" s="62"/>
      <c r="AN888" s="62"/>
      <c r="AO888" s="62"/>
      <c r="AP888" s="62"/>
      <c r="AQ888" s="62"/>
      <c r="AR888" s="62"/>
      <c r="AS888" s="62"/>
      <c r="AT888" s="62"/>
      <c r="AU888" s="62"/>
      <c r="AV888" s="62"/>
      <c r="AW888" s="62"/>
      <c r="AX888" s="62"/>
      <c r="AY888" s="62"/>
      <c r="AZ888" s="62"/>
      <c r="BA888" s="62"/>
      <c r="BB888" s="62"/>
      <c r="BC888" s="62"/>
      <c r="BD888" s="62"/>
      <c r="BE888" s="62"/>
      <c r="BF888" s="62"/>
    </row>
    <row r="889">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2"/>
      <c r="AE889" s="62"/>
      <c r="AF889" s="62"/>
      <c r="AG889" s="62"/>
      <c r="AH889" s="62"/>
      <c r="AI889" s="62"/>
      <c r="AJ889" s="62"/>
      <c r="AK889" s="62"/>
      <c r="AL889" s="62"/>
      <c r="AM889" s="62"/>
      <c r="AN889" s="62"/>
      <c r="AO889" s="62"/>
      <c r="AP889" s="62"/>
      <c r="AQ889" s="62"/>
      <c r="AR889" s="62"/>
      <c r="AS889" s="62"/>
      <c r="AT889" s="62"/>
      <c r="AU889" s="62"/>
      <c r="AV889" s="62"/>
      <c r="AW889" s="62"/>
      <c r="AX889" s="62"/>
      <c r="AY889" s="62"/>
      <c r="AZ889" s="62"/>
      <c r="BA889" s="62"/>
      <c r="BB889" s="62"/>
      <c r="BC889" s="62"/>
      <c r="BD889" s="62"/>
      <c r="BE889" s="62"/>
      <c r="BF889" s="62"/>
    </row>
    <row r="890">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62"/>
      <c r="AJ890" s="62"/>
      <c r="AK890" s="62"/>
      <c r="AL890" s="62"/>
      <c r="AM890" s="62"/>
      <c r="AN890" s="62"/>
      <c r="AO890" s="62"/>
      <c r="AP890" s="62"/>
      <c r="AQ890" s="62"/>
      <c r="AR890" s="62"/>
      <c r="AS890" s="62"/>
      <c r="AT890" s="62"/>
      <c r="AU890" s="62"/>
      <c r="AV890" s="62"/>
      <c r="AW890" s="62"/>
      <c r="AX890" s="62"/>
      <c r="AY890" s="62"/>
      <c r="AZ890" s="62"/>
      <c r="BA890" s="62"/>
      <c r="BB890" s="62"/>
      <c r="BC890" s="62"/>
      <c r="BD890" s="62"/>
      <c r="BE890" s="62"/>
      <c r="BF890" s="62"/>
    </row>
    <row r="891">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2"/>
      <c r="AE891" s="62"/>
      <c r="AF891" s="62"/>
      <c r="AG891" s="62"/>
      <c r="AH891" s="62"/>
      <c r="AI891" s="62"/>
      <c r="AJ891" s="62"/>
      <c r="AK891" s="62"/>
      <c r="AL891" s="62"/>
      <c r="AM891" s="62"/>
      <c r="AN891" s="62"/>
      <c r="AO891" s="62"/>
      <c r="AP891" s="62"/>
      <c r="AQ891" s="62"/>
      <c r="AR891" s="62"/>
      <c r="AS891" s="62"/>
      <c r="AT891" s="62"/>
      <c r="AU891" s="62"/>
      <c r="AV891" s="62"/>
      <c r="AW891" s="62"/>
      <c r="AX891" s="62"/>
      <c r="AY891" s="62"/>
      <c r="AZ891" s="62"/>
      <c r="BA891" s="62"/>
      <c r="BB891" s="62"/>
      <c r="BC891" s="62"/>
      <c r="BD891" s="62"/>
      <c r="BE891" s="62"/>
      <c r="BF891" s="62"/>
    </row>
    <row r="89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2"/>
      <c r="AE892" s="62"/>
      <c r="AF892" s="62"/>
      <c r="AG892" s="62"/>
      <c r="AH892" s="62"/>
      <c r="AI892" s="62"/>
      <c r="AJ892" s="62"/>
      <c r="AK892" s="62"/>
      <c r="AL892" s="62"/>
      <c r="AM892" s="62"/>
      <c r="AN892" s="62"/>
      <c r="AO892" s="62"/>
      <c r="AP892" s="62"/>
      <c r="AQ892" s="62"/>
      <c r="AR892" s="62"/>
      <c r="AS892" s="62"/>
      <c r="AT892" s="62"/>
      <c r="AU892" s="62"/>
      <c r="AV892" s="62"/>
      <c r="AW892" s="62"/>
      <c r="AX892" s="62"/>
      <c r="AY892" s="62"/>
      <c r="AZ892" s="62"/>
      <c r="BA892" s="62"/>
      <c r="BB892" s="62"/>
      <c r="BC892" s="62"/>
      <c r="BD892" s="62"/>
      <c r="BE892" s="62"/>
      <c r="BF892" s="62"/>
    </row>
    <row r="893">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2"/>
      <c r="AE893" s="62"/>
      <c r="AF893" s="62"/>
      <c r="AG893" s="62"/>
      <c r="AH893" s="62"/>
      <c r="AI893" s="62"/>
      <c r="AJ893" s="62"/>
      <c r="AK893" s="62"/>
      <c r="AL893" s="62"/>
      <c r="AM893" s="62"/>
      <c r="AN893" s="62"/>
      <c r="AO893" s="62"/>
      <c r="AP893" s="62"/>
      <c r="AQ893" s="62"/>
      <c r="AR893" s="62"/>
      <c r="AS893" s="62"/>
      <c r="AT893" s="62"/>
      <c r="AU893" s="62"/>
      <c r="AV893" s="62"/>
      <c r="AW893" s="62"/>
      <c r="AX893" s="62"/>
      <c r="AY893" s="62"/>
      <c r="AZ893" s="62"/>
      <c r="BA893" s="62"/>
      <c r="BB893" s="62"/>
      <c r="BC893" s="62"/>
      <c r="BD893" s="62"/>
      <c r="BE893" s="62"/>
      <c r="BF893" s="62"/>
    </row>
    <row r="894">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2"/>
      <c r="AE894" s="62"/>
      <c r="AF894" s="62"/>
      <c r="AG894" s="62"/>
      <c r="AH894" s="62"/>
      <c r="AI894" s="62"/>
      <c r="AJ894" s="62"/>
      <c r="AK894" s="62"/>
      <c r="AL894" s="62"/>
      <c r="AM894" s="62"/>
      <c r="AN894" s="62"/>
      <c r="AO894" s="62"/>
      <c r="AP894" s="62"/>
      <c r="AQ894" s="62"/>
      <c r="AR894" s="62"/>
      <c r="AS894" s="62"/>
      <c r="AT894" s="62"/>
      <c r="AU894" s="62"/>
      <c r="AV894" s="62"/>
      <c r="AW894" s="62"/>
      <c r="AX894" s="62"/>
      <c r="AY894" s="62"/>
      <c r="AZ894" s="62"/>
      <c r="BA894" s="62"/>
      <c r="BB894" s="62"/>
      <c r="BC894" s="62"/>
      <c r="BD894" s="62"/>
      <c r="BE894" s="62"/>
      <c r="BF894" s="62"/>
    </row>
    <row r="895">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2"/>
      <c r="AE895" s="62"/>
      <c r="AF895" s="62"/>
      <c r="AG895" s="62"/>
      <c r="AH895" s="62"/>
      <c r="AI895" s="62"/>
      <c r="AJ895" s="62"/>
      <c r="AK895" s="62"/>
      <c r="AL895" s="62"/>
      <c r="AM895" s="62"/>
      <c r="AN895" s="62"/>
      <c r="AO895" s="62"/>
      <c r="AP895" s="62"/>
      <c r="AQ895" s="62"/>
      <c r="AR895" s="62"/>
      <c r="AS895" s="62"/>
      <c r="AT895" s="62"/>
      <c r="AU895" s="62"/>
      <c r="AV895" s="62"/>
      <c r="AW895" s="62"/>
      <c r="AX895" s="62"/>
      <c r="AY895" s="62"/>
      <c r="AZ895" s="62"/>
      <c r="BA895" s="62"/>
      <c r="BB895" s="62"/>
      <c r="BC895" s="62"/>
      <c r="BD895" s="62"/>
      <c r="BE895" s="62"/>
      <c r="BF895" s="62"/>
    </row>
  </sheetData>
  <mergeCells count="4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A38:F38"/>
    <mergeCell ref="A60:F60"/>
    <mergeCell ref="A61:C61"/>
    <mergeCell ref="D61:F61"/>
    <mergeCell ref="A68:E68"/>
    <mergeCell ref="A44:F44"/>
    <mergeCell ref="A45:F45"/>
    <mergeCell ref="A46:C46"/>
    <mergeCell ref="D46:F46"/>
    <mergeCell ref="A52:F52"/>
    <mergeCell ref="A53:C53"/>
    <mergeCell ref="D53:F53"/>
  </mergeCells>
  <conditionalFormatting sqref="B70:B71 D70 F70 M78 N78:BF84 M80:M84 E113:F113 G113:G114 H113:H115 I113:M117 N113:BF114">
    <cfRule type="cellIs" dxfId="0" priority="1" operator="greaterThan">
      <formula>1</formula>
    </cfRule>
  </conditionalFormatting>
  <conditionalFormatting sqref="M78 N78:BF84 M80:M84 E113:F113 G113:BF114">
    <cfRule type="cellIs" dxfId="1" priority="2" operator="greaterThan">
      <formula>1</formula>
    </cfRule>
  </conditionalFormatting>
  <conditionalFormatting sqref="B115">
    <cfRule type="cellIs" dxfId="0" priority="3" operator="greaterThan">
      <formula>1</formula>
    </cfRule>
  </conditionalFormatting>
  <conditionalFormatting sqref="B70:B71 B115 D70 F70">
    <cfRule type="cellIs" dxfId="2" priority="4" operator="lessThan">
      <formula>1</formula>
    </cfRule>
  </conditionalFormatting>
  <conditionalFormatting sqref="B70:B71 B115 D70 F70">
    <cfRule type="cellIs" dxfId="3" priority="5" operator="equal">
      <formula>1</formula>
    </cfRule>
  </conditionalFormatting>
  <conditionalFormatting sqref="B70:B71 B115 D70 F70">
    <cfRule type="cellIs" dxfId="0" priority="6" operator="greaterThan">
      <formula>0</formula>
    </cfRule>
  </conditionalFormatting>
  <conditionalFormatting sqref="B70:B71 B115 D70 F70">
    <cfRule type="cellIs" dxfId="2" priority="7" operator="lessThan">
      <formula>0</formula>
    </cfRule>
  </conditionalFormatting>
  <hyperlinks>
    <hyperlink r:id="rId1" ref="C26"/>
    <hyperlink r:id="rId2" ref="C34"/>
  </hyperlinks>
  <printOptions/>
  <pageMargins bottom="0.75" footer="0.0" header="0.0" left="0.7" right="0.7" top="0.75"/>
  <pageSetup paperSize="9"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64" width="10.13"/>
  </cols>
  <sheetData>
    <row r="1">
      <c r="A1" s="75" t="s">
        <v>43</v>
      </c>
      <c r="B1" s="76"/>
      <c r="C1" s="76"/>
      <c r="D1" s="76"/>
      <c r="E1" s="76"/>
      <c r="F1" s="7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row>
    <row r="2">
      <c r="A2" s="78" t="s">
        <v>44</v>
      </c>
      <c r="B2" s="79"/>
      <c r="C2" s="79"/>
      <c r="D2" s="79"/>
      <c r="E2" s="79"/>
      <c r="F2" s="80"/>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row>
    <row r="3" ht="87.75" customHeight="1">
      <c r="A3" s="81" t="s">
        <v>273</v>
      </c>
      <c r="B3" s="79"/>
      <c r="C3" s="79"/>
      <c r="D3" s="79"/>
      <c r="E3" s="79"/>
      <c r="F3" s="80"/>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row>
    <row r="4" ht="18.75" customHeight="1">
      <c r="A4" s="84" t="s">
        <v>46</v>
      </c>
      <c r="B4" s="85" t="s">
        <v>47</v>
      </c>
      <c r="C4" s="86" t="s">
        <v>48</v>
      </c>
      <c r="D4" s="79"/>
      <c r="E4" s="79"/>
      <c r="F4" s="87"/>
      <c r="G4" s="88">
        <v>1180593.0</v>
      </c>
      <c r="H4" s="59"/>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row>
    <row r="5">
      <c r="A5" s="89" t="s">
        <v>49</v>
      </c>
      <c r="B5" s="90">
        <f>SUM(D150:L150)+SUM(D185:L185)++SUM(D245:L245)</f>
        <v>2655977.425</v>
      </c>
      <c r="C5" s="414"/>
      <c r="D5" s="79"/>
      <c r="E5" s="79"/>
      <c r="F5" s="87"/>
      <c r="G5" s="92">
        <f>B5/3</f>
        <v>885325.8085</v>
      </c>
      <c r="H5" s="82">
        <f>G5/G4</f>
        <v>0.7498992527</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row>
    <row r="6">
      <c r="A6" s="89" t="s">
        <v>50</v>
      </c>
      <c r="B6" s="90">
        <f>SUM(D218:L218)</f>
        <v>885325.8085</v>
      </c>
      <c r="C6" s="414"/>
      <c r="D6" s="79"/>
      <c r="E6" s="79"/>
      <c r="F6" s="87"/>
      <c r="G6" s="93">
        <f>B6/2</f>
        <v>442662.9042</v>
      </c>
      <c r="H6" s="82">
        <f>G6/G4</f>
        <v>0.3749496264</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row>
    <row r="7" ht="14.25" customHeight="1">
      <c r="A7" s="89" t="s">
        <v>51</v>
      </c>
      <c r="B7" s="94">
        <v>0.05</v>
      </c>
      <c r="C7" s="91" t="s">
        <v>52</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row>
    <row r="8" ht="14.25" customHeight="1">
      <c r="A8" s="89" t="s">
        <v>53</v>
      </c>
      <c r="B8" s="95">
        <v>0.01</v>
      </c>
      <c r="C8" s="91" t="s">
        <v>54</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row>
    <row r="9" ht="14.25" customHeight="1">
      <c r="A9" s="89" t="s">
        <v>55</v>
      </c>
      <c r="B9" s="96">
        <v>0.2</v>
      </c>
      <c r="C9" s="97" t="s">
        <v>56</v>
      </c>
      <c r="D9" s="98"/>
      <c r="E9" s="98"/>
      <c r="F9" s="99"/>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row>
    <row r="10">
      <c r="A10" s="126" t="s">
        <v>274</v>
      </c>
      <c r="B10" s="415">
        <f>'Tarifa comercial'!B27</f>
        <v>1891.115</v>
      </c>
      <c r="C10" s="416" t="s">
        <v>275</v>
      </c>
      <c r="D10" s="79"/>
      <c r="E10" s="79"/>
      <c r="F10" s="87"/>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row>
    <row r="11" ht="38.25" customHeight="1">
      <c r="A11" s="417" t="s">
        <v>276</v>
      </c>
      <c r="B11" s="418">
        <v>50648.0</v>
      </c>
      <c r="C11" s="97" t="s">
        <v>277</v>
      </c>
      <c r="D11" s="98"/>
      <c r="E11" s="98"/>
      <c r="F11" s="99"/>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row>
    <row r="12" ht="15.75" customHeight="1">
      <c r="A12" s="112" t="s">
        <v>61</v>
      </c>
      <c r="B12" s="102">
        <v>0.33175330121574625</v>
      </c>
      <c r="C12" s="91" t="s">
        <v>62</v>
      </c>
      <c r="D12" s="79"/>
      <c r="E12" s="79"/>
      <c r="F12" s="87"/>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419"/>
      <c r="AX12" s="419"/>
      <c r="AY12" s="419"/>
      <c r="AZ12" s="419"/>
      <c r="BA12" s="419"/>
      <c r="BB12" s="419"/>
      <c r="BC12" s="419"/>
      <c r="BD12" s="419"/>
      <c r="BE12" s="419"/>
      <c r="BF12" s="419"/>
      <c r="BG12" s="419"/>
      <c r="BH12" s="419"/>
      <c r="BI12" s="419"/>
      <c r="BJ12" s="419"/>
      <c r="BK12" s="419"/>
      <c r="BL12" s="419"/>
    </row>
    <row r="13" ht="15.75" customHeight="1">
      <c r="A13" s="112" t="s">
        <v>65</v>
      </c>
      <c r="B13" s="102">
        <v>0.07</v>
      </c>
      <c r="C13" s="103" t="s">
        <v>278</v>
      </c>
      <c r="D13" s="98"/>
      <c r="E13" s="98"/>
      <c r="F13" s="99"/>
      <c r="G13" s="132"/>
      <c r="H13" s="1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419"/>
      <c r="AX13" s="419"/>
      <c r="AY13" s="419"/>
      <c r="AZ13" s="419"/>
      <c r="BA13" s="419"/>
      <c r="BB13" s="419"/>
      <c r="BC13" s="419"/>
      <c r="BD13" s="419"/>
      <c r="BE13" s="419"/>
      <c r="BF13" s="419"/>
      <c r="BG13" s="419"/>
      <c r="BH13" s="419"/>
      <c r="BI13" s="419"/>
      <c r="BJ13" s="419"/>
      <c r="BK13" s="419"/>
      <c r="BL13" s="419"/>
    </row>
    <row r="14">
      <c r="A14" s="101" t="s">
        <v>73</v>
      </c>
      <c r="B14" s="108">
        <v>0.1136</v>
      </c>
      <c r="C14" s="91" t="s">
        <v>74</v>
      </c>
      <c r="D14" s="79"/>
      <c r="E14" s="79"/>
      <c r="F14" s="87"/>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row>
    <row r="15">
      <c r="A15" s="89" t="s">
        <v>75</v>
      </c>
      <c r="B15" s="109">
        <v>0.2631</v>
      </c>
      <c r="C15" s="91" t="s">
        <v>76</v>
      </c>
      <c r="D15" s="79"/>
      <c r="E15" s="79"/>
      <c r="F15" s="87"/>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row>
    <row r="16">
      <c r="A16" s="110" t="s">
        <v>77</v>
      </c>
      <c r="B16" s="111">
        <v>0.1344</v>
      </c>
      <c r="C16" s="91" t="s">
        <v>78</v>
      </c>
      <c r="D16" s="79"/>
      <c r="E16" s="79"/>
      <c r="F16" s="87"/>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row>
    <row r="17">
      <c r="A17" s="110" t="s">
        <v>79</v>
      </c>
      <c r="B17" s="95">
        <v>0.09</v>
      </c>
      <c r="C17" s="97" t="s">
        <v>80</v>
      </c>
      <c r="D17" s="98"/>
      <c r="E17" s="98"/>
      <c r="F17" s="99"/>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row>
    <row r="18">
      <c r="A18" s="112" t="s">
        <v>81</v>
      </c>
      <c r="B18" s="113">
        <f>15000*((IPC!$B$811*(1+1%))/IPC!$B$763)</f>
        <v>17162.73225</v>
      </c>
      <c r="C18" s="91" t="s">
        <v>82</v>
      </c>
      <c r="D18" s="79"/>
      <c r="E18" s="79"/>
      <c r="F18" s="87"/>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row>
    <row r="19">
      <c r="A19" s="112" t="s">
        <v>83</v>
      </c>
      <c r="B19" s="114">
        <v>54920.0</v>
      </c>
      <c r="C19" s="91" t="s">
        <v>84</v>
      </c>
      <c r="D19" s="79"/>
      <c r="E19" s="79"/>
      <c r="F19" s="87"/>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row>
    <row r="20">
      <c r="A20" s="126" t="s">
        <v>85</v>
      </c>
      <c r="B20" s="420">
        <v>0.01</v>
      </c>
      <c r="C20" s="421"/>
      <c r="D20" s="98"/>
      <c r="E20" s="98"/>
      <c r="F20" s="9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33"/>
      <c r="AX20" s="133"/>
      <c r="AY20" s="133"/>
      <c r="AZ20" s="133"/>
      <c r="BA20" s="133"/>
      <c r="BB20" s="133"/>
      <c r="BC20" s="133"/>
      <c r="BD20" s="133"/>
      <c r="BE20" s="133"/>
      <c r="BF20" s="133"/>
      <c r="BG20" s="133"/>
      <c r="BH20" s="133"/>
      <c r="BI20" s="133"/>
      <c r="BJ20" s="133"/>
      <c r="BK20" s="133"/>
      <c r="BL20" s="133"/>
    </row>
    <row r="21">
      <c r="A21" s="101" t="s">
        <v>87</v>
      </c>
      <c r="B21" s="422">
        <v>0.06</v>
      </c>
      <c r="C21" s="91"/>
      <c r="D21" s="79"/>
      <c r="E21" s="79"/>
      <c r="F21" s="87"/>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row>
    <row r="22">
      <c r="A22" s="115" t="s">
        <v>279</v>
      </c>
      <c r="B22" s="423">
        <f>(55539.11)+(56647.7825*0)</f>
        <v>55539.11</v>
      </c>
      <c r="C22" s="424" t="s">
        <v>280</v>
      </c>
      <c r="D22" s="79"/>
      <c r="E22" s="79"/>
      <c r="F22" s="87"/>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row>
    <row r="23">
      <c r="A23" s="101" t="s">
        <v>93</v>
      </c>
      <c r="B23" s="425">
        <v>0.015</v>
      </c>
      <c r="C23" s="123"/>
      <c r="D23" s="79"/>
      <c r="E23" s="79"/>
      <c r="F23" s="87"/>
      <c r="G23" s="62"/>
      <c r="H23" s="132"/>
      <c r="I23" s="132"/>
      <c r="J23" s="132"/>
      <c r="K23" s="132"/>
      <c r="L23" s="13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c r="A24" s="101" t="s">
        <v>98</v>
      </c>
      <c r="B24" s="425">
        <v>0.05</v>
      </c>
      <c r="C24" s="124" t="s">
        <v>99</v>
      </c>
      <c r="D24" s="79"/>
      <c r="E24" s="79"/>
      <c r="F24" s="87"/>
      <c r="G24" s="62"/>
      <c r="H24" s="132"/>
      <c r="I24" s="132"/>
      <c r="J24" s="132"/>
      <c r="K24" s="132"/>
      <c r="L24" s="13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row>
    <row r="25">
      <c r="A25" s="101" t="s">
        <v>100</v>
      </c>
      <c r="B25" s="425">
        <v>0.2</v>
      </c>
      <c r="C25" s="125"/>
      <c r="D25" s="79"/>
      <c r="E25" s="79"/>
      <c r="F25" s="87"/>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row>
    <row r="26" ht="21.75" customHeight="1">
      <c r="A26" s="126" t="s">
        <v>101</v>
      </c>
      <c r="B26" s="426">
        <v>3432.5</v>
      </c>
      <c r="C26" s="121" t="s">
        <v>281</v>
      </c>
      <c r="D26" s="79"/>
      <c r="E26" s="79"/>
      <c r="F26" s="87"/>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33"/>
      <c r="AX26" s="133"/>
      <c r="AY26" s="133"/>
      <c r="AZ26" s="133"/>
      <c r="BA26" s="133"/>
      <c r="BB26" s="133"/>
      <c r="BC26" s="133"/>
      <c r="BD26" s="133"/>
      <c r="BE26" s="133"/>
      <c r="BF26" s="133"/>
      <c r="BG26" s="133"/>
      <c r="BH26" s="133"/>
      <c r="BI26" s="133"/>
      <c r="BJ26" s="133"/>
      <c r="BK26" s="133"/>
      <c r="BL26" s="133"/>
    </row>
    <row r="27">
      <c r="A27" s="171" t="s">
        <v>282</v>
      </c>
      <c r="B27" s="427">
        <v>0.4</v>
      </c>
      <c r="C27" s="289"/>
      <c r="D27" s="79"/>
      <c r="E27" s="79"/>
      <c r="F27" s="87"/>
      <c r="G27" s="62"/>
      <c r="H27" s="62"/>
      <c r="I27" s="62"/>
      <c r="J27" s="62"/>
      <c r="K27" s="62"/>
      <c r="L27" s="62"/>
      <c r="M27" s="62"/>
      <c r="N27" s="62"/>
      <c r="O27" s="62"/>
      <c r="P27" s="62"/>
      <c r="Q27" s="62"/>
      <c r="R27" s="62"/>
      <c r="S27" s="62"/>
      <c r="T27" s="62"/>
      <c r="U27" s="62"/>
      <c r="V27" s="62"/>
      <c r="W27" s="62"/>
      <c r="X27" s="62"/>
      <c r="Y27" s="62"/>
      <c r="Z27" s="6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row>
    <row r="28">
      <c r="A28" s="129" t="s">
        <v>103</v>
      </c>
      <c r="B28" s="427">
        <v>0.03</v>
      </c>
      <c r="C28" s="265"/>
      <c r="D28" s="79"/>
      <c r="E28" s="79"/>
      <c r="F28" s="87"/>
      <c r="G28" s="132"/>
      <c r="H28" s="132"/>
      <c r="I28" s="132"/>
      <c r="J28" s="132"/>
      <c r="K28" s="132"/>
      <c r="L28" s="132"/>
      <c r="M28" s="132"/>
      <c r="N28" s="132"/>
      <c r="O28" s="132"/>
      <c r="P28" s="132"/>
      <c r="Q28" s="132"/>
      <c r="R28" s="132"/>
      <c r="S28" s="132"/>
      <c r="T28" s="132"/>
      <c r="U28" s="132"/>
      <c r="V28" s="132"/>
      <c r="W28" s="132"/>
      <c r="X28" s="132"/>
      <c r="Y28" s="132"/>
      <c r="Z28" s="132"/>
      <c r="AA28" s="19"/>
      <c r="AB28" s="19"/>
      <c r="AC28" s="19"/>
      <c r="AD28" s="19"/>
      <c r="AE28" s="19"/>
      <c r="AF28" s="19"/>
      <c r="AG28" s="19"/>
      <c r="AH28" s="19"/>
      <c r="AI28" s="19"/>
      <c r="AJ28" s="19"/>
      <c r="AK28" s="19"/>
      <c r="AL28" s="19"/>
      <c r="AM28" s="19"/>
      <c r="AN28" s="19"/>
      <c r="AO28" s="19"/>
      <c r="AP28" s="19"/>
      <c r="AQ28" s="19"/>
      <c r="AR28" s="19"/>
      <c r="AS28" s="19"/>
      <c r="AT28" s="19"/>
      <c r="AU28" s="19"/>
      <c r="AV28" s="19"/>
      <c r="AW28" s="133"/>
      <c r="AX28" s="133"/>
      <c r="AY28" s="133"/>
      <c r="AZ28" s="133"/>
      <c r="BA28" s="133"/>
      <c r="BB28" s="133"/>
      <c r="BC28" s="133"/>
      <c r="BD28" s="133"/>
      <c r="BE28" s="133"/>
      <c r="BF28" s="133"/>
      <c r="BG28" s="133"/>
      <c r="BH28" s="133"/>
      <c r="BI28" s="133"/>
      <c r="BJ28" s="133"/>
      <c r="BK28" s="133"/>
      <c r="BL28" s="133"/>
    </row>
    <row r="29">
      <c r="A29" s="101" t="s">
        <v>104</v>
      </c>
      <c r="B29" s="130">
        <v>0.16</v>
      </c>
      <c r="C29" s="62"/>
      <c r="D29" s="131"/>
      <c r="E29" s="131"/>
      <c r="F29" s="131"/>
      <c r="G29" s="132"/>
      <c r="H29" s="132"/>
      <c r="I29" s="132"/>
      <c r="J29" s="132"/>
      <c r="K29" s="132"/>
      <c r="L29" s="132"/>
      <c r="M29" s="132"/>
      <c r="N29" s="132"/>
      <c r="O29" s="132"/>
      <c r="P29" s="132"/>
      <c r="Q29" s="132"/>
      <c r="R29" s="132"/>
      <c r="S29" s="132"/>
      <c r="T29" s="132"/>
      <c r="U29" s="132"/>
      <c r="V29" s="132"/>
      <c r="W29" s="132"/>
      <c r="X29" s="132"/>
      <c r="Y29" s="132"/>
      <c r="Z29" s="132"/>
      <c r="AA29" s="19"/>
      <c r="AB29" s="19"/>
      <c r="AC29" s="19"/>
      <c r="AD29" s="19"/>
      <c r="AE29" s="19"/>
      <c r="AF29" s="19"/>
      <c r="AG29" s="19"/>
      <c r="AH29" s="19"/>
      <c r="AI29" s="19"/>
      <c r="AJ29" s="19"/>
      <c r="AK29" s="19"/>
      <c r="AL29" s="19"/>
      <c r="AM29" s="19"/>
      <c r="AN29" s="19"/>
      <c r="AO29" s="19"/>
      <c r="AP29" s="19"/>
      <c r="AQ29" s="19"/>
      <c r="AR29" s="19"/>
      <c r="AS29" s="19"/>
      <c r="AT29" s="19"/>
      <c r="AU29" s="19"/>
      <c r="AV29" s="19"/>
      <c r="AW29" s="133"/>
      <c r="AX29" s="133"/>
      <c r="AY29" s="133"/>
      <c r="AZ29" s="133"/>
      <c r="BA29" s="133"/>
      <c r="BB29" s="133"/>
      <c r="BC29" s="133"/>
      <c r="BD29" s="133"/>
      <c r="BE29" s="133"/>
      <c r="BF29" s="133"/>
      <c r="BG29" s="133"/>
      <c r="BH29" s="133"/>
      <c r="BI29" s="133"/>
      <c r="BJ29" s="133"/>
      <c r="BK29" s="133"/>
      <c r="BL29" s="133"/>
    </row>
    <row r="30">
      <c r="A30" s="428"/>
      <c r="B30" s="429"/>
      <c r="C30" s="129"/>
      <c r="D30" s="430"/>
      <c r="E30" s="431"/>
      <c r="F30" s="431"/>
      <c r="G30" s="132"/>
      <c r="H30" s="132"/>
      <c r="I30" s="132"/>
      <c r="J30" s="132"/>
      <c r="K30" s="132"/>
      <c r="L30" s="132"/>
      <c r="M30" s="132"/>
      <c r="N30" s="132"/>
      <c r="O30" s="132"/>
      <c r="P30" s="132"/>
      <c r="Q30" s="132"/>
      <c r="R30" s="132"/>
      <c r="S30" s="132"/>
      <c r="T30" s="132"/>
      <c r="U30" s="132"/>
      <c r="V30" s="132"/>
      <c r="W30" s="132"/>
      <c r="X30" s="132"/>
      <c r="Y30" s="132"/>
      <c r="Z30" s="132"/>
      <c r="AA30" s="19"/>
      <c r="AB30" s="19"/>
      <c r="AC30" s="19"/>
      <c r="AD30" s="19"/>
      <c r="AE30" s="19"/>
      <c r="AF30" s="19"/>
      <c r="AG30" s="19"/>
      <c r="AH30" s="19"/>
      <c r="AI30" s="19"/>
      <c r="AJ30" s="19"/>
      <c r="AK30" s="19"/>
      <c r="AL30" s="19"/>
      <c r="AM30" s="19"/>
      <c r="AN30" s="19"/>
      <c r="AO30" s="19"/>
      <c r="AP30" s="19"/>
      <c r="AQ30" s="19"/>
      <c r="AR30" s="19"/>
      <c r="AS30" s="19"/>
      <c r="AT30" s="19"/>
      <c r="AU30" s="19"/>
      <c r="AV30" s="19"/>
      <c r="AW30" s="133"/>
      <c r="AX30" s="133"/>
      <c r="AY30" s="133"/>
      <c r="AZ30" s="133"/>
      <c r="BA30" s="133"/>
      <c r="BB30" s="133"/>
      <c r="BC30" s="133"/>
      <c r="BD30" s="133"/>
      <c r="BE30" s="133"/>
      <c r="BF30" s="133"/>
      <c r="BG30" s="133"/>
      <c r="BH30" s="133"/>
      <c r="BI30" s="133"/>
      <c r="BJ30" s="133"/>
      <c r="BK30" s="133"/>
      <c r="BL30" s="133"/>
    </row>
    <row r="31">
      <c r="A31" s="146" t="s">
        <v>105</v>
      </c>
      <c r="B31" s="79"/>
      <c r="C31" s="79"/>
      <c r="D31" s="79"/>
      <c r="E31" s="79"/>
      <c r="F31" s="119"/>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c r="A32" s="137"/>
      <c r="B32" s="138"/>
      <c r="C32" s="138"/>
      <c r="D32" s="138"/>
      <c r="E32" s="138"/>
      <c r="F32" s="139"/>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row>
    <row r="33">
      <c r="A33" s="89" t="s">
        <v>283</v>
      </c>
      <c r="B33" s="144">
        <f>SUM(D113:L113)</f>
        <v>3.96</v>
      </c>
      <c r="C33" s="142" t="s">
        <v>107</v>
      </c>
      <c r="D33" s="101" t="s">
        <v>108</v>
      </c>
      <c r="E33" s="120">
        <f>SUM(D133:L133)</f>
        <v>219934.8756</v>
      </c>
      <c r="F33" s="432" t="s">
        <v>109</v>
      </c>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row>
    <row r="34">
      <c r="A34" s="62"/>
      <c r="B34" s="62"/>
      <c r="C34" s="62"/>
      <c r="D34" s="433"/>
      <c r="E34" s="132"/>
      <c r="F34" s="433"/>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row>
    <row r="35">
      <c r="A35" s="104"/>
      <c r="B35" s="62"/>
      <c r="C35" s="145"/>
      <c r="D35" s="145"/>
      <c r="E35" s="145"/>
      <c r="F35" s="145"/>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row>
    <row r="36">
      <c r="A36" s="135" t="s">
        <v>111</v>
      </c>
      <c r="B36" s="66"/>
      <c r="C36" s="66"/>
      <c r="D36" s="66"/>
      <c r="E36" s="66"/>
      <c r="F36" s="136"/>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row>
    <row r="37">
      <c r="A37" s="180" t="s">
        <v>112</v>
      </c>
      <c r="B37" s="66"/>
      <c r="C37" s="66"/>
      <c r="D37" s="66"/>
      <c r="E37" s="66"/>
      <c r="F37" s="136"/>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row>
    <row r="38" ht="15.75" customHeight="1">
      <c r="A38" s="434" t="s">
        <v>113</v>
      </c>
      <c r="B38" s="435"/>
      <c r="C38" s="436"/>
      <c r="D38" s="434" t="s">
        <v>114</v>
      </c>
      <c r="E38" s="435"/>
      <c r="F38" s="436"/>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row>
    <row r="39">
      <c r="A39" s="153" t="s">
        <v>115</v>
      </c>
      <c r="B39" s="154">
        <f t="shared" ref="B39:B41" si="1">B71</f>
        <v>110455.7279</v>
      </c>
      <c r="C39" s="156" t="s">
        <v>284</v>
      </c>
      <c r="D39" s="156" t="s">
        <v>285</v>
      </c>
      <c r="E39" s="154">
        <f>+B87</f>
        <v>109664.0501</v>
      </c>
      <c r="F39" s="156" t="s">
        <v>286</v>
      </c>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row>
    <row r="40">
      <c r="A40" s="153" t="s">
        <v>119</v>
      </c>
      <c r="B40" s="154">
        <f t="shared" si="1"/>
        <v>29060.90201</v>
      </c>
      <c r="C40" s="156" t="s">
        <v>120</v>
      </c>
      <c r="D40" s="156" t="s">
        <v>121</v>
      </c>
      <c r="E40" s="154">
        <f t="shared" ref="E40:E42" si="2">B88</f>
        <v>9251.601671</v>
      </c>
      <c r="F40" s="156" t="s">
        <v>287</v>
      </c>
      <c r="G40" s="159"/>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row>
    <row r="41">
      <c r="A41" s="153" t="s">
        <v>123</v>
      </c>
      <c r="B41" s="437">
        <f t="shared" si="1"/>
        <v>6.15373895</v>
      </c>
      <c r="C41" s="171" t="s">
        <v>124</v>
      </c>
      <c r="D41" s="156" t="s">
        <v>125</v>
      </c>
      <c r="E41" s="154">
        <f t="shared" si="2"/>
        <v>5522.786395</v>
      </c>
      <c r="F41" s="156" t="s">
        <v>99</v>
      </c>
      <c r="G41" s="160"/>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row>
    <row r="42" ht="53.25" customHeight="1">
      <c r="A42" s="438"/>
      <c r="B42" s="439"/>
      <c r="C42" s="440"/>
      <c r="D42" s="161" t="s">
        <v>128</v>
      </c>
      <c r="E42" s="157">
        <f t="shared" si="2"/>
        <v>264.7853498</v>
      </c>
      <c r="F42" s="156" t="s">
        <v>129</v>
      </c>
      <c r="G42" s="1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row>
    <row r="43" ht="15.75" customHeight="1">
      <c r="A43" s="163" t="s">
        <v>130</v>
      </c>
      <c r="B43" s="164">
        <f>SUM(B39:B42)</f>
        <v>139522.7836</v>
      </c>
      <c r="C43" s="163"/>
      <c r="D43" s="163" t="s">
        <v>131</v>
      </c>
      <c r="E43" s="164">
        <f>SUM(E39:E42)</f>
        <v>124703.2235</v>
      </c>
      <c r="F43" s="163"/>
      <c r="G43" s="168">
        <f>+E43/B43</f>
        <v>0.8937839414</v>
      </c>
      <c r="H43" s="169">
        <f>+B62</f>
        <v>0.8937760573</v>
      </c>
      <c r="I43" s="169">
        <f>+G43-H43</f>
        <v>0.000007884109523</v>
      </c>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row>
    <row r="44">
      <c r="A44" s="147" t="s">
        <v>132</v>
      </c>
      <c r="B44" s="79"/>
      <c r="C44" s="79"/>
      <c r="D44" s="79"/>
      <c r="E44" s="79"/>
      <c r="F44" s="87"/>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row>
    <row r="45" ht="27.75" customHeight="1">
      <c r="A45" s="146" t="s">
        <v>113</v>
      </c>
      <c r="B45" s="79"/>
      <c r="C45" s="87"/>
      <c r="D45" s="146" t="s">
        <v>114</v>
      </c>
      <c r="E45" s="79"/>
      <c r="F45" s="87"/>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row>
    <row r="46" ht="42.75" customHeight="1">
      <c r="A46" s="101" t="s">
        <v>288</v>
      </c>
      <c r="B46" s="170">
        <f>B77</f>
        <v>101461.026</v>
      </c>
      <c r="C46" s="171" t="s">
        <v>134</v>
      </c>
      <c r="D46" s="161" t="s">
        <v>135</v>
      </c>
      <c r="E46" s="170">
        <f t="shared" ref="E46:E49" si="3">B93</f>
        <v>7102.27182</v>
      </c>
      <c r="F46" s="161" t="s">
        <v>136</v>
      </c>
      <c r="G46" s="173"/>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row>
    <row r="47" ht="42.75" customHeight="1">
      <c r="A47" s="101"/>
      <c r="B47" s="170"/>
      <c r="C47" s="171"/>
      <c r="D47" s="161" t="s">
        <v>137</v>
      </c>
      <c r="E47" s="170">
        <f t="shared" si="3"/>
        <v>336.6003032</v>
      </c>
      <c r="F47" s="161" t="s">
        <v>138</v>
      </c>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row>
    <row r="48">
      <c r="A48" s="101"/>
      <c r="B48" s="170"/>
      <c r="C48" s="171"/>
      <c r="D48" s="161" t="s">
        <v>141</v>
      </c>
      <c r="E48" s="170">
        <f t="shared" si="3"/>
        <v>36554.68335</v>
      </c>
      <c r="F48" s="441" t="s">
        <v>289</v>
      </c>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row>
    <row r="49" ht="42.75" customHeight="1">
      <c r="A49" s="40"/>
      <c r="B49" s="40"/>
      <c r="C49" s="40"/>
      <c r="D49" s="161" t="s">
        <v>143</v>
      </c>
      <c r="E49" s="170">
        <f t="shared" si="3"/>
        <v>1370.800626</v>
      </c>
      <c r="F49" s="161" t="s">
        <v>144</v>
      </c>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row>
    <row r="50" ht="48.0" customHeight="1">
      <c r="A50" s="158"/>
      <c r="B50" s="176"/>
      <c r="C50" s="158"/>
      <c r="D50" s="40"/>
      <c r="E50" s="40"/>
      <c r="F50" s="40"/>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row>
    <row r="51" ht="36.75" customHeight="1">
      <c r="A51" s="163" t="s">
        <v>130</v>
      </c>
      <c r="B51" s="164">
        <f>SUM(B46:B50)</f>
        <v>101461.026</v>
      </c>
      <c r="C51" s="163"/>
      <c r="D51" s="163" t="s">
        <v>131</v>
      </c>
      <c r="E51" s="178">
        <f>SUM(E46:E49)</f>
        <v>45364.3561</v>
      </c>
      <c r="F51" s="163"/>
      <c r="G51" s="168">
        <f>+E51/B51</f>
        <v>0.4471111509</v>
      </c>
      <c r="H51" s="169">
        <f>+D62</f>
        <v>0.4471111509</v>
      </c>
      <c r="I51" s="169">
        <f>+G51-H51</f>
        <v>0</v>
      </c>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row>
    <row r="52" ht="34.5" customHeight="1">
      <c r="A52" s="180" t="s">
        <v>145</v>
      </c>
      <c r="B52" s="66"/>
      <c r="C52" s="66"/>
      <c r="D52" s="66"/>
      <c r="E52" s="66"/>
      <c r="F52" s="136"/>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row>
    <row r="53" ht="15.75" customHeight="1">
      <c r="A53" s="147" t="s">
        <v>146</v>
      </c>
      <c r="B53" s="79"/>
      <c r="C53" s="87"/>
      <c r="D53" s="147" t="s">
        <v>147</v>
      </c>
      <c r="E53" s="79"/>
      <c r="F53" s="87"/>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row>
    <row r="54" ht="45.0" customHeight="1">
      <c r="A54" s="156" t="s">
        <v>148</v>
      </c>
      <c r="B54" s="181">
        <f t="shared" ref="B54:B55" si="4">B81</f>
        <v>148.921524</v>
      </c>
      <c r="C54" s="153" t="s">
        <v>153</v>
      </c>
      <c r="D54" s="156" t="s">
        <v>150</v>
      </c>
      <c r="E54" s="170">
        <f t="shared" ref="E54:E57" si="5">+B99</f>
        <v>2237.818656</v>
      </c>
      <c r="F54" s="442" t="s">
        <v>151</v>
      </c>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row>
    <row r="55" ht="64.5" customHeight="1">
      <c r="A55" s="158" t="s">
        <v>156</v>
      </c>
      <c r="B55" s="183">
        <f t="shared" si="4"/>
        <v>22960.09179</v>
      </c>
      <c r="C55" s="184" t="s">
        <v>157</v>
      </c>
      <c r="D55" s="156" t="s">
        <v>154</v>
      </c>
      <c r="E55" s="170">
        <f t="shared" si="5"/>
        <v>498.9371029</v>
      </c>
      <c r="F55" s="156" t="s">
        <v>155</v>
      </c>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row>
    <row r="56" ht="72.0" customHeight="1">
      <c r="A56" s="40"/>
      <c r="B56" s="40"/>
      <c r="C56" s="40"/>
      <c r="D56" s="156" t="s">
        <v>158</v>
      </c>
      <c r="E56" s="170">
        <f t="shared" si="5"/>
        <v>4132.816523</v>
      </c>
      <c r="F56" s="156" t="s">
        <v>290</v>
      </c>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row>
    <row r="57" ht="31.5" customHeight="1">
      <c r="A57" s="185"/>
      <c r="B57" s="186"/>
      <c r="C57" s="185"/>
      <c r="D57" s="156" t="s">
        <v>291</v>
      </c>
      <c r="E57" s="170">
        <f t="shared" si="5"/>
        <v>22199.89999</v>
      </c>
      <c r="F57" s="156" t="s">
        <v>292</v>
      </c>
      <c r="G57" s="187"/>
      <c r="H57" s="188"/>
      <c r="I57" s="188"/>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419"/>
      <c r="AX57" s="419"/>
      <c r="AY57" s="419"/>
      <c r="AZ57" s="419"/>
      <c r="BA57" s="419"/>
      <c r="BB57" s="419"/>
      <c r="BC57" s="419"/>
      <c r="BD57" s="419"/>
      <c r="BE57" s="419"/>
      <c r="BF57" s="419"/>
      <c r="BG57" s="419"/>
      <c r="BH57" s="419"/>
      <c r="BI57" s="419"/>
      <c r="BJ57" s="419"/>
      <c r="BK57" s="419"/>
      <c r="BL57" s="419"/>
    </row>
    <row r="58" ht="15.75" customHeight="1">
      <c r="A58" s="185"/>
      <c r="B58" s="186"/>
      <c r="C58" s="185"/>
      <c r="D58" s="185"/>
      <c r="E58" s="189"/>
      <c r="F58" s="185"/>
      <c r="G58" s="187"/>
      <c r="H58" s="188"/>
      <c r="I58" s="188"/>
      <c r="J58" s="132"/>
      <c r="K58" s="132"/>
      <c r="L58" s="132"/>
      <c r="M58" s="132"/>
      <c r="N58" s="132"/>
      <c r="O58" s="132"/>
      <c r="P58" s="132"/>
      <c r="Q58" s="132"/>
      <c r="R58" s="132"/>
      <c r="S58" s="132"/>
      <c r="T58" s="132"/>
      <c r="U58" s="132"/>
      <c r="V58" s="132"/>
      <c r="W58" s="132"/>
      <c r="X58" s="132"/>
      <c r="Y58" s="132"/>
      <c r="Z58" s="132"/>
      <c r="AA58" s="132"/>
      <c r="AB58" s="132"/>
      <c r="AC58" s="132"/>
      <c r="AD58" s="132"/>
      <c r="AE58" s="132"/>
      <c r="AF58" s="132"/>
      <c r="AG58" s="132"/>
      <c r="AH58" s="132"/>
      <c r="AI58" s="132"/>
      <c r="AJ58" s="132"/>
      <c r="AK58" s="132"/>
      <c r="AL58" s="132"/>
      <c r="AM58" s="132"/>
      <c r="AN58" s="132"/>
      <c r="AO58" s="132"/>
      <c r="AP58" s="132"/>
      <c r="AQ58" s="132"/>
      <c r="AR58" s="132"/>
      <c r="AS58" s="132"/>
      <c r="AT58" s="132"/>
      <c r="AU58" s="132"/>
      <c r="AV58" s="132"/>
      <c r="AW58" s="419"/>
      <c r="AX58" s="419"/>
      <c r="AY58" s="419"/>
      <c r="AZ58" s="419"/>
      <c r="BA58" s="419"/>
      <c r="BB58" s="419"/>
      <c r="BC58" s="419"/>
      <c r="BD58" s="419"/>
      <c r="BE58" s="419"/>
      <c r="BF58" s="419"/>
      <c r="BG58" s="419"/>
      <c r="BH58" s="419"/>
      <c r="BI58" s="419"/>
      <c r="BJ58" s="419"/>
      <c r="BK58" s="419"/>
      <c r="BL58" s="419"/>
    </row>
    <row r="59" ht="15.75" customHeight="1">
      <c r="A59" s="163" t="s">
        <v>130</v>
      </c>
      <c r="B59" s="164">
        <f>SUM(B54:B55)</f>
        <v>23109.01332</v>
      </c>
      <c r="C59" s="163"/>
      <c r="D59" s="163" t="s">
        <v>131</v>
      </c>
      <c r="E59" s="191">
        <f>SUM(E54:E57)</f>
        <v>29069.47227</v>
      </c>
      <c r="F59" s="163"/>
      <c r="G59" s="168">
        <f>+E59/B59</f>
        <v>1.257927886</v>
      </c>
      <c r="H59" s="169">
        <f>+F62</f>
        <v>1.257846826</v>
      </c>
      <c r="I59" s="169">
        <f>+G59-H59</f>
        <v>0.00008105948264</v>
      </c>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row>
    <row r="60" ht="15.75" customHeight="1">
      <c r="A60" s="192" t="s">
        <v>162</v>
      </c>
      <c r="B60" s="79"/>
      <c r="C60" s="79"/>
      <c r="D60" s="79"/>
      <c r="E60" s="87"/>
      <c r="F60" s="443"/>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row>
    <row r="61" ht="15.75" customHeight="1">
      <c r="A61" s="194" t="s">
        <v>163</v>
      </c>
      <c r="B61" s="444">
        <f>+B104</f>
        <v>264095.5429</v>
      </c>
      <c r="C61" s="444"/>
      <c r="D61" s="197" t="s">
        <v>164</v>
      </c>
      <c r="E61" s="444">
        <f>+B105</f>
        <v>199137.0518</v>
      </c>
      <c r="F61" s="444"/>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row>
    <row r="62" ht="49.5" customHeight="1">
      <c r="A62" s="445" t="s">
        <v>165</v>
      </c>
      <c r="B62" s="446">
        <f>(B87+B88+B89+B90)/(SUM(B71:B74))</f>
        <v>0.8937760573</v>
      </c>
      <c r="C62" s="194" t="s">
        <v>166</v>
      </c>
      <c r="D62" s="446">
        <f>(B93+B94+B95+B96)/SUM(B77)</f>
        <v>0.4471111509</v>
      </c>
      <c r="E62" s="447" t="s">
        <v>167</v>
      </c>
      <c r="F62" s="446">
        <f>SUM(B99:B102)/(B80+B81+B82)</f>
        <v>1.257846826</v>
      </c>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row>
    <row r="63" ht="42.75" customHeight="1">
      <c r="A63" s="201" t="s">
        <v>168</v>
      </c>
      <c r="B63" s="202">
        <f>+E61/B61</f>
        <v>0.7540341259</v>
      </c>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row>
    <row r="64" ht="42.75" customHeight="1">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row>
    <row r="65" ht="15.75" customHeight="1">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row>
    <row r="66" ht="15.75" customHeight="1">
      <c r="A66" s="205" t="s">
        <v>169</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row>
    <row r="67" ht="15.75" customHeight="1">
      <c r="A67" s="206" t="s">
        <v>170</v>
      </c>
      <c r="B67" s="206" t="s">
        <v>171</v>
      </c>
      <c r="C67" s="206"/>
      <c r="D67" s="207">
        <v>1.0</v>
      </c>
      <c r="E67" s="207">
        <v>2.0</v>
      </c>
      <c r="F67" s="207">
        <v>3.0</v>
      </c>
      <c r="G67" s="207">
        <v>4.0</v>
      </c>
      <c r="H67" s="207">
        <v>5.0</v>
      </c>
      <c r="I67" s="207">
        <v>6.0</v>
      </c>
      <c r="J67" s="207">
        <v>7.0</v>
      </c>
      <c r="K67" s="207">
        <v>8.0</v>
      </c>
      <c r="L67" s="208">
        <v>9.0</v>
      </c>
      <c r="M67" s="207">
        <v>10.0</v>
      </c>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209"/>
      <c r="AW67" s="209"/>
      <c r="AX67" s="209"/>
      <c r="AY67" s="209"/>
      <c r="AZ67" s="209"/>
      <c r="BA67" s="209"/>
      <c r="BB67" s="209"/>
      <c r="BC67" s="209"/>
      <c r="BD67" s="209"/>
      <c r="BE67" s="209"/>
      <c r="BF67" s="209"/>
      <c r="BG67" s="209"/>
      <c r="BH67" s="209"/>
      <c r="BI67" s="209"/>
      <c r="BJ67" s="209"/>
      <c r="BK67" s="209"/>
      <c r="BL67" s="209"/>
    </row>
    <row r="68" ht="15.75" customHeight="1">
      <c r="A68" s="212" t="s">
        <v>172</v>
      </c>
      <c r="B68" s="213">
        <f>+SUM(B71:B83)</f>
        <v>264095.5429</v>
      </c>
      <c r="C68" s="214"/>
      <c r="D68" s="216">
        <f t="shared" ref="D68:L68" si="6">SUM(D71:D74)+SUM(D80:D83)+SUM(D76:D77)</f>
        <v>16031.20878</v>
      </c>
      <c r="E68" s="216">
        <f t="shared" si="6"/>
        <v>25368.70624</v>
      </c>
      <c r="F68" s="216">
        <f t="shared" si="6"/>
        <v>34692.93034</v>
      </c>
      <c r="G68" s="216">
        <f t="shared" si="6"/>
        <v>45363.8831</v>
      </c>
      <c r="H68" s="216">
        <f t="shared" si="6"/>
        <v>57360.6644</v>
      </c>
      <c r="I68" s="216">
        <f t="shared" si="6"/>
        <v>68016.6409</v>
      </c>
      <c r="J68" s="216">
        <f t="shared" si="6"/>
        <v>80021.24227</v>
      </c>
      <c r="K68" s="215">
        <f t="shared" si="6"/>
        <v>93342.05257</v>
      </c>
      <c r="L68" s="216">
        <f t="shared" si="6"/>
        <v>108012.5039</v>
      </c>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209"/>
      <c r="AP68" s="209"/>
      <c r="AQ68" s="209"/>
      <c r="AR68" s="209"/>
      <c r="AS68" s="209"/>
      <c r="AT68" s="209"/>
      <c r="AU68" s="209"/>
    </row>
    <row r="69" ht="15.75" customHeight="1">
      <c r="A69" s="217" t="s">
        <v>173</v>
      </c>
      <c r="B69" s="218"/>
      <c r="C69" s="218"/>
      <c r="D69" s="220"/>
      <c r="E69" s="220"/>
      <c r="F69" s="220"/>
      <c r="G69" s="220"/>
      <c r="H69" s="220"/>
      <c r="I69" s="220"/>
      <c r="J69" s="220"/>
      <c r="K69" s="219"/>
      <c r="L69" s="220"/>
      <c r="M69" s="209"/>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09"/>
      <c r="AK69" s="209"/>
      <c r="AL69" s="209"/>
      <c r="AM69" s="209"/>
      <c r="AN69" s="209"/>
      <c r="AO69" s="209"/>
      <c r="AP69" s="209"/>
      <c r="AQ69" s="209"/>
      <c r="AR69" s="209"/>
      <c r="AS69" s="209"/>
      <c r="AT69" s="209"/>
      <c r="AU69" s="209"/>
    </row>
    <row r="70" ht="15.75" customHeight="1">
      <c r="A70" s="221"/>
      <c r="B70" s="222"/>
      <c r="C70" s="222"/>
      <c r="D70" s="224"/>
      <c r="E70" s="224"/>
      <c r="F70" s="224"/>
      <c r="G70" s="224"/>
      <c r="H70" s="224"/>
      <c r="I70" s="224"/>
      <c r="J70" s="224"/>
      <c r="K70" s="223"/>
      <c r="L70" s="224"/>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25"/>
      <c r="AL70" s="225"/>
      <c r="AM70" s="225"/>
      <c r="AN70" s="225"/>
      <c r="AO70" s="225"/>
      <c r="AP70" s="225"/>
      <c r="AQ70" s="225"/>
      <c r="AR70" s="225"/>
      <c r="AS70" s="225"/>
      <c r="AT70" s="225"/>
      <c r="AU70" s="225"/>
    </row>
    <row r="71" ht="15.75" customHeight="1">
      <c r="A71" s="228" t="s">
        <v>293</v>
      </c>
      <c r="B71" s="229">
        <f t="shared" ref="B71:B74" si="8">+NPV($B$16,D71:L71)</f>
        <v>110455.7279</v>
      </c>
      <c r="C71" s="229"/>
      <c r="D71" s="224">
        <f t="shared" ref="D71:L71" si="7">D129</f>
        <v>7102.160852</v>
      </c>
      <c r="E71" s="224">
        <f t="shared" si="7"/>
        <v>11239.06985</v>
      </c>
      <c r="F71" s="224">
        <f t="shared" si="7"/>
        <v>15370.28968</v>
      </c>
      <c r="G71" s="224">
        <f t="shared" si="7"/>
        <v>20097.98298</v>
      </c>
      <c r="H71" s="224">
        <f t="shared" si="7"/>
        <v>25413.19165</v>
      </c>
      <c r="I71" s="224">
        <f t="shared" si="7"/>
        <v>30134.4659</v>
      </c>
      <c r="J71" s="224">
        <f t="shared" si="7"/>
        <v>35453.02636</v>
      </c>
      <c r="K71" s="223">
        <f t="shared" si="7"/>
        <v>41354.97908</v>
      </c>
      <c r="L71" s="224">
        <f t="shared" si="7"/>
        <v>47854.65352</v>
      </c>
      <c r="M71" s="230"/>
      <c r="N71" s="225"/>
      <c r="O71" s="225"/>
      <c r="P71" s="225"/>
      <c r="Q71" s="225"/>
      <c r="R71" s="225"/>
      <c r="S71" s="225"/>
      <c r="T71" s="225"/>
      <c r="U71" s="225"/>
      <c r="V71" s="225"/>
      <c r="W71" s="225"/>
      <c r="X71" s="225"/>
      <c r="Y71" s="225"/>
      <c r="Z71" s="225"/>
      <c r="AA71" s="225"/>
      <c r="AB71" s="225"/>
      <c r="AC71" s="225"/>
      <c r="AD71" s="225"/>
      <c r="AE71" s="225"/>
      <c r="AF71" s="225"/>
      <c r="AG71" s="225"/>
      <c r="AH71" s="225"/>
      <c r="AI71" s="225"/>
      <c r="AJ71" s="225"/>
      <c r="AK71" s="225"/>
      <c r="AL71" s="225"/>
      <c r="AM71" s="225"/>
      <c r="AN71" s="225"/>
      <c r="AO71" s="225"/>
      <c r="AP71" s="225"/>
      <c r="AQ71" s="225"/>
      <c r="AR71" s="225"/>
      <c r="AS71" s="225"/>
      <c r="AT71" s="225"/>
      <c r="AU71" s="225"/>
    </row>
    <row r="72" ht="15.75" customHeight="1">
      <c r="A72" s="221" t="s">
        <v>175</v>
      </c>
      <c r="B72" s="222">
        <f t="shared" si="8"/>
        <v>29060.90201</v>
      </c>
      <c r="C72" s="222"/>
      <c r="D72" s="224">
        <f t="shared" ref="D72:L72" si="9">D71*$B$15</f>
        <v>1868.57852</v>
      </c>
      <c r="E72" s="224">
        <f t="shared" si="9"/>
        <v>2956.999277</v>
      </c>
      <c r="F72" s="224">
        <f t="shared" si="9"/>
        <v>4043.923216</v>
      </c>
      <c r="G72" s="224">
        <f t="shared" si="9"/>
        <v>5287.779323</v>
      </c>
      <c r="H72" s="224">
        <f t="shared" si="9"/>
        <v>6686.210722</v>
      </c>
      <c r="I72" s="224">
        <f t="shared" si="9"/>
        <v>7928.377979</v>
      </c>
      <c r="J72" s="224">
        <f t="shared" si="9"/>
        <v>9327.691234</v>
      </c>
      <c r="K72" s="223">
        <f t="shared" si="9"/>
        <v>10880.495</v>
      </c>
      <c r="L72" s="224">
        <f t="shared" si="9"/>
        <v>12590.55934</v>
      </c>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c r="AK72" s="225"/>
      <c r="AL72" s="225"/>
      <c r="AM72" s="225"/>
      <c r="AN72" s="225"/>
      <c r="AO72" s="225"/>
      <c r="AP72" s="225"/>
      <c r="AQ72" s="225"/>
      <c r="AR72" s="225"/>
      <c r="AS72" s="225"/>
      <c r="AT72" s="225"/>
      <c r="AU72" s="225"/>
    </row>
    <row r="73" ht="15.75" customHeight="1">
      <c r="A73" s="231" t="s">
        <v>176</v>
      </c>
      <c r="B73" s="222">
        <f t="shared" si="8"/>
        <v>6.15373895</v>
      </c>
      <c r="C73" s="222"/>
      <c r="D73" s="224">
        <f t="shared" ref="D73:L73" si="10">(D127*$B$7)</f>
        <v>0.8853707569</v>
      </c>
      <c r="E73" s="224">
        <f t="shared" si="10"/>
        <v>1.100928624</v>
      </c>
      <c r="F73" s="224">
        <f t="shared" si="10"/>
        <v>1.0320286</v>
      </c>
      <c r="G73" s="224">
        <f t="shared" si="10"/>
        <v>1.268245572</v>
      </c>
      <c r="H73" s="224">
        <f t="shared" si="10"/>
        <v>1.361674877</v>
      </c>
      <c r="I73" s="224">
        <f t="shared" si="10"/>
        <v>1.27693984</v>
      </c>
      <c r="J73" s="224">
        <f t="shared" si="10"/>
        <v>1.53795864</v>
      </c>
      <c r="K73" s="223">
        <f t="shared" si="10"/>
        <v>1.450034797</v>
      </c>
      <c r="L73" s="224">
        <f t="shared" si="10"/>
        <v>1.729641341</v>
      </c>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row>
    <row r="74" ht="15.75" customHeight="1">
      <c r="A74" s="231" t="s">
        <v>177</v>
      </c>
      <c r="B74" s="222">
        <f t="shared" si="8"/>
        <v>1.23074779</v>
      </c>
      <c r="C74" s="222"/>
      <c r="D74" s="233">
        <f t="shared" ref="D74:L74" si="11">(D127)*$B$8</f>
        <v>0.1770741514</v>
      </c>
      <c r="E74" s="233">
        <f t="shared" si="11"/>
        <v>0.2201857248</v>
      </c>
      <c r="F74" s="233">
        <f t="shared" si="11"/>
        <v>0.2064057201</v>
      </c>
      <c r="G74" s="233">
        <f t="shared" si="11"/>
        <v>0.2536491145</v>
      </c>
      <c r="H74" s="233">
        <f t="shared" si="11"/>
        <v>0.2723349754</v>
      </c>
      <c r="I74" s="233">
        <f t="shared" si="11"/>
        <v>0.2553879681</v>
      </c>
      <c r="J74" s="233">
        <f t="shared" si="11"/>
        <v>0.307591728</v>
      </c>
      <c r="K74" s="232">
        <f t="shared" si="11"/>
        <v>0.2900069594</v>
      </c>
      <c r="L74" s="233">
        <f t="shared" si="11"/>
        <v>0.3459282683</v>
      </c>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row>
    <row r="75" ht="15.75" customHeight="1">
      <c r="A75" s="217"/>
      <c r="B75" s="222"/>
      <c r="C75" s="222"/>
      <c r="D75" s="235"/>
      <c r="E75" s="235"/>
      <c r="F75" s="235"/>
      <c r="G75" s="235"/>
      <c r="H75" s="235"/>
      <c r="I75" s="235"/>
      <c r="J75" s="235"/>
      <c r="K75" s="234"/>
      <c r="L75" s="235"/>
      <c r="M75" s="225"/>
      <c r="N75" s="225"/>
      <c r="O75" s="225"/>
      <c r="P75" s="225"/>
      <c r="Q75" s="225"/>
      <c r="R75" s="225"/>
      <c r="S75" s="225"/>
      <c r="T75" s="225"/>
      <c r="U75" s="225"/>
      <c r="V75" s="225"/>
      <c r="W75" s="225"/>
      <c r="X75" s="225"/>
      <c r="Y75" s="225"/>
      <c r="Z75" s="225"/>
      <c r="AA75" s="225"/>
      <c r="AB75" s="225"/>
      <c r="AC75" s="225"/>
      <c r="AD75" s="225"/>
      <c r="AE75" s="225"/>
      <c r="AF75" s="225"/>
      <c r="AG75" s="225"/>
      <c r="AH75" s="225"/>
      <c r="AI75" s="225"/>
      <c r="AJ75" s="225"/>
      <c r="AK75" s="225"/>
      <c r="AL75" s="225"/>
      <c r="AM75" s="225"/>
      <c r="AN75" s="225"/>
      <c r="AO75" s="225"/>
      <c r="AP75" s="225"/>
      <c r="AQ75" s="225"/>
      <c r="AR75" s="225"/>
      <c r="AS75" s="225"/>
      <c r="AT75" s="225"/>
      <c r="AU75" s="225"/>
    </row>
    <row r="76" ht="15.75" customHeight="1">
      <c r="A76" s="217" t="s">
        <v>178</v>
      </c>
      <c r="B76" s="222"/>
      <c r="C76" s="222"/>
      <c r="D76" s="235"/>
      <c r="E76" s="235"/>
      <c r="F76" s="235"/>
      <c r="G76" s="235"/>
      <c r="H76" s="235"/>
      <c r="I76" s="235"/>
      <c r="J76" s="235"/>
      <c r="K76" s="234"/>
      <c r="L76" s="235"/>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row>
    <row r="77">
      <c r="A77" s="221" t="s">
        <v>294</v>
      </c>
      <c r="B77" s="222">
        <f t="array" ref="B77">+NPV($B$14,D77:L77)</f>
        <v>101461.026</v>
      </c>
      <c r="C77" s="222"/>
      <c r="D77" s="233">
        <f t="shared" ref="D77:L77" si="12">(D119*$B$10)/1000000</f>
        <v>5867.935394</v>
      </c>
      <c r="E77" s="233">
        <f t="shared" si="12"/>
        <v>9290.897707</v>
      </c>
      <c r="F77" s="233">
        <f t="shared" si="12"/>
        <v>12713.86002</v>
      </c>
      <c r="G77" s="233">
        <f t="shared" si="12"/>
        <v>16625.81695</v>
      </c>
      <c r="H77" s="233">
        <f t="shared" si="12"/>
        <v>21026.76849</v>
      </c>
      <c r="I77" s="233">
        <f t="shared" si="12"/>
        <v>24938.72542</v>
      </c>
      <c r="J77" s="233">
        <f t="shared" si="12"/>
        <v>29339.67697</v>
      </c>
      <c r="K77" s="232">
        <f t="shared" si="12"/>
        <v>34229.62313</v>
      </c>
      <c r="L77" s="233">
        <f t="shared" si="12"/>
        <v>39608.56391</v>
      </c>
      <c r="M77" s="225"/>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c r="AK77" s="225"/>
      <c r="AL77" s="225"/>
      <c r="AM77" s="225"/>
      <c r="AN77" s="225"/>
      <c r="AO77" s="225"/>
      <c r="AP77" s="225"/>
      <c r="AQ77" s="225"/>
      <c r="AR77" s="225"/>
      <c r="AS77" s="225"/>
      <c r="AT77" s="225"/>
      <c r="AU77" s="225"/>
    </row>
    <row r="78" ht="15.75" customHeight="1">
      <c r="A78" s="236"/>
      <c r="B78" s="222"/>
      <c r="C78" s="222"/>
      <c r="D78" s="227"/>
      <c r="E78" s="227"/>
      <c r="F78" s="227"/>
      <c r="G78" s="227"/>
      <c r="H78" s="227"/>
      <c r="I78" s="227"/>
      <c r="J78" s="227"/>
      <c r="K78" s="237"/>
      <c r="L78" s="227"/>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row>
    <row r="79" ht="15.75" customHeight="1">
      <c r="A79" s="236" t="s">
        <v>180</v>
      </c>
      <c r="B79" s="222"/>
      <c r="C79" s="222"/>
      <c r="D79" s="227"/>
      <c r="E79" s="227"/>
      <c r="F79" s="227"/>
      <c r="G79" s="227"/>
      <c r="H79" s="227"/>
      <c r="I79" s="227"/>
      <c r="J79" s="227"/>
      <c r="K79" s="237"/>
      <c r="L79" s="227"/>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225"/>
      <c r="AU79" s="225"/>
    </row>
    <row r="80" ht="15.75" customHeight="1">
      <c r="A80" s="231" t="s">
        <v>177</v>
      </c>
      <c r="B80" s="222">
        <f t="shared" ref="B80:B82" si="14">+NPV($B$17,D80:L80)</f>
        <v>1.48921524</v>
      </c>
      <c r="C80" s="222"/>
      <c r="D80" s="235">
        <f t="shared" ref="D80:L80" si="13">(D127)*1%</f>
        <v>0.1770741514</v>
      </c>
      <c r="E80" s="235">
        <f t="shared" si="13"/>
        <v>0.2201857248</v>
      </c>
      <c r="F80" s="235">
        <f t="shared" si="13"/>
        <v>0.2064057201</v>
      </c>
      <c r="G80" s="235">
        <f t="shared" si="13"/>
        <v>0.2536491145</v>
      </c>
      <c r="H80" s="235">
        <f t="shared" si="13"/>
        <v>0.2723349754</v>
      </c>
      <c r="I80" s="235">
        <f t="shared" si="13"/>
        <v>0.2553879681</v>
      </c>
      <c r="J80" s="235">
        <f t="shared" si="13"/>
        <v>0.307591728</v>
      </c>
      <c r="K80" s="234">
        <f t="shared" si="13"/>
        <v>0.2900069594</v>
      </c>
      <c r="L80" s="235">
        <f t="shared" si="13"/>
        <v>0.3459282683</v>
      </c>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225"/>
      <c r="AL80" s="225"/>
      <c r="AM80" s="225"/>
      <c r="AN80" s="225"/>
      <c r="AO80" s="225"/>
      <c r="AP80" s="225"/>
      <c r="AQ80" s="225"/>
      <c r="AR80" s="225"/>
      <c r="AS80" s="225"/>
      <c r="AT80" s="225"/>
      <c r="AU80" s="225"/>
    </row>
    <row r="81" ht="27.75" customHeight="1">
      <c r="A81" s="231" t="s">
        <v>295</v>
      </c>
      <c r="B81" s="222">
        <f t="shared" si="14"/>
        <v>148.921524</v>
      </c>
      <c r="C81" s="222"/>
      <c r="D81" s="235">
        <f t="shared" ref="D81:L81" si="15">(D127)</f>
        <v>17.70741514</v>
      </c>
      <c r="E81" s="235">
        <f t="shared" si="15"/>
        <v>22.01857248</v>
      </c>
      <c r="F81" s="235">
        <f t="shared" si="15"/>
        <v>20.64057201</v>
      </c>
      <c r="G81" s="235">
        <f t="shared" si="15"/>
        <v>25.36491145</v>
      </c>
      <c r="H81" s="235">
        <f t="shared" si="15"/>
        <v>27.23349754</v>
      </c>
      <c r="I81" s="235">
        <f t="shared" si="15"/>
        <v>25.53879681</v>
      </c>
      <c r="J81" s="235">
        <f t="shared" si="15"/>
        <v>30.7591728</v>
      </c>
      <c r="K81" s="234">
        <f t="shared" si="15"/>
        <v>29.00069594</v>
      </c>
      <c r="L81" s="235">
        <f t="shared" si="15"/>
        <v>34.59282683</v>
      </c>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row>
    <row r="82" ht="15.75" customHeight="1">
      <c r="A82" s="231" t="s">
        <v>182</v>
      </c>
      <c r="B82" s="222">
        <f t="shared" si="14"/>
        <v>22960.09179</v>
      </c>
      <c r="C82" s="222"/>
      <c r="D82" s="235">
        <f t="shared" ref="D82:L82" si="16">(+D119*$B$25*$B$10)/1000000</f>
        <v>1173.587079</v>
      </c>
      <c r="E82" s="235">
        <f t="shared" si="16"/>
        <v>1858.179541</v>
      </c>
      <c r="F82" s="235">
        <f t="shared" si="16"/>
        <v>2542.772004</v>
      </c>
      <c r="G82" s="235">
        <f t="shared" si="16"/>
        <v>3325.16339</v>
      </c>
      <c r="H82" s="235">
        <f t="shared" si="16"/>
        <v>4205.353699</v>
      </c>
      <c r="I82" s="235">
        <f t="shared" si="16"/>
        <v>4987.745085</v>
      </c>
      <c r="J82" s="235">
        <f t="shared" si="16"/>
        <v>5867.935394</v>
      </c>
      <c r="K82" s="234">
        <f t="shared" si="16"/>
        <v>6845.924626</v>
      </c>
      <c r="L82" s="235">
        <f t="shared" si="16"/>
        <v>7921.712781</v>
      </c>
      <c r="M82" s="225"/>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row>
    <row r="83" ht="15.75" customHeight="1">
      <c r="A83" s="231"/>
      <c r="B83" s="222"/>
      <c r="C83" s="222"/>
      <c r="D83" s="235"/>
      <c r="E83" s="235"/>
      <c r="F83" s="235"/>
      <c r="G83" s="235"/>
      <c r="H83" s="235"/>
      <c r="I83" s="235"/>
      <c r="J83" s="235"/>
      <c r="K83" s="234"/>
      <c r="L83" s="235"/>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row>
    <row r="84" ht="15.75" customHeight="1">
      <c r="A84" s="239" t="s">
        <v>183</v>
      </c>
      <c r="B84" s="240">
        <f>+SUM(B87:B102)</f>
        <v>199137.0518</v>
      </c>
      <c r="C84" s="240"/>
      <c r="D84" s="242"/>
      <c r="E84" s="242"/>
      <c r="F84" s="242"/>
      <c r="G84" s="242"/>
      <c r="H84" s="242"/>
      <c r="I84" s="242"/>
      <c r="J84" s="242"/>
      <c r="K84" s="241"/>
      <c r="L84" s="242"/>
      <c r="M84" s="243"/>
      <c r="N84" s="244"/>
      <c r="O84" s="244"/>
      <c r="P84" s="244"/>
      <c r="Q84" s="244"/>
      <c r="R84" s="244"/>
      <c r="S84" s="244"/>
      <c r="T84" s="244"/>
      <c r="U84" s="244"/>
      <c r="V84" s="244"/>
      <c r="W84" s="244"/>
      <c r="X84" s="244"/>
      <c r="Y84" s="244"/>
      <c r="Z84" s="244"/>
      <c r="AA84" s="244"/>
      <c r="AB84" s="244"/>
      <c r="AC84" s="244"/>
      <c r="AD84" s="244"/>
      <c r="AE84" s="244"/>
      <c r="AF84" s="244"/>
      <c r="AG84" s="244"/>
      <c r="AH84" s="244"/>
      <c r="AI84" s="244"/>
      <c r="AJ84" s="244"/>
      <c r="AK84" s="244"/>
      <c r="AL84" s="244"/>
      <c r="AM84" s="244"/>
      <c r="AN84" s="244"/>
      <c r="AO84" s="244"/>
      <c r="AP84" s="244"/>
      <c r="AQ84" s="244"/>
      <c r="AR84" s="244"/>
      <c r="AS84" s="244"/>
      <c r="AT84" s="244"/>
      <c r="AU84" s="244"/>
    </row>
    <row r="85" ht="15.75" customHeight="1">
      <c r="A85" s="247"/>
      <c r="B85" s="222"/>
      <c r="C85" s="222"/>
      <c r="D85" s="249"/>
      <c r="E85" s="249"/>
      <c r="F85" s="249"/>
      <c r="G85" s="249"/>
      <c r="H85" s="249"/>
      <c r="I85" s="249"/>
      <c r="J85" s="249"/>
      <c r="K85" s="248"/>
      <c r="L85" s="249"/>
      <c r="M85" s="238"/>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0"/>
      <c r="AL85" s="250"/>
      <c r="AM85" s="250"/>
      <c r="AN85" s="250"/>
      <c r="AO85" s="250"/>
      <c r="AP85" s="250"/>
      <c r="AQ85" s="250"/>
      <c r="AR85" s="250"/>
      <c r="AS85" s="250"/>
      <c r="AT85" s="250"/>
      <c r="AU85" s="250"/>
    </row>
    <row r="86" ht="15.75" customHeight="1">
      <c r="A86" s="251" t="s">
        <v>173</v>
      </c>
      <c r="B86" s="222"/>
      <c r="C86" s="222"/>
      <c r="D86" s="235"/>
      <c r="E86" s="235"/>
      <c r="F86" s="235"/>
      <c r="G86" s="235"/>
      <c r="H86" s="235"/>
      <c r="I86" s="235"/>
      <c r="J86" s="235"/>
      <c r="K86" s="234"/>
      <c r="L86" s="235"/>
      <c r="M86" s="250"/>
      <c r="N86" s="250"/>
      <c r="O86" s="250"/>
      <c r="P86" s="250"/>
      <c r="Q86" s="250"/>
      <c r="R86" s="250"/>
      <c r="S86" s="250"/>
      <c r="T86" s="250"/>
      <c r="U86" s="250"/>
      <c r="V86" s="250"/>
      <c r="W86" s="250"/>
      <c r="X86" s="250"/>
      <c r="Y86" s="250"/>
      <c r="Z86" s="250"/>
      <c r="AA86" s="250"/>
      <c r="AB86" s="250"/>
      <c r="AC86" s="250"/>
      <c r="AD86" s="250"/>
      <c r="AE86" s="250"/>
      <c r="AF86" s="250"/>
      <c r="AG86" s="250"/>
      <c r="AH86" s="250"/>
      <c r="AI86" s="250"/>
      <c r="AJ86" s="250"/>
      <c r="AK86" s="250"/>
      <c r="AL86" s="250"/>
      <c r="AM86" s="250"/>
      <c r="AN86" s="250"/>
      <c r="AO86" s="250"/>
      <c r="AP86" s="250"/>
      <c r="AQ86" s="250"/>
      <c r="AR86" s="250"/>
      <c r="AS86" s="250"/>
      <c r="AT86" s="250"/>
      <c r="AU86" s="250"/>
    </row>
    <row r="87" ht="15.75" customHeight="1">
      <c r="A87" s="252" t="s">
        <v>296</v>
      </c>
      <c r="B87" s="229">
        <f t="array" ref="B87">+NPV($B$16,D87:L87)</f>
        <v>109664.0501</v>
      </c>
      <c r="C87" s="229"/>
      <c r="D87" s="254">
        <f t="shared" ref="D87:L87" si="17">(D119*$B$10*(1+$B$25))/1000000</f>
        <v>7041.522472</v>
      </c>
      <c r="E87" s="254">
        <f t="shared" si="17"/>
        <v>11149.07725</v>
      </c>
      <c r="F87" s="254">
        <f t="shared" si="17"/>
        <v>15256.63202</v>
      </c>
      <c r="G87" s="254">
        <f t="shared" si="17"/>
        <v>19950.98034</v>
      </c>
      <c r="H87" s="254">
        <f t="shared" si="17"/>
        <v>25232.12219</v>
      </c>
      <c r="I87" s="254">
        <f t="shared" si="17"/>
        <v>29926.47051</v>
      </c>
      <c r="J87" s="254">
        <f t="shared" si="17"/>
        <v>35207.61236</v>
      </c>
      <c r="K87" s="253">
        <f t="shared" si="17"/>
        <v>41075.54776</v>
      </c>
      <c r="L87" s="254">
        <f t="shared" si="17"/>
        <v>47530.27669</v>
      </c>
      <c r="M87" s="250"/>
      <c r="N87" s="250"/>
      <c r="O87" s="250"/>
      <c r="P87" s="250"/>
      <c r="Q87" s="250"/>
      <c r="R87" s="250"/>
      <c r="S87" s="250"/>
      <c r="T87" s="250"/>
      <c r="U87" s="250"/>
      <c r="V87" s="250"/>
      <c r="W87" s="250"/>
      <c r="X87" s="250"/>
      <c r="Y87" s="250"/>
      <c r="Z87" s="250"/>
      <c r="AA87" s="250"/>
      <c r="AB87" s="250"/>
      <c r="AC87" s="250"/>
      <c r="AD87" s="250"/>
      <c r="AE87" s="250"/>
      <c r="AF87" s="250"/>
      <c r="AG87" s="250"/>
      <c r="AH87" s="250"/>
      <c r="AI87" s="250"/>
      <c r="AJ87" s="250"/>
      <c r="AK87" s="250"/>
      <c r="AL87" s="250"/>
      <c r="AM87" s="250"/>
      <c r="AN87" s="250"/>
      <c r="AO87" s="250"/>
      <c r="AP87" s="250"/>
      <c r="AQ87" s="250"/>
      <c r="AR87" s="250"/>
      <c r="AS87" s="250"/>
      <c r="AT87" s="250"/>
      <c r="AU87" s="250"/>
    </row>
    <row r="88" ht="15.75" customHeight="1">
      <c r="A88" s="255" t="s">
        <v>185</v>
      </c>
      <c r="B88" s="222">
        <f t="shared" ref="B88:B90" si="19">+NPV($B$16,D88:L88)</f>
        <v>9251.601671</v>
      </c>
      <c r="C88" s="222"/>
      <c r="D88" s="235">
        <f t="shared" ref="D88:L88" si="18">((D150+D185+D218+D245+D273+D303)*$B$19*$B$21)/1000000</f>
        <v>1331.076544</v>
      </c>
      <c r="E88" s="235">
        <f t="shared" si="18"/>
        <v>1655.148712</v>
      </c>
      <c r="F88" s="235">
        <f t="shared" si="18"/>
        <v>1551.563627</v>
      </c>
      <c r="G88" s="235">
        <f t="shared" si="18"/>
        <v>1906.69493</v>
      </c>
      <c r="H88" s="235">
        <f t="shared" si="18"/>
        <v>2047.157618</v>
      </c>
      <c r="I88" s="235">
        <f t="shared" si="18"/>
        <v>1919.765993</v>
      </c>
      <c r="J88" s="235">
        <f t="shared" si="18"/>
        <v>2312.184648</v>
      </c>
      <c r="K88" s="234">
        <f t="shared" si="18"/>
        <v>2179.998934</v>
      </c>
      <c r="L88" s="234">
        <f t="shared" si="18"/>
        <v>2600.362618</v>
      </c>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250"/>
      <c r="AL88" s="250"/>
      <c r="AM88" s="250"/>
      <c r="AN88" s="250"/>
      <c r="AO88" s="250"/>
      <c r="AP88" s="250"/>
      <c r="AQ88" s="250"/>
      <c r="AR88" s="250"/>
      <c r="AS88" s="250"/>
      <c r="AT88" s="250"/>
      <c r="AU88" s="250"/>
    </row>
    <row r="89" ht="15.75" customHeight="1">
      <c r="A89" s="256" t="s">
        <v>186</v>
      </c>
      <c r="B89" s="229">
        <f t="shared" si="19"/>
        <v>5522.786395</v>
      </c>
      <c r="C89" s="229"/>
      <c r="D89" s="254">
        <f t="shared" ref="D89:L89" si="20">D71*$B$24</f>
        <v>355.1080426</v>
      </c>
      <c r="E89" s="254">
        <f t="shared" si="20"/>
        <v>561.9534924</v>
      </c>
      <c r="F89" s="254">
        <f t="shared" si="20"/>
        <v>768.5144842</v>
      </c>
      <c r="G89" s="254">
        <f t="shared" si="20"/>
        <v>1004.899149</v>
      </c>
      <c r="H89" s="254">
        <f t="shared" si="20"/>
        <v>1270.659582</v>
      </c>
      <c r="I89" s="254">
        <f t="shared" si="20"/>
        <v>1506.723295</v>
      </c>
      <c r="J89" s="254">
        <f t="shared" si="20"/>
        <v>1772.651318</v>
      </c>
      <c r="K89" s="253">
        <f t="shared" si="20"/>
        <v>2067.748954</v>
      </c>
      <c r="L89" s="253">
        <f t="shared" si="20"/>
        <v>2392.732676</v>
      </c>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250"/>
      <c r="AL89" s="250"/>
      <c r="AM89" s="250"/>
      <c r="AN89" s="250"/>
      <c r="AO89" s="250"/>
      <c r="AP89" s="250"/>
      <c r="AQ89" s="250"/>
      <c r="AR89" s="250"/>
      <c r="AS89" s="250"/>
      <c r="AT89" s="250"/>
      <c r="AU89" s="250"/>
    </row>
    <row r="90" ht="15.75" customHeight="1">
      <c r="A90" s="255" t="s">
        <v>187</v>
      </c>
      <c r="B90" s="222">
        <f t="shared" si="19"/>
        <v>264.7853498</v>
      </c>
      <c r="C90" s="222"/>
      <c r="D90" s="235">
        <f t="shared" ref="D90:L90" si="21">(D125+D126)*$B$8</f>
        <v>17.00185238</v>
      </c>
      <c r="E90" s="235">
        <f t="shared" si="21"/>
        <v>26.91959961</v>
      </c>
      <c r="F90" s="235">
        <f t="shared" si="21"/>
        <v>36.83734683</v>
      </c>
      <c r="G90" s="235">
        <f t="shared" si="21"/>
        <v>48.17191509</v>
      </c>
      <c r="H90" s="235">
        <f t="shared" si="21"/>
        <v>60.92330437</v>
      </c>
      <c r="I90" s="235">
        <f t="shared" si="21"/>
        <v>72.25787263</v>
      </c>
      <c r="J90" s="235">
        <f t="shared" si="21"/>
        <v>85.00926191</v>
      </c>
      <c r="K90" s="234">
        <f t="shared" si="21"/>
        <v>99.17747223</v>
      </c>
      <c r="L90" s="234">
        <f t="shared" si="21"/>
        <v>114.7625036</v>
      </c>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row>
    <row r="91" ht="15.75" customHeight="1">
      <c r="A91" s="251"/>
      <c r="B91" s="222"/>
      <c r="C91" s="222"/>
      <c r="D91" s="235"/>
      <c r="E91" s="235"/>
      <c r="F91" s="235"/>
      <c r="G91" s="235"/>
      <c r="H91" s="235"/>
      <c r="I91" s="235"/>
      <c r="J91" s="235"/>
      <c r="K91" s="234"/>
      <c r="L91" s="234"/>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row>
    <row r="92">
      <c r="A92" s="257" t="s">
        <v>178</v>
      </c>
      <c r="B92" s="222"/>
      <c r="C92" s="222"/>
      <c r="D92" s="235"/>
      <c r="E92" s="235"/>
      <c r="F92" s="235"/>
      <c r="G92" s="235"/>
      <c r="H92" s="235"/>
      <c r="I92" s="235"/>
      <c r="J92" s="235"/>
      <c r="K92" s="234"/>
      <c r="L92" s="234"/>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50"/>
      <c r="AT92" s="250"/>
      <c r="AU92" s="250"/>
    </row>
    <row r="93">
      <c r="A93" s="258" t="s">
        <v>188</v>
      </c>
      <c r="B93" s="229">
        <f t="shared" ref="B93:B94" si="23">+NPV($B$14,D93:L93)</f>
        <v>7102.27182</v>
      </c>
      <c r="C93" s="19"/>
      <c r="D93" s="260">
        <f t="shared" ref="D93:L93" si="22">($B$13*$B$10*D118)/1000000</f>
        <v>410.7554776</v>
      </c>
      <c r="E93" s="260">
        <f t="shared" si="22"/>
        <v>650.3628395</v>
      </c>
      <c r="F93" s="260">
        <f t="shared" si="22"/>
        <v>889.9702014</v>
      </c>
      <c r="G93" s="260">
        <f t="shared" si="22"/>
        <v>1163.807186</v>
      </c>
      <c r="H93" s="260">
        <f t="shared" si="22"/>
        <v>1471.873795</v>
      </c>
      <c r="I93" s="260">
        <f t="shared" si="22"/>
        <v>1745.71078</v>
      </c>
      <c r="J93" s="260">
        <f t="shared" si="22"/>
        <v>2053.777388</v>
      </c>
      <c r="K93" s="259">
        <f t="shared" si="22"/>
        <v>2396.073619</v>
      </c>
      <c r="L93" s="259">
        <f t="shared" si="22"/>
        <v>2772.599474</v>
      </c>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row>
    <row r="94">
      <c r="A94" s="261" t="s">
        <v>189</v>
      </c>
      <c r="B94" s="222">
        <f t="shared" si="23"/>
        <v>336.6003032</v>
      </c>
      <c r="C94" s="222"/>
      <c r="D94" s="235">
        <f t="shared" ref="D94:L94" si="24">($B$10*$B$12*$B$20*D118)/1000000</f>
        <v>19.46706938</v>
      </c>
      <c r="E94" s="235">
        <f t="shared" si="24"/>
        <v>30.82285985</v>
      </c>
      <c r="F94" s="235">
        <f t="shared" si="24"/>
        <v>42.17865033</v>
      </c>
      <c r="G94" s="235">
        <f t="shared" si="24"/>
        <v>55.15669658</v>
      </c>
      <c r="H94" s="235">
        <f t="shared" si="24"/>
        <v>69.75699862</v>
      </c>
      <c r="I94" s="235">
        <f t="shared" si="24"/>
        <v>82.73504487</v>
      </c>
      <c r="J94" s="235">
        <f t="shared" si="24"/>
        <v>97.33534691</v>
      </c>
      <c r="K94" s="234">
        <f t="shared" si="24"/>
        <v>113.5579047</v>
      </c>
      <c r="L94" s="234">
        <f t="shared" si="24"/>
        <v>131.4027183</v>
      </c>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row>
    <row r="95">
      <c r="A95" s="221" t="s">
        <v>191</v>
      </c>
      <c r="B95" s="222">
        <f t="array" ref="B95">+NPV($B$16,D95:L95)</f>
        <v>36554.68335</v>
      </c>
      <c r="C95" s="222"/>
      <c r="D95" s="235">
        <f t="shared" ref="D95:L95" si="25">(D119*$B$10*$B$27)/1000000</f>
        <v>2347.174157</v>
      </c>
      <c r="E95" s="235">
        <f t="shared" si="25"/>
        <v>3716.359083</v>
      </c>
      <c r="F95" s="235">
        <f t="shared" si="25"/>
        <v>5085.544008</v>
      </c>
      <c r="G95" s="235">
        <f t="shared" si="25"/>
        <v>6650.32678</v>
      </c>
      <c r="H95" s="235">
        <f t="shared" si="25"/>
        <v>8410.707398</v>
      </c>
      <c r="I95" s="235">
        <f t="shared" si="25"/>
        <v>9975.490169</v>
      </c>
      <c r="J95" s="235">
        <f t="shared" si="25"/>
        <v>11735.87079</v>
      </c>
      <c r="K95" s="234">
        <f t="shared" si="25"/>
        <v>13691.84925</v>
      </c>
      <c r="L95" s="234">
        <f t="shared" si="25"/>
        <v>15843.42556</v>
      </c>
      <c r="M95" s="238"/>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row>
    <row r="96">
      <c r="A96" s="261" t="s">
        <v>192</v>
      </c>
      <c r="B96" s="222">
        <f t="array" ref="B96">+NPV($B$16,D96:L96)</f>
        <v>1370.800626</v>
      </c>
      <c r="C96" s="222"/>
      <c r="D96" s="235">
        <f t="shared" ref="D96:L96" si="26">(D119*$B$23*$B$10)/1000000</f>
        <v>88.01903091</v>
      </c>
      <c r="E96" s="235">
        <f t="shared" si="26"/>
        <v>139.3634656</v>
      </c>
      <c r="F96" s="235">
        <f t="shared" si="26"/>
        <v>190.7079003</v>
      </c>
      <c r="G96" s="235">
        <f t="shared" si="26"/>
        <v>249.3872542</v>
      </c>
      <c r="H96" s="235">
        <f t="shared" si="26"/>
        <v>315.4015274</v>
      </c>
      <c r="I96" s="235">
        <f t="shared" si="26"/>
        <v>374.0808813</v>
      </c>
      <c r="J96" s="235">
        <f t="shared" si="26"/>
        <v>440.0951545</v>
      </c>
      <c r="K96" s="234">
        <f t="shared" si="26"/>
        <v>513.4443469</v>
      </c>
      <c r="L96" s="234">
        <f t="shared" si="26"/>
        <v>594.1284586</v>
      </c>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c r="AS96" s="250"/>
      <c r="AT96" s="250"/>
      <c r="AU96" s="250"/>
    </row>
    <row r="97" ht="15.75" customHeight="1">
      <c r="A97" s="251"/>
      <c r="B97" s="222"/>
      <c r="C97" s="222"/>
      <c r="D97" s="263"/>
      <c r="E97" s="263"/>
      <c r="F97" s="263"/>
      <c r="G97" s="263"/>
      <c r="H97" s="263"/>
      <c r="I97" s="263"/>
      <c r="J97" s="263"/>
      <c r="K97" s="262"/>
      <c r="L97" s="262"/>
      <c r="M97" s="250"/>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c r="AS97" s="250"/>
      <c r="AT97" s="250"/>
      <c r="AU97" s="250"/>
    </row>
    <row r="98" ht="15.75" customHeight="1">
      <c r="A98" s="251" t="s">
        <v>180</v>
      </c>
      <c r="B98" s="222"/>
      <c r="C98" s="222"/>
      <c r="D98" s="263"/>
      <c r="E98" s="263"/>
      <c r="F98" s="263"/>
      <c r="G98" s="263"/>
      <c r="H98" s="263"/>
      <c r="I98" s="263"/>
      <c r="J98" s="263"/>
      <c r="K98" s="262"/>
      <c r="L98" s="262"/>
      <c r="M98" s="250"/>
      <c r="N98" s="250"/>
      <c r="O98" s="250"/>
      <c r="P98" s="250"/>
      <c r="Q98" s="250"/>
      <c r="R98" s="250"/>
      <c r="S98" s="250"/>
      <c r="T98" s="250"/>
      <c r="U98" s="250"/>
      <c r="V98" s="250"/>
      <c r="W98" s="250"/>
      <c r="X98" s="250"/>
      <c r="Y98" s="250"/>
      <c r="Z98" s="250"/>
      <c r="AA98" s="250"/>
      <c r="AB98" s="250"/>
      <c r="AC98" s="250"/>
      <c r="AD98" s="250"/>
      <c r="AE98" s="250"/>
      <c r="AF98" s="250"/>
      <c r="AG98" s="250"/>
      <c r="AH98" s="250"/>
      <c r="AI98" s="250"/>
      <c r="AJ98" s="250"/>
      <c r="AK98" s="250"/>
      <c r="AL98" s="250"/>
      <c r="AM98" s="250"/>
      <c r="AN98" s="250"/>
      <c r="AO98" s="250"/>
      <c r="AP98" s="250"/>
      <c r="AQ98" s="250"/>
      <c r="AR98" s="250"/>
      <c r="AS98" s="250"/>
      <c r="AT98" s="250"/>
      <c r="AU98" s="250"/>
    </row>
    <row r="99" ht="15.75" customHeight="1">
      <c r="A99" s="221" t="s">
        <v>193</v>
      </c>
      <c r="B99" s="222">
        <f t="shared" ref="B99:B102" si="28">+NPV($B$17,D99:L99)</f>
        <v>2237.818656</v>
      </c>
      <c r="C99" s="222"/>
      <c r="D99" s="235">
        <f t="shared" ref="D99:L99" si="27">(D133*$B$18)/1000000</f>
        <v>114.3843449</v>
      </c>
      <c r="E99" s="235">
        <f t="shared" si="27"/>
        <v>181.1085461</v>
      </c>
      <c r="F99" s="235">
        <f t="shared" si="27"/>
        <v>247.8327474</v>
      </c>
      <c r="G99" s="235">
        <f t="shared" si="27"/>
        <v>324.0889773</v>
      </c>
      <c r="H99" s="235">
        <f t="shared" si="27"/>
        <v>409.877236</v>
      </c>
      <c r="I99" s="235">
        <f t="shared" si="27"/>
        <v>486.133466</v>
      </c>
      <c r="J99" s="235">
        <f t="shared" si="27"/>
        <v>571.9217247</v>
      </c>
      <c r="K99" s="234">
        <f t="shared" si="27"/>
        <v>667.2420121</v>
      </c>
      <c r="L99" s="234">
        <f t="shared" si="27"/>
        <v>772.0943283</v>
      </c>
      <c r="M99" s="250"/>
      <c r="N99" s="250"/>
      <c r="O99" s="250"/>
      <c r="P99" s="250"/>
      <c r="Q99" s="250"/>
      <c r="R99" s="250"/>
      <c r="S99" s="250"/>
      <c r="T99" s="250"/>
      <c r="U99" s="250"/>
      <c r="V99" s="250"/>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row>
    <row r="100" ht="15.75" customHeight="1">
      <c r="A100" s="256" t="s">
        <v>194</v>
      </c>
      <c r="B100" s="229">
        <f t="shared" si="28"/>
        <v>498.9371029</v>
      </c>
      <c r="C100" s="229"/>
      <c r="D100" s="254">
        <f t="shared" ref="D100:L100" si="29">(D125+D126)*$B$23</f>
        <v>25.50277857</v>
      </c>
      <c r="E100" s="254">
        <f t="shared" si="29"/>
        <v>40.37939941</v>
      </c>
      <c r="F100" s="254">
        <f t="shared" si="29"/>
        <v>55.25602024</v>
      </c>
      <c r="G100" s="254">
        <f t="shared" si="29"/>
        <v>72.25787263</v>
      </c>
      <c r="H100" s="254">
        <f t="shared" si="29"/>
        <v>91.38495656</v>
      </c>
      <c r="I100" s="254">
        <f t="shared" si="29"/>
        <v>108.3868089</v>
      </c>
      <c r="J100" s="254">
        <f t="shared" si="29"/>
        <v>127.5138929</v>
      </c>
      <c r="K100" s="253">
        <f t="shared" si="29"/>
        <v>148.7662084</v>
      </c>
      <c r="L100" s="253">
        <f t="shared" si="29"/>
        <v>172.1437554</v>
      </c>
      <c r="M100" s="448"/>
      <c r="N100" s="448"/>
      <c r="O100" s="448"/>
      <c r="P100" s="448"/>
      <c r="Q100" s="448"/>
      <c r="R100" s="448"/>
      <c r="S100" s="448"/>
      <c r="T100" s="448"/>
      <c r="U100" s="448"/>
      <c r="V100" s="448"/>
      <c r="W100" s="448"/>
      <c r="X100" s="448"/>
      <c r="Y100" s="448"/>
      <c r="Z100" s="448"/>
      <c r="AA100" s="448"/>
      <c r="AB100" s="448"/>
      <c r="AC100" s="448"/>
      <c r="AD100" s="448"/>
      <c r="AE100" s="448"/>
      <c r="AF100" s="448"/>
      <c r="AG100" s="448"/>
      <c r="AH100" s="448"/>
      <c r="AI100" s="448"/>
      <c r="AJ100" s="448"/>
      <c r="AK100" s="448"/>
      <c r="AL100" s="448"/>
      <c r="AM100" s="448"/>
      <c r="AN100" s="448"/>
      <c r="AO100" s="448"/>
      <c r="AP100" s="448"/>
      <c r="AQ100" s="448"/>
      <c r="AR100" s="448"/>
      <c r="AS100" s="448"/>
      <c r="AT100" s="448"/>
      <c r="AU100" s="448"/>
    </row>
    <row r="101" ht="15.75" customHeight="1">
      <c r="A101" s="255" t="s">
        <v>103</v>
      </c>
      <c r="B101" s="229">
        <f t="shared" si="28"/>
        <v>4132.816523</v>
      </c>
      <c r="C101" s="222"/>
      <c r="D101" s="235">
        <f t="shared" ref="D101:L101" si="30">D87*$B$28</f>
        <v>211.2456742</v>
      </c>
      <c r="E101" s="235">
        <f t="shared" si="30"/>
        <v>334.4723174</v>
      </c>
      <c r="F101" s="235">
        <f t="shared" si="30"/>
        <v>457.6989607</v>
      </c>
      <c r="G101" s="235">
        <f t="shared" si="30"/>
        <v>598.5294102</v>
      </c>
      <c r="H101" s="235">
        <f t="shared" si="30"/>
        <v>756.9636658</v>
      </c>
      <c r="I101" s="235">
        <f t="shared" si="30"/>
        <v>897.7941152</v>
      </c>
      <c r="J101" s="235">
        <f t="shared" si="30"/>
        <v>1056.228371</v>
      </c>
      <c r="K101" s="234">
        <f t="shared" si="30"/>
        <v>1232.266433</v>
      </c>
      <c r="L101" s="234">
        <f t="shared" si="30"/>
        <v>1425.908301</v>
      </c>
      <c r="M101" s="250"/>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50"/>
      <c r="AR101" s="250"/>
      <c r="AS101" s="250"/>
      <c r="AT101" s="250"/>
      <c r="AU101" s="250"/>
    </row>
    <row r="102" ht="15.75" customHeight="1">
      <c r="A102" s="255" t="s">
        <v>297</v>
      </c>
      <c r="B102" s="229">
        <f t="shared" si="28"/>
        <v>22199.89999</v>
      </c>
      <c r="C102" s="222"/>
      <c r="D102" s="235">
        <f t="shared" ref="D102:L102" si="31">D71*$B$29</f>
        <v>1136.345736</v>
      </c>
      <c r="E102" s="235">
        <f t="shared" si="31"/>
        <v>1798.251176</v>
      </c>
      <c r="F102" s="235">
        <f t="shared" si="31"/>
        <v>2459.24635</v>
      </c>
      <c r="G102" s="235">
        <f t="shared" si="31"/>
        <v>3215.677277</v>
      </c>
      <c r="H102" s="235">
        <f t="shared" si="31"/>
        <v>4066.110663</v>
      </c>
      <c r="I102" s="235">
        <f t="shared" si="31"/>
        <v>4821.514544</v>
      </c>
      <c r="J102" s="235">
        <f t="shared" si="31"/>
        <v>5672.484217</v>
      </c>
      <c r="K102" s="235">
        <f t="shared" si="31"/>
        <v>6616.796652</v>
      </c>
      <c r="L102" s="234">
        <f t="shared" si="31"/>
        <v>7656.744564</v>
      </c>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50"/>
      <c r="AR102" s="250"/>
      <c r="AS102" s="250"/>
      <c r="AT102" s="250"/>
      <c r="AU102" s="250"/>
    </row>
    <row r="103" ht="15.75" customHeight="1">
      <c r="A103" s="264"/>
      <c r="B103" s="222"/>
      <c r="C103" s="222"/>
      <c r="D103" s="227"/>
      <c r="E103" s="227"/>
      <c r="F103" s="227"/>
      <c r="G103" s="227"/>
      <c r="H103" s="227"/>
      <c r="I103" s="227"/>
      <c r="J103" s="227"/>
      <c r="K103" s="237"/>
      <c r="L103" s="237"/>
      <c r="M103" s="225"/>
      <c r="N103" s="225"/>
      <c r="O103" s="225"/>
      <c r="P103" s="225"/>
      <c r="Q103" s="225"/>
      <c r="R103" s="225"/>
      <c r="S103" s="225"/>
      <c r="T103" s="225"/>
      <c r="U103" s="225"/>
      <c r="V103" s="225"/>
      <c r="W103" s="225"/>
      <c r="X103" s="225"/>
      <c r="Y103" s="225"/>
      <c r="Z103" s="225"/>
      <c r="AA103" s="225"/>
      <c r="AB103" s="225"/>
      <c r="AC103" s="225"/>
      <c r="AD103" s="225"/>
      <c r="AE103" s="225"/>
      <c r="AF103" s="225"/>
      <c r="AG103" s="225"/>
      <c r="AH103" s="225"/>
      <c r="AI103" s="225"/>
      <c r="AJ103" s="225"/>
      <c r="AK103" s="225"/>
      <c r="AL103" s="225"/>
      <c r="AM103" s="225"/>
      <c r="AN103" s="225"/>
      <c r="AO103" s="225"/>
      <c r="AP103" s="225"/>
      <c r="AQ103" s="225"/>
      <c r="AR103" s="225"/>
      <c r="AS103" s="225"/>
      <c r="AT103" s="225"/>
      <c r="AU103" s="225"/>
    </row>
    <row r="104" ht="15.75" customHeight="1">
      <c r="A104" s="264" t="s">
        <v>197</v>
      </c>
      <c r="B104" s="222">
        <f>+B68</f>
        <v>264095.5429</v>
      </c>
      <c r="C104" s="222"/>
      <c r="D104" s="227"/>
      <c r="E104" s="227"/>
      <c r="F104" s="227"/>
      <c r="G104" s="227"/>
      <c r="H104" s="227"/>
      <c r="I104" s="227"/>
      <c r="J104" s="227"/>
      <c r="K104" s="237"/>
      <c r="L104" s="237"/>
      <c r="M104" s="225"/>
      <c r="N104" s="225"/>
      <c r="O104" s="225"/>
      <c r="P104" s="225"/>
      <c r="Q104" s="225"/>
      <c r="R104" s="225"/>
      <c r="S104" s="225"/>
      <c r="T104" s="225"/>
      <c r="U104" s="225"/>
      <c r="V104" s="225"/>
      <c r="W104" s="225"/>
      <c r="X104" s="225"/>
      <c r="Y104" s="225"/>
      <c r="Z104" s="225"/>
      <c r="AA104" s="225"/>
      <c r="AB104" s="225"/>
      <c r="AC104" s="225"/>
      <c r="AD104" s="225"/>
      <c r="AE104" s="225"/>
      <c r="AF104" s="225"/>
      <c r="AG104" s="225"/>
      <c r="AH104" s="225"/>
      <c r="AI104" s="225"/>
      <c r="AJ104" s="225"/>
      <c r="AK104" s="225"/>
      <c r="AL104" s="225"/>
      <c r="AM104" s="225"/>
      <c r="AN104" s="225"/>
      <c r="AO104" s="225"/>
      <c r="AP104" s="225"/>
      <c r="AQ104" s="225"/>
      <c r="AR104" s="225"/>
      <c r="AS104" s="225"/>
      <c r="AT104" s="225"/>
      <c r="AU104" s="225"/>
    </row>
    <row r="105" ht="15.75" customHeight="1">
      <c r="A105" s="264" t="s">
        <v>198</v>
      </c>
      <c r="B105" s="222">
        <f>+B84</f>
        <v>199137.0518</v>
      </c>
      <c r="C105" s="222"/>
      <c r="D105" s="171"/>
      <c r="E105" s="235"/>
      <c r="F105" s="222"/>
      <c r="G105" s="227"/>
      <c r="H105" s="227"/>
      <c r="I105" s="227"/>
      <c r="J105" s="227"/>
      <c r="K105" s="237"/>
      <c r="L105" s="227"/>
      <c r="M105" s="225"/>
      <c r="N105" s="225"/>
      <c r="O105" s="225"/>
      <c r="P105" s="225"/>
      <c r="Q105" s="225"/>
      <c r="R105" s="225"/>
      <c r="S105" s="225"/>
      <c r="T105" s="225"/>
      <c r="U105" s="225"/>
      <c r="V105" s="225"/>
      <c r="W105" s="225"/>
      <c r="X105" s="225"/>
      <c r="Y105" s="225"/>
      <c r="Z105" s="225"/>
      <c r="AA105" s="225"/>
      <c r="AB105" s="225"/>
      <c r="AC105" s="225"/>
      <c r="AD105" s="225"/>
      <c r="AE105" s="225"/>
      <c r="AF105" s="225"/>
      <c r="AG105" s="225"/>
      <c r="AH105" s="225"/>
      <c r="AI105" s="225"/>
      <c r="AJ105" s="225"/>
      <c r="AK105" s="225"/>
      <c r="AL105" s="225"/>
      <c r="AM105" s="225"/>
      <c r="AN105" s="225"/>
      <c r="AO105" s="225"/>
      <c r="AP105" s="225"/>
      <c r="AQ105" s="225"/>
      <c r="AR105" s="225"/>
      <c r="AS105" s="225"/>
      <c r="AT105" s="225"/>
      <c r="AU105" s="225"/>
    </row>
    <row r="106" ht="15.75" customHeight="1">
      <c r="A106" s="266" t="s">
        <v>199</v>
      </c>
      <c r="B106" s="267">
        <f>B105/B104</f>
        <v>0.7540341259</v>
      </c>
      <c r="C106" s="268"/>
      <c r="D106" s="268"/>
      <c r="E106" s="268"/>
      <c r="F106" s="235"/>
      <c r="G106" s="227"/>
      <c r="H106" s="129"/>
      <c r="I106" s="129"/>
      <c r="J106" s="129"/>
      <c r="K106" s="289"/>
      <c r="L106" s="129"/>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row>
    <row r="107" ht="15.75" customHeight="1">
      <c r="A107" s="270"/>
      <c r="B107" s="270"/>
      <c r="C107" s="270"/>
      <c r="D107" s="270"/>
      <c r="E107" s="270"/>
      <c r="F107" s="270"/>
      <c r="G107" s="238"/>
      <c r="H107" s="225"/>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2"/>
      <c r="BL107" s="62"/>
    </row>
    <row r="108" ht="15.75" customHeight="1">
      <c r="A108" s="270"/>
      <c r="B108" s="270"/>
      <c r="C108" s="270"/>
      <c r="D108" s="270"/>
      <c r="E108" s="270"/>
      <c r="F108" s="270"/>
      <c r="G108" s="238"/>
      <c r="H108" s="225"/>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2"/>
      <c r="BL108" s="62"/>
    </row>
    <row r="109" ht="35.25" customHeight="1">
      <c r="A109" s="206" t="s">
        <v>200</v>
      </c>
      <c r="B109" s="206"/>
      <c r="C109" s="206"/>
      <c r="D109" s="207"/>
      <c r="E109" s="207"/>
      <c r="F109" s="207"/>
      <c r="G109" s="207"/>
      <c r="H109" s="207"/>
      <c r="I109" s="207"/>
      <c r="J109" s="207"/>
      <c r="K109" s="207"/>
      <c r="L109" s="208"/>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c r="BE109" s="209"/>
      <c r="BF109" s="209"/>
      <c r="BG109" s="209"/>
      <c r="BH109" s="209"/>
      <c r="BI109" s="209"/>
      <c r="BJ109" s="209"/>
      <c r="BK109" s="209"/>
      <c r="BL109" s="209"/>
    </row>
    <row r="110" ht="35.25" customHeight="1">
      <c r="A110" s="272"/>
      <c r="B110" s="272"/>
      <c r="C110" s="272"/>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c r="BG110" s="209"/>
      <c r="BH110" s="209"/>
      <c r="BI110" s="209"/>
      <c r="BJ110" s="209"/>
      <c r="BK110" s="209"/>
      <c r="BL110" s="209"/>
    </row>
    <row r="111" ht="18.0" customHeight="1">
      <c r="A111" s="206"/>
      <c r="B111" s="206"/>
      <c r="C111" s="206"/>
      <c r="D111" s="206" t="s">
        <v>201</v>
      </c>
      <c r="E111" s="207" t="s">
        <v>202</v>
      </c>
      <c r="F111" s="207" t="s">
        <v>203</v>
      </c>
      <c r="G111" s="207" t="s">
        <v>204</v>
      </c>
      <c r="H111" s="207" t="s">
        <v>205</v>
      </c>
      <c r="I111" s="207" t="s">
        <v>206</v>
      </c>
      <c r="J111" s="207" t="s">
        <v>207</v>
      </c>
      <c r="K111" s="207" t="s">
        <v>208</v>
      </c>
      <c r="L111" s="207" t="s">
        <v>209</v>
      </c>
      <c r="M111" s="208" t="s">
        <v>210</v>
      </c>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c r="BG111" s="209"/>
      <c r="BH111" s="209"/>
      <c r="BI111" s="209"/>
      <c r="BJ111" s="209"/>
      <c r="BK111" s="209"/>
      <c r="BL111" s="209"/>
    </row>
    <row r="112" ht="18.0" customHeight="1">
      <c r="A112" s="206" t="s">
        <v>211</v>
      </c>
      <c r="B112" s="206"/>
      <c r="C112" s="206">
        <v>2021.0</v>
      </c>
      <c r="D112" s="206">
        <v>2022.0</v>
      </c>
      <c r="E112" s="207">
        <v>2023.0</v>
      </c>
      <c r="F112" s="206">
        <v>2024.0</v>
      </c>
      <c r="G112" s="206">
        <v>2025.0</v>
      </c>
      <c r="H112" s="207">
        <v>2026.0</v>
      </c>
      <c r="I112" s="206">
        <v>2027.0</v>
      </c>
      <c r="J112" s="206">
        <v>2028.0</v>
      </c>
      <c r="K112" s="207">
        <v>2029.0</v>
      </c>
      <c r="L112" s="274">
        <v>2030.0</v>
      </c>
      <c r="M112" s="209"/>
      <c r="N112" s="209"/>
      <c r="O112" s="209"/>
      <c r="P112" s="209"/>
      <c r="Q112" s="209"/>
      <c r="R112" s="209"/>
      <c r="S112" s="209"/>
      <c r="T112" s="209"/>
      <c r="U112" s="209"/>
      <c r="V112" s="209"/>
      <c r="W112" s="209"/>
      <c r="X112" s="209"/>
      <c r="Y112" s="209"/>
      <c r="Z112" s="209"/>
      <c r="AA112" s="209"/>
      <c r="AB112" s="209"/>
      <c r="AC112" s="209"/>
      <c r="AD112" s="209"/>
      <c r="AE112" s="209"/>
      <c r="AF112" s="209"/>
      <c r="AG112" s="209"/>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c r="BE112" s="209"/>
      <c r="BF112" s="209"/>
      <c r="BG112" s="209"/>
      <c r="BH112" s="209"/>
      <c r="BI112" s="209"/>
      <c r="BJ112" s="209"/>
      <c r="BK112" s="209"/>
      <c r="BL112" s="209"/>
    </row>
    <row r="113" ht="12.75" customHeight="1">
      <c r="A113" s="129" t="s">
        <v>298</v>
      </c>
      <c r="B113" s="275"/>
      <c r="C113" s="275">
        <f>'Terciario_energía (PJ)'!AW60</f>
        <v>0.06</v>
      </c>
      <c r="D113" s="275">
        <f>'Terciario_energía (PJ)'!AX60</f>
        <v>0.12</v>
      </c>
      <c r="E113" s="275">
        <f>'Terciario_energía (PJ)'!AY60</f>
        <v>0.19</v>
      </c>
      <c r="F113" s="275">
        <f>'Terciario_energía (PJ)'!AZ60</f>
        <v>0.26</v>
      </c>
      <c r="G113" s="275">
        <f>'Terciario_energía (PJ)'!BA60</f>
        <v>0.34</v>
      </c>
      <c r="H113" s="275">
        <f>'Terciario_energía (PJ)'!BB60</f>
        <v>0.43</v>
      </c>
      <c r="I113" s="275">
        <f>'Terciario_energía (PJ)'!BC60</f>
        <v>0.51</v>
      </c>
      <c r="J113" s="275">
        <f>'Terciario_energía (PJ)'!BD60</f>
        <v>0.6</v>
      </c>
      <c r="K113" s="275">
        <f>'Terciario_energía (PJ)'!BE60</f>
        <v>0.7</v>
      </c>
      <c r="L113" s="277">
        <f>'Terciario_energía (PJ)'!BF60</f>
        <v>0.81</v>
      </c>
      <c r="M113" s="59">
        <f t="shared" ref="M113:M114" si="33">SUM(C113:L113)</f>
        <v>4.02</v>
      </c>
      <c r="N113" s="209"/>
      <c r="O113" s="209"/>
      <c r="P113" s="209"/>
      <c r="Q113" s="209"/>
      <c r="R113" s="209"/>
      <c r="S113" s="209"/>
      <c r="T113" s="209"/>
      <c r="U113" s="209"/>
      <c r="V113" s="209"/>
      <c r="W113" s="209"/>
      <c r="X113" s="209"/>
      <c r="Y113" s="209"/>
      <c r="Z113" s="209"/>
      <c r="AA113" s="209"/>
      <c r="AB113" s="209"/>
      <c r="AC113" s="209"/>
      <c r="AD113" s="209"/>
      <c r="AE113" s="209"/>
      <c r="AF113" s="209"/>
      <c r="AG113" s="209"/>
      <c r="AH113" s="209"/>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c r="BE113" s="209"/>
      <c r="BF113" s="209"/>
      <c r="BG113" s="209"/>
      <c r="BH113" s="209"/>
      <c r="BI113" s="209"/>
      <c r="BJ113" s="209"/>
      <c r="BK113" s="209"/>
      <c r="BL113" s="209"/>
    </row>
    <row r="114" ht="12.0" customHeight="1">
      <c r="A114" s="129" t="s">
        <v>27</v>
      </c>
      <c r="B114" s="275"/>
      <c r="C114" s="275">
        <f t="shared" ref="C114:L114" si="32">C113</f>
        <v>0.06</v>
      </c>
      <c r="D114" s="275">
        <f t="shared" si="32"/>
        <v>0.12</v>
      </c>
      <c r="E114" s="275">
        <f t="shared" si="32"/>
        <v>0.19</v>
      </c>
      <c r="F114" s="275">
        <f t="shared" si="32"/>
        <v>0.26</v>
      </c>
      <c r="G114" s="275">
        <f t="shared" si="32"/>
        <v>0.34</v>
      </c>
      <c r="H114" s="275">
        <f t="shared" si="32"/>
        <v>0.43</v>
      </c>
      <c r="I114" s="275">
        <f t="shared" si="32"/>
        <v>0.51</v>
      </c>
      <c r="J114" s="275">
        <f t="shared" si="32"/>
        <v>0.6</v>
      </c>
      <c r="K114" s="275">
        <f t="shared" si="32"/>
        <v>0.7</v>
      </c>
      <c r="L114" s="277">
        <f t="shared" si="32"/>
        <v>0.81</v>
      </c>
      <c r="M114" s="59">
        <f t="shared" si="33"/>
        <v>4.02</v>
      </c>
      <c r="N114" s="209"/>
      <c r="O114" s="209"/>
      <c r="P114" s="209"/>
      <c r="Q114" s="209"/>
      <c r="R114" s="209"/>
      <c r="S114" s="209"/>
      <c r="T114" s="209"/>
      <c r="U114" s="209"/>
      <c r="V114" s="209"/>
      <c r="W114" s="209"/>
      <c r="X114" s="209"/>
      <c r="Y114" s="209"/>
      <c r="Z114" s="209"/>
      <c r="AA114" s="209"/>
      <c r="AB114" s="209"/>
      <c r="AC114" s="209"/>
      <c r="AD114" s="209"/>
      <c r="AE114" s="209"/>
      <c r="AF114" s="209"/>
      <c r="AG114" s="209"/>
      <c r="AH114" s="209"/>
      <c r="AI114" s="209"/>
      <c r="AJ114" s="209"/>
      <c r="AK114" s="209"/>
      <c r="AL114" s="209"/>
      <c r="AM114" s="209"/>
      <c r="AN114" s="209"/>
      <c r="AO114" s="209"/>
      <c r="AP114" s="209"/>
      <c r="AQ114" s="209"/>
      <c r="AR114" s="209"/>
      <c r="AS114" s="209"/>
      <c r="AT114" s="209"/>
      <c r="AU114" s="209"/>
      <c r="AV114" s="209"/>
      <c r="AW114" s="209"/>
      <c r="AX114" s="209"/>
      <c r="AY114" s="209"/>
      <c r="AZ114" s="209"/>
      <c r="BA114" s="209"/>
      <c r="BB114" s="209"/>
      <c r="BC114" s="209"/>
      <c r="BD114" s="209"/>
      <c r="BE114" s="209"/>
      <c r="BF114" s="209"/>
      <c r="BG114" s="209"/>
      <c r="BH114" s="209"/>
      <c r="BI114" s="209"/>
      <c r="BJ114" s="209"/>
      <c r="BK114" s="209"/>
      <c r="BL114" s="209"/>
    </row>
    <row r="115" ht="35.25" customHeight="1">
      <c r="A115" s="449"/>
      <c r="B115" s="62"/>
      <c r="C115" s="62"/>
      <c r="D115" s="62"/>
      <c r="E115" s="450"/>
      <c r="F115" s="451"/>
      <c r="G115" s="451"/>
      <c r="H115" s="450"/>
      <c r="I115" s="451"/>
      <c r="J115" s="451"/>
      <c r="K115" s="450"/>
      <c r="L115" s="452"/>
      <c r="M115" s="62"/>
      <c r="N115" s="209"/>
      <c r="O115" s="209"/>
      <c r="P115" s="209"/>
      <c r="Q115" s="209"/>
      <c r="R115" s="209"/>
      <c r="S115" s="209"/>
      <c r="T115" s="209"/>
      <c r="U115" s="209"/>
      <c r="V115" s="209"/>
      <c r="W115" s="209"/>
      <c r="X115" s="209"/>
      <c r="Y115" s="209"/>
      <c r="Z115" s="209"/>
      <c r="AA115" s="209"/>
      <c r="AB115" s="209"/>
      <c r="AC115" s="209"/>
      <c r="AD115" s="209"/>
      <c r="AE115" s="209"/>
      <c r="AF115" s="209"/>
      <c r="AG115" s="209"/>
      <c r="AH115" s="209"/>
      <c r="AI115" s="209"/>
      <c r="AJ115" s="209"/>
      <c r="AK115" s="209"/>
      <c r="AL115" s="209"/>
      <c r="AM115" s="209"/>
      <c r="AN115" s="209"/>
      <c r="AO115" s="209"/>
      <c r="AP115" s="209"/>
      <c r="AQ115" s="209"/>
      <c r="AR115" s="209"/>
      <c r="AS115" s="209"/>
      <c r="AT115" s="209"/>
      <c r="AU115" s="209"/>
      <c r="AV115" s="209"/>
      <c r="AW115" s="209"/>
      <c r="AX115" s="209"/>
      <c r="AY115" s="209"/>
      <c r="AZ115" s="209"/>
      <c r="BA115" s="209"/>
      <c r="BB115" s="209"/>
      <c r="BC115" s="209"/>
      <c r="BD115" s="209"/>
      <c r="BE115" s="209"/>
      <c r="BF115" s="209"/>
      <c r="BG115" s="209"/>
      <c r="BH115" s="209"/>
      <c r="BI115" s="209"/>
      <c r="BJ115" s="209"/>
      <c r="BK115" s="209"/>
      <c r="BL115" s="209"/>
    </row>
    <row r="116" ht="35.25" customHeight="1">
      <c r="A116" s="129"/>
      <c r="B116" s="129"/>
      <c r="C116" s="206">
        <v>2021.0</v>
      </c>
      <c r="D116" s="206">
        <v>2022.0</v>
      </c>
      <c r="E116" s="207">
        <v>2023.0</v>
      </c>
      <c r="F116" s="206">
        <v>2024.0</v>
      </c>
      <c r="G116" s="206">
        <v>2025.0</v>
      </c>
      <c r="H116" s="207">
        <v>2026.0</v>
      </c>
      <c r="I116" s="206">
        <v>2027.0</v>
      </c>
      <c r="J116" s="206">
        <v>2028.0</v>
      </c>
      <c r="K116" s="207">
        <v>2029.0</v>
      </c>
      <c r="L116" s="274">
        <v>2030.0</v>
      </c>
      <c r="M116" s="62"/>
      <c r="N116" s="209"/>
      <c r="O116" s="209"/>
      <c r="P116" s="209"/>
      <c r="Q116" s="209"/>
      <c r="R116" s="209"/>
      <c r="S116" s="209"/>
      <c r="T116" s="209"/>
      <c r="U116" s="209"/>
      <c r="V116" s="209"/>
      <c r="W116" s="209"/>
      <c r="X116" s="209"/>
      <c r="Y116" s="209"/>
      <c r="Z116" s="209"/>
      <c r="AA116" s="209"/>
      <c r="AB116" s="209"/>
      <c r="AC116" s="209"/>
      <c r="AD116" s="209"/>
      <c r="AE116" s="209"/>
      <c r="AF116" s="209"/>
      <c r="AG116" s="209"/>
      <c r="AH116" s="209"/>
      <c r="AI116" s="209"/>
      <c r="AJ116" s="209"/>
      <c r="AK116" s="209"/>
      <c r="AL116" s="209"/>
      <c r="AM116" s="209"/>
      <c r="AN116" s="209"/>
      <c r="AO116" s="209"/>
      <c r="AP116" s="209"/>
      <c r="AQ116" s="209"/>
      <c r="AR116" s="209"/>
      <c r="AS116" s="209"/>
      <c r="AT116" s="209"/>
      <c r="AU116" s="209"/>
      <c r="AV116" s="209"/>
      <c r="AW116" s="209"/>
      <c r="AX116" s="209"/>
      <c r="AY116" s="209"/>
      <c r="AZ116" s="209"/>
      <c r="BA116" s="209"/>
      <c r="BB116" s="209"/>
      <c r="BC116" s="209"/>
      <c r="BD116" s="209"/>
      <c r="BE116" s="209"/>
      <c r="BF116" s="209"/>
      <c r="BG116" s="209"/>
      <c r="BH116" s="209"/>
      <c r="BI116" s="209"/>
      <c r="BJ116" s="209"/>
      <c r="BK116" s="209"/>
      <c r="BL116" s="209"/>
    </row>
    <row r="117">
      <c r="A117" s="453">
        <f>38.673534177714</f>
        <v>38.67353418</v>
      </c>
      <c r="B117" s="454" t="s">
        <v>299</v>
      </c>
      <c r="C117" s="455">
        <v>1.0E9</v>
      </c>
      <c r="D117" s="456" t="s">
        <v>214</v>
      </c>
      <c r="E117" s="457"/>
      <c r="F117" s="457"/>
      <c r="G117" s="457"/>
      <c r="H117" s="457"/>
      <c r="I117" s="457"/>
      <c r="J117" s="457"/>
      <c r="K117" s="457"/>
      <c r="L117" s="458"/>
      <c r="M117" s="62"/>
      <c r="N117" s="209"/>
      <c r="O117" s="209"/>
      <c r="P117" s="209"/>
      <c r="Q117" s="209"/>
      <c r="R117" s="209"/>
      <c r="S117" s="209"/>
      <c r="T117" s="209"/>
      <c r="U117" s="209"/>
      <c r="V117" s="209"/>
      <c r="W117" s="209"/>
      <c r="X117" s="209"/>
      <c r="Y117" s="209"/>
      <c r="Z117" s="209"/>
      <c r="AA117" s="209"/>
      <c r="AB117" s="209"/>
      <c r="AC117" s="209"/>
      <c r="AD117" s="209"/>
      <c r="AE117" s="209"/>
      <c r="AF117" s="209"/>
      <c r="AG117" s="209"/>
      <c r="AH117" s="209"/>
      <c r="AI117" s="209"/>
      <c r="AJ117" s="209"/>
      <c r="AK117" s="209"/>
      <c r="AL117" s="209"/>
      <c r="AM117" s="209"/>
      <c r="AN117" s="209"/>
      <c r="AO117" s="209"/>
      <c r="AP117" s="209"/>
      <c r="AQ117" s="209"/>
      <c r="AR117" s="209"/>
      <c r="AS117" s="209"/>
      <c r="AT117" s="209"/>
      <c r="AU117" s="209"/>
      <c r="AV117" s="209"/>
      <c r="AW117" s="209"/>
      <c r="AX117" s="209"/>
      <c r="AY117" s="209"/>
      <c r="AZ117" s="209"/>
      <c r="BA117" s="209"/>
      <c r="BB117" s="209"/>
      <c r="BC117" s="209"/>
      <c r="BD117" s="209"/>
      <c r="BE117" s="209"/>
      <c r="BF117" s="209"/>
      <c r="BG117" s="209"/>
      <c r="BH117" s="209"/>
      <c r="BI117" s="209"/>
      <c r="BJ117" s="209"/>
      <c r="BK117" s="209"/>
      <c r="BL117" s="209"/>
    </row>
    <row r="118">
      <c r="A118" s="459" t="s">
        <v>215</v>
      </c>
      <c r="B118" s="278" t="s">
        <v>300</v>
      </c>
      <c r="C118" s="460">
        <f t="shared" ref="C118:L118" si="34">C113*$C$117/$A$117</f>
        <v>1551448.588</v>
      </c>
      <c r="D118" s="460">
        <f t="shared" si="34"/>
        <v>3102897.176</v>
      </c>
      <c r="E118" s="460">
        <f t="shared" si="34"/>
        <v>4912920.529</v>
      </c>
      <c r="F118" s="460">
        <f t="shared" si="34"/>
        <v>6722943.882</v>
      </c>
      <c r="G118" s="460">
        <f t="shared" si="34"/>
        <v>8791542</v>
      </c>
      <c r="H118" s="460">
        <f t="shared" si="34"/>
        <v>11118714.88</v>
      </c>
      <c r="I118" s="460">
        <f t="shared" si="34"/>
        <v>13187313</v>
      </c>
      <c r="J118" s="460">
        <f t="shared" si="34"/>
        <v>15514485.88</v>
      </c>
      <c r="K118" s="460">
        <f t="shared" si="34"/>
        <v>18100233.53</v>
      </c>
      <c r="L118" s="461">
        <f t="shared" si="34"/>
        <v>20944555.94</v>
      </c>
      <c r="M118" s="59">
        <f>MAX(C118:L118)</f>
        <v>20944555.94</v>
      </c>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09"/>
      <c r="AP118" s="209"/>
      <c r="AQ118" s="209"/>
      <c r="AR118" s="209"/>
      <c r="AS118" s="209"/>
      <c r="AT118" s="209"/>
      <c r="AU118" s="209"/>
      <c r="AV118" s="209"/>
      <c r="AW118" s="209"/>
      <c r="AX118" s="209"/>
      <c r="AY118" s="209"/>
      <c r="AZ118" s="209"/>
      <c r="BA118" s="209"/>
      <c r="BB118" s="209"/>
      <c r="BC118" s="209"/>
      <c r="BD118" s="209"/>
      <c r="BE118" s="209"/>
      <c r="BF118" s="209"/>
      <c r="BG118" s="209"/>
      <c r="BH118" s="209"/>
      <c r="BI118" s="209"/>
      <c r="BJ118" s="209"/>
      <c r="BK118" s="209"/>
      <c r="BL118" s="209"/>
    </row>
    <row r="119">
      <c r="A119" s="129"/>
      <c r="B119" s="62"/>
      <c r="C119" s="275">
        <f t="shared" ref="C119:L119" si="35">C118</f>
        <v>1551448.588</v>
      </c>
      <c r="D119" s="275">
        <f t="shared" si="35"/>
        <v>3102897.176</v>
      </c>
      <c r="E119" s="275">
        <f t="shared" si="35"/>
        <v>4912920.529</v>
      </c>
      <c r="F119" s="275">
        <f t="shared" si="35"/>
        <v>6722943.882</v>
      </c>
      <c r="G119" s="275">
        <f t="shared" si="35"/>
        <v>8791542</v>
      </c>
      <c r="H119" s="275">
        <f t="shared" si="35"/>
        <v>11118714.88</v>
      </c>
      <c r="I119" s="275">
        <f t="shared" si="35"/>
        <v>13187313</v>
      </c>
      <c r="J119" s="275">
        <f t="shared" si="35"/>
        <v>15514485.88</v>
      </c>
      <c r="K119" s="275">
        <f t="shared" si="35"/>
        <v>18100233.53</v>
      </c>
      <c r="L119" s="277">
        <f t="shared" si="35"/>
        <v>20944555.94</v>
      </c>
      <c r="M119" s="62"/>
      <c r="N119" s="209"/>
      <c r="O119" s="209"/>
      <c r="P119" s="209"/>
      <c r="Q119" s="209"/>
      <c r="R119" s="209"/>
      <c r="S119" s="209"/>
      <c r="T119" s="209"/>
      <c r="U119" s="209"/>
      <c r="V119" s="209"/>
      <c r="W119" s="209"/>
      <c r="X119" s="209"/>
      <c r="Y119" s="209"/>
      <c r="Z119" s="209"/>
      <c r="AA119" s="209"/>
      <c r="AB119" s="209"/>
      <c r="AC119" s="209"/>
      <c r="AD119" s="209"/>
      <c r="AE119" s="209"/>
      <c r="AF119" s="209"/>
      <c r="AG119" s="209"/>
      <c r="AH119" s="209"/>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c r="BE119" s="209"/>
      <c r="BF119" s="209"/>
      <c r="BG119" s="209"/>
      <c r="BH119" s="209"/>
      <c r="BI119" s="209"/>
      <c r="BJ119" s="209"/>
      <c r="BK119" s="209"/>
      <c r="BL119" s="209"/>
    </row>
    <row r="120">
      <c r="A120" s="129"/>
      <c r="B120" s="59"/>
      <c r="C120" s="275"/>
      <c r="D120" s="275"/>
      <c r="E120" s="275"/>
      <c r="F120" s="275"/>
      <c r="G120" s="275"/>
      <c r="H120" s="275"/>
      <c r="I120" s="275"/>
      <c r="J120" s="275"/>
      <c r="K120" s="275"/>
      <c r="L120" s="277"/>
      <c r="M120" s="62"/>
      <c r="N120" s="209"/>
      <c r="O120" s="209"/>
      <c r="P120" s="209"/>
      <c r="Q120" s="209"/>
      <c r="R120" s="209"/>
      <c r="S120" s="209"/>
      <c r="T120" s="209"/>
      <c r="U120" s="209"/>
      <c r="V120" s="209"/>
      <c r="W120" s="209"/>
      <c r="X120" s="209"/>
      <c r="Y120" s="209"/>
      <c r="Z120" s="209"/>
      <c r="AA120" s="209"/>
      <c r="AB120" s="209"/>
      <c r="AC120" s="209"/>
      <c r="AD120" s="209"/>
      <c r="AE120" s="209"/>
      <c r="AF120" s="209"/>
      <c r="AG120" s="209"/>
      <c r="AH120" s="209"/>
      <c r="AI120" s="209"/>
      <c r="AJ120" s="209"/>
      <c r="AK120" s="209"/>
      <c r="AL120" s="209"/>
      <c r="AM120" s="209"/>
      <c r="AN120" s="209"/>
      <c r="AO120" s="209"/>
      <c r="AP120" s="209"/>
      <c r="AQ120" s="209"/>
      <c r="AR120" s="209"/>
      <c r="AS120" s="209"/>
      <c r="AT120" s="209"/>
      <c r="AU120" s="209"/>
      <c r="AV120" s="209"/>
      <c r="AW120" s="209"/>
      <c r="AX120" s="209"/>
      <c r="AY120" s="209"/>
      <c r="AZ120" s="209"/>
      <c r="BA120" s="209"/>
      <c r="BB120" s="209"/>
      <c r="BC120" s="209"/>
      <c r="BD120" s="209"/>
      <c r="BE120" s="209"/>
      <c r="BF120" s="209"/>
      <c r="BG120" s="209"/>
      <c r="BH120" s="209"/>
      <c r="BI120" s="209"/>
      <c r="BJ120" s="209"/>
      <c r="BK120" s="209"/>
      <c r="BL120" s="209"/>
    </row>
    <row r="121" ht="18.0" customHeight="1">
      <c r="A121" s="295"/>
      <c r="B121" s="295"/>
      <c r="C121" s="295" t="s">
        <v>217</v>
      </c>
      <c r="D121" s="295" t="s">
        <v>201</v>
      </c>
      <c r="E121" s="295" t="s">
        <v>202</v>
      </c>
      <c r="F121" s="296" t="s">
        <v>203</v>
      </c>
      <c r="G121" s="295" t="s">
        <v>204</v>
      </c>
      <c r="H121" s="295" t="s">
        <v>205</v>
      </c>
      <c r="I121" s="296" t="s">
        <v>206</v>
      </c>
      <c r="J121" s="295" t="s">
        <v>207</v>
      </c>
      <c r="K121" s="295" t="s">
        <v>208</v>
      </c>
      <c r="L121" s="296" t="s">
        <v>209</v>
      </c>
      <c r="M121" s="297" t="s">
        <v>210</v>
      </c>
      <c r="N121" s="209"/>
      <c r="O121" s="209"/>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c r="BE121" s="209"/>
      <c r="BF121" s="209"/>
      <c r="BG121" s="209"/>
      <c r="BH121" s="209"/>
      <c r="BI121" s="209"/>
      <c r="BJ121" s="209"/>
      <c r="BK121" s="209"/>
      <c r="BL121" s="209"/>
    </row>
    <row r="122" ht="18.0" customHeight="1">
      <c r="A122" s="300" t="s">
        <v>301</v>
      </c>
      <c r="B122" s="301"/>
      <c r="C122" s="301">
        <v>2021.0</v>
      </c>
      <c r="D122" s="301"/>
      <c r="E122" s="302"/>
      <c r="F122" s="301"/>
      <c r="G122" s="301"/>
      <c r="H122" s="302"/>
      <c r="I122" s="301"/>
      <c r="J122" s="301"/>
      <c r="K122" s="302"/>
      <c r="L122" s="303"/>
      <c r="M122" s="306"/>
      <c r="N122" s="306"/>
      <c r="O122" s="306"/>
      <c r="P122" s="306"/>
      <c r="Q122" s="306"/>
      <c r="R122" s="306"/>
      <c r="S122" s="306"/>
      <c r="T122" s="306"/>
      <c r="U122" s="306"/>
      <c r="V122" s="306"/>
      <c r="W122" s="306"/>
      <c r="X122" s="306"/>
      <c r="Y122" s="306"/>
      <c r="Z122" s="306"/>
      <c r="AA122" s="306"/>
      <c r="AB122" s="306"/>
      <c r="AC122" s="306"/>
      <c r="AD122" s="306"/>
      <c r="AE122" s="306"/>
      <c r="AF122" s="306"/>
      <c r="AG122" s="306"/>
      <c r="AH122" s="306"/>
      <c r="AI122" s="306"/>
      <c r="AJ122" s="306"/>
      <c r="AK122" s="306"/>
      <c r="AL122" s="306"/>
      <c r="AM122" s="306"/>
      <c r="AN122" s="306"/>
      <c r="AO122" s="306"/>
      <c r="AP122" s="306"/>
      <c r="AQ122" s="306"/>
      <c r="AR122" s="306"/>
      <c r="AS122" s="306"/>
      <c r="AT122" s="306"/>
      <c r="AU122" s="306"/>
      <c r="AV122" s="306"/>
      <c r="AW122" s="306"/>
      <c r="AX122" s="306"/>
      <c r="AY122" s="306"/>
      <c r="AZ122" s="306"/>
      <c r="BA122" s="306"/>
      <c r="BB122" s="306"/>
      <c r="BC122" s="306"/>
      <c r="BD122" s="306"/>
      <c r="BE122" s="306"/>
      <c r="BF122" s="306"/>
      <c r="BG122" s="306"/>
      <c r="BH122" s="306"/>
      <c r="BI122" s="306"/>
      <c r="BJ122" s="306"/>
      <c r="BK122" s="306"/>
      <c r="BL122" s="306"/>
    </row>
    <row r="123" ht="15.75" customHeight="1">
      <c r="A123" s="462" t="s">
        <v>302</v>
      </c>
      <c r="B123" s="310"/>
      <c r="C123" s="463">
        <f t="shared" ref="C123:L123" si="36">C163</f>
        <v>392.1561019</v>
      </c>
      <c r="D123" s="463">
        <f t="shared" si="36"/>
        <v>784.3122037</v>
      </c>
      <c r="E123" s="463">
        <f t="shared" si="36"/>
        <v>1241.827656</v>
      </c>
      <c r="F123" s="463">
        <f t="shared" si="36"/>
        <v>1699.343108</v>
      </c>
      <c r="G123" s="463">
        <f t="shared" si="36"/>
        <v>2222.217911</v>
      </c>
      <c r="H123" s="463">
        <f t="shared" si="36"/>
        <v>2810.452063</v>
      </c>
      <c r="I123" s="463">
        <f t="shared" si="36"/>
        <v>3333.326866</v>
      </c>
      <c r="J123" s="463">
        <f t="shared" si="36"/>
        <v>3921.561019</v>
      </c>
      <c r="K123" s="463">
        <f t="shared" si="36"/>
        <v>4575.154522</v>
      </c>
      <c r="L123" s="464">
        <f t="shared" si="36"/>
        <v>5294.107375</v>
      </c>
      <c r="M123" s="313"/>
      <c r="N123" s="313"/>
      <c r="O123" s="313"/>
      <c r="P123" s="313"/>
      <c r="Q123" s="313"/>
      <c r="R123" s="313"/>
      <c r="S123" s="313"/>
      <c r="T123" s="313"/>
      <c r="U123" s="313"/>
      <c r="V123" s="313"/>
      <c r="W123" s="313"/>
      <c r="X123" s="313"/>
      <c r="Y123" s="313"/>
      <c r="Z123" s="313"/>
      <c r="AA123" s="313"/>
      <c r="AB123" s="313"/>
      <c r="AC123" s="313"/>
      <c r="AD123" s="313"/>
      <c r="AE123" s="313"/>
      <c r="AF123" s="313"/>
      <c r="AG123" s="313"/>
      <c r="AH123" s="313"/>
      <c r="AI123" s="313"/>
      <c r="AJ123" s="313"/>
      <c r="AK123" s="313"/>
      <c r="AL123" s="313"/>
      <c r="AM123" s="313"/>
      <c r="AN123" s="313"/>
      <c r="AO123" s="313"/>
      <c r="AP123" s="313"/>
      <c r="AQ123" s="313"/>
      <c r="AR123" s="313"/>
      <c r="AS123" s="313"/>
      <c r="AT123" s="313"/>
      <c r="AU123" s="313"/>
      <c r="AV123" s="313"/>
      <c r="AW123" s="313"/>
      <c r="AX123" s="313"/>
      <c r="AY123" s="313"/>
      <c r="AZ123" s="313"/>
      <c r="BA123" s="313"/>
      <c r="BB123" s="313"/>
      <c r="BC123" s="313"/>
      <c r="BD123" s="313"/>
      <c r="BE123" s="313"/>
      <c r="BF123" s="313"/>
      <c r="BG123" s="313"/>
      <c r="BH123" s="313"/>
      <c r="BI123" s="313"/>
      <c r="BJ123" s="313"/>
      <c r="BK123" s="313"/>
      <c r="BL123" s="313"/>
    </row>
    <row r="124" ht="15.75" customHeight="1">
      <c r="A124" s="462" t="s">
        <v>303</v>
      </c>
      <c r="B124" s="310"/>
      <c r="C124" s="463">
        <f t="shared" ref="C124:L124" si="37">C198</f>
        <v>2262.819648</v>
      </c>
      <c r="D124" s="463">
        <f t="shared" si="37"/>
        <v>4525.639296</v>
      </c>
      <c r="E124" s="463">
        <f t="shared" si="37"/>
        <v>7165.595552</v>
      </c>
      <c r="F124" s="463">
        <f t="shared" si="37"/>
        <v>9805.551808</v>
      </c>
      <c r="G124" s="463">
        <f t="shared" si="37"/>
        <v>12822.64467</v>
      </c>
      <c r="H124" s="463">
        <f t="shared" si="37"/>
        <v>16216.87414</v>
      </c>
      <c r="I124" s="463">
        <f t="shared" si="37"/>
        <v>19233.96701</v>
      </c>
      <c r="J124" s="463">
        <f t="shared" si="37"/>
        <v>22628.19648</v>
      </c>
      <c r="K124" s="463">
        <f t="shared" si="37"/>
        <v>26399.56256</v>
      </c>
      <c r="L124" s="464">
        <f t="shared" si="37"/>
        <v>30548.06525</v>
      </c>
      <c r="M124" s="313"/>
      <c r="N124" s="313"/>
      <c r="O124" s="313"/>
      <c r="P124" s="313"/>
      <c r="Q124" s="313"/>
      <c r="R124" s="313"/>
      <c r="S124" s="313"/>
      <c r="T124" s="313"/>
      <c r="U124" s="313"/>
      <c r="V124" s="313"/>
      <c r="W124" s="313"/>
      <c r="X124" s="313"/>
      <c r="Y124" s="313"/>
      <c r="Z124" s="313"/>
      <c r="AA124" s="313"/>
      <c r="AB124" s="313"/>
      <c r="AC124" s="313"/>
      <c r="AD124" s="313"/>
      <c r="AE124" s="313"/>
      <c r="AF124" s="313"/>
      <c r="AG124" s="313"/>
      <c r="AH124" s="313"/>
      <c r="AI124" s="313"/>
      <c r="AJ124" s="313"/>
      <c r="AK124" s="313"/>
      <c r="AL124" s="313"/>
      <c r="AM124" s="313"/>
      <c r="AN124" s="313"/>
      <c r="AO124" s="313"/>
      <c r="AP124" s="313"/>
      <c r="AQ124" s="313"/>
      <c r="AR124" s="313"/>
      <c r="AS124" s="313"/>
      <c r="AT124" s="313"/>
      <c r="AU124" s="313"/>
      <c r="AV124" s="313"/>
      <c r="AW124" s="313"/>
      <c r="AX124" s="313"/>
      <c r="AY124" s="313"/>
      <c r="AZ124" s="313"/>
      <c r="BA124" s="313"/>
      <c r="BB124" s="313"/>
      <c r="BC124" s="313"/>
      <c r="BD124" s="313"/>
      <c r="BE124" s="313"/>
      <c r="BF124" s="313"/>
      <c r="BG124" s="313"/>
      <c r="BH124" s="313"/>
      <c r="BI124" s="313"/>
      <c r="BJ124" s="313"/>
      <c r="BK124" s="313"/>
      <c r="BL124" s="313"/>
    </row>
    <row r="125" ht="15.75" customHeight="1">
      <c r="A125" s="462" t="s">
        <v>304</v>
      </c>
      <c r="B125" s="310"/>
      <c r="C125" s="463">
        <f t="shared" ref="C125:L125" si="38">C230</f>
        <v>359.8974855</v>
      </c>
      <c r="D125" s="463">
        <f t="shared" si="38"/>
        <v>719.7949709</v>
      </c>
      <c r="E125" s="463">
        <f t="shared" si="38"/>
        <v>1139.675371</v>
      </c>
      <c r="F125" s="463">
        <f t="shared" si="38"/>
        <v>1559.55577</v>
      </c>
      <c r="G125" s="463">
        <f t="shared" si="38"/>
        <v>2039.419084</v>
      </c>
      <c r="H125" s="463">
        <f t="shared" si="38"/>
        <v>2579.265312</v>
      </c>
      <c r="I125" s="463">
        <f t="shared" si="38"/>
        <v>3059.128626</v>
      </c>
      <c r="J125" s="463">
        <f t="shared" si="38"/>
        <v>3598.974855</v>
      </c>
      <c r="K125" s="463">
        <f t="shared" si="38"/>
        <v>4198.803997</v>
      </c>
      <c r="L125" s="464">
        <f t="shared" si="38"/>
        <v>4858.616054</v>
      </c>
      <c r="M125" s="313"/>
      <c r="N125" s="313"/>
      <c r="O125" s="313"/>
      <c r="P125" s="313"/>
      <c r="Q125" s="313"/>
      <c r="R125" s="313"/>
      <c r="S125" s="313"/>
      <c r="T125" s="313"/>
      <c r="U125" s="313"/>
      <c r="V125" s="313"/>
      <c r="W125" s="313"/>
      <c r="X125" s="313"/>
      <c r="Y125" s="313"/>
      <c r="Z125" s="313"/>
      <c r="AA125" s="313"/>
      <c r="AB125" s="313"/>
      <c r="AC125" s="313"/>
      <c r="AD125" s="313"/>
      <c r="AE125" s="313"/>
      <c r="AF125" s="313"/>
      <c r="AG125" s="313"/>
      <c r="AH125" s="313"/>
      <c r="AI125" s="313"/>
      <c r="AJ125" s="313"/>
      <c r="AK125" s="313"/>
      <c r="AL125" s="313"/>
      <c r="AM125" s="313"/>
      <c r="AN125" s="313"/>
      <c r="AO125" s="313"/>
      <c r="AP125" s="313"/>
      <c r="AQ125" s="313"/>
      <c r="AR125" s="313"/>
      <c r="AS125" s="313"/>
      <c r="AT125" s="313"/>
      <c r="AU125" s="313"/>
      <c r="AV125" s="313"/>
      <c r="AW125" s="313"/>
      <c r="AX125" s="313"/>
      <c r="AY125" s="313"/>
      <c r="AZ125" s="313"/>
      <c r="BA125" s="313"/>
      <c r="BB125" s="313"/>
      <c r="BC125" s="313"/>
      <c r="BD125" s="313"/>
      <c r="BE125" s="313"/>
      <c r="BF125" s="313"/>
      <c r="BG125" s="313"/>
      <c r="BH125" s="313"/>
      <c r="BI125" s="313"/>
      <c r="BJ125" s="313"/>
      <c r="BK125" s="313"/>
      <c r="BL125" s="313"/>
    </row>
    <row r="126" ht="15.75" customHeight="1">
      <c r="A126" s="465" t="s">
        <v>305</v>
      </c>
      <c r="B126" s="309"/>
      <c r="C126" s="466">
        <f t="shared" ref="C126:L126" si="39">C256</f>
        <v>490.1951337</v>
      </c>
      <c r="D126" s="466">
        <f t="shared" si="39"/>
        <v>980.3902674</v>
      </c>
      <c r="E126" s="466">
        <f t="shared" si="39"/>
        <v>1552.28459</v>
      </c>
      <c r="F126" s="466">
        <f t="shared" si="39"/>
        <v>2124.178913</v>
      </c>
      <c r="G126" s="466">
        <f t="shared" si="39"/>
        <v>2777.772424</v>
      </c>
      <c r="H126" s="466">
        <f t="shared" si="39"/>
        <v>3513.065125</v>
      </c>
      <c r="I126" s="466">
        <f t="shared" si="39"/>
        <v>4166.658636</v>
      </c>
      <c r="J126" s="466">
        <f t="shared" si="39"/>
        <v>4901.951337</v>
      </c>
      <c r="K126" s="466">
        <f t="shared" si="39"/>
        <v>5718.943226</v>
      </c>
      <c r="L126" s="467">
        <f t="shared" si="39"/>
        <v>6617.634305</v>
      </c>
      <c r="M126" s="313"/>
      <c r="N126" s="313"/>
      <c r="O126" s="313"/>
      <c r="P126" s="313"/>
      <c r="Q126" s="313"/>
      <c r="R126" s="313"/>
      <c r="S126" s="313"/>
      <c r="T126" s="313"/>
      <c r="U126" s="313"/>
      <c r="V126" s="313"/>
      <c r="W126" s="313"/>
      <c r="X126" s="313"/>
      <c r="Y126" s="313"/>
      <c r="Z126" s="313"/>
      <c r="AA126" s="313"/>
      <c r="AB126" s="313"/>
      <c r="AC126" s="313"/>
      <c r="AD126" s="313"/>
      <c r="AE126" s="313"/>
      <c r="AF126" s="313"/>
      <c r="AG126" s="313"/>
      <c r="AH126" s="313"/>
      <c r="AI126" s="313"/>
      <c r="AJ126" s="313"/>
      <c r="AK126" s="313"/>
      <c r="AL126" s="313"/>
      <c r="AM126" s="313"/>
      <c r="AN126" s="313"/>
      <c r="AO126" s="313"/>
      <c r="AP126" s="313"/>
      <c r="AQ126" s="313"/>
      <c r="AR126" s="313"/>
      <c r="AS126" s="313"/>
      <c r="AT126" s="313"/>
      <c r="AU126" s="313"/>
      <c r="AV126" s="313"/>
      <c r="AW126" s="313"/>
      <c r="AX126" s="313"/>
      <c r="AY126" s="313"/>
      <c r="AZ126" s="313"/>
      <c r="BA126" s="313"/>
      <c r="BB126" s="313"/>
      <c r="BC126" s="313"/>
      <c r="BD126" s="313"/>
      <c r="BE126" s="313"/>
      <c r="BF126" s="313"/>
      <c r="BG126" s="313"/>
      <c r="BH126" s="313"/>
      <c r="BI126" s="313"/>
      <c r="BJ126" s="313"/>
      <c r="BK126" s="313"/>
      <c r="BL126" s="313"/>
    </row>
    <row r="127" ht="15.75" customHeight="1">
      <c r="A127" s="309" t="s">
        <v>306</v>
      </c>
      <c r="B127" s="309"/>
      <c r="C127" s="309">
        <f t="shared" ref="C127:L127" si="40">C285</f>
        <v>19.01346306</v>
      </c>
      <c r="D127" s="309">
        <f t="shared" si="40"/>
        <v>17.70741514</v>
      </c>
      <c r="E127" s="309">
        <f t="shared" si="40"/>
        <v>22.01857248</v>
      </c>
      <c r="F127" s="309">
        <f t="shared" si="40"/>
        <v>20.64057201</v>
      </c>
      <c r="G127" s="309">
        <f t="shared" si="40"/>
        <v>25.36491145</v>
      </c>
      <c r="H127" s="309">
        <f t="shared" si="40"/>
        <v>27.23349754</v>
      </c>
      <c r="I127" s="309">
        <f t="shared" si="40"/>
        <v>25.53879681</v>
      </c>
      <c r="J127" s="309">
        <f t="shared" si="40"/>
        <v>30.7591728</v>
      </c>
      <c r="K127" s="309">
        <f t="shared" si="40"/>
        <v>29.00069594</v>
      </c>
      <c r="L127" s="468">
        <f t="shared" si="40"/>
        <v>34.59282683</v>
      </c>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3"/>
      <c r="AR127" s="313"/>
      <c r="AS127" s="313"/>
      <c r="AT127" s="313"/>
      <c r="AU127" s="313"/>
      <c r="AV127" s="313"/>
      <c r="AW127" s="313"/>
      <c r="AX127" s="313"/>
      <c r="AY127" s="313"/>
      <c r="AZ127" s="313"/>
      <c r="BA127" s="313"/>
      <c r="BB127" s="313"/>
      <c r="BC127" s="313"/>
      <c r="BD127" s="313"/>
      <c r="BE127" s="313"/>
      <c r="BF127" s="313"/>
      <c r="BG127" s="313"/>
      <c r="BH127" s="313"/>
      <c r="BI127" s="313"/>
      <c r="BJ127" s="313"/>
      <c r="BK127" s="313"/>
      <c r="BL127" s="313"/>
    </row>
    <row r="128" ht="15.75" customHeight="1">
      <c r="A128" s="309" t="s">
        <v>307</v>
      </c>
      <c r="B128" s="309"/>
      <c r="C128" s="309">
        <f t="shared" ref="C128:L128" si="41">C314</f>
        <v>37.15834938</v>
      </c>
      <c r="D128" s="309">
        <f t="shared" si="41"/>
        <v>74.31669876</v>
      </c>
      <c r="E128" s="309">
        <f t="shared" si="41"/>
        <v>117.6681064</v>
      </c>
      <c r="F128" s="309">
        <f t="shared" si="41"/>
        <v>161.019514</v>
      </c>
      <c r="G128" s="309">
        <f t="shared" si="41"/>
        <v>210.5639798</v>
      </c>
      <c r="H128" s="309">
        <f t="shared" si="41"/>
        <v>266.3015039</v>
      </c>
      <c r="I128" s="309">
        <f t="shared" si="41"/>
        <v>315.8459697</v>
      </c>
      <c r="J128" s="309">
        <f t="shared" si="41"/>
        <v>371.5834938</v>
      </c>
      <c r="K128" s="309">
        <f t="shared" si="41"/>
        <v>433.5140761</v>
      </c>
      <c r="L128" s="468">
        <f t="shared" si="41"/>
        <v>501.6377166</v>
      </c>
      <c r="M128" s="388"/>
      <c r="N128" s="388"/>
      <c r="O128" s="388"/>
      <c r="P128" s="388"/>
      <c r="Q128" s="388"/>
      <c r="R128" s="388"/>
      <c r="S128" s="388"/>
      <c r="T128" s="388"/>
      <c r="U128" s="388"/>
      <c r="V128" s="388"/>
      <c r="W128" s="388"/>
      <c r="X128" s="388"/>
      <c r="Y128" s="388"/>
      <c r="Z128" s="388"/>
      <c r="AA128" s="388"/>
      <c r="AB128" s="388"/>
      <c r="AC128" s="388"/>
      <c r="AD128" s="388"/>
      <c r="AE128" s="388"/>
      <c r="AF128" s="388"/>
      <c r="AG128" s="388"/>
      <c r="AH128" s="388"/>
      <c r="AI128" s="388"/>
      <c r="AJ128" s="388"/>
      <c r="AK128" s="388"/>
      <c r="AL128" s="388"/>
      <c r="AM128" s="388"/>
      <c r="AN128" s="388"/>
      <c r="AO128" s="388"/>
      <c r="AP128" s="388"/>
      <c r="AQ128" s="388"/>
      <c r="AR128" s="388"/>
      <c r="AS128" s="388"/>
      <c r="AT128" s="388"/>
      <c r="AU128" s="388"/>
      <c r="AV128" s="388"/>
      <c r="AW128" s="469"/>
      <c r="AX128" s="469"/>
      <c r="AY128" s="469"/>
      <c r="AZ128" s="469"/>
      <c r="BA128" s="469"/>
      <c r="BB128" s="469"/>
      <c r="BC128" s="469"/>
      <c r="BD128" s="469"/>
      <c r="BE128" s="469"/>
      <c r="BF128" s="469"/>
      <c r="BG128" s="469"/>
      <c r="BH128" s="469"/>
      <c r="BI128" s="469"/>
      <c r="BJ128" s="469"/>
      <c r="BK128" s="469"/>
      <c r="BL128" s="469"/>
    </row>
    <row r="129" ht="15.75" customHeight="1">
      <c r="A129" s="314" t="s">
        <v>27</v>
      </c>
      <c r="B129" s="314"/>
      <c r="C129" s="314">
        <f t="shared" ref="C129:L129" si="42">SUM(C123:C128)</f>
        <v>3561.240181</v>
      </c>
      <c r="D129" s="314">
        <f t="shared" si="42"/>
        <v>7102.160852</v>
      </c>
      <c r="E129" s="314">
        <f t="shared" si="42"/>
        <v>11239.06985</v>
      </c>
      <c r="F129" s="314">
        <f t="shared" si="42"/>
        <v>15370.28968</v>
      </c>
      <c r="G129" s="314">
        <f t="shared" si="42"/>
        <v>20097.98298</v>
      </c>
      <c r="H129" s="314">
        <f t="shared" si="42"/>
        <v>25413.19165</v>
      </c>
      <c r="I129" s="314">
        <f t="shared" si="42"/>
        <v>30134.4659</v>
      </c>
      <c r="J129" s="314">
        <f t="shared" si="42"/>
        <v>35453.02636</v>
      </c>
      <c r="K129" s="314">
        <f t="shared" si="42"/>
        <v>41354.97908</v>
      </c>
      <c r="L129" s="315">
        <f t="shared" si="42"/>
        <v>47854.65352</v>
      </c>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3"/>
      <c r="AR129" s="313"/>
      <c r="AS129" s="313"/>
      <c r="AT129" s="313"/>
      <c r="AU129" s="313"/>
      <c r="AV129" s="313"/>
      <c r="AW129" s="313"/>
      <c r="AX129" s="313"/>
      <c r="AY129" s="313"/>
      <c r="AZ129" s="313"/>
      <c r="BA129" s="313"/>
      <c r="BB129" s="313"/>
      <c r="BC129" s="313"/>
      <c r="BD129" s="313"/>
      <c r="BE129" s="313"/>
      <c r="BF129" s="313"/>
      <c r="BG129" s="313"/>
      <c r="BH129" s="313"/>
      <c r="BI129" s="313"/>
      <c r="BJ129" s="313"/>
      <c r="BK129" s="313"/>
      <c r="BL129" s="313"/>
    </row>
    <row r="130" ht="15.75" customHeight="1">
      <c r="A130" s="317"/>
      <c r="B130" s="317"/>
      <c r="C130" s="318"/>
      <c r="D130" s="318"/>
      <c r="E130" s="318"/>
      <c r="F130" s="318"/>
      <c r="G130" s="318"/>
      <c r="H130" s="318"/>
      <c r="I130" s="318"/>
      <c r="J130" s="318"/>
      <c r="K130" s="318"/>
      <c r="L130" s="319"/>
      <c r="M130" s="321"/>
      <c r="N130" s="321"/>
      <c r="O130" s="321"/>
      <c r="P130" s="321"/>
      <c r="Q130" s="321"/>
      <c r="R130" s="321"/>
      <c r="S130" s="321"/>
      <c r="T130" s="321"/>
      <c r="U130" s="321"/>
      <c r="V130" s="321"/>
      <c r="W130" s="321"/>
      <c r="X130" s="321"/>
      <c r="Y130" s="321"/>
      <c r="Z130" s="321"/>
      <c r="AA130" s="321"/>
      <c r="AB130" s="321"/>
      <c r="AC130" s="321"/>
      <c r="AD130" s="321"/>
      <c r="AE130" s="321"/>
      <c r="AF130" s="321"/>
      <c r="AG130" s="321"/>
      <c r="AH130" s="321"/>
      <c r="AI130" s="321"/>
      <c r="AJ130" s="321"/>
      <c r="AK130" s="321"/>
      <c r="AL130" s="321"/>
      <c r="AM130" s="321"/>
      <c r="AN130" s="321"/>
      <c r="AO130" s="321"/>
      <c r="AP130" s="321"/>
      <c r="AQ130" s="321"/>
      <c r="AR130" s="321"/>
      <c r="AS130" s="321"/>
      <c r="AT130" s="321"/>
      <c r="AU130" s="321"/>
      <c r="AV130" s="321"/>
      <c r="AW130" s="321"/>
      <c r="AX130" s="321"/>
      <c r="AY130" s="321"/>
      <c r="AZ130" s="321"/>
      <c r="BA130" s="321"/>
      <c r="BB130" s="321"/>
      <c r="BC130" s="321"/>
      <c r="BD130" s="321"/>
      <c r="BE130" s="321"/>
      <c r="BF130" s="321"/>
      <c r="BG130" s="321"/>
      <c r="BH130" s="321"/>
      <c r="BI130" s="321"/>
      <c r="BJ130" s="321"/>
      <c r="BK130" s="321"/>
      <c r="BL130" s="321"/>
    </row>
    <row r="131" ht="15.75" customHeight="1">
      <c r="A131" s="322"/>
      <c r="B131" s="323"/>
      <c r="C131" s="324"/>
      <c r="D131" s="322"/>
      <c r="E131" s="322"/>
      <c r="F131" s="331"/>
      <c r="G131" s="331"/>
      <c r="H131" s="331"/>
      <c r="I131" s="331"/>
      <c r="J131" s="331"/>
      <c r="K131" s="331"/>
      <c r="L131" s="325"/>
      <c r="M131" s="132"/>
      <c r="N131" s="132"/>
      <c r="O131" s="132"/>
      <c r="P131" s="132"/>
      <c r="Q131" s="132"/>
      <c r="R131" s="132"/>
      <c r="S131" s="132"/>
      <c r="T131" s="132"/>
      <c r="U131" s="132"/>
      <c r="V131" s="132"/>
      <c r="W131" s="132"/>
      <c r="X131" s="132"/>
      <c r="Y131" s="132"/>
      <c r="Z131" s="132"/>
      <c r="AA131" s="132"/>
      <c r="AB131" s="132"/>
      <c r="AC131" s="132"/>
      <c r="AD131" s="132"/>
      <c r="AE131" s="132"/>
      <c r="AF131" s="132"/>
      <c r="AG131" s="132"/>
      <c r="AH131" s="132"/>
      <c r="AI131" s="132"/>
      <c r="AJ131" s="132"/>
      <c r="AK131" s="132"/>
      <c r="AL131" s="132"/>
      <c r="AM131" s="132"/>
      <c r="AN131" s="132"/>
      <c r="AO131" s="132"/>
      <c r="AP131" s="132"/>
      <c r="AQ131" s="132"/>
      <c r="AR131" s="132"/>
      <c r="AS131" s="132"/>
      <c r="AT131" s="132"/>
      <c r="AU131" s="132"/>
      <c r="AV131" s="132"/>
      <c r="AW131" s="419"/>
      <c r="AX131" s="419"/>
      <c r="AY131" s="419"/>
      <c r="AZ131" s="419"/>
      <c r="BA131" s="419"/>
      <c r="BB131" s="419"/>
      <c r="BC131" s="419"/>
      <c r="BD131" s="419"/>
      <c r="BE131" s="419"/>
      <c r="BF131" s="419"/>
      <c r="BG131" s="419"/>
      <c r="BH131" s="419"/>
      <c r="BI131" s="419"/>
      <c r="BJ131" s="419"/>
      <c r="BK131" s="419"/>
      <c r="BL131" s="419"/>
    </row>
    <row r="132" ht="15.75" customHeight="1">
      <c r="A132" s="301" t="s">
        <v>222</v>
      </c>
      <c r="B132" s="301"/>
      <c r="C132" s="301">
        <v>2021.0</v>
      </c>
      <c r="D132" s="301">
        <v>2022.0</v>
      </c>
      <c r="E132" s="302">
        <v>2023.0</v>
      </c>
      <c r="F132" s="301">
        <v>2024.0</v>
      </c>
      <c r="G132" s="301">
        <v>2025.0</v>
      </c>
      <c r="H132" s="302">
        <v>2026.0</v>
      </c>
      <c r="I132" s="301">
        <v>2027.0</v>
      </c>
      <c r="J132" s="301">
        <v>2028.0</v>
      </c>
      <c r="K132" s="302">
        <v>2029.0</v>
      </c>
      <c r="L132" s="303">
        <v>2030.0</v>
      </c>
      <c r="M132" s="230"/>
      <c r="N132" s="230"/>
      <c r="O132" s="230"/>
      <c r="P132" s="230"/>
      <c r="Q132" s="230"/>
      <c r="R132" s="230"/>
      <c r="S132" s="230"/>
      <c r="T132" s="230"/>
      <c r="U132" s="230"/>
      <c r="V132" s="230"/>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30"/>
      <c r="AR132" s="230"/>
      <c r="AS132" s="230"/>
      <c r="AT132" s="230"/>
      <c r="AU132" s="230"/>
      <c r="AV132" s="230"/>
      <c r="AW132" s="230"/>
      <c r="AX132" s="230"/>
      <c r="AY132" s="230"/>
      <c r="AZ132" s="230"/>
      <c r="BA132" s="230"/>
      <c r="BB132" s="230"/>
      <c r="BC132" s="230"/>
      <c r="BD132" s="230"/>
      <c r="BE132" s="230"/>
      <c r="BF132" s="230"/>
      <c r="BG132" s="230"/>
      <c r="BH132" s="230"/>
      <c r="BI132" s="230"/>
      <c r="BJ132" s="230"/>
      <c r="BK132" s="230"/>
      <c r="BL132" s="230"/>
    </row>
    <row r="133" ht="15.75" customHeight="1">
      <c r="A133" s="129" t="s">
        <v>223</v>
      </c>
      <c r="B133" s="327"/>
      <c r="C133" s="328">
        <f t="shared" ref="C133:L133" si="43">+C113*$B$22</f>
        <v>3332.3466</v>
      </c>
      <c r="D133" s="328">
        <f t="shared" si="43"/>
        <v>6664.6932</v>
      </c>
      <c r="E133" s="328">
        <f t="shared" si="43"/>
        <v>10552.4309</v>
      </c>
      <c r="F133" s="328">
        <f t="shared" si="43"/>
        <v>14440.1686</v>
      </c>
      <c r="G133" s="328">
        <f t="shared" si="43"/>
        <v>18883.2974</v>
      </c>
      <c r="H133" s="328">
        <f t="shared" si="43"/>
        <v>23881.8173</v>
      </c>
      <c r="I133" s="328">
        <f t="shared" si="43"/>
        <v>28324.9461</v>
      </c>
      <c r="J133" s="328">
        <f t="shared" si="43"/>
        <v>33323.466</v>
      </c>
      <c r="K133" s="328">
        <f t="shared" si="43"/>
        <v>38877.377</v>
      </c>
      <c r="L133" s="329">
        <f t="shared" si="43"/>
        <v>44986.6791</v>
      </c>
      <c r="M133" s="169">
        <f t="shared" ref="M133:M134" si="44">+SUM(C133:L133)</f>
        <v>223267.2222</v>
      </c>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c r="BH133" s="62"/>
      <c r="BI133" s="62"/>
      <c r="BJ133" s="62"/>
      <c r="BK133" s="62"/>
      <c r="BL133" s="62"/>
    </row>
    <row r="134" ht="15.75" customHeight="1">
      <c r="A134" s="129" t="s">
        <v>224</v>
      </c>
      <c r="B134" s="327"/>
      <c r="C134" s="328">
        <f>'Terciario_emisiones (MTonCO2)'!AW60*1000000</f>
        <v>3332.3466</v>
      </c>
      <c r="D134" s="328">
        <f>'Terciario_emisiones (MTonCO2)'!AX60*1000000</f>
        <v>6664.6932</v>
      </c>
      <c r="E134" s="328">
        <f>'Terciario_emisiones (MTonCO2)'!AY60*1000000</f>
        <v>10552.4309</v>
      </c>
      <c r="F134" s="328">
        <f>'Terciario_emisiones (MTonCO2)'!AZ60*1000000</f>
        <v>14440.1686</v>
      </c>
      <c r="G134" s="328">
        <f>'Terciario_emisiones (MTonCO2)'!BA60*1000000</f>
        <v>18883.2974</v>
      </c>
      <c r="H134" s="328">
        <f>'Terciario_emisiones (MTonCO2)'!BB60*1000000</f>
        <v>23881.8173</v>
      </c>
      <c r="I134" s="328">
        <f>'Terciario_emisiones (MTonCO2)'!BC60*1000000</f>
        <v>28324.9461</v>
      </c>
      <c r="J134" s="328">
        <f>'Terciario_emisiones (MTonCO2)'!BD60*1000000</f>
        <v>33323.466</v>
      </c>
      <c r="K134" s="328">
        <f>'Terciario_emisiones (MTonCO2)'!BE60*1000000</f>
        <v>38877.377</v>
      </c>
      <c r="L134" s="329">
        <f>'Terciario_emisiones (MTonCO2)'!BF60*1000000</f>
        <v>44986.6791</v>
      </c>
      <c r="M134" s="169">
        <f t="shared" si="44"/>
        <v>223267.2222</v>
      </c>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c r="BH134" s="62"/>
      <c r="BI134" s="62"/>
      <c r="BJ134" s="62"/>
      <c r="BK134" s="62"/>
      <c r="BL134" s="62"/>
    </row>
    <row r="135" ht="15.75" customHeight="1">
      <c r="A135" s="322"/>
      <c r="B135" s="323"/>
      <c r="C135" s="324"/>
      <c r="D135" s="322"/>
      <c r="E135" s="322"/>
      <c r="F135" s="331"/>
      <c r="G135" s="331"/>
      <c r="H135" s="331"/>
      <c r="I135" s="331"/>
      <c r="J135" s="331"/>
      <c r="K135" s="331"/>
      <c r="L135" s="325"/>
      <c r="M135" s="62"/>
      <c r="N135" s="62"/>
      <c r="O135" s="132"/>
      <c r="P135" s="132"/>
      <c r="Q135" s="132"/>
      <c r="R135" s="132"/>
      <c r="S135" s="132"/>
      <c r="T135" s="132"/>
      <c r="U135" s="132"/>
      <c r="V135" s="132"/>
      <c r="W135" s="132"/>
      <c r="X135" s="132"/>
      <c r="Y135" s="132"/>
      <c r="Z135" s="132"/>
      <c r="AA135" s="132"/>
      <c r="AB135" s="132"/>
      <c r="AC135" s="132"/>
      <c r="AD135" s="132"/>
      <c r="AE135" s="132"/>
      <c r="AF135" s="132"/>
      <c r="AG135" s="132"/>
      <c r="AH135" s="132"/>
      <c r="AI135" s="132"/>
      <c r="AJ135" s="132"/>
      <c r="AK135" s="132"/>
      <c r="AL135" s="132"/>
      <c r="AM135" s="132"/>
      <c r="AN135" s="132"/>
      <c r="AO135" s="132"/>
      <c r="AP135" s="132"/>
      <c r="AQ135" s="132"/>
      <c r="AR135" s="132"/>
      <c r="AS135" s="132"/>
      <c r="AT135" s="132"/>
      <c r="AU135" s="132"/>
      <c r="AV135" s="132"/>
      <c r="AW135" s="419"/>
      <c r="AX135" s="419"/>
      <c r="AY135" s="419"/>
      <c r="AZ135" s="419"/>
      <c r="BA135" s="419"/>
      <c r="BB135" s="419"/>
      <c r="BC135" s="419"/>
      <c r="BD135" s="419"/>
      <c r="BE135" s="419"/>
      <c r="BF135" s="419"/>
      <c r="BG135" s="419"/>
      <c r="BH135" s="419"/>
      <c r="BI135" s="419"/>
      <c r="BJ135" s="419"/>
      <c r="BK135" s="419"/>
      <c r="BL135" s="419"/>
    </row>
    <row r="136" ht="15.75" customHeight="1">
      <c r="A136" s="470" t="s">
        <v>225</v>
      </c>
      <c r="B136" s="332" t="s">
        <v>226</v>
      </c>
      <c r="C136" s="333" t="s">
        <v>227</v>
      </c>
      <c r="D136" s="332" t="s">
        <v>228</v>
      </c>
      <c r="E136" s="332" t="s">
        <v>229</v>
      </c>
      <c r="F136" s="331"/>
      <c r="G136" s="331"/>
      <c r="H136" s="331"/>
      <c r="I136" s="331"/>
      <c r="J136" s="331"/>
      <c r="K136" s="331"/>
      <c r="L136" s="325"/>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c r="BH136" s="62"/>
      <c r="BI136" s="62"/>
      <c r="BJ136" s="62"/>
      <c r="BK136" s="62"/>
      <c r="BL136" s="62"/>
    </row>
    <row r="137" ht="30.0" customHeight="1">
      <c r="A137" s="46" t="s">
        <v>308</v>
      </c>
      <c r="B137" s="471" t="s">
        <v>309</v>
      </c>
      <c r="C137" s="337">
        <v>0.66</v>
      </c>
      <c r="D137" s="337">
        <v>0.0</v>
      </c>
      <c r="E137" s="395">
        <f>C137-D137</f>
        <v>0.66</v>
      </c>
      <c r="F137" s="331"/>
      <c r="G137" s="331"/>
      <c r="H137" s="331"/>
      <c r="I137" s="331"/>
      <c r="J137" s="331"/>
      <c r="K137" s="331"/>
      <c r="L137" s="325"/>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c r="BH137" s="62"/>
      <c r="BI137" s="62"/>
      <c r="BJ137" s="62"/>
      <c r="BK137" s="62"/>
      <c r="BL137" s="62"/>
    </row>
    <row r="138" ht="15.75" customHeight="1">
      <c r="A138" s="472" t="s">
        <v>232</v>
      </c>
      <c r="B138" s="473">
        <v>0.04</v>
      </c>
      <c r="C138" s="474"/>
      <c r="D138" s="473">
        <f>1-D137</f>
        <v>1</v>
      </c>
      <c r="E138" s="474"/>
      <c r="F138" s="475"/>
      <c r="G138" s="475"/>
      <c r="H138" s="475"/>
      <c r="I138" s="475"/>
      <c r="J138" s="475"/>
      <c r="K138" s="475"/>
      <c r="L138" s="476"/>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c r="BH138" s="62"/>
      <c r="BI138" s="62"/>
      <c r="BJ138" s="62"/>
      <c r="BK138" s="62"/>
      <c r="BL138" s="62"/>
    </row>
    <row r="139" ht="15.75" customHeight="1">
      <c r="A139" s="477"/>
      <c r="B139" s="478"/>
      <c r="C139" s="478"/>
      <c r="D139" s="478"/>
      <c r="E139" s="478"/>
      <c r="F139" s="132"/>
      <c r="G139" s="132"/>
      <c r="H139" s="132"/>
      <c r="I139" s="132"/>
      <c r="J139" s="132"/>
      <c r="K139" s="132"/>
      <c r="L139" s="132"/>
      <c r="M139" s="62"/>
      <c r="N139" s="62"/>
      <c r="O139" s="132"/>
      <c r="P139" s="132"/>
      <c r="Q139" s="132"/>
      <c r="R139" s="132"/>
      <c r="S139" s="132"/>
      <c r="T139" s="132"/>
      <c r="U139" s="132"/>
      <c r="V139" s="132"/>
      <c r="W139" s="132"/>
      <c r="X139" s="132"/>
      <c r="Y139" s="132"/>
      <c r="Z139" s="132"/>
      <c r="AA139" s="132"/>
      <c r="AB139" s="132"/>
      <c r="AC139" s="132"/>
      <c r="AD139" s="132"/>
      <c r="AE139" s="132"/>
      <c r="AF139" s="132"/>
      <c r="AG139" s="132"/>
      <c r="AH139" s="132"/>
      <c r="AI139" s="132"/>
      <c r="AJ139" s="132"/>
      <c r="AK139" s="132"/>
      <c r="AL139" s="132"/>
      <c r="AM139" s="132"/>
      <c r="AN139" s="132"/>
      <c r="AO139" s="132"/>
      <c r="AP139" s="132"/>
      <c r="AQ139" s="132"/>
      <c r="AR139" s="132"/>
      <c r="AS139" s="132"/>
      <c r="AT139" s="132"/>
      <c r="AU139" s="132"/>
      <c r="AV139" s="132"/>
      <c r="AW139" s="419"/>
      <c r="AX139" s="419"/>
      <c r="AY139" s="419"/>
      <c r="AZ139" s="419"/>
      <c r="BA139" s="419"/>
      <c r="BB139" s="419"/>
      <c r="BC139" s="419"/>
      <c r="BD139" s="419"/>
      <c r="BE139" s="419"/>
      <c r="BF139" s="419"/>
      <c r="BG139" s="419"/>
      <c r="BH139" s="419"/>
      <c r="BI139" s="419"/>
      <c r="BJ139" s="419"/>
      <c r="BK139" s="419"/>
      <c r="BL139" s="419"/>
    </row>
    <row r="140" ht="15.75" customHeight="1">
      <c r="A140" s="477"/>
      <c r="B140" s="478"/>
      <c r="C140" s="478"/>
      <c r="D140" s="478"/>
      <c r="E140" s="478"/>
      <c r="F140" s="132"/>
      <c r="G140" s="132"/>
      <c r="H140" s="132"/>
      <c r="I140" s="132"/>
      <c r="J140" s="132"/>
      <c r="K140" s="132"/>
      <c r="L140" s="13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c r="BE140" s="62"/>
      <c r="BF140" s="62"/>
      <c r="BG140" s="62"/>
      <c r="BH140" s="62"/>
      <c r="BI140" s="62"/>
      <c r="BJ140" s="62"/>
      <c r="BK140" s="62"/>
      <c r="BL140" s="62"/>
    </row>
    <row r="141" ht="18.0" customHeight="1">
      <c r="A141" s="343" t="s">
        <v>233</v>
      </c>
      <c r="B141" s="295" t="s">
        <v>234</v>
      </c>
      <c r="C141" s="295" t="s">
        <v>235</v>
      </c>
      <c r="D141" s="295" t="s">
        <v>236</v>
      </c>
      <c r="E141" s="296" t="s">
        <v>237</v>
      </c>
      <c r="F141" s="295"/>
      <c r="G141" s="295"/>
      <c r="H141" s="296"/>
      <c r="I141" s="295"/>
      <c r="J141" s="295"/>
      <c r="K141" s="296"/>
      <c r="L141" s="297"/>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Q141" s="209"/>
      <c r="AR141" s="209"/>
      <c r="AS141" s="209"/>
      <c r="AT141" s="209"/>
      <c r="AU141" s="210"/>
      <c r="AV141" s="211"/>
      <c r="AW141" s="209"/>
      <c r="AX141" s="209"/>
      <c r="AY141" s="209"/>
      <c r="AZ141" s="209"/>
      <c r="BA141" s="209"/>
      <c r="BB141" s="209"/>
      <c r="BC141" s="209"/>
      <c r="BD141" s="209"/>
      <c r="BE141" s="209"/>
      <c r="BF141" s="209"/>
      <c r="BG141" s="209"/>
      <c r="BH141" s="209"/>
      <c r="BI141" s="209"/>
      <c r="BJ141" s="209"/>
      <c r="BK141" s="209"/>
      <c r="BL141" s="209"/>
    </row>
    <row r="142" ht="18.0" customHeight="1">
      <c r="A142" s="479" t="s">
        <v>310</v>
      </c>
      <c r="B142" s="278" t="s">
        <v>239</v>
      </c>
      <c r="C142" s="480">
        <v>2019.0</v>
      </c>
      <c r="D142" s="481">
        <f>12600000/7730*(IPC!$B$811/IPC!$B$799)</f>
        <v>1656.394649</v>
      </c>
      <c r="E142" s="381" t="s">
        <v>311</v>
      </c>
      <c r="F142" s="482"/>
      <c r="G142" s="482"/>
      <c r="H142" s="483"/>
      <c r="I142" s="482"/>
      <c r="J142" s="482"/>
      <c r="K142" s="483"/>
      <c r="L142" s="482"/>
      <c r="M142" s="484"/>
      <c r="N142" s="484"/>
      <c r="O142" s="484"/>
      <c r="P142" s="484"/>
      <c r="Q142" s="484"/>
      <c r="R142" s="484"/>
      <c r="S142" s="484"/>
      <c r="T142" s="484"/>
      <c r="U142" s="484"/>
      <c r="V142" s="484"/>
      <c r="W142" s="484"/>
      <c r="X142" s="484"/>
      <c r="Y142" s="484"/>
      <c r="Z142" s="484"/>
      <c r="AA142" s="484"/>
      <c r="AB142" s="484"/>
      <c r="AC142" s="484"/>
      <c r="AD142" s="484"/>
      <c r="AE142" s="484"/>
      <c r="AF142" s="484"/>
      <c r="AG142" s="484"/>
      <c r="AH142" s="484"/>
      <c r="AI142" s="484"/>
      <c r="AJ142" s="484"/>
      <c r="AK142" s="484"/>
      <c r="AL142" s="484"/>
      <c r="AM142" s="484"/>
      <c r="AN142" s="484"/>
      <c r="AO142" s="484"/>
      <c r="AP142" s="484"/>
      <c r="AQ142" s="484"/>
      <c r="AR142" s="484"/>
      <c r="AS142" s="484"/>
      <c r="AT142" s="484"/>
      <c r="AU142" s="484"/>
      <c r="AV142" s="484"/>
      <c r="AW142" s="484"/>
      <c r="AX142" s="484"/>
      <c r="AY142" s="484"/>
      <c r="AZ142" s="484"/>
      <c r="BA142" s="484"/>
      <c r="BB142" s="484"/>
      <c r="BC142" s="484"/>
      <c r="BD142" s="484"/>
      <c r="BE142" s="484"/>
      <c r="BF142" s="484"/>
      <c r="BG142" s="484"/>
      <c r="BH142" s="484"/>
      <c r="BI142" s="484"/>
      <c r="BJ142" s="484"/>
      <c r="BK142" s="484"/>
      <c r="BL142" s="484"/>
    </row>
    <row r="143" ht="18.0" customHeight="1">
      <c r="A143" s="360"/>
      <c r="B143" s="357"/>
      <c r="C143" s="357"/>
      <c r="D143" s="361"/>
      <c r="E143" s="362"/>
      <c r="F143" s="361"/>
      <c r="G143" s="357"/>
      <c r="H143" s="358"/>
      <c r="I143" s="357"/>
      <c r="J143" s="357"/>
      <c r="K143" s="358"/>
      <c r="L143" s="357"/>
      <c r="M143" s="352"/>
      <c r="N143" s="352"/>
      <c r="O143" s="352"/>
      <c r="P143" s="352"/>
      <c r="Q143" s="352"/>
      <c r="R143" s="352"/>
      <c r="S143" s="352"/>
      <c r="T143" s="352"/>
      <c r="U143" s="352"/>
      <c r="V143" s="352"/>
      <c r="W143" s="352"/>
      <c r="X143" s="352"/>
      <c r="Y143" s="352"/>
      <c r="Z143" s="352"/>
      <c r="AA143" s="352"/>
      <c r="AB143" s="352"/>
      <c r="AC143" s="352"/>
      <c r="AD143" s="352"/>
      <c r="AE143" s="352"/>
      <c r="AF143" s="352"/>
      <c r="AG143" s="352"/>
      <c r="AH143" s="352"/>
      <c r="AI143" s="352"/>
      <c r="AJ143" s="352"/>
      <c r="AK143" s="352"/>
      <c r="AL143" s="352"/>
      <c r="AM143" s="352"/>
      <c r="AN143" s="352"/>
      <c r="AO143" s="352"/>
      <c r="AP143" s="352"/>
      <c r="AQ143" s="352"/>
      <c r="AR143" s="352"/>
      <c r="AS143" s="352"/>
      <c r="AT143" s="352"/>
      <c r="AU143" s="352"/>
      <c r="AV143" s="352"/>
      <c r="AW143" s="352"/>
      <c r="AX143" s="352"/>
      <c r="AY143" s="352"/>
      <c r="AZ143" s="352"/>
      <c r="BA143" s="352"/>
      <c r="BB143" s="352"/>
      <c r="BC143" s="352"/>
      <c r="BD143" s="352"/>
      <c r="BE143" s="352"/>
      <c r="BF143" s="352"/>
      <c r="BG143" s="352"/>
      <c r="BH143" s="352"/>
      <c r="BI143" s="352"/>
      <c r="BJ143" s="352"/>
      <c r="BK143" s="352"/>
      <c r="BL143" s="352"/>
    </row>
    <row r="144" ht="18.0" customHeight="1">
      <c r="A144" s="360"/>
      <c r="B144" s="357"/>
      <c r="C144" s="357"/>
      <c r="D144" s="361"/>
      <c r="E144" s="362"/>
      <c r="F144" s="361"/>
      <c r="G144" s="357"/>
      <c r="H144" s="358"/>
      <c r="I144" s="357"/>
      <c r="J144" s="357"/>
      <c r="K144" s="358"/>
      <c r="L144" s="357"/>
      <c r="M144" s="352"/>
      <c r="N144" s="352"/>
      <c r="O144" s="352"/>
      <c r="P144" s="352"/>
      <c r="Q144" s="352"/>
      <c r="R144" s="352"/>
      <c r="S144" s="352"/>
      <c r="T144" s="352"/>
      <c r="U144" s="352"/>
      <c r="V144" s="352"/>
      <c r="W144" s="352"/>
      <c r="X144" s="352"/>
      <c r="Y144" s="352"/>
      <c r="Z144" s="352"/>
      <c r="AA144" s="352"/>
      <c r="AB144" s="352"/>
      <c r="AC144" s="352"/>
      <c r="AD144" s="352"/>
      <c r="AE144" s="352"/>
      <c r="AF144" s="352"/>
      <c r="AG144" s="352"/>
      <c r="AH144" s="352"/>
      <c r="AI144" s="352"/>
      <c r="AJ144" s="352"/>
      <c r="AK144" s="352"/>
      <c r="AL144" s="352"/>
      <c r="AM144" s="352"/>
      <c r="AN144" s="352"/>
      <c r="AO144" s="352"/>
      <c r="AP144" s="352"/>
      <c r="AQ144" s="352"/>
      <c r="AR144" s="352"/>
      <c r="AS144" s="352"/>
      <c r="AT144" s="352"/>
      <c r="AU144" s="352"/>
      <c r="AV144" s="352"/>
      <c r="AW144" s="352"/>
      <c r="AX144" s="352"/>
      <c r="AY144" s="352"/>
      <c r="AZ144" s="352"/>
      <c r="BA144" s="352"/>
      <c r="BB144" s="352"/>
      <c r="BC144" s="352"/>
      <c r="BD144" s="352"/>
      <c r="BE144" s="352"/>
      <c r="BF144" s="352"/>
      <c r="BG144" s="352"/>
      <c r="BH144" s="352"/>
      <c r="BI144" s="352"/>
      <c r="BJ144" s="352"/>
      <c r="BK144" s="352"/>
      <c r="BL144" s="352"/>
    </row>
    <row r="145" ht="18.0" customHeight="1">
      <c r="A145" s="360"/>
      <c r="B145" s="357"/>
      <c r="C145" s="357"/>
      <c r="D145" s="361"/>
      <c r="E145" s="362"/>
      <c r="F145" s="361"/>
      <c r="G145" s="357"/>
      <c r="H145" s="358"/>
      <c r="I145" s="357"/>
      <c r="J145" s="357"/>
      <c r="K145" s="358"/>
      <c r="L145" s="357"/>
      <c r="M145" s="352"/>
      <c r="N145" s="352"/>
      <c r="O145" s="352"/>
      <c r="P145" s="352"/>
      <c r="Q145" s="352"/>
      <c r="R145" s="352"/>
      <c r="S145" s="352"/>
      <c r="T145" s="352"/>
      <c r="U145" s="352"/>
      <c r="V145" s="352"/>
      <c r="W145" s="352"/>
      <c r="X145" s="352"/>
      <c r="Y145" s="352"/>
      <c r="Z145" s="352"/>
      <c r="AA145" s="352"/>
      <c r="AB145" s="352"/>
      <c r="AC145" s="352"/>
      <c r="AD145" s="352"/>
      <c r="AE145" s="352"/>
      <c r="AF145" s="352"/>
      <c r="AG145" s="352"/>
      <c r="AH145" s="352"/>
      <c r="AI145" s="352"/>
      <c r="AJ145" s="352"/>
      <c r="AK145" s="352"/>
      <c r="AL145" s="352"/>
      <c r="AM145" s="352"/>
      <c r="AN145" s="352"/>
      <c r="AO145" s="352"/>
      <c r="AP145" s="352"/>
      <c r="AQ145" s="352"/>
      <c r="AR145" s="352"/>
      <c r="AS145" s="352"/>
      <c r="AT145" s="352"/>
      <c r="AU145" s="352"/>
      <c r="AV145" s="352"/>
      <c r="AW145" s="352"/>
      <c r="AX145" s="352"/>
      <c r="AY145" s="352"/>
      <c r="AZ145" s="352"/>
      <c r="BA145" s="352"/>
      <c r="BB145" s="352"/>
      <c r="BC145" s="352"/>
      <c r="BD145" s="352"/>
      <c r="BE145" s="352"/>
      <c r="BF145" s="352"/>
      <c r="BG145" s="352"/>
      <c r="BH145" s="352"/>
      <c r="BI145" s="352"/>
      <c r="BJ145" s="352"/>
      <c r="BK145" s="352"/>
      <c r="BL145" s="352"/>
    </row>
    <row r="146" ht="18.0" customHeight="1">
      <c r="A146" s="295"/>
      <c r="B146" s="295"/>
      <c r="C146" s="295" t="s">
        <v>217</v>
      </c>
      <c r="D146" s="295" t="s">
        <v>201</v>
      </c>
      <c r="E146" s="295" t="s">
        <v>202</v>
      </c>
      <c r="F146" s="296" t="s">
        <v>203</v>
      </c>
      <c r="G146" s="295" t="s">
        <v>204</v>
      </c>
      <c r="H146" s="295" t="s">
        <v>205</v>
      </c>
      <c r="I146" s="296" t="s">
        <v>206</v>
      </c>
      <c r="J146" s="295" t="s">
        <v>207</v>
      </c>
      <c r="K146" s="295" t="s">
        <v>208</v>
      </c>
      <c r="L146" s="296" t="s">
        <v>209</v>
      </c>
      <c r="M146" s="297" t="s">
        <v>210</v>
      </c>
      <c r="N146" s="209"/>
      <c r="O146" s="209"/>
      <c r="P146" s="209"/>
      <c r="Q146" s="209"/>
      <c r="R146" s="209"/>
      <c r="S146" s="209"/>
      <c r="T146" s="209"/>
      <c r="U146" s="209"/>
      <c r="V146" s="209"/>
      <c r="W146" s="209"/>
      <c r="X146" s="209"/>
      <c r="Y146" s="209"/>
      <c r="Z146" s="209"/>
      <c r="AA146" s="209"/>
      <c r="AB146" s="209"/>
      <c r="AC146" s="209"/>
      <c r="AD146" s="209"/>
      <c r="AE146" s="209"/>
      <c r="AF146" s="209"/>
      <c r="AG146" s="209"/>
      <c r="AH146" s="209"/>
      <c r="AI146" s="209"/>
      <c r="AJ146" s="209"/>
      <c r="AK146" s="209"/>
      <c r="AL146" s="209"/>
      <c r="AM146" s="209"/>
      <c r="AN146" s="209"/>
      <c r="AO146" s="209"/>
      <c r="AP146" s="209"/>
      <c r="AQ146" s="209"/>
      <c r="AR146" s="209"/>
      <c r="AS146" s="209"/>
      <c r="AT146" s="209"/>
      <c r="AU146" s="209"/>
      <c r="AV146" s="210"/>
      <c r="AW146" s="211"/>
      <c r="AX146" s="209"/>
      <c r="AY146" s="209"/>
      <c r="AZ146" s="209"/>
      <c r="BA146" s="209"/>
      <c r="BB146" s="209"/>
      <c r="BC146" s="209"/>
      <c r="BD146" s="209"/>
      <c r="BE146" s="209"/>
      <c r="BF146" s="209"/>
      <c r="BG146" s="209"/>
      <c r="BH146" s="209"/>
      <c r="BI146" s="209"/>
      <c r="BJ146" s="209"/>
      <c r="BK146" s="209"/>
      <c r="BL146" s="209"/>
    </row>
    <row r="147" ht="18.0" customHeight="1">
      <c r="A147" s="343" t="s">
        <v>245</v>
      </c>
      <c r="B147" s="295"/>
      <c r="C147" s="295">
        <v>2021.0</v>
      </c>
      <c r="D147" s="295"/>
      <c r="E147" s="296"/>
      <c r="F147" s="295"/>
      <c r="G147" s="295"/>
      <c r="H147" s="296"/>
      <c r="I147" s="295"/>
      <c r="J147" s="295"/>
      <c r="K147" s="296"/>
      <c r="L147" s="297"/>
      <c r="M147" s="209"/>
      <c r="N147" s="209"/>
      <c r="O147" s="209"/>
      <c r="P147" s="209"/>
      <c r="Q147" s="209"/>
      <c r="R147" s="209"/>
      <c r="S147" s="209"/>
      <c r="T147" s="209"/>
      <c r="U147" s="209"/>
      <c r="V147" s="209"/>
      <c r="W147" s="209"/>
      <c r="X147" s="209"/>
      <c r="Y147" s="209"/>
      <c r="Z147" s="209"/>
      <c r="AA147" s="209"/>
      <c r="AB147" s="209"/>
      <c r="AC147" s="209"/>
      <c r="AD147" s="209"/>
      <c r="AE147" s="209"/>
      <c r="AF147" s="209"/>
      <c r="AG147" s="209"/>
      <c r="AH147" s="209"/>
      <c r="AI147" s="209"/>
      <c r="AJ147" s="209"/>
      <c r="AK147" s="209"/>
      <c r="AL147" s="209"/>
      <c r="AM147" s="209"/>
      <c r="AN147" s="209"/>
      <c r="AO147" s="209"/>
      <c r="AP147" s="209"/>
      <c r="AQ147" s="209"/>
      <c r="AR147" s="209"/>
      <c r="AS147" s="209"/>
      <c r="AT147" s="209"/>
      <c r="AU147" s="210"/>
      <c r="AV147" s="211"/>
      <c r="AW147" s="209"/>
      <c r="AX147" s="209"/>
      <c r="AY147" s="209"/>
      <c r="AZ147" s="209"/>
      <c r="BA147" s="209"/>
      <c r="BB147" s="209"/>
      <c r="BC147" s="209"/>
      <c r="BD147" s="209"/>
      <c r="BE147" s="209"/>
      <c r="BF147" s="209"/>
      <c r="BG147" s="209"/>
      <c r="BH147" s="209"/>
      <c r="BI147" s="209"/>
      <c r="BJ147" s="209"/>
      <c r="BK147" s="209"/>
      <c r="BL147" s="209"/>
    </row>
    <row r="148" ht="15.75" customHeight="1">
      <c r="A148" s="328" t="s">
        <v>246</v>
      </c>
      <c r="B148" s="328"/>
      <c r="C148" s="328">
        <f>'Usuarios por medida'!D206</f>
        <v>585.0100102</v>
      </c>
      <c r="D148" s="328">
        <f>'Usuarios por medida'!E206</f>
        <v>544.8252682</v>
      </c>
      <c r="E148" s="328">
        <f>'Usuarios por medida'!F206</f>
        <v>677.471814</v>
      </c>
      <c r="F148" s="328">
        <f>'Usuarios por medida'!G206</f>
        <v>635.0732216</v>
      </c>
      <c r="G148" s="328">
        <f>'Usuarios por medida'!H206</f>
        <v>780.4326371</v>
      </c>
      <c r="H148" s="328">
        <f>'Usuarios por medida'!I206</f>
        <v>837.9256649</v>
      </c>
      <c r="I148" s="328">
        <f>'Usuarios por medida'!J206</f>
        <v>785.782775</v>
      </c>
      <c r="J148" s="328">
        <f>'Usuarios por medida'!K206</f>
        <v>946.4043428</v>
      </c>
      <c r="K148" s="328">
        <f>'Usuarios por medida'!L206</f>
        <v>892.2991762</v>
      </c>
      <c r="L148" s="329">
        <f>'Usuarios por medida'!M206</f>
        <v>1064.35897</v>
      </c>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c r="BG148" s="62"/>
      <c r="BH148" s="62"/>
      <c r="BI148" s="62"/>
      <c r="BJ148" s="62"/>
      <c r="BK148" s="62"/>
      <c r="BL148" s="62"/>
    </row>
    <row r="149" ht="15.75" customHeight="1">
      <c r="A149" s="328" t="s">
        <v>247</v>
      </c>
      <c r="B149" s="328"/>
      <c r="C149" s="328">
        <f>'Usuarios por medida'!D207</f>
        <v>71704.6292</v>
      </c>
      <c r="D149" s="328">
        <f>'Usuarios por medida'!E207</f>
        <v>66779.18866</v>
      </c>
      <c r="E149" s="328">
        <f>'Usuarios por medida'!F207</f>
        <v>83037.66495</v>
      </c>
      <c r="F149" s="328">
        <f>'Usuarios por medida'!G207</f>
        <v>77840.87296</v>
      </c>
      <c r="G149" s="328">
        <f>'Usuarios por medida'!H207</f>
        <v>95657.56457</v>
      </c>
      <c r="H149" s="328">
        <f>'Usuarios por medida'!I207</f>
        <v>102704.4804</v>
      </c>
      <c r="I149" s="328">
        <f>'Usuarios por medida'!J207</f>
        <v>96313.33071</v>
      </c>
      <c r="J149" s="328">
        <f>'Usuarios por medida'!K207</f>
        <v>116000.703</v>
      </c>
      <c r="K149" s="328">
        <f>'Usuarios por medida'!L207</f>
        <v>109369.0372</v>
      </c>
      <c r="L149" s="329">
        <f>'Usuarios por medida'!M207</f>
        <v>130458.3922</v>
      </c>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c r="BG149" s="62"/>
      <c r="BH149" s="62"/>
      <c r="BI149" s="62"/>
      <c r="BJ149" s="62"/>
      <c r="BK149" s="62"/>
      <c r="BL149" s="62"/>
    </row>
    <row r="150" ht="15.75" customHeight="1">
      <c r="A150" s="363" t="s">
        <v>248</v>
      </c>
      <c r="B150" s="363"/>
      <c r="C150" s="363">
        <f t="shared" ref="C150:L150" si="45">C148+C149</f>
        <v>72289.63921</v>
      </c>
      <c r="D150" s="363">
        <f t="shared" si="45"/>
        <v>67324.01393</v>
      </c>
      <c r="E150" s="363">
        <f t="shared" si="45"/>
        <v>83715.13677</v>
      </c>
      <c r="F150" s="363">
        <f t="shared" si="45"/>
        <v>78475.94618</v>
      </c>
      <c r="G150" s="363">
        <f t="shared" si="45"/>
        <v>96437.99721</v>
      </c>
      <c r="H150" s="363">
        <f t="shared" si="45"/>
        <v>103542.406</v>
      </c>
      <c r="I150" s="363">
        <f t="shared" si="45"/>
        <v>97099.11349</v>
      </c>
      <c r="J150" s="363">
        <f t="shared" si="45"/>
        <v>116947.1073</v>
      </c>
      <c r="K150" s="363">
        <f t="shared" si="45"/>
        <v>110261.3364</v>
      </c>
      <c r="L150" s="364">
        <f t="shared" si="45"/>
        <v>131522.7512</v>
      </c>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c r="BJ150" s="62"/>
      <c r="BK150" s="62"/>
      <c r="BL150" s="62"/>
    </row>
    <row r="151" ht="15.75" customHeight="1">
      <c r="A151" s="62"/>
      <c r="B151" s="8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c r="BJ151" s="62"/>
      <c r="BK151" s="62"/>
      <c r="BL151" s="62"/>
    </row>
    <row r="152" ht="18.0" customHeight="1">
      <c r="A152" s="343" t="s">
        <v>300</v>
      </c>
      <c r="B152" s="295"/>
      <c r="C152" s="295" t="s">
        <v>217</v>
      </c>
      <c r="D152" s="295" t="s">
        <v>201</v>
      </c>
      <c r="E152" s="295" t="s">
        <v>202</v>
      </c>
      <c r="F152" s="296" t="s">
        <v>203</v>
      </c>
      <c r="G152" s="295" t="s">
        <v>204</v>
      </c>
      <c r="H152" s="295" t="s">
        <v>205</v>
      </c>
      <c r="I152" s="296" t="s">
        <v>206</v>
      </c>
      <c r="J152" s="295" t="s">
        <v>207</v>
      </c>
      <c r="K152" s="295" t="s">
        <v>208</v>
      </c>
      <c r="L152" s="296" t="s">
        <v>209</v>
      </c>
      <c r="M152" s="297" t="s">
        <v>210</v>
      </c>
      <c r="N152" s="209"/>
      <c r="O152" s="209"/>
      <c r="P152" s="209"/>
      <c r="Q152" s="209"/>
      <c r="R152" s="209"/>
      <c r="S152" s="209"/>
      <c r="T152" s="209"/>
      <c r="U152" s="209"/>
      <c r="V152" s="209"/>
      <c r="W152" s="209"/>
      <c r="X152" s="209"/>
      <c r="Y152" s="209"/>
      <c r="Z152" s="209"/>
      <c r="AA152" s="209"/>
      <c r="AB152" s="209"/>
      <c r="AC152" s="209"/>
      <c r="AD152" s="209"/>
      <c r="AE152" s="209"/>
      <c r="AF152" s="209"/>
      <c r="AG152" s="209"/>
      <c r="AH152" s="209"/>
      <c r="AI152" s="209"/>
      <c r="AJ152" s="209"/>
      <c r="AK152" s="209"/>
      <c r="AL152" s="209"/>
      <c r="AM152" s="209"/>
      <c r="AN152" s="209"/>
      <c r="AO152" s="209"/>
      <c r="AP152" s="209"/>
      <c r="AQ152" s="209"/>
      <c r="AR152" s="209"/>
      <c r="AS152" s="209"/>
      <c r="AT152" s="209"/>
      <c r="AU152" s="209"/>
      <c r="AV152" s="210"/>
      <c r="AW152" s="211"/>
      <c r="AX152" s="209"/>
      <c r="AY152" s="209"/>
      <c r="AZ152" s="209"/>
      <c r="BA152" s="209"/>
      <c r="BB152" s="209"/>
      <c r="BC152" s="209"/>
      <c r="BD152" s="209"/>
      <c r="BE152" s="209"/>
      <c r="BF152" s="209"/>
      <c r="BG152" s="209"/>
      <c r="BH152" s="209"/>
      <c r="BI152" s="209"/>
      <c r="BJ152" s="209"/>
      <c r="BK152" s="209"/>
      <c r="BL152" s="209"/>
    </row>
    <row r="153" ht="37.5" customHeight="1">
      <c r="A153" s="343" t="s">
        <v>250</v>
      </c>
      <c r="B153" s="295"/>
      <c r="C153" s="295">
        <v>2021.0</v>
      </c>
      <c r="D153" s="295"/>
      <c r="E153" s="296"/>
      <c r="F153" s="295"/>
      <c r="G153" s="295"/>
      <c r="H153" s="296"/>
      <c r="I153" s="295"/>
      <c r="J153" s="295"/>
      <c r="K153" s="296"/>
      <c r="L153" s="297"/>
      <c r="M153" s="209"/>
      <c r="N153" s="209"/>
      <c r="O153" s="209"/>
      <c r="P153" s="209"/>
      <c r="Q153" s="209"/>
      <c r="R153" s="209"/>
      <c r="S153" s="209"/>
      <c r="T153" s="209"/>
      <c r="U153" s="209"/>
      <c r="V153" s="209"/>
      <c r="W153" s="209"/>
      <c r="X153" s="209"/>
      <c r="Y153" s="209"/>
      <c r="Z153" s="209"/>
      <c r="AA153" s="209"/>
      <c r="AB153" s="209"/>
      <c r="AC153" s="209"/>
      <c r="AD153" s="209"/>
      <c r="AE153" s="209"/>
      <c r="AF153" s="209"/>
      <c r="AG153" s="209"/>
      <c r="AH153" s="209"/>
      <c r="AI153" s="209"/>
      <c r="AJ153" s="209"/>
      <c r="AK153" s="209"/>
      <c r="AL153" s="209"/>
      <c r="AM153" s="209"/>
      <c r="AN153" s="209"/>
      <c r="AO153" s="209"/>
      <c r="AP153" s="209"/>
      <c r="AQ153" s="209"/>
      <c r="AR153" s="209"/>
      <c r="AS153" s="209"/>
      <c r="AT153" s="209"/>
      <c r="AU153" s="210"/>
      <c r="AV153" s="211"/>
      <c r="AW153" s="209"/>
      <c r="AX153" s="209"/>
      <c r="AY153" s="209"/>
      <c r="AZ153" s="209"/>
      <c r="BA153" s="209"/>
      <c r="BB153" s="209"/>
      <c r="BC153" s="209"/>
      <c r="BD153" s="209"/>
      <c r="BE153" s="209"/>
      <c r="BF153" s="209"/>
      <c r="BG153" s="209"/>
      <c r="BH153" s="209"/>
      <c r="BI153" s="209"/>
      <c r="BJ153" s="209"/>
      <c r="BK153" s="209"/>
      <c r="BL153" s="209"/>
    </row>
    <row r="154" ht="15.75" customHeight="1">
      <c r="A154" s="328" t="s">
        <v>246</v>
      </c>
      <c r="B154" s="328"/>
      <c r="C154" s="328">
        <f t="shared" ref="C154:L154" si="46">C118*(C148/C150)*C157</f>
        <v>1931.573601</v>
      </c>
      <c r="D154" s="328">
        <f t="shared" si="46"/>
        <v>3863.147202</v>
      </c>
      <c r="E154" s="328">
        <f t="shared" si="46"/>
        <v>6116.649736</v>
      </c>
      <c r="F154" s="328">
        <f t="shared" si="46"/>
        <v>8370.152268</v>
      </c>
      <c r="G154" s="328">
        <f t="shared" si="46"/>
        <v>10945.58375</v>
      </c>
      <c r="H154" s="328">
        <f t="shared" si="46"/>
        <v>13842.94414</v>
      </c>
      <c r="I154" s="328">
        <f t="shared" si="46"/>
        <v>16418.37559</v>
      </c>
      <c r="J154" s="328">
        <f t="shared" si="46"/>
        <v>19315.73603</v>
      </c>
      <c r="K154" s="328">
        <f t="shared" si="46"/>
        <v>22535.02534</v>
      </c>
      <c r="L154" s="329">
        <f t="shared" si="46"/>
        <v>26076.2436</v>
      </c>
      <c r="M154" s="169"/>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c r="BJ154" s="62"/>
      <c r="BK154" s="62"/>
      <c r="BL154" s="62"/>
    </row>
    <row r="155" ht="15.75" customHeight="1">
      <c r="A155" s="328" t="s">
        <v>247</v>
      </c>
      <c r="B155" s="328"/>
      <c r="C155" s="328">
        <f t="shared" ref="C155:L155" si="47">C118*(C149/C150)*C157</f>
        <v>236752.8186</v>
      </c>
      <c r="D155" s="328">
        <f t="shared" si="47"/>
        <v>473505.6372</v>
      </c>
      <c r="E155" s="328">
        <f t="shared" si="47"/>
        <v>749717.2589</v>
      </c>
      <c r="F155" s="328">
        <f t="shared" si="47"/>
        <v>1025928.881</v>
      </c>
      <c r="G155" s="328">
        <f t="shared" si="47"/>
        <v>1341599.305</v>
      </c>
      <c r="H155" s="328">
        <f t="shared" si="47"/>
        <v>1696728.533</v>
      </c>
      <c r="I155" s="328">
        <f t="shared" si="47"/>
        <v>2012398.958</v>
      </c>
      <c r="J155" s="328">
        <f t="shared" si="47"/>
        <v>2367528.186</v>
      </c>
      <c r="K155" s="328">
        <f t="shared" si="47"/>
        <v>2762116.217</v>
      </c>
      <c r="L155" s="329">
        <f t="shared" si="47"/>
        <v>3196163.051</v>
      </c>
      <c r="M155" s="169"/>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c r="BE155" s="62"/>
      <c r="BF155" s="62"/>
      <c r="BG155" s="62"/>
      <c r="BH155" s="62"/>
      <c r="BI155" s="62"/>
      <c r="BJ155" s="62"/>
      <c r="BK155" s="62"/>
      <c r="BL155" s="62"/>
    </row>
    <row r="156" ht="15.75" customHeight="1">
      <c r="A156" s="363" t="s">
        <v>248</v>
      </c>
      <c r="B156" s="363"/>
      <c r="C156" s="363">
        <f t="shared" ref="C156:L156" si="48">C154+C155</f>
        <v>238684.3922</v>
      </c>
      <c r="D156" s="363">
        <f t="shared" si="48"/>
        <v>477368.7844</v>
      </c>
      <c r="E156" s="363">
        <f t="shared" si="48"/>
        <v>755833.9087</v>
      </c>
      <c r="F156" s="363">
        <f t="shared" si="48"/>
        <v>1034299.033</v>
      </c>
      <c r="G156" s="363">
        <f t="shared" si="48"/>
        <v>1352544.889</v>
      </c>
      <c r="H156" s="363">
        <f t="shared" si="48"/>
        <v>1710571.478</v>
      </c>
      <c r="I156" s="363">
        <f t="shared" si="48"/>
        <v>2028817.334</v>
      </c>
      <c r="J156" s="363">
        <f t="shared" si="48"/>
        <v>2386843.922</v>
      </c>
      <c r="K156" s="363">
        <f t="shared" si="48"/>
        <v>2784651.243</v>
      </c>
      <c r="L156" s="364">
        <f t="shared" si="48"/>
        <v>3222239.295</v>
      </c>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c r="BE156" s="62"/>
      <c r="BF156" s="62"/>
      <c r="BG156" s="62"/>
      <c r="BH156" s="62"/>
      <c r="BI156" s="62"/>
      <c r="BJ156" s="62"/>
      <c r="BK156" s="62"/>
      <c r="BL156" s="62"/>
    </row>
    <row r="157" ht="15.75" customHeight="1">
      <c r="A157" s="485"/>
      <c r="B157" s="485"/>
      <c r="C157" s="486">
        <v>0.15384615</v>
      </c>
      <c r="D157" s="386">
        <v>0.15384615</v>
      </c>
      <c r="E157" s="387">
        <v>0.15384615</v>
      </c>
      <c r="F157" s="386">
        <v>0.15384615</v>
      </c>
      <c r="G157" s="386">
        <v>0.15384615</v>
      </c>
      <c r="H157" s="387">
        <v>0.15384615</v>
      </c>
      <c r="I157" s="386">
        <v>0.15384615</v>
      </c>
      <c r="J157" s="386">
        <v>0.15384615</v>
      </c>
      <c r="K157" s="387">
        <v>0.15384615</v>
      </c>
      <c r="L157" s="386">
        <v>0.15384615</v>
      </c>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c r="BJ157" s="62"/>
      <c r="BK157" s="62"/>
      <c r="BL157" s="62"/>
    </row>
    <row r="158" ht="15.75" customHeight="1">
      <c r="A158" s="323"/>
      <c r="B158" s="323"/>
      <c r="C158" s="372">
        <f>C118*C157</f>
        <v>238684.3922</v>
      </c>
      <c r="D158" s="373"/>
      <c r="E158" s="374"/>
      <c r="F158" s="373"/>
      <c r="G158" s="373"/>
      <c r="H158" s="374"/>
      <c r="I158" s="373"/>
      <c r="J158" s="373"/>
      <c r="K158" s="374"/>
      <c r="L158" s="373"/>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c r="BJ158" s="62"/>
      <c r="BK158" s="62"/>
      <c r="BL158" s="62"/>
    </row>
    <row r="159" ht="18.0" customHeight="1">
      <c r="A159" s="295"/>
      <c r="B159" s="295"/>
      <c r="C159" s="295" t="s">
        <v>217</v>
      </c>
      <c r="D159" s="295" t="s">
        <v>201</v>
      </c>
      <c r="E159" s="295" t="s">
        <v>202</v>
      </c>
      <c r="F159" s="296" t="s">
        <v>203</v>
      </c>
      <c r="G159" s="295" t="s">
        <v>204</v>
      </c>
      <c r="H159" s="295" t="s">
        <v>205</v>
      </c>
      <c r="I159" s="296" t="s">
        <v>206</v>
      </c>
      <c r="J159" s="295" t="s">
        <v>207</v>
      </c>
      <c r="K159" s="295" t="s">
        <v>208</v>
      </c>
      <c r="L159" s="296" t="s">
        <v>209</v>
      </c>
      <c r="M159" s="297" t="s">
        <v>210</v>
      </c>
      <c r="N159" s="209"/>
      <c r="O159" s="209"/>
      <c r="P159" s="209"/>
      <c r="Q159" s="209"/>
      <c r="R159" s="209"/>
      <c r="S159" s="209"/>
      <c r="T159" s="209"/>
      <c r="U159" s="209"/>
      <c r="V159" s="209"/>
      <c r="W159" s="209"/>
      <c r="X159" s="209"/>
      <c r="Y159" s="209"/>
      <c r="Z159" s="209"/>
      <c r="AA159" s="209"/>
      <c r="AB159" s="209"/>
      <c r="AC159" s="209"/>
      <c r="AD159" s="209"/>
      <c r="AE159" s="209"/>
      <c r="AF159" s="209"/>
      <c r="AG159" s="209"/>
      <c r="AH159" s="209"/>
      <c r="AI159" s="209"/>
      <c r="AJ159" s="209"/>
      <c r="AK159" s="209"/>
      <c r="AL159" s="209"/>
      <c r="AM159" s="209"/>
      <c r="AN159" s="209"/>
      <c r="AO159" s="209"/>
      <c r="AP159" s="209"/>
      <c r="AQ159" s="209"/>
      <c r="AR159" s="209"/>
      <c r="AS159" s="209"/>
      <c r="AT159" s="209"/>
      <c r="AU159" s="209"/>
      <c r="AV159" s="210"/>
      <c r="AW159" s="211"/>
      <c r="AX159" s="209"/>
      <c r="AY159" s="209"/>
      <c r="AZ159" s="209"/>
      <c r="BA159" s="209"/>
      <c r="BB159" s="209"/>
      <c r="BC159" s="209"/>
      <c r="BD159" s="209"/>
      <c r="BE159" s="209"/>
      <c r="BF159" s="209"/>
      <c r="BG159" s="209"/>
      <c r="BH159" s="209"/>
      <c r="BI159" s="209"/>
      <c r="BJ159" s="209"/>
      <c r="BK159" s="209"/>
      <c r="BL159" s="209"/>
    </row>
    <row r="160" ht="18.0" customHeight="1">
      <c r="A160" s="343" t="s">
        <v>254</v>
      </c>
      <c r="B160" s="295"/>
      <c r="C160" s="295">
        <v>2021.0</v>
      </c>
      <c r="D160" s="295"/>
      <c r="E160" s="296"/>
      <c r="F160" s="295"/>
      <c r="G160" s="295"/>
      <c r="H160" s="296"/>
      <c r="I160" s="295"/>
      <c r="J160" s="295"/>
      <c r="K160" s="296"/>
      <c r="L160" s="297"/>
      <c r="M160" s="209"/>
      <c r="N160" s="209"/>
      <c r="O160" s="209"/>
      <c r="P160" s="209"/>
      <c r="Q160" s="209"/>
      <c r="R160" s="209"/>
      <c r="S160" s="209"/>
      <c r="T160" s="209"/>
      <c r="U160" s="209"/>
      <c r="V160" s="209"/>
      <c r="W160" s="209"/>
      <c r="X160" s="209"/>
      <c r="Y160" s="209"/>
      <c r="Z160" s="209"/>
      <c r="AA160" s="209"/>
      <c r="AB160" s="209"/>
      <c r="AC160" s="209"/>
      <c r="AD160" s="209"/>
      <c r="AE160" s="209"/>
      <c r="AF160" s="209"/>
      <c r="AG160" s="209"/>
      <c r="AH160" s="209"/>
      <c r="AI160" s="209"/>
      <c r="AJ160" s="209"/>
      <c r="AK160" s="209"/>
      <c r="AL160" s="209"/>
      <c r="AM160" s="209"/>
      <c r="AN160" s="209"/>
      <c r="AO160" s="209"/>
      <c r="AP160" s="209"/>
      <c r="AQ160" s="209"/>
      <c r="AR160" s="209"/>
      <c r="AS160" s="209"/>
      <c r="AT160" s="209"/>
      <c r="AU160" s="210"/>
      <c r="AV160" s="211"/>
      <c r="AW160" s="209"/>
      <c r="AX160" s="209"/>
      <c r="AY160" s="209"/>
      <c r="AZ160" s="209"/>
      <c r="BA160" s="209"/>
      <c r="BB160" s="209"/>
      <c r="BC160" s="209"/>
      <c r="BD160" s="209"/>
      <c r="BE160" s="209"/>
      <c r="BF160" s="209"/>
      <c r="BG160" s="209"/>
      <c r="BH160" s="209"/>
      <c r="BI160" s="209"/>
      <c r="BJ160" s="209"/>
      <c r="BK160" s="209"/>
      <c r="BL160" s="209"/>
    </row>
    <row r="161" ht="15.75" customHeight="1">
      <c r="A161" s="328" t="s">
        <v>246</v>
      </c>
      <c r="B161" s="328"/>
      <c r="C161" s="328">
        <f t="shared" ref="C161:L161" si="49">(C154*$D$142)/1000000</f>
        <v>3.199448177</v>
      </c>
      <c r="D161" s="328">
        <f t="shared" si="49"/>
        <v>6.398896353</v>
      </c>
      <c r="E161" s="328">
        <f t="shared" si="49"/>
        <v>10.13158589</v>
      </c>
      <c r="F161" s="328">
        <f t="shared" si="49"/>
        <v>13.86427543</v>
      </c>
      <c r="G161" s="328">
        <f t="shared" si="49"/>
        <v>18.13020634</v>
      </c>
      <c r="H161" s="328">
        <f t="shared" si="49"/>
        <v>22.9293786</v>
      </c>
      <c r="I161" s="328">
        <f t="shared" si="49"/>
        <v>27.19530947</v>
      </c>
      <c r="J161" s="328">
        <f t="shared" si="49"/>
        <v>31.99448179</v>
      </c>
      <c r="K161" s="328">
        <f t="shared" si="49"/>
        <v>37.32689538</v>
      </c>
      <c r="L161" s="329">
        <f t="shared" si="49"/>
        <v>43.19255036</v>
      </c>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c r="BJ161" s="62"/>
      <c r="BK161" s="62"/>
      <c r="BL161" s="62"/>
    </row>
    <row r="162" ht="15.75" customHeight="1">
      <c r="A162" s="328" t="s">
        <v>247</v>
      </c>
      <c r="B162" s="328"/>
      <c r="C162" s="328">
        <f t="shared" ref="C162:L162" si="50">(C155*$D$142)/1000000</f>
        <v>392.1561019</v>
      </c>
      <c r="D162" s="328">
        <f t="shared" si="50"/>
        <v>784.3122037</v>
      </c>
      <c r="E162" s="328">
        <f t="shared" si="50"/>
        <v>1241.827656</v>
      </c>
      <c r="F162" s="328">
        <f t="shared" si="50"/>
        <v>1699.343108</v>
      </c>
      <c r="G162" s="328">
        <f t="shared" si="50"/>
        <v>2222.217911</v>
      </c>
      <c r="H162" s="328">
        <f t="shared" si="50"/>
        <v>2810.452063</v>
      </c>
      <c r="I162" s="328">
        <f t="shared" si="50"/>
        <v>3333.326866</v>
      </c>
      <c r="J162" s="328">
        <f t="shared" si="50"/>
        <v>3921.561019</v>
      </c>
      <c r="K162" s="328">
        <f t="shared" si="50"/>
        <v>4575.154522</v>
      </c>
      <c r="L162" s="329">
        <f t="shared" si="50"/>
        <v>5294.107375</v>
      </c>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c r="BJ162" s="62"/>
      <c r="BK162" s="62"/>
      <c r="BL162" s="62"/>
    </row>
    <row r="163" ht="15.75" customHeight="1">
      <c r="A163" s="363" t="s">
        <v>248</v>
      </c>
      <c r="B163" s="363"/>
      <c r="C163" s="363">
        <f t="shared" ref="C163:L163" si="51">C162</f>
        <v>392.1561019</v>
      </c>
      <c r="D163" s="363">
        <f t="shared" si="51"/>
        <v>784.3122037</v>
      </c>
      <c r="E163" s="363">
        <f t="shared" si="51"/>
        <v>1241.827656</v>
      </c>
      <c r="F163" s="363">
        <f t="shared" si="51"/>
        <v>1699.343108</v>
      </c>
      <c r="G163" s="363">
        <f t="shared" si="51"/>
        <v>2222.217911</v>
      </c>
      <c r="H163" s="363">
        <f t="shared" si="51"/>
        <v>2810.452063</v>
      </c>
      <c r="I163" s="363">
        <f t="shared" si="51"/>
        <v>3333.326866</v>
      </c>
      <c r="J163" s="363">
        <f t="shared" si="51"/>
        <v>3921.561019</v>
      </c>
      <c r="K163" s="363">
        <f t="shared" si="51"/>
        <v>4575.154522</v>
      </c>
      <c r="L163" s="364">
        <f t="shared" si="51"/>
        <v>5294.107375</v>
      </c>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c r="BJ163" s="62"/>
      <c r="BK163" s="62"/>
      <c r="BL163" s="62"/>
    </row>
    <row r="164" ht="15.75" customHeight="1">
      <c r="A164" s="323"/>
      <c r="B164" s="323"/>
      <c r="C164" s="372"/>
      <c r="D164" s="373"/>
      <c r="E164" s="374"/>
      <c r="F164" s="373"/>
      <c r="G164" s="373"/>
      <c r="H164" s="374"/>
      <c r="I164" s="373"/>
      <c r="J164" s="373"/>
      <c r="K164" s="374"/>
      <c r="L164" s="373"/>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c r="BJ164" s="62"/>
      <c r="BK164" s="62"/>
      <c r="BL164" s="62"/>
    </row>
    <row r="165" ht="15.75" customHeight="1">
      <c r="A165" s="323"/>
      <c r="B165" s="323"/>
      <c r="C165" s="372"/>
      <c r="D165" s="487"/>
      <c r="E165" s="374"/>
      <c r="F165" s="345"/>
      <c r="G165" s="345"/>
      <c r="H165" s="346"/>
      <c r="I165" s="345"/>
      <c r="J165" s="345"/>
      <c r="K165" s="346"/>
      <c r="L165" s="345"/>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c r="BJ165" s="62"/>
      <c r="BK165" s="62"/>
      <c r="BL165" s="62"/>
    </row>
    <row r="166" ht="15.75" customHeight="1">
      <c r="A166" s="323"/>
      <c r="B166" s="323"/>
      <c r="C166" s="372"/>
      <c r="D166" s="373"/>
      <c r="E166" s="374"/>
      <c r="F166" s="345"/>
      <c r="G166" s="345"/>
      <c r="H166" s="346"/>
      <c r="I166" s="345"/>
      <c r="J166" s="345"/>
      <c r="K166" s="346"/>
      <c r="L166" s="345"/>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c r="BJ166" s="62"/>
      <c r="BK166" s="62"/>
      <c r="BL166" s="62"/>
    </row>
    <row r="167" ht="15.75" customHeight="1">
      <c r="A167" s="332" t="s">
        <v>225</v>
      </c>
      <c r="B167" s="488" t="s">
        <v>226</v>
      </c>
      <c r="C167" s="333" t="s">
        <v>227</v>
      </c>
      <c r="D167" s="334" t="s">
        <v>228</v>
      </c>
      <c r="E167" s="332" t="s">
        <v>229</v>
      </c>
      <c r="F167" s="345"/>
      <c r="G167" s="345"/>
      <c r="H167" s="346"/>
      <c r="I167" s="345"/>
      <c r="J167" s="345"/>
      <c r="K167" s="346"/>
      <c r="L167" s="345"/>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c r="BJ167" s="62"/>
      <c r="BK167" s="62"/>
      <c r="BL167" s="62"/>
    </row>
    <row r="168" ht="44.25" customHeight="1">
      <c r="A168" s="46" t="s">
        <v>312</v>
      </c>
      <c r="B168" s="489" t="s">
        <v>309</v>
      </c>
      <c r="C168" s="490">
        <v>0.66</v>
      </c>
      <c r="D168" s="491">
        <v>0.0</v>
      </c>
      <c r="E168" s="395">
        <v>0.66</v>
      </c>
      <c r="F168" s="169"/>
      <c r="G168" s="169"/>
      <c r="H168" s="169"/>
      <c r="I168" s="169"/>
      <c r="J168" s="169"/>
      <c r="K168" s="169"/>
      <c r="L168" s="169"/>
      <c r="M168" s="169"/>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c r="BJ168" s="62"/>
      <c r="BK168" s="62"/>
      <c r="BL168" s="62"/>
    </row>
    <row r="169" ht="15.75" customHeight="1">
      <c r="A169" s="492" t="s">
        <v>232</v>
      </c>
      <c r="B169" s="493">
        <v>0.04</v>
      </c>
      <c r="C169" s="494"/>
      <c r="D169" s="495">
        <v>1.0</v>
      </c>
      <c r="E169" s="496"/>
      <c r="F169" s="169"/>
      <c r="G169" s="169"/>
      <c r="H169" s="169"/>
      <c r="I169" s="169"/>
      <c r="J169" s="169"/>
      <c r="K169" s="169"/>
      <c r="L169" s="169"/>
      <c r="M169" s="169"/>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c r="BG169" s="62"/>
      <c r="BH169" s="62"/>
      <c r="BI169" s="62"/>
      <c r="BJ169" s="62"/>
      <c r="BK169" s="62"/>
      <c r="BL169" s="62"/>
    </row>
    <row r="170" ht="18.0" customHeight="1">
      <c r="A170" s="343" t="s">
        <v>233</v>
      </c>
      <c r="B170" s="297" t="s">
        <v>234</v>
      </c>
      <c r="C170" s="295" t="s">
        <v>235</v>
      </c>
      <c r="D170" s="295" t="s">
        <v>236</v>
      </c>
      <c r="E170" s="296" t="s">
        <v>237</v>
      </c>
      <c r="F170" s="345"/>
      <c r="G170" s="345"/>
      <c r="H170" s="346"/>
      <c r="I170" s="345"/>
      <c r="J170" s="345"/>
      <c r="K170" s="346"/>
      <c r="L170" s="345"/>
      <c r="M170" s="209"/>
      <c r="N170" s="209"/>
      <c r="O170" s="209"/>
      <c r="P170" s="209"/>
      <c r="Q170" s="209"/>
      <c r="R170" s="209"/>
      <c r="S170" s="209"/>
      <c r="T170" s="209"/>
      <c r="U170" s="209"/>
      <c r="V170" s="209"/>
      <c r="W170" s="209"/>
      <c r="X170" s="209"/>
      <c r="Y170" s="209"/>
      <c r="Z170" s="209"/>
      <c r="AA170" s="209"/>
      <c r="AB170" s="209"/>
      <c r="AC170" s="209"/>
      <c r="AD170" s="209"/>
      <c r="AE170" s="209"/>
      <c r="AF170" s="209"/>
      <c r="AG170" s="209"/>
      <c r="AH170" s="209"/>
      <c r="AI170" s="209"/>
      <c r="AJ170" s="209"/>
      <c r="AK170" s="209"/>
      <c r="AL170" s="209"/>
      <c r="AM170" s="209"/>
      <c r="AN170" s="209"/>
      <c r="AO170" s="209"/>
      <c r="AP170" s="209"/>
      <c r="AQ170" s="209"/>
      <c r="AR170" s="209"/>
      <c r="AS170" s="209"/>
      <c r="AT170" s="209"/>
      <c r="AU170" s="210"/>
      <c r="AV170" s="211"/>
      <c r="AW170" s="209"/>
      <c r="AX170" s="209"/>
      <c r="AY170" s="209"/>
      <c r="AZ170" s="209"/>
      <c r="BA170" s="209"/>
      <c r="BB170" s="209"/>
      <c r="BC170" s="209"/>
      <c r="BD170" s="209"/>
      <c r="BE170" s="209"/>
      <c r="BF170" s="209"/>
      <c r="BG170" s="209"/>
      <c r="BH170" s="209"/>
      <c r="BI170" s="209"/>
      <c r="BJ170" s="209"/>
      <c r="BK170" s="209"/>
      <c r="BL170" s="209"/>
    </row>
    <row r="171" ht="15.75" customHeight="1">
      <c r="A171" s="132" t="s">
        <v>313</v>
      </c>
      <c r="B171" s="497" t="s">
        <v>239</v>
      </c>
      <c r="C171" s="480">
        <v>2017.0</v>
      </c>
      <c r="D171" s="381">
        <f>250000000/1190007</f>
        <v>210.0827978</v>
      </c>
      <c r="E171" s="381" t="s">
        <v>311</v>
      </c>
      <c r="F171" s="169"/>
      <c r="G171" s="169"/>
      <c r="H171" s="169"/>
      <c r="I171" s="169"/>
      <c r="J171" s="169"/>
      <c r="K171" s="169"/>
      <c r="L171" s="169"/>
      <c r="M171" s="169"/>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c r="BJ171" s="62"/>
      <c r="BK171" s="62"/>
      <c r="BL171" s="62"/>
    </row>
    <row r="172" ht="15.75" customHeight="1">
      <c r="A172" s="479" t="s">
        <v>314</v>
      </c>
      <c r="B172" s="497" t="s">
        <v>239</v>
      </c>
      <c r="C172" s="480">
        <v>2018.0</v>
      </c>
      <c r="D172" s="481">
        <f>3500000/(4800*10%)*(IPC!B811/IPC!B787)</f>
        <v>7691.25</v>
      </c>
      <c r="E172" s="381" t="s">
        <v>311</v>
      </c>
      <c r="F172" s="169"/>
      <c r="G172" s="169"/>
      <c r="H172" s="169"/>
      <c r="I172" s="169"/>
      <c r="J172" s="169"/>
      <c r="K172" s="169"/>
      <c r="L172" s="169"/>
      <c r="M172" s="169"/>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c r="BJ172" s="62"/>
      <c r="BK172" s="62"/>
      <c r="BL172" s="62"/>
    </row>
    <row r="173" ht="15.75" customHeight="1">
      <c r="A173" s="498" t="s">
        <v>315</v>
      </c>
      <c r="B173" s="497" t="s">
        <v>239</v>
      </c>
      <c r="C173" s="480">
        <v>2019.0</v>
      </c>
      <c r="D173" s="481">
        <f>12600000/7730*(IPC!$B$811/IPC!$B$799)</f>
        <v>1656.394649</v>
      </c>
      <c r="E173" s="381" t="s">
        <v>311</v>
      </c>
      <c r="F173" s="169"/>
      <c r="G173" s="169"/>
      <c r="H173" s="169"/>
      <c r="I173" s="169"/>
      <c r="J173" s="169"/>
      <c r="K173" s="169"/>
      <c r="L173" s="169"/>
      <c r="M173" s="169"/>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c r="BJ173" s="62"/>
      <c r="BK173" s="62"/>
      <c r="BL173" s="62"/>
    </row>
    <row r="174" ht="15.75" customHeight="1">
      <c r="A174" s="498"/>
      <c r="B174" s="497"/>
      <c r="C174" s="480"/>
      <c r="D174" s="481"/>
      <c r="E174" s="381"/>
      <c r="F174" s="169"/>
      <c r="G174" s="169"/>
      <c r="H174" s="169"/>
      <c r="I174" s="169"/>
      <c r="J174" s="169"/>
      <c r="K174" s="169"/>
      <c r="L174" s="169"/>
      <c r="M174" s="169"/>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c r="BJ174" s="62"/>
      <c r="BK174" s="62"/>
      <c r="BL174" s="62"/>
    </row>
    <row r="175" ht="15.75" customHeight="1">
      <c r="A175" s="479"/>
      <c r="B175" s="497"/>
      <c r="C175" s="480"/>
      <c r="D175" s="481"/>
      <c r="E175" s="381"/>
      <c r="F175" s="169"/>
      <c r="G175" s="169"/>
      <c r="H175" s="169"/>
      <c r="I175" s="169"/>
      <c r="J175" s="169"/>
      <c r="K175" s="169"/>
      <c r="L175" s="169"/>
      <c r="M175" s="169"/>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c r="BJ175" s="62"/>
      <c r="BK175" s="62"/>
      <c r="BL175" s="62"/>
    </row>
    <row r="176" ht="15.75" customHeight="1">
      <c r="A176" s="479"/>
      <c r="B176" s="497"/>
      <c r="C176" s="480"/>
      <c r="D176" s="481"/>
      <c r="E176" s="381"/>
      <c r="F176" s="169"/>
      <c r="G176" s="169"/>
      <c r="H176" s="169"/>
      <c r="I176" s="169"/>
      <c r="J176" s="169"/>
      <c r="K176" s="169"/>
      <c r="L176" s="169"/>
      <c r="M176" s="169"/>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c r="BJ176" s="62"/>
      <c r="BK176" s="62"/>
      <c r="BL176" s="62"/>
    </row>
    <row r="177" ht="15.75" customHeight="1">
      <c r="A177" s="498"/>
      <c r="B177" s="497"/>
      <c r="C177" s="480"/>
      <c r="D177" s="481"/>
      <c r="E177" s="381"/>
      <c r="F177" s="169"/>
      <c r="G177" s="169"/>
      <c r="H177" s="169"/>
      <c r="I177" s="169"/>
      <c r="J177" s="169"/>
      <c r="K177" s="169"/>
      <c r="L177" s="169"/>
      <c r="M177" s="169"/>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c r="BJ177" s="62"/>
      <c r="BK177" s="62"/>
      <c r="BL177" s="62"/>
    </row>
    <row r="178" ht="15.75" customHeight="1">
      <c r="A178" s="62"/>
      <c r="B178" s="22"/>
      <c r="C178" s="129" t="s">
        <v>258</v>
      </c>
      <c r="D178" s="381">
        <f>SUM(D171:D177)</f>
        <v>9557.727447</v>
      </c>
      <c r="E178" s="381" t="s">
        <v>311</v>
      </c>
      <c r="F178" s="169"/>
      <c r="G178" s="169"/>
      <c r="H178" s="169"/>
      <c r="I178" s="169"/>
      <c r="J178" s="169"/>
      <c r="K178" s="169"/>
      <c r="L178" s="169"/>
      <c r="M178" s="169"/>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c r="BJ178" s="62"/>
      <c r="BK178" s="62"/>
      <c r="BL178" s="62"/>
    </row>
    <row r="179" ht="15.75" customHeight="1">
      <c r="A179" s="62"/>
      <c r="C179" s="62"/>
      <c r="D179" s="188"/>
      <c r="E179" s="188"/>
      <c r="F179" s="169"/>
      <c r="G179" s="169"/>
      <c r="H179" s="169"/>
      <c r="I179" s="169"/>
      <c r="J179" s="169"/>
      <c r="K179" s="169"/>
      <c r="L179" s="169"/>
      <c r="M179" s="169"/>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c r="BJ179" s="62"/>
      <c r="BK179" s="62"/>
      <c r="BL179" s="62"/>
    </row>
    <row r="180" ht="15.75" customHeight="1">
      <c r="A180" s="62"/>
      <c r="B180" s="82"/>
      <c r="C180" s="169"/>
      <c r="D180" s="188"/>
      <c r="E180" s="188"/>
      <c r="F180" s="169"/>
      <c r="G180" s="169"/>
      <c r="H180" s="169"/>
      <c r="I180" s="169"/>
      <c r="J180" s="169"/>
      <c r="K180" s="169"/>
      <c r="L180" s="169"/>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c r="AZ180" s="62"/>
      <c r="BA180" s="62"/>
      <c r="BB180" s="62"/>
      <c r="BC180" s="62"/>
      <c r="BD180" s="62"/>
      <c r="BE180" s="62"/>
      <c r="BF180" s="62"/>
      <c r="BG180" s="62"/>
      <c r="BH180" s="62"/>
      <c r="BI180" s="62"/>
      <c r="BJ180" s="62"/>
      <c r="BK180" s="62"/>
      <c r="BL180" s="62"/>
    </row>
    <row r="181" ht="18.0" customHeight="1">
      <c r="A181" s="295"/>
      <c r="B181" s="295"/>
      <c r="C181" s="295" t="s">
        <v>217</v>
      </c>
      <c r="D181" s="295" t="s">
        <v>201</v>
      </c>
      <c r="E181" s="295" t="s">
        <v>202</v>
      </c>
      <c r="F181" s="296" t="s">
        <v>203</v>
      </c>
      <c r="G181" s="295" t="s">
        <v>204</v>
      </c>
      <c r="H181" s="295" t="s">
        <v>205</v>
      </c>
      <c r="I181" s="296" t="s">
        <v>206</v>
      </c>
      <c r="J181" s="295" t="s">
        <v>207</v>
      </c>
      <c r="K181" s="295" t="s">
        <v>208</v>
      </c>
      <c r="L181" s="296" t="s">
        <v>209</v>
      </c>
      <c r="M181" s="295" t="s">
        <v>210</v>
      </c>
      <c r="N181" s="62"/>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c r="AO181" s="209"/>
      <c r="AP181" s="209"/>
      <c r="AQ181" s="209"/>
      <c r="AR181" s="209"/>
      <c r="AS181" s="209"/>
      <c r="AT181" s="209"/>
      <c r="AU181" s="209"/>
      <c r="AV181" s="210"/>
      <c r="AW181" s="211"/>
      <c r="AX181" s="209"/>
      <c r="AY181" s="209"/>
      <c r="AZ181" s="209"/>
      <c r="BA181" s="209"/>
      <c r="BB181" s="209"/>
      <c r="BC181" s="209"/>
      <c r="BD181" s="209"/>
      <c r="BE181" s="209"/>
      <c r="BF181" s="209"/>
      <c r="BG181" s="209"/>
      <c r="BH181" s="209"/>
      <c r="BI181" s="209"/>
      <c r="BJ181" s="209"/>
      <c r="BK181" s="209"/>
      <c r="BL181" s="209"/>
    </row>
    <row r="182" ht="18.0" customHeight="1">
      <c r="A182" s="343" t="s">
        <v>245</v>
      </c>
      <c r="B182" s="295"/>
      <c r="C182" s="295">
        <v>2021.0</v>
      </c>
      <c r="D182" s="295"/>
      <c r="E182" s="296"/>
      <c r="F182" s="295"/>
      <c r="G182" s="295"/>
      <c r="H182" s="296"/>
      <c r="I182" s="295"/>
      <c r="J182" s="295"/>
      <c r="K182" s="296"/>
      <c r="L182" s="295"/>
      <c r="M182" s="209"/>
      <c r="N182" s="209"/>
      <c r="O182" s="209"/>
      <c r="P182" s="209"/>
      <c r="Q182" s="209"/>
      <c r="R182" s="209"/>
      <c r="S182" s="209"/>
      <c r="T182" s="209"/>
      <c r="U182" s="209"/>
      <c r="V182" s="209"/>
      <c r="W182" s="209"/>
      <c r="X182" s="209"/>
      <c r="Y182" s="209"/>
      <c r="Z182" s="209"/>
      <c r="AA182" s="209"/>
      <c r="AB182" s="209"/>
      <c r="AC182" s="209"/>
      <c r="AD182" s="209"/>
      <c r="AE182" s="209"/>
      <c r="AF182" s="209"/>
      <c r="AG182" s="209"/>
      <c r="AH182" s="209"/>
      <c r="AI182" s="209"/>
      <c r="AJ182" s="209"/>
      <c r="AK182" s="209"/>
      <c r="AL182" s="209"/>
      <c r="AM182" s="209"/>
      <c r="AN182" s="209"/>
      <c r="AO182" s="209"/>
      <c r="AP182" s="209"/>
      <c r="AQ182" s="209"/>
      <c r="AR182" s="209"/>
      <c r="AS182" s="209"/>
      <c r="AT182" s="209"/>
      <c r="AU182" s="210"/>
      <c r="AV182" s="211"/>
      <c r="AW182" s="209"/>
      <c r="AX182" s="209"/>
      <c r="AY182" s="209"/>
      <c r="AZ182" s="209"/>
      <c r="BA182" s="209"/>
      <c r="BB182" s="209"/>
      <c r="BC182" s="209"/>
      <c r="BD182" s="209"/>
      <c r="BE182" s="209"/>
      <c r="BF182" s="209"/>
      <c r="BG182" s="209"/>
      <c r="BH182" s="209"/>
      <c r="BI182" s="209"/>
      <c r="BJ182" s="209"/>
      <c r="BK182" s="209"/>
      <c r="BL182" s="209"/>
    </row>
    <row r="183" ht="15.75" customHeight="1">
      <c r="A183" s="328" t="s">
        <v>246</v>
      </c>
      <c r="B183" s="328"/>
      <c r="C183" s="328">
        <f>'Usuarios por medida'!D206</f>
        <v>585.0100102</v>
      </c>
      <c r="D183" s="328">
        <f>'Usuarios por medida'!E206</f>
        <v>544.8252682</v>
      </c>
      <c r="E183" s="328">
        <f>'Usuarios por medida'!F206</f>
        <v>677.471814</v>
      </c>
      <c r="F183" s="328">
        <f>'Usuarios por medida'!G206</f>
        <v>635.0732216</v>
      </c>
      <c r="G183" s="328">
        <f>'Usuarios por medida'!H206</f>
        <v>780.4326371</v>
      </c>
      <c r="H183" s="328">
        <f>'Usuarios por medida'!I206</f>
        <v>837.9256649</v>
      </c>
      <c r="I183" s="328">
        <f>'Usuarios por medida'!J206</f>
        <v>785.782775</v>
      </c>
      <c r="J183" s="328">
        <f>'Usuarios por medida'!K206</f>
        <v>946.4043428</v>
      </c>
      <c r="K183" s="328">
        <f>'Usuarios por medida'!L206</f>
        <v>892.2991762</v>
      </c>
      <c r="L183" s="328">
        <f>'Usuarios por medida'!M206</f>
        <v>1064.35897</v>
      </c>
      <c r="M183" s="209"/>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c r="BJ183" s="62"/>
      <c r="BK183" s="62"/>
      <c r="BL183" s="62"/>
    </row>
    <row r="184" ht="15.75" customHeight="1">
      <c r="A184" s="328" t="s">
        <v>247</v>
      </c>
      <c r="B184" s="328"/>
      <c r="C184" s="328">
        <f>'Usuarios por medida'!D207</f>
        <v>71704.6292</v>
      </c>
      <c r="D184" s="328">
        <f>'Usuarios por medida'!E207</f>
        <v>66779.18866</v>
      </c>
      <c r="E184" s="328">
        <f>'Usuarios por medida'!F207</f>
        <v>83037.66495</v>
      </c>
      <c r="F184" s="328">
        <f>'Usuarios por medida'!G207</f>
        <v>77840.87296</v>
      </c>
      <c r="G184" s="328">
        <f>'Usuarios por medida'!H207</f>
        <v>95657.56457</v>
      </c>
      <c r="H184" s="328">
        <f>'Usuarios por medida'!I207</f>
        <v>102704.4804</v>
      </c>
      <c r="I184" s="328">
        <f>'Usuarios por medida'!J207</f>
        <v>96313.33071</v>
      </c>
      <c r="J184" s="328">
        <f>'Usuarios por medida'!K207</f>
        <v>116000.703</v>
      </c>
      <c r="K184" s="328">
        <f>'Usuarios por medida'!L207</f>
        <v>109369.0372</v>
      </c>
      <c r="L184" s="328">
        <f>'Usuarios por medida'!M207</f>
        <v>130458.3922</v>
      </c>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c r="BJ184" s="62"/>
      <c r="BK184" s="62"/>
      <c r="BL184" s="62"/>
    </row>
    <row r="185" ht="15.75" customHeight="1">
      <c r="A185" s="363" t="s">
        <v>248</v>
      </c>
      <c r="B185" s="363"/>
      <c r="C185" s="363">
        <f t="shared" ref="C185:L185" si="52">C183+C184</f>
        <v>72289.63921</v>
      </c>
      <c r="D185" s="363">
        <f t="shared" si="52"/>
        <v>67324.01393</v>
      </c>
      <c r="E185" s="363">
        <f t="shared" si="52"/>
        <v>83715.13677</v>
      </c>
      <c r="F185" s="363">
        <f t="shared" si="52"/>
        <v>78475.94618</v>
      </c>
      <c r="G185" s="363">
        <f t="shared" si="52"/>
        <v>96437.99721</v>
      </c>
      <c r="H185" s="363">
        <f t="shared" si="52"/>
        <v>103542.406</v>
      </c>
      <c r="I185" s="363">
        <f t="shared" si="52"/>
        <v>97099.11349</v>
      </c>
      <c r="J185" s="363">
        <f t="shared" si="52"/>
        <v>116947.1073</v>
      </c>
      <c r="K185" s="363">
        <f t="shared" si="52"/>
        <v>110261.3364</v>
      </c>
      <c r="L185" s="363">
        <f t="shared" si="52"/>
        <v>131522.7512</v>
      </c>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c r="BJ185" s="62"/>
      <c r="BK185" s="62"/>
      <c r="BL185" s="62"/>
    </row>
    <row r="186" ht="15.75" customHeight="1">
      <c r="A186" s="62"/>
      <c r="B186" s="8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c r="BE186" s="62"/>
      <c r="BF186" s="62"/>
      <c r="BG186" s="62"/>
      <c r="BH186" s="62"/>
      <c r="BI186" s="62"/>
      <c r="BJ186" s="62"/>
      <c r="BK186" s="62"/>
      <c r="BL186" s="62"/>
    </row>
    <row r="187" ht="18.0" customHeight="1">
      <c r="A187" s="343" t="s">
        <v>300</v>
      </c>
      <c r="B187" s="295"/>
      <c r="C187" s="295" t="s">
        <v>217</v>
      </c>
      <c r="D187" s="295" t="s">
        <v>201</v>
      </c>
      <c r="E187" s="295" t="s">
        <v>202</v>
      </c>
      <c r="F187" s="296" t="s">
        <v>203</v>
      </c>
      <c r="G187" s="295" t="s">
        <v>204</v>
      </c>
      <c r="H187" s="295" t="s">
        <v>205</v>
      </c>
      <c r="I187" s="296" t="s">
        <v>206</v>
      </c>
      <c r="J187" s="295" t="s">
        <v>207</v>
      </c>
      <c r="K187" s="295" t="s">
        <v>208</v>
      </c>
      <c r="L187" s="296" t="s">
        <v>209</v>
      </c>
      <c r="M187" s="295" t="s">
        <v>210</v>
      </c>
      <c r="N187" s="62"/>
      <c r="O187" s="209"/>
      <c r="P187" s="209"/>
      <c r="Q187" s="209"/>
      <c r="R187" s="209"/>
      <c r="S187" s="209"/>
      <c r="T187" s="209"/>
      <c r="U187" s="209"/>
      <c r="V187" s="209"/>
      <c r="W187" s="209"/>
      <c r="X187" s="209"/>
      <c r="Y187" s="209"/>
      <c r="Z187" s="209"/>
      <c r="AA187" s="209"/>
      <c r="AB187" s="209"/>
      <c r="AC187" s="209"/>
      <c r="AD187" s="209"/>
      <c r="AE187" s="209"/>
      <c r="AF187" s="209"/>
      <c r="AG187" s="209"/>
      <c r="AH187" s="209"/>
      <c r="AI187" s="209"/>
      <c r="AJ187" s="209"/>
      <c r="AK187" s="209"/>
      <c r="AL187" s="209"/>
      <c r="AM187" s="209"/>
      <c r="AN187" s="209"/>
      <c r="AO187" s="209"/>
      <c r="AP187" s="209"/>
      <c r="AQ187" s="209"/>
      <c r="AR187" s="209"/>
      <c r="AS187" s="209"/>
      <c r="AT187" s="209"/>
      <c r="AU187" s="209"/>
      <c r="AV187" s="210"/>
      <c r="AW187" s="211"/>
      <c r="AX187" s="209"/>
      <c r="AY187" s="209"/>
      <c r="AZ187" s="209"/>
      <c r="BA187" s="209"/>
      <c r="BB187" s="209"/>
      <c r="BC187" s="209"/>
      <c r="BD187" s="209"/>
      <c r="BE187" s="209"/>
      <c r="BF187" s="209"/>
      <c r="BG187" s="209"/>
      <c r="BH187" s="209"/>
      <c r="BI187" s="209"/>
      <c r="BJ187" s="209"/>
      <c r="BK187" s="209"/>
      <c r="BL187" s="209"/>
    </row>
    <row r="188" ht="37.5" customHeight="1">
      <c r="A188" s="343" t="s">
        <v>250</v>
      </c>
      <c r="B188" s="295"/>
      <c r="C188" s="295">
        <v>2021.0</v>
      </c>
      <c r="D188" s="295"/>
      <c r="E188" s="296"/>
      <c r="F188" s="295"/>
      <c r="G188" s="295"/>
      <c r="H188" s="296"/>
      <c r="I188" s="295"/>
      <c r="J188" s="295"/>
      <c r="K188" s="296"/>
      <c r="L188" s="295"/>
      <c r="M188" s="209"/>
      <c r="N188" s="209"/>
      <c r="O188" s="209"/>
      <c r="P188" s="209"/>
      <c r="Q188" s="209"/>
      <c r="R188" s="209"/>
      <c r="S188" s="209"/>
      <c r="T188" s="209"/>
      <c r="U188" s="209"/>
      <c r="V188" s="209"/>
      <c r="W188" s="209"/>
      <c r="X188" s="209"/>
      <c r="Y188" s="209"/>
      <c r="Z188" s="209"/>
      <c r="AA188" s="209"/>
      <c r="AB188" s="209"/>
      <c r="AC188" s="209"/>
      <c r="AD188" s="209"/>
      <c r="AE188" s="209"/>
      <c r="AF188" s="209"/>
      <c r="AG188" s="209"/>
      <c r="AH188" s="209"/>
      <c r="AI188" s="209"/>
      <c r="AJ188" s="209"/>
      <c r="AK188" s="209"/>
      <c r="AL188" s="209"/>
      <c r="AM188" s="209"/>
      <c r="AN188" s="209"/>
      <c r="AO188" s="209"/>
      <c r="AP188" s="209"/>
      <c r="AQ188" s="209"/>
      <c r="AR188" s="209"/>
      <c r="AS188" s="209"/>
      <c r="AT188" s="209"/>
      <c r="AU188" s="210"/>
      <c r="AV188" s="211"/>
      <c r="AW188" s="209"/>
      <c r="AX188" s="209"/>
      <c r="AY188" s="209"/>
      <c r="AZ188" s="209"/>
      <c r="BA188" s="209"/>
      <c r="BB188" s="209"/>
      <c r="BC188" s="209"/>
      <c r="BD188" s="209"/>
      <c r="BE188" s="209"/>
      <c r="BF188" s="209"/>
      <c r="BG188" s="209"/>
      <c r="BH188" s="209"/>
      <c r="BI188" s="209"/>
      <c r="BJ188" s="209"/>
      <c r="BK188" s="209"/>
      <c r="BL188" s="209"/>
    </row>
    <row r="189" ht="15.75" customHeight="1">
      <c r="A189" s="328" t="s">
        <v>246</v>
      </c>
      <c r="B189" s="328"/>
      <c r="C189" s="328">
        <f t="shared" ref="C189:L189" si="53">C118*(C183/C185)*C192</f>
        <v>1931.574229</v>
      </c>
      <c r="D189" s="328">
        <f t="shared" si="53"/>
        <v>3863.148457</v>
      </c>
      <c r="E189" s="328">
        <f t="shared" si="53"/>
        <v>6116.651724</v>
      </c>
      <c r="F189" s="328">
        <f t="shared" si="53"/>
        <v>8370.154989</v>
      </c>
      <c r="G189" s="328">
        <f t="shared" si="53"/>
        <v>10945.5873</v>
      </c>
      <c r="H189" s="328">
        <f t="shared" si="53"/>
        <v>13842.94864</v>
      </c>
      <c r="I189" s="328">
        <f t="shared" si="53"/>
        <v>16418.38093</v>
      </c>
      <c r="J189" s="328">
        <f t="shared" si="53"/>
        <v>19315.7423</v>
      </c>
      <c r="K189" s="328">
        <f t="shared" si="53"/>
        <v>22535.03266</v>
      </c>
      <c r="L189" s="328">
        <f t="shared" si="53"/>
        <v>26076.25207</v>
      </c>
      <c r="M189" s="209"/>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c r="BJ189" s="62"/>
      <c r="BK189" s="62"/>
      <c r="BL189" s="62"/>
    </row>
    <row r="190" ht="15.75" customHeight="1">
      <c r="A190" s="328" t="s">
        <v>247</v>
      </c>
      <c r="B190" s="328"/>
      <c r="C190" s="328">
        <f t="shared" ref="C190:L190" si="54">C118*(C184/C185)*C192</f>
        <v>236752.8956</v>
      </c>
      <c r="D190" s="328">
        <f t="shared" si="54"/>
        <v>473505.7911</v>
      </c>
      <c r="E190" s="328">
        <f t="shared" si="54"/>
        <v>749717.5026</v>
      </c>
      <c r="F190" s="328">
        <f t="shared" si="54"/>
        <v>1025929.214</v>
      </c>
      <c r="G190" s="328">
        <f t="shared" si="54"/>
        <v>1341599.741</v>
      </c>
      <c r="H190" s="328">
        <f t="shared" si="54"/>
        <v>1696729.085</v>
      </c>
      <c r="I190" s="328">
        <f t="shared" si="54"/>
        <v>2012399.612</v>
      </c>
      <c r="J190" s="328">
        <f t="shared" si="54"/>
        <v>2367528.956</v>
      </c>
      <c r="K190" s="328">
        <f t="shared" si="54"/>
        <v>2762117.115</v>
      </c>
      <c r="L190" s="328">
        <f t="shared" si="54"/>
        <v>3196164.09</v>
      </c>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c r="BJ190" s="62"/>
      <c r="BK190" s="62"/>
      <c r="BL190" s="62"/>
    </row>
    <row r="191" ht="15.75" customHeight="1">
      <c r="A191" s="363" t="s">
        <v>248</v>
      </c>
      <c r="B191" s="363"/>
      <c r="C191" s="363">
        <f t="shared" ref="C191:L191" si="55">C189+C190</f>
        <v>238684.4698</v>
      </c>
      <c r="D191" s="363">
        <f t="shared" si="55"/>
        <v>477368.9396</v>
      </c>
      <c r="E191" s="363">
        <f t="shared" si="55"/>
        <v>755834.1543</v>
      </c>
      <c r="F191" s="363">
        <f t="shared" si="55"/>
        <v>1034299.369</v>
      </c>
      <c r="G191" s="363">
        <f t="shared" si="55"/>
        <v>1352545.329</v>
      </c>
      <c r="H191" s="363">
        <f t="shared" si="55"/>
        <v>1710572.033</v>
      </c>
      <c r="I191" s="363">
        <f t="shared" si="55"/>
        <v>2028817.993</v>
      </c>
      <c r="J191" s="363">
        <f t="shared" si="55"/>
        <v>2386844.698</v>
      </c>
      <c r="K191" s="363">
        <f t="shared" si="55"/>
        <v>2784652.148</v>
      </c>
      <c r="L191" s="363">
        <f t="shared" si="55"/>
        <v>3222240.342</v>
      </c>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c r="BB191" s="62"/>
      <c r="BC191" s="62"/>
      <c r="BD191" s="62"/>
      <c r="BE191" s="62"/>
      <c r="BF191" s="62"/>
      <c r="BG191" s="62"/>
      <c r="BH191" s="62"/>
      <c r="BI191" s="62"/>
      <c r="BJ191" s="62"/>
      <c r="BK191" s="62"/>
      <c r="BL191" s="62"/>
    </row>
    <row r="192" ht="15.75" customHeight="1">
      <c r="A192" s="323"/>
      <c r="B192" s="323"/>
      <c r="C192" s="499">
        <v>0.1538462</v>
      </c>
      <c r="D192" s="386">
        <v>0.1538462</v>
      </c>
      <c r="E192" s="387">
        <v>0.1538462</v>
      </c>
      <c r="F192" s="386">
        <v>0.1538462</v>
      </c>
      <c r="G192" s="386">
        <v>0.1538462</v>
      </c>
      <c r="H192" s="387">
        <v>0.1538462</v>
      </c>
      <c r="I192" s="386">
        <v>0.1538462</v>
      </c>
      <c r="J192" s="386">
        <v>0.1538462</v>
      </c>
      <c r="K192" s="387">
        <v>0.1538462</v>
      </c>
      <c r="L192" s="386">
        <v>0.1538462</v>
      </c>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c r="BJ192" s="62"/>
      <c r="BK192" s="62"/>
      <c r="BL192" s="62"/>
    </row>
    <row r="193" ht="15.75" customHeight="1">
      <c r="A193" s="323"/>
      <c r="B193" s="323"/>
      <c r="C193" s="372"/>
      <c r="D193" s="373"/>
      <c r="E193" s="374"/>
      <c r="F193" s="373"/>
      <c r="G193" s="373"/>
      <c r="H193" s="374"/>
      <c r="I193" s="373"/>
      <c r="J193" s="373"/>
      <c r="K193" s="374"/>
      <c r="L193" s="373"/>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c r="BB193" s="62"/>
      <c r="BC193" s="62"/>
      <c r="BD193" s="62"/>
      <c r="BE193" s="62"/>
      <c r="BF193" s="62"/>
      <c r="BG193" s="62"/>
      <c r="BH193" s="62"/>
      <c r="BI193" s="62"/>
      <c r="BJ193" s="62"/>
      <c r="BK193" s="62"/>
      <c r="BL193" s="62"/>
    </row>
    <row r="194" ht="18.0" customHeight="1">
      <c r="A194" s="295"/>
      <c r="B194" s="295"/>
      <c r="C194" s="295" t="s">
        <v>217</v>
      </c>
      <c r="D194" s="295" t="s">
        <v>201</v>
      </c>
      <c r="E194" s="295" t="s">
        <v>202</v>
      </c>
      <c r="F194" s="296" t="s">
        <v>203</v>
      </c>
      <c r="G194" s="295" t="s">
        <v>204</v>
      </c>
      <c r="H194" s="295" t="s">
        <v>205</v>
      </c>
      <c r="I194" s="296" t="s">
        <v>206</v>
      </c>
      <c r="J194" s="295" t="s">
        <v>207</v>
      </c>
      <c r="K194" s="295" t="s">
        <v>208</v>
      </c>
      <c r="L194" s="296" t="s">
        <v>209</v>
      </c>
      <c r="M194" s="295" t="s">
        <v>210</v>
      </c>
      <c r="N194" s="62"/>
      <c r="O194" s="209"/>
      <c r="P194" s="209"/>
      <c r="Q194" s="209"/>
      <c r="R194" s="209"/>
      <c r="S194" s="209"/>
      <c r="T194" s="209"/>
      <c r="U194" s="209"/>
      <c r="V194" s="209"/>
      <c r="W194" s="209"/>
      <c r="X194" s="209"/>
      <c r="Y194" s="209"/>
      <c r="Z194" s="209"/>
      <c r="AA194" s="209"/>
      <c r="AB194" s="209"/>
      <c r="AC194" s="209"/>
      <c r="AD194" s="209"/>
      <c r="AE194" s="209"/>
      <c r="AF194" s="209"/>
      <c r="AG194" s="209"/>
      <c r="AH194" s="209"/>
      <c r="AI194" s="209"/>
      <c r="AJ194" s="209"/>
      <c r="AK194" s="209"/>
      <c r="AL194" s="209"/>
      <c r="AM194" s="209"/>
      <c r="AN194" s="209"/>
      <c r="AO194" s="209"/>
      <c r="AP194" s="209"/>
      <c r="AQ194" s="209"/>
      <c r="AR194" s="209"/>
      <c r="AS194" s="209"/>
      <c r="AT194" s="209"/>
      <c r="AU194" s="209"/>
      <c r="AV194" s="210"/>
      <c r="AW194" s="211"/>
      <c r="AX194" s="209"/>
      <c r="AY194" s="209"/>
      <c r="AZ194" s="209"/>
      <c r="BA194" s="209"/>
      <c r="BB194" s="209"/>
      <c r="BC194" s="209"/>
      <c r="BD194" s="209"/>
      <c r="BE194" s="209"/>
      <c r="BF194" s="209"/>
      <c r="BG194" s="209"/>
      <c r="BH194" s="209"/>
      <c r="BI194" s="209"/>
      <c r="BJ194" s="209"/>
      <c r="BK194" s="209"/>
      <c r="BL194" s="209"/>
    </row>
    <row r="195" ht="18.0" customHeight="1">
      <c r="A195" s="343" t="s">
        <v>254</v>
      </c>
      <c r="B195" s="295"/>
      <c r="C195" s="295">
        <v>2021.0</v>
      </c>
      <c r="D195" s="295"/>
      <c r="E195" s="296"/>
      <c r="F195" s="295"/>
      <c r="G195" s="295"/>
      <c r="H195" s="296"/>
      <c r="I195" s="295"/>
      <c r="J195" s="295"/>
      <c r="K195" s="296"/>
      <c r="L195" s="295"/>
      <c r="M195" s="209"/>
      <c r="N195" s="209"/>
      <c r="O195" s="209"/>
      <c r="P195" s="209"/>
      <c r="Q195" s="209"/>
      <c r="R195" s="209"/>
      <c r="S195" s="209"/>
      <c r="T195" s="209"/>
      <c r="U195" s="209"/>
      <c r="V195" s="209"/>
      <c r="W195" s="209"/>
      <c r="X195" s="209"/>
      <c r="Y195" s="209"/>
      <c r="Z195" s="209"/>
      <c r="AA195" s="209"/>
      <c r="AB195" s="209"/>
      <c r="AC195" s="209"/>
      <c r="AD195" s="209"/>
      <c r="AE195" s="209"/>
      <c r="AF195" s="209"/>
      <c r="AG195" s="209"/>
      <c r="AH195" s="209"/>
      <c r="AI195" s="209"/>
      <c r="AJ195" s="209"/>
      <c r="AK195" s="209"/>
      <c r="AL195" s="209"/>
      <c r="AM195" s="209"/>
      <c r="AN195" s="209"/>
      <c r="AO195" s="209"/>
      <c r="AP195" s="209"/>
      <c r="AQ195" s="209"/>
      <c r="AR195" s="209"/>
      <c r="AS195" s="209"/>
      <c r="AT195" s="209"/>
      <c r="AU195" s="210"/>
      <c r="AV195" s="211"/>
      <c r="AW195" s="209"/>
      <c r="AX195" s="209"/>
      <c r="AY195" s="209"/>
      <c r="AZ195" s="209"/>
      <c r="BA195" s="209"/>
      <c r="BB195" s="209"/>
      <c r="BC195" s="209"/>
      <c r="BD195" s="209"/>
      <c r="BE195" s="209"/>
      <c r="BF195" s="209"/>
      <c r="BG195" s="209"/>
      <c r="BH195" s="209"/>
      <c r="BI195" s="209"/>
      <c r="BJ195" s="209"/>
      <c r="BK195" s="209"/>
      <c r="BL195" s="209"/>
    </row>
    <row r="196" ht="15.75" customHeight="1">
      <c r="A196" s="328" t="s">
        <v>246</v>
      </c>
      <c r="B196" s="500"/>
      <c r="C196" s="500">
        <f t="shared" ref="C196:L196" si="56">(C189*$D$178)/1000000</f>
        <v>18.46146002</v>
      </c>
      <c r="D196" s="500">
        <f t="shared" si="56"/>
        <v>36.92292004</v>
      </c>
      <c r="E196" s="500">
        <f t="shared" si="56"/>
        <v>58.46129006</v>
      </c>
      <c r="F196" s="500">
        <f t="shared" si="56"/>
        <v>79.99966007</v>
      </c>
      <c r="G196" s="500">
        <f t="shared" si="56"/>
        <v>104.6149402</v>
      </c>
      <c r="H196" s="500">
        <f t="shared" si="56"/>
        <v>132.3071301</v>
      </c>
      <c r="I196" s="500">
        <f t="shared" si="56"/>
        <v>156.92241</v>
      </c>
      <c r="J196" s="500">
        <f t="shared" si="56"/>
        <v>184.6146004</v>
      </c>
      <c r="K196" s="500">
        <f t="shared" si="56"/>
        <v>215.3837002</v>
      </c>
      <c r="L196" s="500">
        <f t="shared" si="56"/>
        <v>249.2297102</v>
      </c>
      <c r="M196" s="209"/>
      <c r="N196" s="313"/>
      <c r="O196" s="313"/>
      <c r="P196" s="313"/>
      <c r="Q196" s="313"/>
      <c r="R196" s="313"/>
      <c r="S196" s="313"/>
      <c r="T196" s="313"/>
      <c r="U196" s="313"/>
      <c r="V196" s="313"/>
      <c r="W196" s="313"/>
      <c r="X196" s="313"/>
      <c r="Y196" s="313"/>
      <c r="Z196" s="313"/>
      <c r="AA196" s="313"/>
      <c r="AB196" s="313"/>
      <c r="AC196" s="313"/>
      <c r="AD196" s="313"/>
      <c r="AE196" s="313"/>
      <c r="AF196" s="313"/>
      <c r="AG196" s="313"/>
      <c r="AH196" s="313"/>
      <c r="AI196" s="313"/>
      <c r="AJ196" s="313"/>
      <c r="AK196" s="313"/>
      <c r="AL196" s="313"/>
      <c r="AM196" s="313"/>
      <c r="AN196" s="313"/>
      <c r="AO196" s="313"/>
      <c r="AP196" s="313"/>
      <c r="AQ196" s="313"/>
      <c r="AR196" s="313"/>
      <c r="AS196" s="313"/>
      <c r="AT196" s="313"/>
      <c r="AU196" s="313"/>
      <c r="AV196" s="313"/>
      <c r="AW196" s="313"/>
      <c r="AX196" s="313"/>
      <c r="AY196" s="313"/>
      <c r="AZ196" s="313"/>
      <c r="BA196" s="313"/>
      <c r="BB196" s="313"/>
      <c r="BC196" s="313"/>
      <c r="BD196" s="313"/>
      <c r="BE196" s="313"/>
      <c r="BF196" s="313"/>
      <c r="BG196" s="313"/>
      <c r="BH196" s="313"/>
      <c r="BI196" s="313"/>
      <c r="BJ196" s="313"/>
      <c r="BK196" s="313"/>
      <c r="BL196" s="313"/>
    </row>
    <row r="197" ht="15.75" customHeight="1">
      <c r="A197" s="328" t="s">
        <v>247</v>
      </c>
      <c r="B197" s="500"/>
      <c r="C197" s="500">
        <f t="shared" ref="C197:L197" si="57">(C190*$D$178)/1000000</f>
        <v>2262.819648</v>
      </c>
      <c r="D197" s="500">
        <f t="shared" si="57"/>
        <v>4525.639296</v>
      </c>
      <c r="E197" s="500">
        <f t="shared" si="57"/>
        <v>7165.595552</v>
      </c>
      <c r="F197" s="500">
        <f t="shared" si="57"/>
        <v>9805.551808</v>
      </c>
      <c r="G197" s="500">
        <f t="shared" si="57"/>
        <v>12822.64467</v>
      </c>
      <c r="H197" s="500">
        <f t="shared" si="57"/>
        <v>16216.87414</v>
      </c>
      <c r="I197" s="500">
        <f t="shared" si="57"/>
        <v>19233.96701</v>
      </c>
      <c r="J197" s="500">
        <f t="shared" si="57"/>
        <v>22628.19648</v>
      </c>
      <c r="K197" s="500">
        <f t="shared" si="57"/>
        <v>26399.56256</v>
      </c>
      <c r="L197" s="500">
        <f t="shared" si="57"/>
        <v>30548.06525</v>
      </c>
      <c r="M197" s="62"/>
      <c r="N197" s="313"/>
      <c r="O197" s="313"/>
      <c r="P197" s="313"/>
      <c r="Q197" s="313"/>
      <c r="R197" s="313"/>
      <c r="S197" s="313"/>
      <c r="T197" s="313"/>
      <c r="U197" s="313"/>
      <c r="V197" s="313"/>
      <c r="W197" s="313"/>
      <c r="X197" s="313"/>
      <c r="Y197" s="313"/>
      <c r="Z197" s="313"/>
      <c r="AA197" s="313"/>
      <c r="AB197" s="313"/>
      <c r="AC197" s="313"/>
      <c r="AD197" s="313"/>
      <c r="AE197" s="313"/>
      <c r="AF197" s="313"/>
      <c r="AG197" s="313"/>
      <c r="AH197" s="313"/>
      <c r="AI197" s="313"/>
      <c r="AJ197" s="313"/>
      <c r="AK197" s="313"/>
      <c r="AL197" s="313"/>
      <c r="AM197" s="313"/>
      <c r="AN197" s="313"/>
      <c r="AO197" s="313"/>
      <c r="AP197" s="313"/>
      <c r="AQ197" s="313"/>
      <c r="AR197" s="313"/>
      <c r="AS197" s="313"/>
      <c r="AT197" s="313"/>
      <c r="AU197" s="313"/>
      <c r="AV197" s="313"/>
      <c r="AW197" s="313"/>
      <c r="AX197" s="313"/>
      <c r="AY197" s="313"/>
      <c r="AZ197" s="313"/>
      <c r="BA197" s="313"/>
      <c r="BB197" s="313"/>
      <c r="BC197" s="313"/>
      <c r="BD197" s="313"/>
      <c r="BE197" s="313"/>
      <c r="BF197" s="313"/>
      <c r="BG197" s="313"/>
      <c r="BH197" s="313"/>
      <c r="BI197" s="313"/>
      <c r="BJ197" s="313"/>
      <c r="BK197" s="313"/>
      <c r="BL197" s="313"/>
    </row>
    <row r="198" ht="15.75" customHeight="1">
      <c r="A198" s="363" t="s">
        <v>248</v>
      </c>
      <c r="B198" s="363"/>
      <c r="C198" s="363">
        <f t="shared" ref="C198:L198" si="58">C197</f>
        <v>2262.819648</v>
      </c>
      <c r="D198" s="363">
        <f t="shared" si="58"/>
        <v>4525.639296</v>
      </c>
      <c r="E198" s="363">
        <f t="shared" si="58"/>
        <v>7165.595552</v>
      </c>
      <c r="F198" s="367">
        <f t="shared" si="58"/>
        <v>9805.551808</v>
      </c>
      <c r="G198" s="367">
        <f t="shared" si="58"/>
        <v>12822.64467</v>
      </c>
      <c r="H198" s="367">
        <f t="shared" si="58"/>
        <v>16216.87414</v>
      </c>
      <c r="I198" s="367">
        <f t="shared" si="58"/>
        <v>19233.96701</v>
      </c>
      <c r="J198" s="367">
        <f t="shared" si="58"/>
        <v>22628.19648</v>
      </c>
      <c r="K198" s="367">
        <f t="shared" si="58"/>
        <v>26399.56256</v>
      </c>
      <c r="L198" s="367">
        <f t="shared" si="58"/>
        <v>30548.06525</v>
      </c>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row>
    <row r="199" ht="15.75" customHeight="1">
      <c r="A199" s="389"/>
      <c r="B199" s="389"/>
      <c r="C199" s="389"/>
      <c r="D199" s="389"/>
      <c r="E199" s="389"/>
      <c r="F199" s="389"/>
      <c r="G199" s="389"/>
      <c r="H199" s="389"/>
      <c r="I199" s="389"/>
      <c r="J199" s="389"/>
      <c r="K199" s="389"/>
      <c r="L199" s="389"/>
      <c r="M199" s="209"/>
      <c r="N199" s="391"/>
      <c r="O199" s="391"/>
      <c r="P199" s="391"/>
      <c r="Q199" s="391"/>
      <c r="R199" s="391"/>
      <c r="S199" s="391"/>
      <c r="T199" s="391"/>
      <c r="U199" s="391"/>
      <c r="V199" s="391"/>
      <c r="W199" s="391"/>
      <c r="X199" s="391"/>
      <c r="Y199" s="391"/>
      <c r="Z199" s="391"/>
      <c r="AA199" s="391"/>
      <c r="AB199" s="391"/>
      <c r="AC199" s="391"/>
      <c r="AD199" s="391"/>
      <c r="AE199" s="391"/>
      <c r="AF199" s="391"/>
      <c r="AG199" s="391"/>
      <c r="AH199" s="391"/>
      <c r="AI199" s="391"/>
      <c r="AJ199" s="391"/>
      <c r="AK199" s="391"/>
      <c r="AL199" s="391"/>
      <c r="AM199" s="391"/>
      <c r="AN199" s="391"/>
      <c r="AO199" s="391"/>
      <c r="AP199" s="391"/>
      <c r="AQ199" s="391"/>
      <c r="AR199" s="391"/>
      <c r="AS199" s="391"/>
      <c r="AT199" s="391"/>
      <c r="AU199" s="391"/>
      <c r="AV199" s="391"/>
      <c r="AW199" s="391"/>
      <c r="AX199" s="391"/>
      <c r="AY199" s="391"/>
      <c r="AZ199" s="391"/>
      <c r="BA199" s="391"/>
      <c r="BB199" s="391"/>
      <c r="BC199" s="391"/>
      <c r="BD199" s="391"/>
      <c r="BE199" s="391"/>
      <c r="BF199" s="391"/>
      <c r="BG199" s="391"/>
      <c r="BH199" s="391"/>
      <c r="BI199" s="391"/>
      <c r="BJ199" s="391"/>
      <c r="BK199" s="391"/>
      <c r="BL199" s="391"/>
    </row>
    <row r="200" ht="15.75" customHeight="1">
      <c r="A200" s="62"/>
      <c r="B200" s="82"/>
      <c r="C200" s="169"/>
      <c r="D200" s="188"/>
      <c r="E200" s="188"/>
      <c r="F200" s="188"/>
      <c r="G200" s="188"/>
      <c r="H200" s="188"/>
      <c r="I200" s="188"/>
      <c r="J200" s="188"/>
      <c r="K200" s="188"/>
      <c r="L200" s="188"/>
      <c r="M200" s="209"/>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row>
    <row r="201" ht="15.75" customHeight="1">
      <c r="A201" s="470" t="s">
        <v>225</v>
      </c>
      <c r="B201" s="332" t="s">
        <v>226</v>
      </c>
      <c r="C201" s="333" t="s">
        <v>227</v>
      </c>
      <c r="D201" s="332" t="s">
        <v>228</v>
      </c>
      <c r="E201" s="334" t="s">
        <v>229</v>
      </c>
      <c r="F201" s="188"/>
      <c r="G201" s="188"/>
      <c r="H201" s="188"/>
      <c r="I201" s="188"/>
      <c r="J201" s="188"/>
      <c r="K201" s="188"/>
      <c r="L201" s="188"/>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row>
    <row r="202" ht="45.75" customHeight="1">
      <c r="A202" s="501" t="s">
        <v>304</v>
      </c>
      <c r="B202" s="502" t="s">
        <v>309</v>
      </c>
      <c r="C202" s="490">
        <v>0.66</v>
      </c>
      <c r="D202" s="490">
        <v>0.0</v>
      </c>
      <c r="E202" s="338">
        <v>0.66</v>
      </c>
      <c r="F202" s="188"/>
      <c r="G202" s="188"/>
      <c r="H202" s="188"/>
      <c r="I202" s="188"/>
      <c r="J202" s="188"/>
      <c r="K202" s="188"/>
      <c r="L202" s="188"/>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row>
    <row r="203" ht="15.75" customHeight="1">
      <c r="A203" s="503" t="s">
        <v>232</v>
      </c>
      <c r="B203" s="493">
        <v>0.04</v>
      </c>
      <c r="C203" s="504"/>
      <c r="D203" s="493">
        <v>1.0</v>
      </c>
      <c r="E203" s="505"/>
      <c r="F203" s="188"/>
      <c r="G203" s="188"/>
      <c r="H203" s="188"/>
      <c r="I203" s="188"/>
      <c r="J203" s="188"/>
      <c r="K203" s="188"/>
      <c r="L203" s="188"/>
      <c r="M203" s="188"/>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row>
    <row r="204" ht="15.75" customHeight="1">
      <c r="A204" s="506"/>
      <c r="B204" s="507"/>
      <c r="C204" s="507"/>
      <c r="D204" s="507"/>
      <c r="E204" s="507"/>
      <c r="F204" s="169"/>
      <c r="G204" s="169"/>
      <c r="H204" s="169"/>
      <c r="I204" s="169"/>
      <c r="J204" s="169"/>
      <c r="K204" s="169"/>
      <c r="L204" s="169"/>
      <c r="M204" s="169"/>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row>
    <row r="205" ht="15.0" customHeight="1">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row>
    <row r="206" ht="18.0" customHeight="1">
      <c r="A206" s="343" t="s">
        <v>233</v>
      </c>
      <c r="B206" s="297" t="s">
        <v>234</v>
      </c>
      <c r="C206" s="297" t="s">
        <v>235</v>
      </c>
      <c r="D206" s="343" t="s">
        <v>264</v>
      </c>
      <c r="E206" s="344" t="s">
        <v>237</v>
      </c>
      <c r="F206" s="345"/>
      <c r="G206" s="345"/>
      <c r="H206" s="346"/>
      <c r="I206" s="345"/>
      <c r="J206" s="345"/>
      <c r="K206" s="346"/>
      <c r="L206" s="345"/>
      <c r="M206" s="209"/>
      <c r="N206" s="209"/>
      <c r="O206" s="209"/>
      <c r="P206" s="209"/>
      <c r="Q206" s="209"/>
      <c r="R206" s="209"/>
      <c r="S206" s="209"/>
      <c r="T206" s="209"/>
      <c r="U206" s="209"/>
      <c r="V206" s="209"/>
      <c r="W206" s="209"/>
      <c r="X206" s="209"/>
      <c r="Y206" s="209"/>
      <c r="Z206" s="209"/>
      <c r="AA206" s="209"/>
      <c r="AB206" s="209"/>
      <c r="AC206" s="209"/>
      <c r="AD206" s="209"/>
      <c r="AE206" s="209"/>
      <c r="AF206" s="209"/>
      <c r="AG206" s="209"/>
      <c r="AH206" s="209"/>
      <c r="AI206" s="209"/>
      <c r="AJ206" s="209"/>
      <c r="AK206" s="209"/>
      <c r="AL206" s="209"/>
      <c r="AM206" s="209"/>
      <c r="AN206" s="209"/>
      <c r="AO206" s="209"/>
      <c r="AP206" s="209"/>
      <c r="AQ206" s="209"/>
      <c r="AR206" s="209"/>
      <c r="AS206" s="209"/>
      <c r="AT206" s="209"/>
      <c r="AU206" s="209"/>
      <c r="AV206" s="209"/>
      <c r="AW206" s="209"/>
      <c r="AX206" s="209"/>
      <c r="AY206" s="209"/>
      <c r="AZ206" s="209"/>
      <c r="BA206" s="209"/>
      <c r="BB206" s="209"/>
      <c r="BC206" s="209"/>
      <c r="BD206" s="209"/>
      <c r="BE206" s="209"/>
      <c r="BF206" s="209"/>
      <c r="BG206" s="209"/>
      <c r="BH206" s="209"/>
      <c r="BI206" s="209"/>
      <c r="BJ206" s="209"/>
      <c r="BK206" s="209"/>
      <c r="BL206" s="209"/>
    </row>
    <row r="207" ht="15.75" customHeight="1">
      <c r="A207" s="479" t="s">
        <v>316</v>
      </c>
      <c r="B207" s="497" t="s">
        <v>239</v>
      </c>
      <c r="C207" s="508">
        <v>2019.0</v>
      </c>
      <c r="D207" s="481">
        <f>1469.29*(IPC!$B$811/IPC!$B$799)</f>
        <v>1493.070416</v>
      </c>
      <c r="E207" s="509" t="s">
        <v>317</v>
      </c>
      <c r="F207" s="169"/>
      <c r="G207" s="169"/>
      <c r="H207" s="169"/>
      <c r="I207" s="169"/>
      <c r="J207" s="169"/>
      <c r="K207" s="169"/>
      <c r="L207" s="169"/>
      <c r="M207" s="169"/>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row>
    <row r="208">
      <c r="A208" s="479" t="s">
        <v>318</v>
      </c>
      <c r="B208" s="497" t="s">
        <v>239</v>
      </c>
      <c r="C208" s="510">
        <v>2019.0</v>
      </c>
      <c r="D208" s="511">
        <f>3265.1*(IPC!$B$811/IPC!$B$799)</f>
        <v>3317.945549</v>
      </c>
      <c r="E208" s="509" t="s">
        <v>317</v>
      </c>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row>
    <row r="209">
      <c r="A209" s="512" t="s">
        <v>319</v>
      </c>
      <c r="B209" s="497" t="s">
        <v>239</v>
      </c>
      <c r="C209" s="510">
        <v>2019.0</v>
      </c>
      <c r="D209" s="511">
        <f>2427.16*(IPC!$B$811/IPC!$B$799)</f>
        <v>2466.443514</v>
      </c>
      <c r="E209" s="40" t="s">
        <v>317</v>
      </c>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row>
    <row r="210">
      <c r="A210" s="13"/>
      <c r="B210" s="19"/>
      <c r="C210" s="19"/>
      <c r="D210" s="23"/>
      <c r="E210" s="13"/>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row>
    <row r="211">
      <c r="A211" s="40" t="s">
        <v>270</v>
      </c>
      <c r="C211" s="62"/>
      <c r="D211" s="36">
        <f>MAX(D207:D210)</f>
        <v>3317.945549</v>
      </c>
      <c r="E211" s="40" t="s">
        <v>317</v>
      </c>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row>
    <row r="212">
      <c r="A212" s="40" t="s">
        <v>247</v>
      </c>
      <c r="C212" s="62"/>
      <c r="D212" s="36">
        <f>MIN(D207:D210)</f>
        <v>1493.070416</v>
      </c>
      <c r="E212" s="40" t="s">
        <v>317</v>
      </c>
      <c r="F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row>
    <row r="213" ht="15.0" customHeight="1">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row>
    <row r="214" ht="18.0" customHeight="1">
      <c r="A214" s="295"/>
      <c r="B214" s="295"/>
      <c r="C214" s="295" t="s">
        <v>217</v>
      </c>
      <c r="D214" s="295" t="s">
        <v>201</v>
      </c>
      <c r="E214" s="295" t="s">
        <v>202</v>
      </c>
      <c r="F214" s="296" t="s">
        <v>203</v>
      </c>
      <c r="G214" s="295" t="s">
        <v>204</v>
      </c>
      <c r="H214" s="295" t="s">
        <v>205</v>
      </c>
      <c r="I214" s="296" t="s">
        <v>206</v>
      </c>
      <c r="J214" s="295" t="s">
        <v>207</v>
      </c>
      <c r="K214" s="295" t="s">
        <v>208</v>
      </c>
      <c r="L214" s="344" t="s">
        <v>209</v>
      </c>
      <c r="M214" s="295" t="s">
        <v>210</v>
      </c>
      <c r="N214" s="209"/>
      <c r="O214" s="209"/>
      <c r="P214" s="209"/>
      <c r="Q214" s="209"/>
      <c r="R214" s="209"/>
      <c r="S214" s="209"/>
      <c r="T214" s="209"/>
      <c r="U214" s="209"/>
      <c r="V214" s="209"/>
      <c r="W214" s="209"/>
      <c r="X214" s="209"/>
      <c r="Y214" s="209"/>
      <c r="Z214" s="209"/>
      <c r="AA214" s="209"/>
      <c r="AB214" s="209"/>
      <c r="AC214" s="209"/>
      <c r="AD214" s="209"/>
      <c r="AE214" s="209"/>
      <c r="AF214" s="209"/>
      <c r="AG214" s="209"/>
      <c r="AH214" s="209"/>
      <c r="AI214" s="209"/>
      <c r="AJ214" s="209"/>
      <c r="AK214" s="209"/>
      <c r="AL214" s="209"/>
      <c r="AM214" s="209"/>
      <c r="AN214" s="209"/>
      <c r="AO214" s="209"/>
      <c r="AP214" s="209"/>
      <c r="AQ214" s="209"/>
      <c r="AR214" s="209"/>
      <c r="AS214" s="209"/>
      <c r="AT214" s="209"/>
      <c r="AU214" s="209"/>
      <c r="AV214" s="209"/>
      <c r="AW214" s="209"/>
      <c r="AX214" s="209"/>
      <c r="AY214" s="209"/>
      <c r="AZ214" s="209"/>
      <c r="BA214" s="209"/>
      <c r="BB214" s="209"/>
      <c r="BC214" s="209"/>
      <c r="BD214" s="209"/>
      <c r="BE214" s="209"/>
      <c r="BF214" s="209"/>
      <c r="BG214" s="209"/>
      <c r="BH214" s="209"/>
      <c r="BI214" s="209"/>
      <c r="BJ214" s="209"/>
      <c r="BK214" s="209"/>
      <c r="BL214" s="209"/>
    </row>
    <row r="215" ht="18.0" customHeight="1">
      <c r="A215" s="343" t="s">
        <v>245</v>
      </c>
      <c r="B215" s="295"/>
      <c r="C215" s="295">
        <v>2021.0</v>
      </c>
      <c r="D215" s="295"/>
      <c r="E215" s="296"/>
      <c r="F215" s="295"/>
      <c r="G215" s="295"/>
      <c r="H215" s="296"/>
      <c r="I215" s="295"/>
      <c r="J215" s="295"/>
      <c r="K215" s="344"/>
      <c r="L215" s="295"/>
      <c r="M215" s="209"/>
      <c r="N215" s="209"/>
      <c r="O215" s="209"/>
      <c r="P215" s="209"/>
      <c r="Q215" s="209"/>
      <c r="R215" s="209"/>
      <c r="S215" s="209"/>
      <c r="T215" s="209"/>
      <c r="U215" s="209"/>
      <c r="V215" s="209"/>
      <c r="W215" s="209"/>
      <c r="X215" s="209"/>
      <c r="Y215" s="209"/>
      <c r="Z215" s="209"/>
      <c r="AA215" s="209"/>
      <c r="AB215" s="209"/>
      <c r="AC215" s="209"/>
      <c r="AD215" s="209"/>
      <c r="AE215" s="209"/>
      <c r="AF215" s="209"/>
      <c r="AG215" s="209"/>
      <c r="AH215" s="209"/>
      <c r="AI215" s="209"/>
      <c r="AJ215" s="209"/>
      <c r="AK215" s="209"/>
      <c r="AL215" s="209"/>
      <c r="AM215" s="209"/>
      <c r="AN215" s="209"/>
      <c r="AO215" s="209"/>
      <c r="AP215" s="209"/>
      <c r="AQ215" s="209"/>
      <c r="AR215" s="209"/>
      <c r="AS215" s="209"/>
      <c r="AT215" s="209"/>
      <c r="AU215" s="209"/>
      <c r="AV215" s="209"/>
      <c r="AW215" s="209"/>
      <c r="AX215" s="209"/>
      <c r="AY215" s="209"/>
      <c r="AZ215" s="209"/>
      <c r="BA215" s="209"/>
      <c r="BB215" s="209"/>
      <c r="BC215" s="209"/>
      <c r="BD215" s="209"/>
      <c r="BE215" s="209"/>
      <c r="BF215" s="209"/>
      <c r="BG215" s="209"/>
      <c r="BH215" s="209"/>
      <c r="BI215" s="209"/>
      <c r="BJ215" s="209"/>
      <c r="BK215" s="209"/>
      <c r="BL215" s="209"/>
    </row>
    <row r="216" ht="15.75" customHeight="1">
      <c r="A216" s="328" t="s">
        <v>246</v>
      </c>
      <c r="B216" s="328"/>
      <c r="C216" s="328">
        <f>'Usuarios por medida'!D228</f>
        <v>585.0100102</v>
      </c>
      <c r="D216" s="328">
        <f>'Usuarios por medida'!E228</f>
        <v>544.8252682</v>
      </c>
      <c r="E216" s="328">
        <f>'Usuarios por medida'!F228</f>
        <v>677.471814</v>
      </c>
      <c r="F216" s="328">
        <f>'Usuarios por medida'!G228</f>
        <v>635.0732216</v>
      </c>
      <c r="G216" s="328">
        <f>'Usuarios por medida'!H228</f>
        <v>780.4326371</v>
      </c>
      <c r="H216" s="328">
        <f>'Usuarios por medida'!I228</f>
        <v>837.9256649</v>
      </c>
      <c r="I216" s="328">
        <f>'Usuarios por medida'!J228</f>
        <v>785.782775</v>
      </c>
      <c r="J216" s="328">
        <f>'Usuarios por medida'!K228</f>
        <v>946.4043428</v>
      </c>
      <c r="K216" s="329">
        <f>'Usuarios por medida'!L228</f>
        <v>892.2991762</v>
      </c>
      <c r="L216" s="328">
        <f>'Usuarios por medida'!M228</f>
        <v>1064.35897</v>
      </c>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row>
    <row r="217" ht="15.75" customHeight="1">
      <c r="A217" s="328" t="s">
        <v>247</v>
      </c>
      <c r="B217" s="328"/>
      <c r="C217" s="328">
        <f>'Usuarios por medida'!D229</f>
        <v>71704.6292</v>
      </c>
      <c r="D217" s="328">
        <f>'Usuarios por medida'!E229</f>
        <v>66779.18866</v>
      </c>
      <c r="E217" s="328">
        <f>'Usuarios por medida'!F229</f>
        <v>83037.66495</v>
      </c>
      <c r="F217" s="328">
        <f>'Usuarios por medida'!G229</f>
        <v>77840.87296</v>
      </c>
      <c r="G217" s="328">
        <f>'Usuarios por medida'!H229</f>
        <v>95657.56457</v>
      </c>
      <c r="H217" s="328">
        <f>'Usuarios por medida'!I229</f>
        <v>102704.4804</v>
      </c>
      <c r="I217" s="328">
        <f>'Usuarios por medida'!J229</f>
        <v>96313.33071</v>
      </c>
      <c r="J217" s="328">
        <f>'Usuarios por medida'!K229</f>
        <v>116000.703</v>
      </c>
      <c r="K217" s="329">
        <f>'Usuarios por medida'!L229</f>
        <v>109369.0372</v>
      </c>
      <c r="L217" s="328">
        <f>'Usuarios por medida'!M229</f>
        <v>130458.3922</v>
      </c>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row>
    <row r="218" ht="15.75" customHeight="1">
      <c r="A218" s="363" t="s">
        <v>248</v>
      </c>
      <c r="B218" s="363"/>
      <c r="C218" s="363">
        <f t="shared" ref="C218:L218" si="59">C216+C217</f>
        <v>72289.63921</v>
      </c>
      <c r="D218" s="363">
        <f t="shared" si="59"/>
        <v>67324.01393</v>
      </c>
      <c r="E218" s="363">
        <f t="shared" si="59"/>
        <v>83715.13677</v>
      </c>
      <c r="F218" s="363">
        <f t="shared" si="59"/>
        <v>78475.94618</v>
      </c>
      <c r="G218" s="363">
        <f t="shared" si="59"/>
        <v>96437.99721</v>
      </c>
      <c r="H218" s="363">
        <f t="shared" si="59"/>
        <v>103542.406</v>
      </c>
      <c r="I218" s="363">
        <f t="shared" si="59"/>
        <v>97099.11349</v>
      </c>
      <c r="J218" s="363">
        <f t="shared" si="59"/>
        <v>116947.1073</v>
      </c>
      <c r="K218" s="364">
        <f t="shared" si="59"/>
        <v>110261.3364</v>
      </c>
      <c r="L218" s="363">
        <f t="shared" si="59"/>
        <v>131522.7512</v>
      </c>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row>
    <row r="219" ht="15.75" customHeight="1">
      <c r="A219" s="62"/>
      <c r="C219" s="62"/>
      <c r="D219" s="62"/>
      <c r="E219" s="62"/>
      <c r="F219" s="62"/>
      <c r="G219" s="62"/>
      <c r="H219" s="62"/>
      <c r="I219" s="62"/>
      <c r="J219" s="62"/>
      <c r="K219" s="62"/>
      <c r="L219" s="129"/>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row>
    <row r="220" ht="18.0" customHeight="1">
      <c r="A220" s="343" t="s">
        <v>300</v>
      </c>
      <c r="B220" s="295"/>
      <c r="C220" s="295" t="s">
        <v>217</v>
      </c>
      <c r="D220" s="295" t="s">
        <v>201</v>
      </c>
      <c r="E220" s="295" t="s">
        <v>202</v>
      </c>
      <c r="F220" s="296" t="s">
        <v>203</v>
      </c>
      <c r="G220" s="295" t="s">
        <v>204</v>
      </c>
      <c r="H220" s="295" t="s">
        <v>205</v>
      </c>
      <c r="I220" s="296" t="s">
        <v>206</v>
      </c>
      <c r="J220" s="295" t="s">
        <v>207</v>
      </c>
      <c r="K220" s="295" t="s">
        <v>208</v>
      </c>
      <c r="L220" s="344" t="s">
        <v>209</v>
      </c>
      <c r="M220" s="295" t="s">
        <v>210</v>
      </c>
      <c r="N220" s="209"/>
      <c r="O220" s="209"/>
      <c r="P220" s="209"/>
      <c r="Q220" s="209"/>
      <c r="R220" s="209"/>
      <c r="S220" s="209"/>
      <c r="T220" s="209"/>
      <c r="U220" s="209"/>
      <c r="V220" s="209"/>
      <c r="W220" s="209"/>
      <c r="X220" s="209"/>
      <c r="Y220" s="209"/>
      <c r="Z220" s="209"/>
      <c r="AA220" s="209"/>
      <c r="AB220" s="209"/>
      <c r="AC220" s="209"/>
      <c r="AD220" s="209"/>
      <c r="AE220" s="209"/>
      <c r="AF220" s="209"/>
      <c r="AG220" s="209"/>
      <c r="AH220" s="209"/>
      <c r="AI220" s="209"/>
      <c r="AJ220" s="209"/>
      <c r="AK220" s="209"/>
      <c r="AL220" s="209"/>
      <c r="AM220" s="209"/>
      <c r="AN220" s="209"/>
      <c r="AO220" s="209"/>
      <c r="AP220" s="209"/>
      <c r="AQ220" s="209"/>
      <c r="AR220" s="209"/>
      <c r="AS220" s="209"/>
      <c r="AT220" s="209"/>
      <c r="AU220" s="209"/>
      <c r="AV220" s="209"/>
      <c r="AW220" s="209"/>
      <c r="AX220" s="209"/>
      <c r="AY220" s="209"/>
      <c r="AZ220" s="209"/>
      <c r="BA220" s="209"/>
      <c r="BB220" s="209"/>
      <c r="BC220" s="209"/>
      <c r="BD220" s="209"/>
      <c r="BE220" s="209"/>
      <c r="BF220" s="209"/>
      <c r="BG220" s="209"/>
      <c r="BH220" s="209"/>
      <c r="BI220" s="209"/>
      <c r="BJ220" s="209"/>
      <c r="BK220" s="209"/>
      <c r="BL220" s="209"/>
    </row>
    <row r="221" ht="37.5" customHeight="1">
      <c r="A221" s="343" t="s">
        <v>250</v>
      </c>
      <c r="B221" s="295"/>
      <c r="C221" s="295">
        <v>2021.0</v>
      </c>
      <c r="D221" s="295"/>
      <c r="E221" s="296"/>
      <c r="F221" s="295"/>
      <c r="G221" s="295"/>
      <c r="H221" s="296"/>
      <c r="I221" s="295"/>
      <c r="J221" s="295"/>
      <c r="K221" s="344"/>
      <c r="L221" s="295"/>
      <c r="M221" s="209"/>
      <c r="N221" s="209"/>
      <c r="O221" s="209"/>
      <c r="P221" s="209"/>
      <c r="Q221" s="209"/>
      <c r="R221" s="209"/>
      <c r="S221" s="209"/>
      <c r="T221" s="209"/>
      <c r="U221" s="209"/>
      <c r="V221" s="209"/>
      <c r="W221" s="209"/>
      <c r="X221" s="209"/>
      <c r="Y221" s="209"/>
      <c r="Z221" s="209"/>
      <c r="AA221" s="209"/>
      <c r="AB221" s="209"/>
      <c r="AC221" s="209"/>
      <c r="AD221" s="209"/>
      <c r="AE221" s="209"/>
      <c r="AF221" s="209"/>
      <c r="AG221" s="209"/>
      <c r="AH221" s="209"/>
      <c r="AI221" s="209"/>
      <c r="AJ221" s="209"/>
      <c r="AK221" s="209"/>
      <c r="AL221" s="209"/>
      <c r="AM221" s="209"/>
      <c r="AN221" s="209"/>
      <c r="AO221" s="209"/>
      <c r="AP221" s="209"/>
      <c r="AQ221" s="209"/>
      <c r="AR221" s="209"/>
      <c r="AS221" s="209"/>
      <c r="AT221" s="209"/>
      <c r="AU221" s="209"/>
      <c r="AV221" s="209"/>
      <c r="AW221" s="209"/>
      <c r="AX221" s="209"/>
      <c r="AY221" s="209"/>
      <c r="AZ221" s="209"/>
      <c r="BA221" s="209"/>
      <c r="BB221" s="209"/>
      <c r="BC221" s="209"/>
      <c r="BD221" s="209"/>
      <c r="BE221" s="209"/>
      <c r="BF221" s="209"/>
      <c r="BG221" s="209"/>
      <c r="BH221" s="209"/>
      <c r="BI221" s="209"/>
      <c r="BJ221" s="209"/>
      <c r="BK221" s="209"/>
      <c r="BL221" s="209"/>
    </row>
    <row r="222" ht="15.75" customHeight="1">
      <c r="A222" s="328" t="s">
        <v>246</v>
      </c>
      <c r="B222" s="328"/>
      <c r="C222" s="328">
        <f t="shared" ref="C222:L222" si="60">C118*(C216/C218)*C225</f>
        <v>1931.573601</v>
      </c>
      <c r="D222" s="328">
        <f t="shared" si="60"/>
        <v>3863.147202</v>
      </c>
      <c r="E222" s="328">
        <f t="shared" si="60"/>
        <v>6116.649736</v>
      </c>
      <c r="F222" s="328">
        <f t="shared" si="60"/>
        <v>8370.152268</v>
      </c>
      <c r="G222" s="328">
        <f t="shared" si="60"/>
        <v>10945.58375</v>
      </c>
      <c r="H222" s="328">
        <f t="shared" si="60"/>
        <v>13842.94414</v>
      </c>
      <c r="I222" s="328">
        <f t="shared" si="60"/>
        <v>16418.37559</v>
      </c>
      <c r="J222" s="328">
        <f t="shared" si="60"/>
        <v>19315.73603</v>
      </c>
      <c r="K222" s="329">
        <f t="shared" si="60"/>
        <v>22535.02534</v>
      </c>
      <c r="L222" s="328">
        <f t="shared" si="60"/>
        <v>26076.2436</v>
      </c>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row>
    <row r="223" ht="15.75" customHeight="1">
      <c r="A223" s="328" t="s">
        <v>247</v>
      </c>
      <c r="B223" s="328"/>
      <c r="C223" s="328">
        <f t="shared" ref="C223:L223" si="61">C118*(C217/C218)*C225</f>
        <v>236752.8186</v>
      </c>
      <c r="D223" s="328">
        <f t="shared" si="61"/>
        <v>473505.6372</v>
      </c>
      <c r="E223" s="328">
        <f t="shared" si="61"/>
        <v>749717.2589</v>
      </c>
      <c r="F223" s="328">
        <f t="shared" si="61"/>
        <v>1025928.881</v>
      </c>
      <c r="G223" s="328">
        <f t="shared" si="61"/>
        <v>1341599.305</v>
      </c>
      <c r="H223" s="328">
        <f t="shared" si="61"/>
        <v>1696728.533</v>
      </c>
      <c r="I223" s="328">
        <f t="shared" si="61"/>
        <v>2012398.958</v>
      </c>
      <c r="J223" s="328">
        <f t="shared" si="61"/>
        <v>2367528.186</v>
      </c>
      <c r="K223" s="329">
        <f t="shared" si="61"/>
        <v>2762116.217</v>
      </c>
      <c r="L223" s="328">
        <f t="shared" si="61"/>
        <v>3196163.051</v>
      </c>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row>
    <row r="224" ht="15.75" customHeight="1">
      <c r="A224" s="363" t="s">
        <v>248</v>
      </c>
      <c r="B224" s="363"/>
      <c r="C224" s="363">
        <f t="shared" ref="C224:L224" si="62">C222+C223</f>
        <v>238684.3922</v>
      </c>
      <c r="D224" s="363">
        <f t="shared" si="62"/>
        <v>477368.7844</v>
      </c>
      <c r="E224" s="363">
        <f t="shared" si="62"/>
        <v>755833.9087</v>
      </c>
      <c r="F224" s="363">
        <f t="shared" si="62"/>
        <v>1034299.033</v>
      </c>
      <c r="G224" s="363">
        <f t="shared" si="62"/>
        <v>1352544.889</v>
      </c>
      <c r="H224" s="363">
        <f t="shared" si="62"/>
        <v>1710571.478</v>
      </c>
      <c r="I224" s="363">
        <f t="shared" si="62"/>
        <v>2028817.334</v>
      </c>
      <c r="J224" s="363">
        <f t="shared" si="62"/>
        <v>2386843.922</v>
      </c>
      <c r="K224" s="364">
        <f t="shared" si="62"/>
        <v>2784651.243</v>
      </c>
      <c r="L224" s="363">
        <f t="shared" si="62"/>
        <v>3222239.295</v>
      </c>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row>
    <row r="225" ht="18.0" customHeight="1">
      <c r="A225" s="400"/>
      <c r="B225" s="401"/>
      <c r="C225" s="513">
        <v>0.15384615</v>
      </c>
      <c r="D225" s="514">
        <v>0.15384615</v>
      </c>
      <c r="E225" s="514">
        <v>0.15384615</v>
      </c>
      <c r="F225" s="514">
        <v>0.15384615</v>
      </c>
      <c r="G225" s="514">
        <v>0.15384615</v>
      </c>
      <c r="H225" s="514">
        <v>0.15384615</v>
      </c>
      <c r="I225" s="514">
        <v>0.15384615</v>
      </c>
      <c r="J225" s="514">
        <v>0.15384615</v>
      </c>
      <c r="K225" s="514">
        <v>0.15384615</v>
      </c>
      <c r="L225" s="51">
        <v>0.15384615</v>
      </c>
      <c r="M225" s="209"/>
      <c r="N225" s="209"/>
      <c r="O225" s="209"/>
      <c r="P225" s="209"/>
      <c r="Q225" s="209"/>
      <c r="R225" s="209"/>
      <c r="S225" s="209"/>
      <c r="T225" s="209"/>
      <c r="U225" s="209"/>
      <c r="V225" s="209"/>
      <c r="W225" s="209"/>
      <c r="X225" s="209"/>
      <c r="Y225" s="209"/>
      <c r="Z225" s="209"/>
      <c r="AA225" s="209"/>
      <c r="AB225" s="209"/>
      <c r="AC225" s="209"/>
      <c r="AD225" s="209"/>
      <c r="AE225" s="209"/>
      <c r="AF225" s="209"/>
      <c r="AG225" s="209"/>
      <c r="AH225" s="209"/>
      <c r="AI225" s="209"/>
      <c r="AJ225" s="209"/>
      <c r="AK225" s="209"/>
      <c r="AL225" s="209"/>
      <c r="AM225" s="209"/>
      <c r="AN225" s="209"/>
      <c r="AO225" s="209"/>
      <c r="AP225" s="209"/>
      <c r="AQ225" s="209"/>
      <c r="AR225" s="209"/>
      <c r="AS225" s="209"/>
      <c r="AT225" s="209"/>
      <c r="AU225" s="209"/>
      <c r="AV225" s="209"/>
      <c r="AW225" s="209"/>
      <c r="AX225" s="209"/>
      <c r="AY225" s="209"/>
      <c r="AZ225" s="209"/>
      <c r="BA225" s="209"/>
      <c r="BB225" s="209"/>
      <c r="BC225" s="209"/>
      <c r="BD225" s="209"/>
      <c r="BE225" s="209"/>
      <c r="BF225" s="209"/>
      <c r="BG225" s="209"/>
      <c r="BH225" s="209"/>
      <c r="BI225" s="209"/>
      <c r="BJ225" s="209"/>
      <c r="BK225" s="209"/>
      <c r="BL225" s="209"/>
    </row>
    <row r="226" ht="18.0" customHeight="1">
      <c r="A226" s="400"/>
      <c r="B226" s="401"/>
      <c r="C226" s="357"/>
      <c r="D226" s="373"/>
      <c r="E226" s="374"/>
      <c r="F226" s="373"/>
      <c r="G226" s="373"/>
      <c r="H226" s="374"/>
      <c r="I226" s="373"/>
      <c r="J226" s="373"/>
      <c r="K226" s="374"/>
      <c r="L226" s="401"/>
      <c r="M226" s="209"/>
      <c r="N226" s="209"/>
      <c r="O226" s="209"/>
      <c r="P226" s="209"/>
      <c r="Q226" s="209"/>
      <c r="R226" s="209"/>
      <c r="S226" s="209"/>
      <c r="T226" s="209"/>
      <c r="U226" s="209"/>
      <c r="V226" s="209"/>
      <c r="W226" s="209"/>
      <c r="X226" s="209"/>
      <c r="Y226" s="209"/>
      <c r="Z226" s="209"/>
      <c r="AA226" s="209"/>
      <c r="AB226" s="209"/>
      <c r="AC226" s="209"/>
      <c r="AD226" s="209"/>
      <c r="AE226" s="209"/>
      <c r="AF226" s="209"/>
      <c r="AG226" s="209"/>
      <c r="AH226" s="209"/>
      <c r="AI226" s="209"/>
      <c r="AJ226" s="209"/>
      <c r="AK226" s="209"/>
      <c r="AL226" s="209"/>
      <c r="AM226" s="209"/>
      <c r="AN226" s="209"/>
      <c r="AO226" s="209"/>
      <c r="AP226" s="209"/>
      <c r="AQ226" s="209"/>
      <c r="AR226" s="209"/>
      <c r="AS226" s="209"/>
      <c r="AT226" s="209"/>
      <c r="AU226" s="209"/>
      <c r="AV226" s="209"/>
      <c r="AW226" s="209"/>
      <c r="AX226" s="209"/>
      <c r="AY226" s="209"/>
      <c r="AZ226" s="209"/>
      <c r="BA226" s="209"/>
      <c r="BB226" s="209"/>
      <c r="BC226" s="209"/>
      <c r="BD226" s="209"/>
      <c r="BE226" s="209"/>
      <c r="BF226" s="209"/>
      <c r="BG226" s="209"/>
      <c r="BH226" s="209"/>
      <c r="BI226" s="209"/>
      <c r="BJ226" s="209"/>
      <c r="BK226" s="209"/>
      <c r="BL226" s="209"/>
    </row>
    <row r="227" ht="18.0" customHeight="1">
      <c r="A227" s="343" t="s">
        <v>254</v>
      </c>
      <c r="B227" s="295"/>
      <c r="C227" s="295">
        <v>2021.0</v>
      </c>
      <c r="D227" s="295"/>
      <c r="E227" s="296"/>
      <c r="F227" s="295"/>
      <c r="G227" s="295"/>
      <c r="H227" s="296"/>
      <c r="I227" s="295"/>
      <c r="J227" s="295"/>
      <c r="K227" s="344"/>
      <c r="L227" s="295"/>
      <c r="M227" s="209"/>
      <c r="N227" s="209"/>
      <c r="O227" s="209"/>
      <c r="P227" s="209"/>
      <c r="Q227" s="209"/>
      <c r="R227" s="209"/>
      <c r="S227" s="209"/>
      <c r="T227" s="209"/>
      <c r="U227" s="209"/>
      <c r="V227" s="209"/>
      <c r="W227" s="209"/>
      <c r="X227" s="209"/>
      <c r="Y227" s="209"/>
      <c r="Z227" s="209"/>
      <c r="AA227" s="209"/>
      <c r="AB227" s="209"/>
      <c r="AC227" s="209"/>
      <c r="AD227" s="209"/>
      <c r="AE227" s="209"/>
      <c r="AF227" s="209"/>
      <c r="AG227" s="209"/>
      <c r="AH227" s="209"/>
      <c r="AI227" s="209"/>
      <c r="AJ227" s="209"/>
      <c r="AK227" s="209"/>
      <c r="AL227" s="209"/>
      <c r="AM227" s="209"/>
      <c r="AN227" s="209"/>
      <c r="AO227" s="209"/>
      <c r="AP227" s="209"/>
      <c r="AQ227" s="209"/>
      <c r="AR227" s="209"/>
      <c r="AS227" s="209"/>
      <c r="AT227" s="209"/>
      <c r="AU227" s="209"/>
      <c r="AV227" s="209"/>
      <c r="AW227" s="209"/>
      <c r="AX227" s="209"/>
      <c r="AY227" s="209"/>
      <c r="AZ227" s="209"/>
      <c r="BA227" s="209"/>
      <c r="BB227" s="209"/>
      <c r="BC227" s="209"/>
      <c r="BD227" s="209"/>
      <c r="BE227" s="209"/>
      <c r="BF227" s="209"/>
      <c r="BG227" s="209"/>
      <c r="BH227" s="209"/>
      <c r="BI227" s="209"/>
      <c r="BJ227" s="209"/>
      <c r="BK227" s="209"/>
      <c r="BL227" s="209"/>
    </row>
    <row r="228" ht="15.75" customHeight="1">
      <c r="A228" s="328" t="s">
        <v>246</v>
      </c>
      <c r="B228" s="328"/>
      <c r="C228" s="328">
        <f t="shared" ref="C228:L228" si="63">(C222*$D$211)/1000000</f>
        <v>6.408856032</v>
      </c>
      <c r="D228" s="328">
        <f t="shared" si="63"/>
        <v>12.81771206</v>
      </c>
      <c r="E228" s="328">
        <f t="shared" si="63"/>
        <v>20.29471077</v>
      </c>
      <c r="F228" s="328">
        <f t="shared" si="63"/>
        <v>27.77170946</v>
      </c>
      <c r="G228" s="328">
        <f t="shared" si="63"/>
        <v>36.31685087</v>
      </c>
      <c r="H228" s="328">
        <f t="shared" si="63"/>
        <v>45.93013489</v>
      </c>
      <c r="I228" s="328">
        <f t="shared" si="63"/>
        <v>54.47527621</v>
      </c>
      <c r="J228" s="328">
        <f t="shared" si="63"/>
        <v>64.08856037</v>
      </c>
      <c r="K228" s="329">
        <f t="shared" si="63"/>
        <v>74.76998702</v>
      </c>
      <c r="L228" s="328">
        <f t="shared" si="63"/>
        <v>86.51955639</v>
      </c>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row>
    <row r="229" ht="15.75" customHeight="1">
      <c r="A229" s="381" t="s">
        <v>247</v>
      </c>
      <c r="B229" s="381"/>
      <c r="C229" s="328">
        <f t="shared" ref="C229:L229" si="64">(C223*$D$212)/1000000</f>
        <v>353.4886294</v>
      </c>
      <c r="D229" s="328">
        <f t="shared" si="64"/>
        <v>706.9772588</v>
      </c>
      <c r="E229" s="328">
        <f t="shared" si="64"/>
        <v>1119.38066</v>
      </c>
      <c r="F229" s="328">
        <f t="shared" si="64"/>
        <v>1531.784061</v>
      </c>
      <c r="G229" s="328">
        <f t="shared" si="64"/>
        <v>2003.102233</v>
      </c>
      <c r="H229" s="328">
        <f t="shared" si="64"/>
        <v>2533.335178</v>
      </c>
      <c r="I229" s="328">
        <f t="shared" si="64"/>
        <v>3004.65335</v>
      </c>
      <c r="J229" s="328">
        <f t="shared" si="64"/>
        <v>3534.886294</v>
      </c>
      <c r="K229" s="329">
        <f t="shared" si="64"/>
        <v>4124.03401</v>
      </c>
      <c r="L229" s="328">
        <f t="shared" si="64"/>
        <v>4772.096497</v>
      </c>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row>
    <row r="230" ht="15.75" customHeight="1">
      <c r="A230" s="363" t="s">
        <v>248</v>
      </c>
      <c r="B230" s="363"/>
      <c r="C230" s="363">
        <f t="shared" ref="C230:L230" si="65">C228+C229</f>
        <v>359.8974855</v>
      </c>
      <c r="D230" s="363">
        <f t="shared" si="65"/>
        <v>719.7949709</v>
      </c>
      <c r="E230" s="363">
        <f t="shared" si="65"/>
        <v>1139.675371</v>
      </c>
      <c r="F230" s="363">
        <f t="shared" si="65"/>
        <v>1559.55577</v>
      </c>
      <c r="G230" s="363">
        <f t="shared" si="65"/>
        <v>2039.419084</v>
      </c>
      <c r="H230" s="363">
        <f t="shared" si="65"/>
        <v>2579.265312</v>
      </c>
      <c r="I230" s="363">
        <f t="shared" si="65"/>
        <v>3059.128626</v>
      </c>
      <c r="J230" s="363">
        <f t="shared" si="65"/>
        <v>3598.974855</v>
      </c>
      <c r="K230" s="364">
        <f t="shared" si="65"/>
        <v>4198.803997</v>
      </c>
      <c r="L230" s="363">
        <f t="shared" si="65"/>
        <v>4858.616054</v>
      </c>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row>
    <row r="231" ht="18.0" customHeight="1">
      <c r="A231" s="280"/>
      <c r="B231" s="280"/>
      <c r="C231" s="280"/>
      <c r="D231" s="281"/>
      <c r="E231" s="281"/>
      <c r="F231" s="281"/>
      <c r="G231" s="281"/>
      <c r="H231" s="281"/>
      <c r="I231" s="281"/>
      <c r="J231" s="281"/>
      <c r="K231" s="515"/>
      <c r="L231" s="281"/>
      <c r="M231" s="209"/>
      <c r="N231" s="209"/>
      <c r="O231" s="209"/>
      <c r="P231" s="209"/>
      <c r="Q231" s="209"/>
      <c r="R231" s="209"/>
      <c r="S231" s="209"/>
      <c r="T231" s="209"/>
      <c r="U231" s="209"/>
      <c r="V231" s="209"/>
      <c r="W231" s="209"/>
      <c r="X231" s="209"/>
      <c r="Y231" s="209"/>
      <c r="Z231" s="209"/>
      <c r="AA231" s="209"/>
      <c r="AB231" s="209"/>
      <c r="AC231" s="209"/>
      <c r="AD231" s="209"/>
      <c r="AE231" s="209"/>
      <c r="AF231" s="209"/>
      <c r="AG231" s="209"/>
      <c r="AH231" s="209"/>
      <c r="AI231" s="209"/>
      <c r="AJ231" s="209"/>
      <c r="AK231" s="209"/>
      <c r="AL231" s="209"/>
      <c r="AM231" s="209"/>
      <c r="AN231" s="209"/>
      <c r="AO231" s="209"/>
      <c r="AP231" s="209"/>
      <c r="AQ231" s="209"/>
      <c r="AR231" s="209"/>
      <c r="AS231" s="209"/>
      <c r="AT231" s="209"/>
      <c r="AU231" s="209"/>
      <c r="AV231" s="209"/>
      <c r="AW231" s="209"/>
      <c r="AX231" s="209"/>
      <c r="AY231" s="209"/>
      <c r="AZ231" s="209"/>
      <c r="BA231" s="209"/>
      <c r="BB231" s="209"/>
      <c r="BC231" s="209"/>
      <c r="BD231" s="209"/>
      <c r="BE231" s="209"/>
      <c r="BF231" s="209"/>
      <c r="BG231" s="209"/>
      <c r="BH231" s="209"/>
      <c r="BI231" s="209"/>
      <c r="BJ231" s="209"/>
      <c r="BK231" s="209"/>
      <c r="BL231" s="209"/>
    </row>
    <row r="232" ht="15.75" customHeight="1">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row>
    <row r="233" ht="15.75" customHeight="1">
      <c r="A233" s="470" t="s">
        <v>225</v>
      </c>
      <c r="B233" s="332" t="s">
        <v>226</v>
      </c>
      <c r="C233" s="333" t="s">
        <v>227</v>
      </c>
      <c r="D233" s="332" t="s">
        <v>228</v>
      </c>
      <c r="E233" s="332" t="s">
        <v>229</v>
      </c>
      <c r="F233" s="516"/>
      <c r="G233" s="516"/>
      <c r="H233" s="516"/>
      <c r="I233" s="516"/>
      <c r="J233" s="516"/>
      <c r="K233" s="516"/>
      <c r="L233" s="516"/>
      <c r="M233" s="516"/>
      <c r="N233" s="517"/>
      <c r="O233" s="517"/>
      <c r="P233" s="517"/>
      <c r="Q233" s="517"/>
      <c r="R233" s="517"/>
      <c r="S233" s="517"/>
      <c r="T233" s="517"/>
      <c r="U233" s="517"/>
      <c r="V233" s="517"/>
      <c r="W233" s="517"/>
      <c r="X233" s="517"/>
      <c r="Y233" s="517"/>
      <c r="Z233" s="517"/>
      <c r="AA233" s="517"/>
      <c r="AB233" s="517"/>
      <c r="AC233" s="517"/>
      <c r="AD233" s="517"/>
      <c r="AE233" s="517"/>
      <c r="AF233" s="517"/>
      <c r="AG233" s="517"/>
      <c r="AH233" s="517"/>
      <c r="AI233" s="517"/>
      <c r="AJ233" s="517"/>
      <c r="AK233" s="517"/>
      <c r="AL233" s="517"/>
      <c r="AM233" s="517"/>
      <c r="AN233" s="517"/>
      <c r="AO233" s="517"/>
      <c r="AP233" s="517"/>
      <c r="AQ233" s="517"/>
      <c r="AR233" s="321"/>
      <c r="AS233" s="321"/>
      <c r="AT233" s="321"/>
      <c r="AU233" s="321"/>
      <c r="AV233" s="321"/>
      <c r="AW233" s="321"/>
      <c r="AX233" s="321"/>
      <c r="AY233" s="321"/>
      <c r="AZ233" s="321"/>
      <c r="BA233" s="321"/>
      <c r="BB233" s="321"/>
      <c r="BC233" s="321"/>
      <c r="BD233" s="321"/>
      <c r="BE233" s="321"/>
      <c r="BF233" s="321"/>
      <c r="BG233" s="321"/>
      <c r="BH233" s="321"/>
      <c r="BI233" s="321"/>
      <c r="BJ233" s="321"/>
      <c r="BK233" s="321"/>
      <c r="BL233" s="321"/>
    </row>
    <row r="234" ht="45.75" customHeight="1">
      <c r="A234" s="501" t="s">
        <v>305</v>
      </c>
      <c r="B234" s="502" t="s">
        <v>320</v>
      </c>
      <c r="C234" s="376">
        <v>0.66</v>
      </c>
      <c r="D234" s="376">
        <v>0.0</v>
      </c>
      <c r="E234" s="395">
        <v>0.66</v>
      </c>
      <c r="F234" s="516"/>
      <c r="G234" s="516"/>
      <c r="H234" s="516"/>
      <c r="I234" s="516"/>
      <c r="J234" s="516"/>
      <c r="K234" s="516"/>
      <c r="L234" s="516"/>
      <c r="M234" s="516"/>
      <c r="N234" s="517"/>
      <c r="O234" s="517"/>
      <c r="P234" s="517"/>
      <c r="Q234" s="517"/>
      <c r="R234" s="517"/>
      <c r="S234" s="517"/>
      <c r="T234" s="517"/>
      <c r="U234" s="517"/>
      <c r="V234" s="517"/>
      <c r="W234" s="517"/>
      <c r="X234" s="517"/>
      <c r="Y234" s="517"/>
      <c r="Z234" s="517"/>
      <c r="AA234" s="517"/>
      <c r="AB234" s="517"/>
      <c r="AC234" s="517"/>
      <c r="AD234" s="517"/>
      <c r="AE234" s="517"/>
      <c r="AF234" s="517"/>
      <c r="AG234" s="517"/>
      <c r="AH234" s="517"/>
      <c r="AI234" s="517"/>
      <c r="AJ234" s="517"/>
      <c r="AK234" s="517"/>
      <c r="AL234" s="517"/>
      <c r="AM234" s="517"/>
      <c r="AN234" s="517"/>
      <c r="AO234" s="517"/>
      <c r="AP234" s="517"/>
      <c r="AQ234" s="517"/>
      <c r="AR234" s="321"/>
      <c r="AS234" s="321"/>
      <c r="AT234" s="321"/>
      <c r="AU234" s="321"/>
      <c r="AV234" s="321"/>
      <c r="AW234" s="321"/>
      <c r="AX234" s="321"/>
      <c r="AY234" s="321"/>
      <c r="AZ234" s="321"/>
      <c r="BA234" s="321"/>
      <c r="BB234" s="321"/>
      <c r="BC234" s="321"/>
      <c r="BD234" s="321"/>
      <c r="BE234" s="321"/>
      <c r="BF234" s="321"/>
      <c r="BG234" s="321"/>
      <c r="BH234" s="321"/>
      <c r="BI234" s="321"/>
      <c r="BJ234" s="321"/>
      <c r="BK234" s="321"/>
      <c r="BL234" s="321"/>
    </row>
    <row r="235" ht="15.75" customHeight="1">
      <c r="A235" s="503" t="s">
        <v>232</v>
      </c>
      <c r="B235" s="493">
        <v>0.05</v>
      </c>
      <c r="C235" s="504"/>
      <c r="D235" s="493">
        <v>1.0</v>
      </c>
      <c r="E235" s="504"/>
      <c r="F235" s="516"/>
      <c r="G235" s="516"/>
      <c r="H235" s="516"/>
      <c r="I235" s="516"/>
      <c r="J235" s="516"/>
      <c r="K235" s="516"/>
      <c r="L235" s="516"/>
      <c r="M235" s="516"/>
      <c r="N235" s="517"/>
      <c r="O235" s="517"/>
      <c r="P235" s="517"/>
      <c r="Q235" s="517"/>
      <c r="R235" s="517"/>
      <c r="S235" s="517"/>
      <c r="T235" s="517"/>
      <c r="U235" s="517"/>
      <c r="V235" s="517"/>
      <c r="W235" s="517"/>
      <c r="X235" s="517"/>
      <c r="Y235" s="517"/>
      <c r="Z235" s="517"/>
      <c r="AA235" s="517"/>
      <c r="AB235" s="517"/>
      <c r="AC235" s="517"/>
      <c r="AD235" s="517"/>
      <c r="AE235" s="517"/>
      <c r="AF235" s="517"/>
      <c r="AG235" s="517"/>
      <c r="AH235" s="517"/>
      <c r="AI235" s="517"/>
      <c r="AJ235" s="517"/>
      <c r="AK235" s="517"/>
      <c r="AL235" s="517"/>
      <c r="AM235" s="517"/>
      <c r="AN235" s="517"/>
      <c r="AO235" s="517"/>
      <c r="AP235" s="517"/>
      <c r="AQ235" s="517"/>
      <c r="AR235" s="321"/>
      <c r="AS235" s="321"/>
      <c r="AT235" s="321"/>
      <c r="AU235" s="321"/>
      <c r="AV235" s="321"/>
      <c r="AW235" s="321"/>
      <c r="AX235" s="321"/>
      <c r="AY235" s="321"/>
      <c r="AZ235" s="321"/>
      <c r="BA235" s="321"/>
      <c r="BB235" s="321"/>
      <c r="BC235" s="321"/>
      <c r="BD235" s="321"/>
      <c r="BE235" s="321"/>
      <c r="BF235" s="321"/>
      <c r="BG235" s="321"/>
      <c r="BH235" s="321"/>
      <c r="BI235" s="321"/>
      <c r="BJ235" s="321"/>
      <c r="BK235" s="321"/>
      <c r="BL235" s="321"/>
    </row>
    <row r="236" ht="15.75" customHeight="1">
      <c r="B236" s="518"/>
      <c r="C236" s="518"/>
      <c r="D236" s="518"/>
      <c r="E236" s="519"/>
      <c r="F236" s="520"/>
      <c r="G236" s="520"/>
      <c r="H236" s="520"/>
      <c r="I236" s="520"/>
      <c r="J236" s="520"/>
      <c r="K236" s="520"/>
      <c r="L236" s="520"/>
      <c r="M236" s="521"/>
      <c r="N236" s="321"/>
      <c r="O236" s="321"/>
      <c r="P236" s="321"/>
      <c r="Q236" s="321"/>
      <c r="R236" s="321"/>
      <c r="S236" s="321"/>
      <c r="T236" s="321"/>
      <c r="U236" s="321"/>
      <c r="V236" s="321"/>
      <c r="W236" s="321"/>
      <c r="X236" s="321"/>
      <c r="Y236" s="321"/>
      <c r="Z236" s="321"/>
      <c r="AA236" s="321"/>
      <c r="AB236" s="321"/>
      <c r="AC236" s="321"/>
      <c r="AD236" s="321"/>
      <c r="AE236" s="321"/>
      <c r="AF236" s="321"/>
      <c r="AG236" s="321"/>
      <c r="AH236" s="321"/>
      <c r="AI236" s="321"/>
      <c r="AJ236" s="321"/>
      <c r="AK236" s="321"/>
      <c r="AL236" s="321"/>
      <c r="AM236" s="321"/>
      <c r="AN236" s="321"/>
      <c r="AO236" s="321"/>
      <c r="AP236" s="321"/>
      <c r="AQ236" s="321"/>
      <c r="AR236" s="321"/>
      <c r="AS236" s="321"/>
      <c r="AT236" s="321"/>
      <c r="AU236" s="321"/>
      <c r="AV236" s="321"/>
      <c r="AW236" s="321"/>
      <c r="AX236" s="321"/>
      <c r="AY236" s="321"/>
      <c r="AZ236" s="321"/>
      <c r="BA236" s="321"/>
      <c r="BB236" s="321"/>
      <c r="BC236" s="321"/>
      <c r="BD236" s="321"/>
      <c r="BE236" s="321"/>
      <c r="BF236" s="321"/>
      <c r="BG236" s="321"/>
      <c r="BH236" s="321"/>
      <c r="BI236" s="321"/>
      <c r="BJ236" s="321"/>
      <c r="BK236" s="321"/>
      <c r="BL236" s="321"/>
    </row>
    <row r="237" ht="15.75" customHeight="1">
      <c r="A237" s="321"/>
      <c r="B237" s="522"/>
      <c r="C237" s="521"/>
      <c r="D237" s="520"/>
      <c r="E237" s="520"/>
      <c r="F237" s="521"/>
      <c r="G237" s="521"/>
      <c r="H237" s="521"/>
      <c r="I237" s="521"/>
      <c r="J237" s="521"/>
      <c r="K237" s="521"/>
      <c r="L237" s="521"/>
      <c r="M237" s="521"/>
      <c r="N237" s="321"/>
      <c r="O237" s="321"/>
      <c r="P237" s="321"/>
      <c r="Q237" s="321"/>
      <c r="R237" s="321"/>
      <c r="S237" s="321"/>
      <c r="T237" s="321"/>
      <c r="U237" s="321"/>
      <c r="V237" s="321"/>
      <c r="W237" s="321"/>
      <c r="X237" s="321"/>
      <c r="Y237" s="321"/>
      <c r="Z237" s="321"/>
      <c r="AA237" s="321"/>
      <c r="AB237" s="321"/>
      <c r="AC237" s="321"/>
      <c r="AD237" s="321"/>
      <c r="AE237" s="321"/>
      <c r="AF237" s="321"/>
      <c r="AG237" s="321"/>
      <c r="AH237" s="321"/>
      <c r="AI237" s="321"/>
      <c r="AJ237" s="321"/>
      <c r="AK237" s="321"/>
      <c r="AL237" s="321"/>
      <c r="AM237" s="321"/>
      <c r="AN237" s="321"/>
      <c r="AO237" s="321"/>
      <c r="AP237" s="321"/>
      <c r="AQ237" s="321"/>
      <c r="AR237" s="321"/>
      <c r="AS237" s="321"/>
      <c r="AT237" s="321"/>
      <c r="AU237" s="321"/>
      <c r="AV237" s="321"/>
      <c r="AW237" s="321"/>
      <c r="AX237" s="321"/>
      <c r="AY237" s="321"/>
      <c r="AZ237" s="321"/>
      <c r="BA237" s="321"/>
      <c r="BB237" s="321"/>
      <c r="BC237" s="321"/>
      <c r="BD237" s="321"/>
      <c r="BE237" s="321"/>
      <c r="BF237" s="321"/>
      <c r="BG237" s="321"/>
      <c r="BH237" s="321"/>
      <c r="BI237" s="321"/>
      <c r="BJ237" s="321"/>
      <c r="BK237" s="321"/>
      <c r="BL237" s="321"/>
    </row>
    <row r="238" ht="18.0" customHeight="1">
      <c r="A238" s="343" t="s">
        <v>233</v>
      </c>
      <c r="B238" s="297" t="s">
        <v>234</v>
      </c>
      <c r="C238" s="343" t="s">
        <v>235</v>
      </c>
      <c r="D238" s="343" t="s">
        <v>264</v>
      </c>
      <c r="E238" s="523" t="s">
        <v>237</v>
      </c>
      <c r="F238" s="524"/>
      <c r="G238" s="524"/>
      <c r="H238" s="525"/>
      <c r="I238" s="524"/>
      <c r="J238" s="524"/>
      <c r="K238" s="525"/>
      <c r="L238" s="524"/>
      <c r="M238" s="526"/>
      <c r="N238" s="526"/>
      <c r="O238" s="526"/>
      <c r="P238" s="526"/>
      <c r="Q238" s="526"/>
      <c r="R238" s="526"/>
      <c r="S238" s="526"/>
      <c r="T238" s="526"/>
      <c r="U238" s="526"/>
      <c r="V238" s="526"/>
      <c r="W238" s="526"/>
      <c r="X238" s="526"/>
      <c r="Y238" s="526"/>
      <c r="Z238" s="526"/>
      <c r="AA238" s="526"/>
      <c r="AB238" s="526"/>
      <c r="AC238" s="526"/>
      <c r="AD238" s="526"/>
      <c r="AE238" s="526"/>
      <c r="AF238" s="526"/>
      <c r="AG238" s="526"/>
      <c r="AH238" s="526"/>
      <c r="AI238" s="526"/>
      <c r="AJ238" s="526"/>
      <c r="AK238" s="526"/>
      <c r="AL238" s="526"/>
      <c r="AM238" s="526"/>
      <c r="AN238" s="526"/>
      <c r="AO238" s="526"/>
      <c r="AP238" s="526"/>
      <c r="AQ238" s="526"/>
      <c r="AR238" s="526"/>
      <c r="AS238" s="526"/>
      <c r="AT238" s="526"/>
      <c r="AU238" s="526"/>
      <c r="AV238" s="526"/>
      <c r="AW238" s="526"/>
      <c r="AX238" s="526"/>
      <c r="AY238" s="526"/>
      <c r="AZ238" s="526"/>
      <c r="BA238" s="526"/>
      <c r="BB238" s="526"/>
      <c r="BC238" s="526"/>
      <c r="BD238" s="526"/>
      <c r="BE238" s="526"/>
      <c r="BF238" s="526"/>
      <c r="BG238" s="526"/>
      <c r="BH238" s="526"/>
      <c r="BI238" s="526"/>
      <c r="BJ238" s="526"/>
      <c r="BK238" s="526"/>
      <c r="BL238" s="526"/>
    </row>
    <row r="239" ht="15.75" customHeight="1">
      <c r="A239" s="498" t="s">
        <v>315</v>
      </c>
      <c r="B239" s="497" t="s">
        <v>239</v>
      </c>
      <c r="C239" s="527">
        <v>2019.0</v>
      </c>
      <c r="D239" s="528">
        <f>12600000/7730*(IPC!$B$811/IPC!$B$799)</f>
        <v>1656.394649</v>
      </c>
      <c r="E239" s="529" t="s">
        <v>311</v>
      </c>
      <c r="F239" s="169"/>
      <c r="G239" s="169"/>
      <c r="H239" s="169"/>
      <c r="I239" s="169"/>
      <c r="J239" s="169"/>
      <c r="K239" s="169"/>
      <c r="L239" s="169"/>
      <c r="M239" s="169"/>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row>
    <row r="240" ht="15.0" customHeight="1">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row>
    <row r="241" ht="18.0" customHeight="1">
      <c r="A241" s="295"/>
      <c r="B241" s="295"/>
      <c r="C241" s="295" t="s">
        <v>217</v>
      </c>
      <c r="D241" s="295" t="s">
        <v>201</v>
      </c>
      <c r="E241" s="295" t="s">
        <v>202</v>
      </c>
      <c r="F241" s="296" t="s">
        <v>203</v>
      </c>
      <c r="G241" s="295" t="s">
        <v>204</v>
      </c>
      <c r="H241" s="295" t="s">
        <v>205</v>
      </c>
      <c r="I241" s="296" t="s">
        <v>206</v>
      </c>
      <c r="J241" s="295" t="s">
        <v>207</v>
      </c>
      <c r="K241" s="295" t="s">
        <v>208</v>
      </c>
      <c r="L241" s="344" t="s">
        <v>209</v>
      </c>
      <c r="M241" s="295" t="s">
        <v>210</v>
      </c>
      <c r="N241" s="209"/>
      <c r="O241" s="209"/>
      <c r="P241" s="209"/>
      <c r="Q241" s="209"/>
      <c r="R241" s="209"/>
      <c r="S241" s="209"/>
      <c r="T241" s="209"/>
      <c r="U241" s="209"/>
      <c r="V241" s="209"/>
      <c r="W241" s="209"/>
      <c r="X241" s="209"/>
      <c r="Y241" s="209"/>
      <c r="Z241" s="209"/>
      <c r="AA241" s="209"/>
      <c r="AB241" s="209"/>
      <c r="AC241" s="209"/>
      <c r="AD241" s="209"/>
      <c r="AE241" s="209"/>
      <c r="AF241" s="209"/>
      <c r="AG241" s="209"/>
      <c r="AH241" s="209"/>
      <c r="AI241" s="209"/>
      <c r="AJ241" s="209"/>
      <c r="AK241" s="209"/>
      <c r="AL241" s="209"/>
      <c r="AM241" s="209"/>
      <c r="AN241" s="209"/>
      <c r="AO241" s="209"/>
      <c r="AP241" s="209"/>
      <c r="AQ241" s="209"/>
      <c r="AR241" s="209"/>
      <c r="AS241" s="209"/>
      <c r="AT241" s="209"/>
      <c r="AU241" s="209"/>
      <c r="AV241" s="209"/>
      <c r="AW241" s="209"/>
      <c r="AX241" s="209"/>
      <c r="AY241" s="209"/>
      <c r="AZ241" s="209"/>
      <c r="BA241" s="209"/>
      <c r="BB241" s="209"/>
      <c r="BC241" s="209"/>
      <c r="BD241" s="209"/>
      <c r="BE241" s="209"/>
      <c r="BF241" s="209"/>
      <c r="BG241" s="209"/>
      <c r="BH241" s="209"/>
      <c r="BI241" s="209"/>
      <c r="BJ241" s="209"/>
      <c r="BK241" s="209"/>
      <c r="BL241" s="209"/>
    </row>
    <row r="242" ht="18.0" customHeight="1">
      <c r="A242" s="343" t="s">
        <v>245</v>
      </c>
      <c r="B242" s="295"/>
      <c r="C242" s="295">
        <v>2021.0</v>
      </c>
      <c r="D242" s="295"/>
      <c r="E242" s="296"/>
      <c r="F242" s="295"/>
      <c r="G242" s="295"/>
      <c r="H242" s="296"/>
      <c r="I242" s="295"/>
      <c r="J242" s="295"/>
      <c r="K242" s="344"/>
      <c r="L242" s="295"/>
      <c r="M242" s="209"/>
      <c r="N242" s="209"/>
      <c r="O242" s="209"/>
      <c r="P242" s="209"/>
      <c r="Q242" s="209"/>
      <c r="R242" s="209"/>
      <c r="S242" s="209"/>
      <c r="T242" s="209"/>
      <c r="U242" s="209"/>
      <c r="V242" s="209"/>
      <c r="W242" s="209"/>
      <c r="X242" s="209"/>
      <c r="Y242" s="209"/>
      <c r="Z242" s="209"/>
      <c r="AA242" s="209"/>
      <c r="AB242" s="209"/>
      <c r="AC242" s="209"/>
      <c r="AD242" s="209"/>
      <c r="AE242" s="209"/>
      <c r="AF242" s="209"/>
      <c r="AG242" s="209"/>
      <c r="AH242" s="209"/>
      <c r="AI242" s="209"/>
      <c r="AJ242" s="209"/>
      <c r="AK242" s="209"/>
      <c r="AL242" s="209"/>
      <c r="AM242" s="209"/>
      <c r="AN242" s="209"/>
      <c r="AO242" s="209"/>
      <c r="AP242" s="209"/>
      <c r="AQ242" s="209"/>
      <c r="AR242" s="209"/>
      <c r="AS242" s="209"/>
      <c r="AT242" s="209"/>
      <c r="AU242" s="209"/>
      <c r="AV242" s="209"/>
      <c r="AW242" s="209"/>
      <c r="AX242" s="209"/>
      <c r="AY242" s="209"/>
      <c r="AZ242" s="209"/>
      <c r="BA242" s="209"/>
      <c r="BB242" s="209"/>
      <c r="BC242" s="209"/>
      <c r="BD242" s="209"/>
      <c r="BE242" s="209"/>
      <c r="BF242" s="209"/>
      <c r="BG242" s="209"/>
      <c r="BH242" s="209"/>
      <c r="BI242" s="209"/>
      <c r="BJ242" s="209"/>
      <c r="BK242" s="209"/>
      <c r="BL242" s="209"/>
    </row>
    <row r="243" ht="15.75" customHeight="1">
      <c r="A243" s="328" t="s">
        <v>246</v>
      </c>
      <c r="B243" s="328"/>
      <c r="C243" s="328">
        <f>'Usuarios por medida'!D240</f>
        <v>585.0100102</v>
      </c>
      <c r="D243" s="328">
        <f>'Usuarios por medida'!E240</f>
        <v>544.8252682</v>
      </c>
      <c r="E243" s="328">
        <f>'Usuarios por medida'!F240</f>
        <v>677.471814</v>
      </c>
      <c r="F243" s="328">
        <f>'Usuarios por medida'!G240</f>
        <v>635.0732216</v>
      </c>
      <c r="G243" s="328">
        <f>'Usuarios por medida'!H240</f>
        <v>780.4326371</v>
      </c>
      <c r="H243" s="328">
        <f>'Usuarios por medida'!I240</f>
        <v>837.9256649</v>
      </c>
      <c r="I243" s="328">
        <f>'Usuarios por medida'!J240</f>
        <v>785.782775</v>
      </c>
      <c r="J243" s="328">
        <f>'Usuarios por medida'!K240</f>
        <v>946.4043428</v>
      </c>
      <c r="K243" s="329">
        <f>'Usuarios por medida'!L240</f>
        <v>892.2991762</v>
      </c>
      <c r="L243" s="328">
        <f>'Usuarios por medida'!M240</f>
        <v>1064.35897</v>
      </c>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row>
    <row r="244" ht="15.75" customHeight="1">
      <c r="A244" s="530" t="s">
        <v>247</v>
      </c>
      <c r="B244" s="530"/>
      <c r="C244" s="328">
        <f>'Usuarios por medida'!D241</f>
        <v>71704.6292</v>
      </c>
      <c r="D244" s="328">
        <f>'Usuarios por medida'!E241</f>
        <v>66779.18866</v>
      </c>
      <c r="E244" s="328">
        <f>'Usuarios por medida'!F241</f>
        <v>83037.66495</v>
      </c>
      <c r="F244" s="328">
        <f>'Usuarios por medida'!G241</f>
        <v>77840.87296</v>
      </c>
      <c r="G244" s="328">
        <f>'Usuarios por medida'!H241</f>
        <v>95657.56457</v>
      </c>
      <c r="H244" s="328">
        <f>'Usuarios por medida'!I241</f>
        <v>102704.4804</v>
      </c>
      <c r="I244" s="328">
        <f>'Usuarios por medida'!J241</f>
        <v>96313.33071</v>
      </c>
      <c r="J244" s="328">
        <f>'Usuarios por medida'!K241</f>
        <v>116000.703</v>
      </c>
      <c r="K244" s="329">
        <f>'Usuarios por medida'!L241</f>
        <v>109369.0372</v>
      </c>
      <c r="L244" s="328">
        <f>'Usuarios por medida'!M241</f>
        <v>130458.3922</v>
      </c>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row>
    <row r="245" ht="15.75" customHeight="1">
      <c r="A245" s="363" t="s">
        <v>248</v>
      </c>
      <c r="B245" s="363"/>
      <c r="C245" s="363">
        <f t="shared" ref="C245:L245" si="66">C243+C244</f>
        <v>72289.63921</v>
      </c>
      <c r="D245" s="363">
        <f t="shared" si="66"/>
        <v>67324.01393</v>
      </c>
      <c r="E245" s="363">
        <f t="shared" si="66"/>
        <v>83715.13677</v>
      </c>
      <c r="F245" s="363">
        <f t="shared" si="66"/>
        <v>78475.94618</v>
      </c>
      <c r="G245" s="363">
        <f t="shared" si="66"/>
        <v>96437.99721</v>
      </c>
      <c r="H245" s="363">
        <f t="shared" si="66"/>
        <v>103542.406</v>
      </c>
      <c r="I245" s="363">
        <f t="shared" si="66"/>
        <v>97099.11349</v>
      </c>
      <c r="J245" s="363">
        <f t="shared" si="66"/>
        <v>116947.1073</v>
      </c>
      <c r="K245" s="364">
        <f t="shared" si="66"/>
        <v>110261.3364</v>
      </c>
      <c r="L245" s="363">
        <f t="shared" si="66"/>
        <v>131522.7512</v>
      </c>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row>
    <row r="246" ht="15.75" customHeight="1">
      <c r="A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row>
    <row r="247" ht="18.0" customHeight="1">
      <c r="A247" s="343" t="s">
        <v>300</v>
      </c>
      <c r="B247" s="295"/>
      <c r="C247" s="295" t="s">
        <v>217</v>
      </c>
      <c r="D247" s="295" t="s">
        <v>201</v>
      </c>
      <c r="E247" s="295" t="s">
        <v>202</v>
      </c>
      <c r="F247" s="296" t="s">
        <v>203</v>
      </c>
      <c r="G247" s="295" t="s">
        <v>204</v>
      </c>
      <c r="H247" s="295" t="s">
        <v>205</v>
      </c>
      <c r="I247" s="296" t="s">
        <v>206</v>
      </c>
      <c r="J247" s="295" t="s">
        <v>207</v>
      </c>
      <c r="K247" s="295" t="s">
        <v>208</v>
      </c>
      <c r="L247" s="344" t="s">
        <v>209</v>
      </c>
      <c r="M247" s="295" t="s">
        <v>210</v>
      </c>
      <c r="N247" s="209"/>
      <c r="O247" s="209"/>
      <c r="P247" s="209"/>
      <c r="Q247" s="209"/>
      <c r="R247" s="209"/>
      <c r="S247" s="209"/>
      <c r="T247" s="209"/>
      <c r="U247" s="209"/>
      <c r="V247" s="209"/>
      <c r="W247" s="209"/>
      <c r="X247" s="209"/>
      <c r="Y247" s="209"/>
      <c r="Z247" s="209"/>
      <c r="AA247" s="209"/>
      <c r="AB247" s="209"/>
      <c r="AC247" s="209"/>
      <c r="AD247" s="209"/>
      <c r="AE247" s="209"/>
      <c r="AF247" s="209"/>
      <c r="AG247" s="209"/>
      <c r="AH247" s="209"/>
      <c r="AI247" s="209"/>
      <c r="AJ247" s="209"/>
      <c r="AK247" s="209"/>
      <c r="AL247" s="209"/>
      <c r="AM247" s="209"/>
      <c r="AN247" s="209"/>
      <c r="AO247" s="209"/>
      <c r="AP247" s="209"/>
      <c r="AQ247" s="209"/>
      <c r="AR247" s="209"/>
      <c r="AS247" s="209"/>
      <c r="AT247" s="209"/>
      <c r="AU247" s="209"/>
      <c r="AV247" s="209"/>
      <c r="AW247" s="209"/>
      <c r="AX247" s="209"/>
      <c r="AY247" s="209"/>
      <c r="AZ247" s="209"/>
      <c r="BA247" s="209"/>
      <c r="BB247" s="209"/>
      <c r="BC247" s="209"/>
      <c r="BD247" s="209"/>
      <c r="BE247" s="209"/>
      <c r="BF247" s="209"/>
      <c r="BG247" s="209"/>
      <c r="BH247" s="209"/>
      <c r="BI247" s="209"/>
      <c r="BJ247" s="209"/>
      <c r="BK247" s="209"/>
      <c r="BL247" s="209"/>
    </row>
    <row r="248" ht="37.5" customHeight="1">
      <c r="A248" s="343" t="s">
        <v>250</v>
      </c>
      <c r="B248" s="295"/>
      <c r="C248" s="295">
        <v>2021.0</v>
      </c>
      <c r="D248" s="295"/>
      <c r="E248" s="296"/>
      <c r="F248" s="295"/>
      <c r="G248" s="295"/>
      <c r="H248" s="296"/>
      <c r="I248" s="295"/>
      <c r="J248" s="295"/>
      <c r="K248" s="344"/>
      <c r="L248" s="295"/>
      <c r="M248" s="209"/>
      <c r="N248" s="209"/>
      <c r="O248" s="209"/>
      <c r="P248" s="209"/>
      <c r="Q248" s="209"/>
      <c r="R248" s="209"/>
      <c r="S248" s="209"/>
      <c r="T248" s="209"/>
      <c r="U248" s="209"/>
      <c r="V248" s="209"/>
      <c r="W248" s="209"/>
      <c r="X248" s="209"/>
      <c r="Y248" s="209"/>
      <c r="Z248" s="209"/>
      <c r="AA248" s="209"/>
      <c r="AB248" s="209"/>
      <c r="AC248" s="209"/>
      <c r="AD248" s="209"/>
      <c r="AE248" s="209"/>
      <c r="AF248" s="209"/>
      <c r="AG248" s="209"/>
      <c r="AH248" s="209"/>
      <c r="AI248" s="209"/>
      <c r="AJ248" s="209"/>
      <c r="AK248" s="209"/>
      <c r="AL248" s="209"/>
      <c r="AM248" s="209"/>
      <c r="AN248" s="209"/>
      <c r="AO248" s="209"/>
      <c r="AP248" s="209"/>
      <c r="AQ248" s="209"/>
      <c r="AR248" s="209"/>
      <c r="AS248" s="209"/>
      <c r="AT248" s="209"/>
      <c r="AU248" s="209"/>
      <c r="AV248" s="209"/>
      <c r="AW248" s="209"/>
      <c r="AX248" s="209"/>
      <c r="AY248" s="209"/>
      <c r="AZ248" s="209"/>
      <c r="BA248" s="209"/>
      <c r="BB248" s="209"/>
      <c r="BC248" s="209"/>
      <c r="BD248" s="209"/>
      <c r="BE248" s="209"/>
      <c r="BF248" s="209"/>
      <c r="BG248" s="209"/>
      <c r="BH248" s="209"/>
      <c r="BI248" s="209"/>
      <c r="BJ248" s="209"/>
      <c r="BK248" s="209"/>
      <c r="BL248" s="209"/>
    </row>
    <row r="249" ht="15.75" customHeight="1">
      <c r="A249" s="328" t="s">
        <v>246</v>
      </c>
      <c r="B249" s="328"/>
      <c r="C249" s="328">
        <f t="shared" ref="C249:L249" si="67">C118*(C243/C245)*C252</f>
        <v>2414.467033</v>
      </c>
      <c r="D249" s="328">
        <f t="shared" si="67"/>
        <v>4828.934065</v>
      </c>
      <c r="E249" s="328">
        <f t="shared" si="67"/>
        <v>7645.81227</v>
      </c>
      <c r="F249" s="328">
        <f t="shared" si="67"/>
        <v>10462.69047</v>
      </c>
      <c r="G249" s="328">
        <f t="shared" si="67"/>
        <v>13681.97986</v>
      </c>
      <c r="H249" s="328">
        <f t="shared" si="67"/>
        <v>17303.6804</v>
      </c>
      <c r="I249" s="328">
        <f t="shared" si="67"/>
        <v>20522.96975</v>
      </c>
      <c r="J249" s="328">
        <f t="shared" si="67"/>
        <v>24144.67035</v>
      </c>
      <c r="K249" s="329">
        <f t="shared" si="67"/>
        <v>28168.78204</v>
      </c>
      <c r="L249" s="328">
        <f t="shared" si="67"/>
        <v>32595.30492</v>
      </c>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row>
    <row r="250" ht="15.75" customHeight="1">
      <c r="A250" s="328" t="s">
        <v>247</v>
      </c>
      <c r="B250" s="328"/>
      <c r="C250" s="328">
        <f t="shared" ref="C250:L250" si="68">C118*(C244/C245)*C252</f>
        <v>295941.0271</v>
      </c>
      <c r="D250" s="328">
        <f t="shared" si="68"/>
        <v>591882.0542</v>
      </c>
      <c r="E250" s="328">
        <f t="shared" si="68"/>
        <v>937146.5859</v>
      </c>
      <c r="F250" s="328">
        <f t="shared" si="68"/>
        <v>1282411.117</v>
      </c>
      <c r="G250" s="328">
        <f t="shared" si="68"/>
        <v>1676999.154</v>
      </c>
      <c r="H250" s="328">
        <f t="shared" si="68"/>
        <v>2120910.694</v>
      </c>
      <c r="I250" s="328">
        <f t="shared" si="68"/>
        <v>2515498.73</v>
      </c>
      <c r="J250" s="328">
        <f t="shared" si="68"/>
        <v>2959410.271</v>
      </c>
      <c r="K250" s="329">
        <f t="shared" si="68"/>
        <v>3452645.316</v>
      </c>
      <c r="L250" s="328">
        <f t="shared" si="68"/>
        <v>3995203.866</v>
      </c>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row>
    <row r="251" ht="15.75" customHeight="1">
      <c r="A251" s="363" t="s">
        <v>248</v>
      </c>
      <c r="B251" s="363"/>
      <c r="C251" s="363">
        <f t="shared" ref="C251:L251" si="69">C249+C250</f>
        <v>298355.4941</v>
      </c>
      <c r="D251" s="363">
        <f t="shared" si="69"/>
        <v>596710.9883</v>
      </c>
      <c r="E251" s="363">
        <f t="shared" si="69"/>
        <v>944792.3981</v>
      </c>
      <c r="F251" s="363">
        <f t="shared" si="69"/>
        <v>1292873.808</v>
      </c>
      <c r="G251" s="363">
        <f t="shared" si="69"/>
        <v>1690681.133</v>
      </c>
      <c r="H251" s="363">
        <f t="shared" si="69"/>
        <v>2138214.375</v>
      </c>
      <c r="I251" s="363">
        <f t="shared" si="69"/>
        <v>2536021.7</v>
      </c>
      <c r="J251" s="363">
        <f t="shared" si="69"/>
        <v>2983554.941</v>
      </c>
      <c r="K251" s="364">
        <f t="shared" si="69"/>
        <v>3480814.098</v>
      </c>
      <c r="L251" s="363">
        <f t="shared" si="69"/>
        <v>4027799.171</v>
      </c>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row>
    <row r="252" ht="18.0" customHeight="1">
      <c r="A252" s="400"/>
      <c r="B252" s="401"/>
      <c r="C252" s="531">
        <v>0.19230769</v>
      </c>
      <c r="D252" s="531">
        <v>0.19230769</v>
      </c>
      <c r="E252" s="532">
        <v>0.19230769</v>
      </c>
      <c r="F252" s="531">
        <v>0.19230769</v>
      </c>
      <c r="G252" s="531">
        <v>0.19230769</v>
      </c>
      <c r="H252" s="532">
        <v>0.19230769</v>
      </c>
      <c r="I252" s="531">
        <v>0.19230769</v>
      </c>
      <c r="J252" s="531">
        <v>0.19230769</v>
      </c>
      <c r="K252" s="533">
        <v>0.19230769</v>
      </c>
      <c r="L252" s="531">
        <v>0.19230769</v>
      </c>
      <c r="M252" s="209"/>
      <c r="N252" s="209"/>
      <c r="O252" s="209"/>
      <c r="P252" s="209"/>
      <c r="Q252" s="209"/>
      <c r="R252" s="209"/>
      <c r="S252" s="209"/>
      <c r="T252" s="209"/>
      <c r="U252" s="209"/>
      <c r="V252" s="209"/>
      <c r="W252" s="209"/>
      <c r="X252" s="209"/>
      <c r="Y252" s="209"/>
      <c r="Z252" s="209"/>
      <c r="AA252" s="209"/>
      <c r="AB252" s="209"/>
      <c r="AC252" s="209"/>
      <c r="AD252" s="209"/>
      <c r="AE252" s="209"/>
      <c r="AF252" s="209"/>
      <c r="AG252" s="209"/>
      <c r="AH252" s="209"/>
      <c r="AI252" s="209"/>
      <c r="AJ252" s="209"/>
      <c r="AK252" s="209"/>
      <c r="AL252" s="209"/>
      <c r="AM252" s="209"/>
      <c r="AN252" s="209"/>
      <c r="AO252" s="209"/>
      <c r="AP252" s="209"/>
      <c r="AQ252" s="209"/>
      <c r="AR252" s="209"/>
      <c r="AS252" s="209"/>
      <c r="AT252" s="209"/>
      <c r="AU252" s="209"/>
      <c r="AV252" s="209"/>
      <c r="AW252" s="209"/>
      <c r="AX252" s="209"/>
      <c r="AY252" s="209"/>
      <c r="AZ252" s="209"/>
      <c r="BA252" s="209"/>
      <c r="BB252" s="209"/>
      <c r="BC252" s="209"/>
      <c r="BD252" s="209"/>
      <c r="BE252" s="209"/>
      <c r="BF252" s="209"/>
      <c r="BG252" s="209"/>
      <c r="BH252" s="209"/>
      <c r="BI252" s="209"/>
      <c r="BJ252" s="209"/>
      <c r="BK252" s="209"/>
      <c r="BL252" s="209"/>
    </row>
    <row r="253" ht="18.0" customHeight="1">
      <c r="A253" s="343" t="s">
        <v>254</v>
      </c>
      <c r="B253" s="295"/>
      <c r="C253" s="343">
        <v>2021.0</v>
      </c>
      <c r="D253" s="295"/>
      <c r="E253" s="296"/>
      <c r="F253" s="295"/>
      <c r="G253" s="295"/>
      <c r="H253" s="296"/>
      <c r="I253" s="295"/>
      <c r="J253" s="295"/>
      <c r="K253" s="344"/>
      <c r="L253" s="295"/>
      <c r="M253" s="209"/>
      <c r="N253" s="209"/>
      <c r="O253" s="209"/>
      <c r="P253" s="209"/>
      <c r="Q253" s="209"/>
      <c r="R253" s="209"/>
      <c r="S253" s="209"/>
      <c r="T253" s="209"/>
      <c r="U253" s="209"/>
      <c r="V253" s="209"/>
      <c r="W253" s="209"/>
      <c r="X253" s="209"/>
      <c r="Y253" s="209"/>
      <c r="Z253" s="209"/>
      <c r="AA253" s="209"/>
      <c r="AB253" s="209"/>
      <c r="AC253" s="209"/>
      <c r="AD253" s="209"/>
      <c r="AE253" s="209"/>
      <c r="AF253" s="209"/>
      <c r="AG253" s="209"/>
      <c r="AH253" s="209"/>
      <c r="AI253" s="209"/>
      <c r="AJ253" s="209"/>
      <c r="AK253" s="209"/>
      <c r="AL253" s="209"/>
      <c r="AM253" s="209"/>
      <c r="AN253" s="209"/>
      <c r="AO253" s="209"/>
      <c r="AP253" s="209"/>
      <c r="AQ253" s="209"/>
      <c r="AR253" s="209"/>
      <c r="AS253" s="209"/>
      <c r="AT253" s="209"/>
      <c r="AU253" s="209"/>
      <c r="AV253" s="209"/>
      <c r="AW253" s="209"/>
      <c r="AX253" s="209"/>
      <c r="AY253" s="209"/>
      <c r="AZ253" s="209"/>
      <c r="BA253" s="209"/>
      <c r="BB253" s="209"/>
      <c r="BC253" s="209"/>
      <c r="BD253" s="209"/>
      <c r="BE253" s="209"/>
      <c r="BF253" s="209"/>
      <c r="BG253" s="209"/>
      <c r="BH253" s="209"/>
      <c r="BI253" s="209"/>
      <c r="BJ253" s="209"/>
      <c r="BK253" s="209"/>
      <c r="BL253" s="209"/>
    </row>
    <row r="254" ht="15.75" customHeight="1">
      <c r="A254" s="328" t="s">
        <v>246</v>
      </c>
      <c r="B254" s="328"/>
      <c r="C254" s="328">
        <f t="shared" ref="C254:L254" si="70">(C249*$D$239)/1000000</f>
        <v>3.999310273</v>
      </c>
      <c r="D254" s="328">
        <f t="shared" si="70"/>
        <v>7.998620545</v>
      </c>
      <c r="E254" s="328">
        <f t="shared" si="70"/>
        <v>12.66448253</v>
      </c>
      <c r="F254" s="328">
        <f t="shared" si="70"/>
        <v>17.33034451</v>
      </c>
      <c r="G254" s="328">
        <f t="shared" si="70"/>
        <v>22.66275823</v>
      </c>
      <c r="H254" s="328">
        <f t="shared" si="70"/>
        <v>28.66172362</v>
      </c>
      <c r="I254" s="328">
        <f t="shared" si="70"/>
        <v>33.99413728</v>
      </c>
      <c r="J254" s="328">
        <f t="shared" si="70"/>
        <v>39.99310276</v>
      </c>
      <c r="K254" s="329">
        <f t="shared" si="70"/>
        <v>46.65861983</v>
      </c>
      <c r="L254" s="328">
        <f t="shared" si="70"/>
        <v>53.99068865</v>
      </c>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row>
    <row r="255" ht="15.75" customHeight="1">
      <c r="A255" s="328" t="s">
        <v>247</v>
      </c>
      <c r="B255" s="328"/>
      <c r="C255" s="328">
        <f t="shared" ref="C255:L255" si="71">(C250*$D$239)/1000000</f>
        <v>490.1951337</v>
      </c>
      <c r="D255" s="328">
        <f t="shared" si="71"/>
        <v>980.3902674</v>
      </c>
      <c r="E255" s="328">
        <f t="shared" si="71"/>
        <v>1552.28459</v>
      </c>
      <c r="F255" s="328">
        <f t="shared" si="71"/>
        <v>2124.178913</v>
      </c>
      <c r="G255" s="328">
        <f t="shared" si="71"/>
        <v>2777.772424</v>
      </c>
      <c r="H255" s="328">
        <f t="shared" si="71"/>
        <v>3513.065125</v>
      </c>
      <c r="I255" s="328">
        <f t="shared" si="71"/>
        <v>4166.658636</v>
      </c>
      <c r="J255" s="328">
        <f t="shared" si="71"/>
        <v>4901.951337</v>
      </c>
      <c r="K255" s="329">
        <f t="shared" si="71"/>
        <v>5718.943226</v>
      </c>
      <c r="L255" s="328">
        <f t="shared" si="71"/>
        <v>6617.634305</v>
      </c>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row>
    <row r="256" ht="15.75" customHeight="1">
      <c r="A256" s="363" t="s">
        <v>248</v>
      </c>
      <c r="B256" s="363"/>
      <c r="C256" s="363">
        <f t="shared" ref="C256:L256" si="72">C255</f>
        <v>490.1951337</v>
      </c>
      <c r="D256" s="363">
        <f t="shared" si="72"/>
        <v>980.3902674</v>
      </c>
      <c r="E256" s="363">
        <f t="shared" si="72"/>
        <v>1552.28459</v>
      </c>
      <c r="F256" s="363">
        <f t="shared" si="72"/>
        <v>2124.178913</v>
      </c>
      <c r="G256" s="363">
        <f t="shared" si="72"/>
        <v>2777.772424</v>
      </c>
      <c r="H256" s="363">
        <f t="shared" si="72"/>
        <v>3513.065125</v>
      </c>
      <c r="I256" s="363">
        <f t="shared" si="72"/>
        <v>4166.658636</v>
      </c>
      <c r="J256" s="363">
        <f t="shared" si="72"/>
        <v>4901.951337</v>
      </c>
      <c r="K256" s="364">
        <f t="shared" si="72"/>
        <v>5718.943226</v>
      </c>
      <c r="L256" s="363">
        <f t="shared" si="72"/>
        <v>6617.634305</v>
      </c>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row>
    <row r="257" ht="15.75" customHeight="1">
      <c r="A257" s="62"/>
      <c r="B257" s="62"/>
      <c r="C257" s="357"/>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row>
    <row r="258" ht="15.75" customHeight="1">
      <c r="A258" s="470" t="s">
        <v>225</v>
      </c>
      <c r="B258" s="332" t="s">
        <v>226</v>
      </c>
      <c r="C258" s="333" t="s">
        <v>227</v>
      </c>
      <c r="D258" s="332" t="s">
        <v>228</v>
      </c>
      <c r="E258" s="332" t="s">
        <v>229</v>
      </c>
      <c r="F258" s="534"/>
      <c r="G258" s="534"/>
      <c r="H258" s="534"/>
      <c r="I258" s="534"/>
      <c r="J258" s="534"/>
      <c r="K258" s="534"/>
      <c r="L258" s="534"/>
      <c r="M258" s="534"/>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62"/>
      <c r="AS258" s="62"/>
      <c r="AT258" s="62"/>
      <c r="AU258" s="62"/>
      <c r="AV258" s="62"/>
      <c r="AW258" s="62"/>
      <c r="AX258" s="62"/>
      <c r="AY258" s="62"/>
      <c r="AZ258" s="62"/>
      <c r="BA258" s="62"/>
      <c r="BB258" s="62"/>
      <c r="BC258" s="62"/>
      <c r="BD258" s="62"/>
      <c r="BE258" s="62"/>
      <c r="BF258" s="62"/>
      <c r="BG258" s="62"/>
      <c r="BH258" s="62"/>
      <c r="BI258" s="62"/>
      <c r="BJ258" s="62"/>
      <c r="BK258" s="62"/>
      <c r="BL258" s="62"/>
    </row>
    <row r="259" ht="15.75" customHeight="1">
      <c r="A259" s="501" t="s">
        <v>306</v>
      </c>
      <c r="B259" s="502" t="s">
        <v>231</v>
      </c>
      <c r="C259" s="490">
        <v>0.66</v>
      </c>
      <c r="D259" s="490">
        <v>0.0</v>
      </c>
      <c r="E259" s="395">
        <v>0.66</v>
      </c>
      <c r="F259" s="534"/>
      <c r="G259" s="534"/>
      <c r="H259" s="534"/>
      <c r="I259" s="534"/>
      <c r="J259" s="534"/>
      <c r="K259" s="534"/>
      <c r="L259" s="534"/>
      <c r="M259" s="534"/>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62"/>
      <c r="AS259" s="62"/>
      <c r="AT259" s="62"/>
      <c r="AU259" s="62"/>
      <c r="AV259" s="62"/>
      <c r="AW259" s="62"/>
      <c r="AX259" s="62"/>
      <c r="AY259" s="62"/>
      <c r="AZ259" s="62"/>
      <c r="BA259" s="62"/>
      <c r="BB259" s="62"/>
      <c r="BC259" s="62"/>
      <c r="BD259" s="62"/>
      <c r="BE259" s="62"/>
      <c r="BF259" s="62"/>
      <c r="BG259" s="62"/>
      <c r="BH259" s="62"/>
      <c r="BI259" s="62"/>
      <c r="BJ259" s="62"/>
      <c r="BK259" s="62"/>
      <c r="BL259" s="62"/>
    </row>
    <row r="260" ht="15.75" customHeight="1">
      <c r="A260" s="503" t="s">
        <v>232</v>
      </c>
      <c r="B260" s="493">
        <v>0.06</v>
      </c>
      <c r="C260" s="504"/>
      <c r="D260" s="493">
        <v>1.0</v>
      </c>
      <c r="E260" s="504"/>
      <c r="F260" s="534"/>
      <c r="G260" s="534"/>
      <c r="H260" s="534"/>
      <c r="I260" s="534"/>
      <c r="J260" s="534"/>
      <c r="K260" s="534"/>
      <c r="L260" s="534"/>
      <c r="M260" s="534"/>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62"/>
      <c r="AS260" s="62"/>
      <c r="AT260" s="62"/>
      <c r="AU260" s="62"/>
      <c r="AV260" s="62"/>
      <c r="AW260" s="62"/>
      <c r="AX260" s="62"/>
      <c r="AY260" s="62"/>
      <c r="AZ260" s="62"/>
      <c r="BA260" s="62"/>
      <c r="BB260" s="62"/>
      <c r="BC260" s="62"/>
      <c r="BD260" s="62"/>
      <c r="BE260" s="62"/>
      <c r="BF260" s="62"/>
      <c r="BG260" s="62"/>
      <c r="BH260" s="62"/>
      <c r="BI260" s="62"/>
      <c r="BJ260" s="62"/>
      <c r="BK260" s="62"/>
      <c r="BL260" s="62"/>
    </row>
    <row r="261" ht="15.75" customHeight="1">
      <c r="A261" s="535"/>
      <c r="B261" s="535"/>
      <c r="C261" s="372"/>
      <c r="D261" s="535"/>
      <c r="E261" s="535"/>
      <c r="F261" s="188"/>
      <c r="G261" s="188"/>
      <c r="H261" s="188"/>
      <c r="I261" s="188"/>
      <c r="J261" s="188"/>
      <c r="K261" s="188"/>
      <c r="L261" s="188"/>
      <c r="M261" s="169"/>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row>
    <row r="262">
      <c r="A262" s="536"/>
      <c r="B262" s="536"/>
      <c r="C262" s="536"/>
      <c r="D262" s="536"/>
      <c r="E262" s="536"/>
      <c r="F262" s="536"/>
      <c r="G262" s="536"/>
      <c r="H262" s="536"/>
      <c r="I262" s="536"/>
      <c r="J262" s="536"/>
      <c r="K262" s="536"/>
      <c r="L262" s="536"/>
      <c r="M262" s="536"/>
      <c r="N262" s="536"/>
      <c r="O262" s="536"/>
      <c r="P262" s="536"/>
      <c r="Q262" s="536"/>
      <c r="R262" s="536"/>
      <c r="S262" s="536"/>
      <c r="T262" s="536"/>
      <c r="U262" s="536"/>
      <c r="V262" s="536"/>
      <c r="W262" s="536"/>
      <c r="X262" s="536"/>
      <c r="Y262" s="536"/>
      <c r="Z262" s="536"/>
      <c r="AA262" s="536"/>
      <c r="AB262" s="536"/>
      <c r="AC262" s="536"/>
      <c r="AD262" s="536"/>
      <c r="AE262" s="536"/>
      <c r="AF262" s="536"/>
      <c r="AG262" s="536"/>
      <c r="AH262" s="536"/>
      <c r="AI262" s="536"/>
      <c r="AJ262" s="536"/>
      <c r="AK262" s="536"/>
      <c r="AL262" s="536"/>
      <c r="AM262" s="536"/>
      <c r="AN262" s="536"/>
      <c r="AO262" s="536"/>
      <c r="AP262" s="536"/>
      <c r="AQ262" s="536"/>
      <c r="AR262" s="536"/>
      <c r="AS262" s="536"/>
      <c r="AT262" s="536"/>
      <c r="AU262" s="536"/>
      <c r="AV262" s="536"/>
      <c r="AW262" s="536"/>
      <c r="AX262" s="536"/>
      <c r="AY262" s="536"/>
      <c r="AZ262" s="536"/>
      <c r="BA262" s="536"/>
      <c r="BB262" s="536"/>
      <c r="BC262" s="536"/>
      <c r="BD262" s="536"/>
      <c r="BE262" s="536"/>
      <c r="BF262" s="536"/>
      <c r="BG262" s="536"/>
      <c r="BH262" s="536"/>
      <c r="BI262" s="536"/>
      <c r="BJ262" s="536"/>
      <c r="BK262" s="536"/>
      <c r="BL262" s="536"/>
    </row>
    <row r="263" ht="18.0" customHeight="1">
      <c r="A263" s="343" t="s">
        <v>233</v>
      </c>
      <c r="B263" s="297" t="s">
        <v>234</v>
      </c>
      <c r="C263" s="343" t="s">
        <v>235</v>
      </c>
      <c r="D263" s="343" t="s">
        <v>264</v>
      </c>
      <c r="E263" s="537" t="s">
        <v>237</v>
      </c>
      <c r="F263" s="343"/>
      <c r="G263" s="343"/>
      <c r="H263" s="537"/>
      <c r="I263" s="343"/>
      <c r="J263" s="343"/>
      <c r="K263" s="537"/>
      <c r="L263" s="538"/>
      <c r="M263" s="526"/>
      <c r="N263" s="526"/>
      <c r="O263" s="526"/>
      <c r="P263" s="526"/>
      <c r="Q263" s="526"/>
      <c r="R263" s="526"/>
      <c r="S263" s="526"/>
      <c r="T263" s="526"/>
      <c r="U263" s="526"/>
      <c r="V263" s="526"/>
      <c r="W263" s="526"/>
      <c r="X263" s="526"/>
      <c r="Y263" s="526"/>
      <c r="Z263" s="526"/>
      <c r="AA263" s="526"/>
      <c r="AB263" s="526"/>
      <c r="AC263" s="526"/>
      <c r="AD263" s="526"/>
      <c r="AE263" s="526"/>
      <c r="AF263" s="526"/>
      <c r="AG263" s="526"/>
      <c r="AH263" s="526"/>
      <c r="AI263" s="526"/>
      <c r="AJ263" s="526"/>
      <c r="AK263" s="526"/>
      <c r="AL263" s="526"/>
      <c r="AM263" s="526"/>
      <c r="AN263" s="526"/>
      <c r="AO263" s="526"/>
      <c r="AP263" s="526"/>
      <c r="AQ263" s="526"/>
      <c r="AR263" s="526"/>
      <c r="AS263" s="526"/>
      <c r="AT263" s="526"/>
      <c r="AU263" s="526"/>
      <c r="AV263" s="526"/>
      <c r="AW263" s="526"/>
      <c r="AX263" s="526"/>
      <c r="AY263" s="526"/>
      <c r="AZ263" s="526"/>
      <c r="BA263" s="526"/>
      <c r="BB263" s="526"/>
      <c r="BC263" s="526"/>
      <c r="BD263" s="526"/>
      <c r="BE263" s="526"/>
      <c r="BF263" s="526"/>
      <c r="BG263" s="526"/>
      <c r="BH263" s="526"/>
      <c r="BI263" s="526"/>
      <c r="BJ263" s="526"/>
      <c r="BK263" s="526"/>
      <c r="BL263" s="526"/>
    </row>
    <row r="264">
      <c r="A264" s="539" t="s">
        <v>321</v>
      </c>
      <c r="B264" s="497" t="s">
        <v>239</v>
      </c>
      <c r="C264" s="539">
        <v>2020.0</v>
      </c>
      <c r="D264" s="540">
        <v>207.57315023940734</v>
      </c>
      <c r="E264" s="539" t="s">
        <v>322</v>
      </c>
      <c r="F264" s="539" t="s">
        <v>323</v>
      </c>
      <c r="G264" s="541"/>
      <c r="H264" s="541"/>
      <c r="I264" s="541"/>
      <c r="J264" s="541"/>
      <c r="K264" s="541"/>
      <c r="L264" s="541"/>
      <c r="M264" s="536"/>
      <c r="N264" s="536"/>
      <c r="O264" s="536"/>
      <c r="P264" s="536"/>
      <c r="Q264" s="536"/>
      <c r="R264" s="536"/>
      <c r="S264" s="536"/>
      <c r="T264" s="536"/>
      <c r="U264" s="536"/>
      <c r="V264" s="536"/>
      <c r="W264" s="536"/>
      <c r="X264" s="536"/>
      <c r="Y264" s="536"/>
      <c r="Z264" s="536"/>
      <c r="AA264" s="536"/>
      <c r="AB264" s="536"/>
      <c r="AC264" s="536"/>
      <c r="AD264" s="536"/>
      <c r="AE264" s="536"/>
      <c r="AF264" s="536"/>
      <c r="AG264" s="536"/>
      <c r="AH264" s="536"/>
      <c r="AI264" s="536"/>
      <c r="AJ264" s="536"/>
      <c r="AK264" s="536"/>
      <c r="AL264" s="536"/>
      <c r="AM264" s="536"/>
      <c r="AN264" s="536"/>
      <c r="AO264" s="536"/>
      <c r="AP264" s="536"/>
      <c r="AQ264" s="536"/>
      <c r="AR264" s="536"/>
      <c r="AS264" s="536"/>
      <c r="AT264" s="536"/>
      <c r="AU264" s="536"/>
      <c r="AV264" s="536"/>
      <c r="AW264" s="536"/>
      <c r="AX264" s="536"/>
      <c r="AY264" s="536"/>
      <c r="AZ264" s="536"/>
      <c r="BA264" s="536"/>
      <c r="BB264" s="536"/>
      <c r="BC264" s="536"/>
      <c r="BD264" s="536"/>
      <c r="BE264" s="536"/>
      <c r="BF264" s="536"/>
      <c r="BG264" s="536"/>
      <c r="BH264" s="536"/>
      <c r="BI264" s="536"/>
      <c r="BJ264" s="536"/>
      <c r="BK264" s="536"/>
      <c r="BL264" s="536"/>
    </row>
    <row r="265">
      <c r="A265" s="542" t="s">
        <v>324</v>
      </c>
      <c r="B265" s="497" t="s">
        <v>239</v>
      </c>
      <c r="C265" s="542"/>
      <c r="D265" s="543">
        <f>1500000/27054</f>
        <v>55.44466622</v>
      </c>
      <c r="E265" s="539" t="s">
        <v>322</v>
      </c>
      <c r="F265" s="542"/>
      <c r="G265" s="536"/>
      <c r="H265" s="536"/>
      <c r="I265" s="536"/>
      <c r="J265" s="536"/>
      <c r="K265" s="536"/>
      <c r="L265" s="536"/>
      <c r="M265" s="536"/>
      <c r="N265" s="536"/>
      <c r="O265" s="536"/>
      <c r="P265" s="536"/>
      <c r="Q265" s="536"/>
      <c r="R265" s="536"/>
      <c r="S265" s="536"/>
      <c r="T265" s="536"/>
      <c r="U265" s="536"/>
      <c r="V265" s="536"/>
      <c r="W265" s="536"/>
      <c r="X265" s="536"/>
      <c r="Y265" s="536"/>
      <c r="Z265" s="536"/>
      <c r="AA265" s="536"/>
      <c r="AB265" s="536"/>
      <c r="AC265" s="536"/>
      <c r="AD265" s="536"/>
      <c r="AE265" s="536"/>
      <c r="AF265" s="536"/>
      <c r="AG265" s="536"/>
      <c r="AH265" s="536"/>
      <c r="AI265" s="536"/>
      <c r="AJ265" s="536"/>
      <c r="AK265" s="536"/>
      <c r="AL265" s="536"/>
      <c r="AM265" s="536"/>
      <c r="AN265" s="536"/>
      <c r="AO265" s="536"/>
      <c r="AP265" s="536"/>
      <c r="AQ265" s="536"/>
      <c r="AR265" s="536"/>
      <c r="AS265" s="536"/>
      <c r="AT265" s="536"/>
      <c r="AU265" s="536"/>
      <c r="AV265" s="536"/>
      <c r="AW265" s="536"/>
      <c r="AX265" s="536"/>
      <c r="AY265" s="536"/>
      <c r="AZ265" s="536"/>
      <c r="BA265" s="536"/>
      <c r="BB265" s="536"/>
      <c r="BC265" s="536"/>
      <c r="BD265" s="536"/>
      <c r="BE265" s="536"/>
      <c r="BF265" s="536"/>
      <c r="BG265" s="536"/>
      <c r="BH265" s="536"/>
      <c r="BI265" s="536"/>
      <c r="BJ265" s="536"/>
      <c r="BK265" s="536"/>
      <c r="BL265" s="536"/>
    </row>
    <row r="266">
      <c r="A266" s="536" t="s">
        <v>270</v>
      </c>
      <c r="B266" s="536"/>
      <c r="C266" s="536"/>
      <c r="D266" s="544">
        <f>D264+D265</f>
        <v>263.0178165</v>
      </c>
      <c r="E266" s="541" t="s">
        <v>322</v>
      </c>
      <c r="F266" s="536"/>
      <c r="G266" s="536"/>
      <c r="H266" s="536"/>
      <c r="I266" s="536"/>
      <c r="J266" s="536"/>
      <c r="K266" s="536"/>
      <c r="L266" s="536"/>
      <c r="M266" s="536"/>
      <c r="N266" s="536"/>
      <c r="O266" s="536"/>
      <c r="P266" s="536"/>
      <c r="Q266" s="536"/>
      <c r="R266" s="536"/>
      <c r="S266" s="536"/>
      <c r="T266" s="536"/>
      <c r="U266" s="536"/>
      <c r="V266" s="536"/>
      <c r="W266" s="536"/>
      <c r="X266" s="536"/>
      <c r="Y266" s="536"/>
      <c r="Z266" s="536"/>
      <c r="AA266" s="536"/>
      <c r="AB266" s="536"/>
      <c r="AC266" s="536"/>
      <c r="AD266" s="536"/>
      <c r="AE266" s="536"/>
      <c r="AF266" s="536"/>
      <c r="AG266" s="536"/>
      <c r="AH266" s="536"/>
      <c r="AI266" s="536"/>
      <c r="AJ266" s="536"/>
      <c r="AK266" s="536"/>
      <c r="AL266" s="536"/>
      <c r="AM266" s="536"/>
      <c r="AN266" s="536"/>
      <c r="AO266" s="536"/>
      <c r="AP266" s="536"/>
      <c r="AQ266" s="536"/>
      <c r="AR266" s="536"/>
      <c r="AS266" s="536"/>
      <c r="AT266" s="536"/>
      <c r="AU266" s="536"/>
      <c r="AV266" s="536"/>
      <c r="AW266" s="536"/>
      <c r="AX266" s="536"/>
      <c r="AY266" s="536"/>
      <c r="AZ266" s="536"/>
      <c r="BA266" s="536"/>
      <c r="BB266" s="536"/>
      <c r="BC266" s="536"/>
      <c r="BD266" s="536"/>
      <c r="BE266" s="536"/>
      <c r="BF266" s="536"/>
      <c r="BG266" s="536"/>
      <c r="BH266" s="536"/>
      <c r="BI266" s="536"/>
      <c r="BJ266" s="536"/>
      <c r="BK266" s="536"/>
      <c r="BL266" s="536"/>
    </row>
    <row r="267">
      <c r="A267" s="536" t="s">
        <v>247</v>
      </c>
      <c r="B267" s="536"/>
      <c r="C267" s="536"/>
      <c r="D267" s="536"/>
      <c r="E267" s="541"/>
      <c r="F267" s="536"/>
      <c r="G267" s="536"/>
      <c r="H267" s="536"/>
      <c r="I267" s="536"/>
      <c r="J267" s="536"/>
      <c r="K267" s="536"/>
      <c r="L267" s="536"/>
      <c r="M267" s="536"/>
      <c r="N267" s="536"/>
      <c r="O267" s="536"/>
      <c r="P267" s="536"/>
      <c r="Q267" s="536"/>
      <c r="R267" s="536"/>
      <c r="S267" s="536"/>
      <c r="T267" s="536"/>
      <c r="U267" s="536"/>
      <c r="V267" s="536"/>
      <c r="W267" s="536"/>
      <c r="X267" s="536"/>
      <c r="Y267" s="536"/>
      <c r="Z267" s="536"/>
      <c r="AA267" s="536"/>
      <c r="AB267" s="536"/>
      <c r="AC267" s="536"/>
      <c r="AD267" s="536"/>
      <c r="AE267" s="536"/>
      <c r="AF267" s="536"/>
      <c r="AG267" s="536"/>
      <c r="AH267" s="536"/>
      <c r="AI267" s="536"/>
      <c r="AJ267" s="536"/>
      <c r="AK267" s="536"/>
      <c r="AL267" s="536"/>
      <c r="AM267" s="536"/>
      <c r="AN267" s="536"/>
      <c r="AO267" s="536"/>
      <c r="AP267" s="536"/>
      <c r="AQ267" s="536"/>
      <c r="AR267" s="536"/>
      <c r="AS267" s="536"/>
      <c r="AT267" s="536"/>
      <c r="AU267" s="536"/>
      <c r="AV267" s="536"/>
      <c r="AW267" s="536"/>
      <c r="AX267" s="536"/>
      <c r="AY267" s="536"/>
      <c r="AZ267" s="536"/>
      <c r="BA267" s="536"/>
      <c r="BB267" s="536"/>
      <c r="BC267" s="536"/>
      <c r="BD267" s="536"/>
      <c r="BE267" s="536"/>
      <c r="BF267" s="536"/>
      <c r="BG267" s="536"/>
      <c r="BH267" s="536"/>
      <c r="BI267" s="536"/>
      <c r="BJ267" s="536"/>
      <c r="BK267" s="536"/>
      <c r="BL267" s="536"/>
    </row>
    <row r="268">
      <c r="A268" s="536"/>
      <c r="B268" s="536"/>
      <c r="C268" s="536"/>
      <c r="D268" s="536"/>
      <c r="E268" s="536"/>
      <c r="F268" s="536"/>
      <c r="G268" s="536"/>
      <c r="H268" s="536"/>
      <c r="I268" s="536"/>
      <c r="J268" s="536"/>
      <c r="K268" s="536"/>
      <c r="L268" s="536"/>
      <c r="M268" s="536"/>
      <c r="N268" s="536"/>
      <c r="O268" s="536"/>
      <c r="P268" s="536"/>
      <c r="Q268" s="536"/>
      <c r="R268" s="536"/>
      <c r="S268" s="536"/>
      <c r="T268" s="536"/>
      <c r="U268" s="536"/>
      <c r="V268" s="536"/>
      <c r="W268" s="536"/>
      <c r="X268" s="536"/>
      <c r="Y268" s="536"/>
      <c r="Z268" s="536"/>
      <c r="AA268" s="536"/>
      <c r="AB268" s="536"/>
      <c r="AC268" s="536"/>
      <c r="AD268" s="536"/>
      <c r="AE268" s="536"/>
      <c r="AF268" s="536"/>
      <c r="AG268" s="536"/>
      <c r="AH268" s="536"/>
      <c r="AI268" s="536"/>
      <c r="AJ268" s="536"/>
      <c r="AK268" s="536"/>
      <c r="AL268" s="536"/>
      <c r="AM268" s="536"/>
      <c r="AN268" s="536"/>
      <c r="AO268" s="536"/>
      <c r="AP268" s="536"/>
      <c r="AQ268" s="536"/>
      <c r="AR268" s="536"/>
      <c r="AS268" s="536"/>
      <c r="AT268" s="536"/>
      <c r="AU268" s="536"/>
      <c r="AV268" s="536"/>
      <c r="AW268" s="536"/>
      <c r="AX268" s="536"/>
      <c r="AY268" s="536"/>
      <c r="AZ268" s="536"/>
      <c r="BA268" s="536"/>
      <c r="BB268" s="536"/>
      <c r="BC268" s="536"/>
      <c r="BD268" s="536"/>
      <c r="BE268" s="536"/>
      <c r="BF268" s="536"/>
      <c r="BG268" s="536"/>
      <c r="BH268" s="536"/>
      <c r="BI268" s="536"/>
      <c r="BJ268" s="536"/>
      <c r="BK268" s="536"/>
      <c r="BL268" s="536"/>
    </row>
    <row r="269" ht="18.0" customHeight="1">
      <c r="A269" s="343"/>
      <c r="B269" s="343"/>
      <c r="C269" s="343" t="s">
        <v>217</v>
      </c>
      <c r="D269" s="343" t="s">
        <v>201</v>
      </c>
      <c r="E269" s="343" t="s">
        <v>202</v>
      </c>
      <c r="F269" s="537" t="s">
        <v>203</v>
      </c>
      <c r="G269" s="343" t="s">
        <v>204</v>
      </c>
      <c r="H269" s="343" t="s">
        <v>205</v>
      </c>
      <c r="I269" s="537" t="s">
        <v>206</v>
      </c>
      <c r="J269" s="343" t="s">
        <v>207</v>
      </c>
      <c r="K269" s="343" t="s">
        <v>208</v>
      </c>
      <c r="L269" s="537" t="s">
        <v>209</v>
      </c>
      <c r="M269" s="538" t="s">
        <v>210</v>
      </c>
      <c r="N269" s="526"/>
      <c r="O269" s="526"/>
      <c r="P269" s="526"/>
      <c r="Q269" s="526"/>
      <c r="R269" s="526"/>
      <c r="S269" s="526"/>
      <c r="T269" s="526"/>
      <c r="U269" s="526"/>
      <c r="V269" s="526"/>
      <c r="W269" s="526"/>
      <c r="X269" s="526"/>
      <c r="Y269" s="526"/>
      <c r="Z269" s="526"/>
      <c r="AA269" s="526"/>
      <c r="AB269" s="526"/>
      <c r="AC269" s="526"/>
      <c r="AD269" s="526"/>
      <c r="AE269" s="526"/>
      <c r="AF269" s="526"/>
      <c r="AG269" s="526"/>
      <c r="AH269" s="526"/>
      <c r="AI269" s="526"/>
      <c r="AJ269" s="526"/>
      <c r="AK269" s="526"/>
      <c r="AL269" s="526"/>
      <c r="AM269" s="526"/>
      <c r="AN269" s="526"/>
      <c r="AO269" s="526"/>
      <c r="AP269" s="526"/>
      <c r="AQ269" s="526"/>
      <c r="AR269" s="526"/>
      <c r="AS269" s="526"/>
      <c r="AT269" s="526"/>
      <c r="AU269" s="526"/>
      <c r="AV269" s="526"/>
      <c r="AW269" s="526"/>
      <c r="AX269" s="526"/>
      <c r="AY269" s="526"/>
      <c r="AZ269" s="526"/>
      <c r="BA269" s="526"/>
      <c r="BB269" s="526"/>
      <c r="BC269" s="526"/>
      <c r="BD269" s="526"/>
      <c r="BE269" s="526"/>
      <c r="BF269" s="526"/>
      <c r="BG269" s="526"/>
      <c r="BH269" s="526"/>
      <c r="BI269" s="526"/>
      <c r="BJ269" s="526"/>
      <c r="BK269" s="526"/>
      <c r="BL269" s="526"/>
    </row>
    <row r="270" ht="18.0" customHeight="1">
      <c r="A270" s="343" t="s">
        <v>245</v>
      </c>
      <c r="B270" s="343"/>
      <c r="C270" s="343">
        <v>2021.0</v>
      </c>
      <c r="D270" s="343"/>
      <c r="E270" s="537"/>
      <c r="F270" s="343"/>
      <c r="G270" s="343"/>
      <c r="H270" s="537"/>
      <c r="I270" s="343"/>
      <c r="J270" s="343"/>
      <c r="K270" s="537"/>
      <c r="L270" s="538"/>
      <c r="M270" s="526"/>
      <c r="N270" s="526"/>
      <c r="O270" s="526"/>
      <c r="P270" s="526"/>
      <c r="Q270" s="526"/>
      <c r="R270" s="526"/>
      <c r="S270" s="526"/>
      <c r="T270" s="526"/>
      <c r="U270" s="526"/>
      <c r="V270" s="526"/>
      <c r="W270" s="526"/>
      <c r="X270" s="526"/>
      <c r="Y270" s="526"/>
      <c r="Z270" s="526"/>
      <c r="AA270" s="526"/>
      <c r="AB270" s="526"/>
      <c r="AC270" s="526"/>
      <c r="AD270" s="526"/>
      <c r="AE270" s="526"/>
      <c r="AF270" s="526"/>
      <c r="AG270" s="526"/>
      <c r="AH270" s="526"/>
      <c r="AI270" s="526"/>
      <c r="AJ270" s="526"/>
      <c r="AK270" s="526"/>
      <c r="AL270" s="526"/>
      <c r="AM270" s="526"/>
      <c r="AN270" s="526"/>
      <c r="AO270" s="526"/>
      <c r="AP270" s="526"/>
      <c r="AQ270" s="526"/>
      <c r="AR270" s="526"/>
      <c r="AS270" s="526"/>
      <c r="AT270" s="526"/>
      <c r="AU270" s="526"/>
      <c r="AV270" s="526"/>
      <c r="AW270" s="526"/>
      <c r="AX270" s="526"/>
      <c r="AY270" s="526"/>
      <c r="AZ270" s="526"/>
      <c r="BA270" s="526"/>
      <c r="BB270" s="526"/>
      <c r="BC270" s="526"/>
      <c r="BD270" s="526"/>
      <c r="BE270" s="526"/>
      <c r="BF270" s="526"/>
      <c r="BG270" s="526"/>
      <c r="BH270" s="526"/>
      <c r="BI270" s="526"/>
      <c r="BJ270" s="526"/>
      <c r="BK270" s="526"/>
      <c r="BL270" s="526"/>
    </row>
    <row r="271" ht="15.75" customHeight="1">
      <c r="A271" s="545" t="s">
        <v>246</v>
      </c>
      <c r="B271" s="545"/>
      <c r="C271" s="545">
        <f>'Usuarios por medida'!D251</f>
        <v>585.0100102</v>
      </c>
      <c r="D271" s="545">
        <f>'Usuarios por medida'!E251</f>
        <v>544.8252682</v>
      </c>
      <c r="E271" s="545">
        <f>'Usuarios por medida'!F251</f>
        <v>677.471814</v>
      </c>
      <c r="F271" s="545">
        <f>'Usuarios por medida'!G251</f>
        <v>635.0732216</v>
      </c>
      <c r="G271" s="545">
        <f>'Usuarios por medida'!H251</f>
        <v>780.4326371</v>
      </c>
      <c r="H271" s="545">
        <f>'Usuarios por medida'!I251</f>
        <v>837.9256649</v>
      </c>
      <c r="I271" s="545">
        <f>'Usuarios por medida'!J251</f>
        <v>785.782775</v>
      </c>
      <c r="J271" s="545">
        <f>'Usuarios por medida'!K251</f>
        <v>946.4043428</v>
      </c>
      <c r="K271" s="545">
        <f>'Usuarios por medida'!L251</f>
        <v>892.2991762</v>
      </c>
      <c r="L271" s="546">
        <f>'Usuarios por medida'!M251</f>
        <v>1064.35897</v>
      </c>
      <c r="M271" s="547"/>
      <c r="N271" s="547"/>
      <c r="O271" s="547"/>
      <c r="P271" s="547"/>
      <c r="Q271" s="547"/>
      <c r="R271" s="547"/>
      <c r="S271" s="547"/>
      <c r="T271" s="547"/>
      <c r="U271" s="547"/>
      <c r="V271" s="547"/>
      <c r="W271" s="547"/>
      <c r="X271" s="547"/>
      <c r="Y271" s="547"/>
      <c r="Z271" s="547"/>
      <c r="AA271" s="547"/>
      <c r="AB271" s="547"/>
      <c r="AC271" s="547"/>
      <c r="AD271" s="547"/>
      <c r="AE271" s="547"/>
      <c r="AF271" s="547"/>
      <c r="AG271" s="547"/>
      <c r="AH271" s="547"/>
      <c r="AI271" s="547"/>
      <c r="AJ271" s="547"/>
      <c r="AK271" s="547"/>
      <c r="AL271" s="547"/>
      <c r="AM271" s="547"/>
      <c r="AN271" s="547"/>
      <c r="AO271" s="547"/>
      <c r="AP271" s="547"/>
      <c r="AQ271" s="547"/>
      <c r="AR271" s="547"/>
      <c r="AS271" s="547"/>
      <c r="AT271" s="547"/>
      <c r="AU271" s="547"/>
      <c r="AV271" s="547"/>
      <c r="AW271" s="547"/>
      <c r="AX271" s="547"/>
      <c r="AY271" s="547"/>
      <c r="AZ271" s="547"/>
      <c r="BA271" s="547"/>
      <c r="BB271" s="547"/>
      <c r="BC271" s="547"/>
      <c r="BD271" s="547"/>
      <c r="BE271" s="547"/>
      <c r="BF271" s="547"/>
      <c r="BG271" s="547"/>
      <c r="BH271" s="547"/>
      <c r="BI271" s="547"/>
      <c r="BJ271" s="547"/>
      <c r="BK271" s="547"/>
      <c r="BL271" s="547"/>
    </row>
    <row r="272" ht="15.75" customHeight="1">
      <c r="A272" s="545" t="s">
        <v>247</v>
      </c>
      <c r="B272" s="545"/>
      <c r="C272" s="545">
        <f>'Usuarios por medida'!D252</f>
        <v>71704.6292</v>
      </c>
      <c r="D272" s="545">
        <f>'Usuarios por medida'!E252</f>
        <v>66779.18866</v>
      </c>
      <c r="E272" s="545">
        <f>'Usuarios por medida'!F252</f>
        <v>83037.66495</v>
      </c>
      <c r="F272" s="545">
        <f>'Usuarios por medida'!G252</f>
        <v>77840.87296</v>
      </c>
      <c r="G272" s="545">
        <f>'Usuarios por medida'!H252</f>
        <v>95657.56457</v>
      </c>
      <c r="H272" s="545">
        <f>'Usuarios por medida'!I252</f>
        <v>102704.4804</v>
      </c>
      <c r="I272" s="545">
        <f>'Usuarios por medida'!J252</f>
        <v>96313.33071</v>
      </c>
      <c r="J272" s="545">
        <f>'Usuarios por medida'!K252</f>
        <v>116000.703</v>
      </c>
      <c r="K272" s="545">
        <f>'Usuarios por medida'!L252</f>
        <v>109369.0372</v>
      </c>
      <c r="L272" s="546">
        <f>'Usuarios por medida'!M252</f>
        <v>130458.3922</v>
      </c>
      <c r="M272" s="547"/>
      <c r="N272" s="547"/>
      <c r="O272" s="547"/>
      <c r="P272" s="547"/>
      <c r="Q272" s="547"/>
      <c r="R272" s="547"/>
      <c r="S272" s="547"/>
      <c r="T272" s="547"/>
      <c r="U272" s="547"/>
      <c r="V272" s="547"/>
      <c r="W272" s="547"/>
      <c r="X272" s="547"/>
      <c r="Y272" s="547"/>
      <c r="Z272" s="547"/>
      <c r="AA272" s="547"/>
      <c r="AB272" s="547"/>
      <c r="AC272" s="547"/>
      <c r="AD272" s="547"/>
      <c r="AE272" s="547"/>
      <c r="AF272" s="547"/>
      <c r="AG272" s="547"/>
      <c r="AH272" s="547"/>
      <c r="AI272" s="547"/>
      <c r="AJ272" s="547"/>
      <c r="AK272" s="547"/>
      <c r="AL272" s="547"/>
      <c r="AM272" s="547"/>
      <c r="AN272" s="547"/>
      <c r="AO272" s="547"/>
      <c r="AP272" s="547"/>
      <c r="AQ272" s="547"/>
      <c r="AR272" s="547"/>
      <c r="AS272" s="547"/>
      <c r="AT272" s="547"/>
      <c r="AU272" s="547"/>
      <c r="AV272" s="547"/>
      <c r="AW272" s="547"/>
      <c r="AX272" s="547"/>
      <c r="AY272" s="547"/>
      <c r="AZ272" s="547"/>
      <c r="BA272" s="547"/>
      <c r="BB272" s="547"/>
      <c r="BC272" s="547"/>
      <c r="BD272" s="547"/>
      <c r="BE272" s="547"/>
      <c r="BF272" s="547"/>
      <c r="BG272" s="547"/>
      <c r="BH272" s="547"/>
      <c r="BI272" s="547"/>
      <c r="BJ272" s="547"/>
      <c r="BK272" s="547"/>
      <c r="BL272" s="547"/>
    </row>
    <row r="273" ht="15.75" customHeight="1">
      <c r="A273" s="548" t="s">
        <v>248</v>
      </c>
      <c r="B273" s="548"/>
      <c r="C273" s="548">
        <f t="shared" ref="C273:L273" si="73">C271+C272</f>
        <v>72289.63921</v>
      </c>
      <c r="D273" s="548">
        <f t="shared" si="73"/>
        <v>67324.01393</v>
      </c>
      <c r="E273" s="548">
        <f t="shared" si="73"/>
        <v>83715.13677</v>
      </c>
      <c r="F273" s="548">
        <f t="shared" si="73"/>
        <v>78475.94618</v>
      </c>
      <c r="G273" s="548">
        <f t="shared" si="73"/>
        <v>96437.99721</v>
      </c>
      <c r="H273" s="548">
        <f t="shared" si="73"/>
        <v>103542.406</v>
      </c>
      <c r="I273" s="548">
        <f t="shared" si="73"/>
        <v>97099.11349</v>
      </c>
      <c r="J273" s="548">
        <f t="shared" si="73"/>
        <v>116947.1073</v>
      </c>
      <c r="K273" s="548">
        <f t="shared" si="73"/>
        <v>110261.3364</v>
      </c>
      <c r="L273" s="549">
        <f t="shared" si="73"/>
        <v>131522.7512</v>
      </c>
      <c r="M273" s="547"/>
      <c r="N273" s="547"/>
      <c r="O273" s="547"/>
      <c r="P273" s="547"/>
      <c r="Q273" s="547"/>
      <c r="R273" s="547"/>
      <c r="S273" s="547"/>
      <c r="T273" s="547"/>
      <c r="U273" s="547"/>
      <c r="V273" s="547"/>
      <c r="W273" s="547"/>
      <c r="X273" s="547"/>
      <c r="Y273" s="547"/>
      <c r="Z273" s="547"/>
      <c r="AA273" s="547"/>
      <c r="AB273" s="547"/>
      <c r="AC273" s="547"/>
      <c r="AD273" s="547"/>
      <c r="AE273" s="547"/>
      <c r="AF273" s="547"/>
      <c r="AG273" s="547"/>
      <c r="AH273" s="547"/>
      <c r="AI273" s="547"/>
      <c r="AJ273" s="547"/>
      <c r="AK273" s="547"/>
      <c r="AL273" s="547"/>
      <c r="AM273" s="547"/>
      <c r="AN273" s="547"/>
      <c r="AO273" s="547"/>
      <c r="AP273" s="547"/>
      <c r="AQ273" s="547"/>
      <c r="AR273" s="547"/>
      <c r="AS273" s="547"/>
      <c r="AT273" s="547"/>
      <c r="AU273" s="547"/>
      <c r="AV273" s="547"/>
      <c r="AW273" s="547"/>
      <c r="AX273" s="547"/>
      <c r="AY273" s="547"/>
      <c r="AZ273" s="547"/>
      <c r="BA273" s="547"/>
      <c r="BB273" s="547"/>
      <c r="BC273" s="547"/>
      <c r="BD273" s="547"/>
      <c r="BE273" s="547"/>
      <c r="BF273" s="547"/>
      <c r="BG273" s="547"/>
      <c r="BH273" s="547"/>
      <c r="BI273" s="547"/>
      <c r="BJ273" s="547"/>
      <c r="BK273" s="547"/>
      <c r="BL273" s="547"/>
    </row>
    <row r="274" ht="15.75" customHeight="1">
      <c r="A274" s="547"/>
      <c r="B274" s="536"/>
      <c r="C274" s="547"/>
      <c r="D274" s="547"/>
      <c r="E274" s="547"/>
      <c r="F274" s="547"/>
      <c r="G274" s="547"/>
      <c r="H274" s="547"/>
      <c r="I274" s="547"/>
      <c r="J274" s="547"/>
      <c r="K274" s="547"/>
      <c r="L274" s="547"/>
      <c r="M274" s="547"/>
      <c r="N274" s="547"/>
      <c r="O274" s="547"/>
      <c r="P274" s="547"/>
      <c r="Q274" s="547"/>
      <c r="R274" s="547"/>
      <c r="S274" s="547"/>
      <c r="T274" s="547"/>
      <c r="U274" s="547"/>
      <c r="V274" s="547"/>
      <c r="W274" s="547"/>
      <c r="X274" s="547"/>
      <c r="Y274" s="547"/>
      <c r="Z274" s="547"/>
      <c r="AA274" s="547"/>
      <c r="AB274" s="547"/>
      <c r="AC274" s="547"/>
      <c r="AD274" s="547"/>
      <c r="AE274" s="547"/>
      <c r="AF274" s="547"/>
      <c r="AG274" s="547"/>
      <c r="AH274" s="547"/>
      <c r="AI274" s="547"/>
      <c r="AJ274" s="547"/>
      <c r="AK274" s="547"/>
      <c r="AL274" s="547"/>
      <c r="AM274" s="547"/>
      <c r="AN274" s="547"/>
      <c r="AO274" s="547"/>
      <c r="AP274" s="547"/>
      <c r="AQ274" s="547"/>
      <c r="AR274" s="547"/>
      <c r="AS274" s="547"/>
      <c r="AT274" s="547"/>
      <c r="AU274" s="547"/>
      <c r="AV274" s="547"/>
      <c r="AW274" s="547"/>
      <c r="AX274" s="547"/>
      <c r="AY274" s="547"/>
      <c r="AZ274" s="547"/>
      <c r="BA274" s="547"/>
      <c r="BB274" s="547"/>
      <c r="BC274" s="547"/>
      <c r="BD274" s="547"/>
      <c r="BE274" s="547"/>
      <c r="BF274" s="547"/>
      <c r="BG274" s="547"/>
      <c r="BH274" s="547"/>
      <c r="BI274" s="547"/>
      <c r="BJ274" s="547"/>
      <c r="BK274" s="547"/>
      <c r="BL274" s="547"/>
    </row>
    <row r="275" ht="18.0" customHeight="1">
      <c r="A275" s="343" t="s">
        <v>300</v>
      </c>
      <c r="B275" s="343"/>
      <c r="C275" s="343" t="s">
        <v>217</v>
      </c>
      <c r="D275" s="343" t="s">
        <v>201</v>
      </c>
      <c r="E275" s="343" t="s">
        <v>202</v>
      </c>
      <c r="F275" s="537" t="s">
        <v>203</v>
      </c>
      <c r="G275" s="343" t="s">
        <v>204</v>
      </c>
      <c r="H275" s="343" t="s">
        <v>205</v>
      </c>
      <c r="I275" s="537" t="s">
        <v>206</v>
      </c>
      <c r="J275" s="343" t="s">
        <v>207</v>
      </c>
      <c r="K275" s="343" t="s">
        <v>208</v>
      </c>
      <c r="L275" s="537" t="s">
        <v>209</v>
      </c>
      <c r="M275" s="538" t="s">
        <v>210</v>
      </c>
      <c r="N275" s="526"/>
      <c r="O275" s="526"/>
      <c r="P275" s="526"/>
      <c r="Q275" s="526"/>
      <c r="R275" s="526"/>
      <c r="S275" s="526"/>
      <c r="T275" s="526"/>
      <c r="U275" s="526"/>
      <c r="V275" s="526"/>
      <c r="W275" s="526"/>
      <c r="X275" s="526"/>
      <c r="Y275" s="526"/>
      <c r="Z275" s="526"/>
      <c r="AA275" s="526"/>
      <c r="AB275" s="526"/>
      <c r="AC275" s="526"/>
      <c r="AD275" s="526"/>
      <c r="AE275" s="526"/>
      <c r="AF275" s="526"/>
      <c r="AG275" s="526"/>
      <c r="AH275" s="526"/>
      <c r="AI275" s="526"/>
      <c r="AJ275" s="526"/>
      <c r="AK275" s="526"/>
      <c r="AL275" s="526"/>
      <c r="AM275" s="526"/>
      <c r="AN275" s="526"/>
      <c r="AO275" s="526"/>
      <c r="AP275" s="526"/>
      <c r="AQ275" s="526"/>
      <c r="AR275" s="526"/>
      <c r="AS275" s="526"/>
      <c r="AT275" s="526"/>
      <c r="AU275" s="526"/>
      <c r="AV275" s="526"/>
      <c r="AW275" s="526"/>
      <c r="AX275" s="526"/>
      <c r="AY275" s="526"/>
      <c r="AZ275" s="526"/>
      <c r="BA275" s="526"/>
      <c r="BB275" s="526"/>
      <c r="BC275" s="526"/>
      <c r="BD275" s="526"/>
      <c r="BE275" s="526"/>
      <c r="BF275" s="526"/>
      <c r="BG275" s="526"/>
      <c r="BH275" s="526"/>
      <c r="BI275" s="526"/>
      <c r="BJ275" s="526"/>
      <c r="BK275" s="526"/>
      <c r="BL275" s="526"/>
    </row>
    <row r="276" ht="37.5" customHeight="1">
      <c r="A276" s="343" t="s">
        <v>250</v>
      </c>
      <c r="B276" s="343"/>
      <c r="C276" s="343">
        <v>2021.0</v>
      </c>
      <c r="D276" s="343"/>
      <c r="E276" s="537"/>
      <c r="F276" s="343"/>
      <c r="G276" s="343"/>
      <c r="H276" s="537"/>
      <c r="I276" s="343"/>
      <c r="J276" s="343"/>
      <c r="K276" s="537"/>
      <c r="L276" s="538"/>
      <c r="M276" s="526"/>
      <c r="N276" s="526"/>
      <c r="O276" s="526"/>
      <c r="P276" s="526"/>
      <c r="Q276" s="526"/>
      <c r="R276" s="526"/>
      <c r="S276" s="526"/>
      <c r="T276" s="526"/>
      <c r="U276" s="526"/>
      <c r="V276" s="526"/>
      <c r="W276" s="526"/>
      <c r="X276" s="526"/>
      <c r="Y276" s="526"/>
      <c r="Z276" s="526"/>
      <c r="AA276" s="526"/>
      <c r="AB276" s="526"/>
      <c r="AC276" s="526"/>
      <c r="AD276" s="526"/>
      <c r="AE276" s="526"/>
      <c r="AF276" s="526"/>
      <c r="AG276" s="526"/>
      <c r="AH276" s="526"/>
      <c r="AI276" s="526"/>
      <c r="AJ276" s="526"/>
      <c r="AK276" s="526"/>
      <c r="AL276" s="526"/>
      <c r="AM276" s="526"/>
      <c r="AN276" s="526"/>
      <c r="AO276" s="526"/>
      <c r="AP276" s="526"/>
      <c r="AQ276" s="526"/>
      <c r="AR276" s="526"/>
      <c r="AS276" s="526"/>
      <c r="AT276" s="526"/>
      <c r="AU276" s="526"/>
      <c r="AV276" s="526"/>
      <c r="AW276" s="526"/>
      <c r="AX276" s="526"/>
      <c r="AY276" s="526"/>
      <c r="AZ276" s="526"/>
      <c r="BA276" s="526"/>
      <c r="BB276" s="526"/>
      <c r="BC276" s="526"/>
      <c r="BD276" s="526"/>
      <c r="BE276" s="526"/>
      <c r="BF276" s="526"/>
      <c r="BG276" s="526"/>
      <c r="BH276" s="526"/>
      <c r="BI276" s="526"/>
      <c r="BJ276" s="526"/>
      <c r="BK276" s="526"/>
      <c r="BL276" s="526"/>
    </row>
    <row r="277" ht="15.75" customHeight="1">
      <c r="A277" s="545" t="s">
        <v>246</v>
      </c>
      <c r="B277" s="545"/>
      <c r="C277" s="545">
        <f t="shared" ref="C277:L277" si="74">C118*(C271/C273)*C280</f>
        <v>2897.357576</v>
      </c>
      <c r="D277" s="545">
        <f t="shared" si="74"/>
        <v>5794.715153</v>
      </c>
      <c r="E277" s="545">
        <f t="shared" si="74"/>
        <v>9174.965659</v>
      </c>
      <c r="F277" s="545">
        <f t="shared" si="74"/>
        <v>12555.21616</v>
      </c>
      <c r="G277" s="545">
        <f t="shared" si="74"/>
        <v>16418.35961</v>
      </c>
      <c r="H277" s="545">
        <f t="shared" si="74"/>
        <v>20764.39596</v>
      </c>
      <c r="I277" s="545">
        <f t="shared" si="74"/>
        <v>24627.53937</v>
      </c>
      <c r="J277" s="545">
        <f t="shared" si="74"/>
        <v>28973.57579</v>
      </c>
      <c r="K277" s="545">
        <f t="shared" si="74"/>
        <v>33802.50505</v>
      </c>
      <c r="L277" s="546">
        <f t="shared" si="74"/>
        <v>39114.32726</v>
      </c>
      <c r="M277" s="547"/>
      <c r="N277" s="547"/>
      <c r="O277" s="547"/>
      <c r="P277" s="547"/>
      <c r="Q277" s="547"/>
      <c r="R277" s="547"/>
      <c r="S277" s="547"/>
      <c r="T277" s="547"/>
      <c r="U277" s="547"/>
      <c r="V277" s="547"/>
      <c r="W277" s="547"/>
      <c r="X277" s="547"/>
      <c r="Y277" s="547"/>
      <c r="Z277" s="547"/>
      <c r="AA277" s="547"/>
      <c r="AB277" s="547"/>
      <c r="AC277" s="547"/>
      <c r="AD277" s="547"/>
      <c r="AE277" s="547"/>
      <c r="AF277" s="547"/>
      <c r="AG277" s="547"/>
      <c r="AH277" s="547"/>
      <c r="AI277" s="547"/>
      <c r="AJ277" s="547"/>
      <c r="AK277" s="547"/>
      <c r="AL277" s="547"/>
      <c r="AM277" s="547"/>
      <c r="AN277" s="547"/>
      <c r="AO277" s="547"/>
      <c r="AP277" s="547"/>
      <c r="AQ277" s="547"/>
      <c r="AR277" s="547"/>
      <c r="AS277" s="547"/>
      <c r="AT277" s="547"/>
      <c r="AU277" s="547"/>
      <c r="AV277" s="547"/>
      <c r="AW277" s="547"/>
      <c r="AX277" s="547"/>
      <c r="AY277" s="547"/>
      <c r="AZ277" s="547"/>
      <c r="BA277" s="547"/>
      <c r="BB277" s="547"/>
      <c r="BC277" s="547"/>
      <c r="BD277" s="547"/>
      <c r="BE277" s="547"/>
      <c r="BF277" s="547"/>
      <c r="BG277" s="547"/>
      <c r="BH277" s="547"/>
      <c r="BI277" s="547"/>
      <c r="BJ277" s="547"/>
      <c r="BK277" s="547"/>
      <c r="BL277" s="547"/>
    </row>
    <row r="278" ht="15.75" customHeight="1">
      <c r="A278" s="545" t="s">
        <v>247</v>
      </c>
      <c r="B278" s="545"/>
      <c r="C278" s="545">
        <f t="shared" ref="C278:L278" si="75">C118*(C272/C273)*C280</f>
        <v>355128.8817</v>
      </c>
      <c r="D278" s="545">
        <f t="shared" si="75"/>
        <v>710257.7633</v>
      </c>
      <c r="E278" s="545">
        <f t="shared" si="75"/>
        <v>1124574.792</v>
      </c>
      <c r="F278" s="545">
        <f t="shared" si="75"/>
        <v>1538891.821</v>
      </c>
      <c r="G278" s="545">
        <f t="shared" si="75"/>
        <v>2012396.996</v>
      </c>
      <c r="H278" s="545">
        <f t="shared" si="75"/>
        <v>2545090.319</v>
      </c>
      <c r="I278" s="545">
        <f t="shared" si="75"/>
        <v>3018595.494</v>
      </c>
      <c r="J278" s="545">
        <f t="shared" si="75"/>
        <v>3551288.817</v>
      </c>
      <c r="K278" s="545">
        <f t="shared" si="75"/>
        <v>4143170.286</v>
      </c>
      <c r="L278" s="546">
        <f t="shared" si="75"/>
        <v>4794239.903</v>
      </c>
      <c r="M278" s="547"/>
      <c r="N278" s="547"/>
      <c r="O278" s="547"/>
      <c r="P278" s="547"/>
      <c r="Q278" s="547"/>
      <c r="R278" s="547"/>
      <c r="S278" s="547"/>
      <c r="T278" s="547"/>
      <c r="U278" s="547"/>
      <c r="V278" s="547"/>
      <c r="W278" s="547"/>
      <c r="X278" s="547"/>
      <c r="Y278" s="547"/>
      <c r="Z278" s="547"/>
      <c r="AA278" s="547"/>
      <c r="AB278" s="547"/>
      <c r="AC278" s="547"/>
      <c r="AD278" s="547"/>
      <c r="AE278" s="547"/>
      <c r="AF278" s="547"/>
      <c r="AG278" s="547"/>
      <c r="AH278" s="547"/>
      <c r="AI278" s="547"/>
      <c r="AJ278" s="547"/>
      <c r="AK278" s="547"/>
      <c r="AL278" s="547"/>
      <c r="AM278" s="547"/>
      <c r="AN278" s="547"/>
      <c r="AO278" s="547"/>
      <c r="AP278" s="547"/>
      <c r="AQ278" s="547"/>
      <c r="AR278" s="547"/>
      <c r="AS278" s="547"/>
      <c r="AT278" s="547"/>
      <c r="AU278" s="547"/>
      <c r="AV278" s="547"/>
      <c r="AW278" s="547"/>
      <c r="AX278" s="547"/>
      <c r="AY278" s="547"/>
      <c r="AZ278" s="547"/>
      <c r="BA278" s="547"/>
      <c r="BB278" s="547"/>
      <c r="BC278" s="547"/>
      <c r="BD278" s="547"/>
      <c r="BE278" s="547"/>
      <c r="BF278" s="547"/>
      <c r="BG278" s="547"/>
      <c r="BH278" s="547"/>
      <c r="BI278" s="547"/>
      <c r="BJ278" s="547"/>
      <c r="BK278" s="547"/>
      <c r="BL278" s="547"/>
    </row>
    <row r="279" ht="15.75" customHeight="1">
      <c r="A279" s="548" t="s">
        <v>248</v>
      </c>
      <c r="B279" s="548"/>
      <c r="C279" s="548">
        <f t="shared" ref="C279:L279" si="76">C277+C278</f>
        <v>358026.2392</v>
      </c>
      <c r="D279" s="548">
        <f t="shared" si="76"/>
        <v>716052.4785</v>
      </c>
      <c r="E279" s="548">
        <f t="shared" si="76"/>
        <v>1133749.758</v>
      </c>
      <c r="F279" s="548">
        <f t="shared" si="76"/>
        <v>1551447.037</v>
      </c>
      <c r="G279" s="548">
        <f t="shared" si="76"/>
        <v>2028815.356</v>
      </c>
      <c r="H279" s="548">
        <f t="shared" si="76"/>
        <v>2565854.715</v>
      </c>
      <c r="I279" s="548">
        <f t="shared" si="76"/>
        <v>3043223.034</v>
      </c>
      <c r="J279" s="548">
        <f t="shared" si="76"/>
        <v>3580262.392</v>
      </c>
      <c r="K279" s="548">
        <f t="shared" si="76"/>
        <v>4176972.791</v>
      </c>
      <c r="L279" s="549">
        <f t="shared" si="76"/>
        <v>4833354.23</v>
      </c>
      <c r="M279" s="547"/>
      <c r="N279" s="547"/>
      <c r="O279" s="547"/>
      <c r="P279" s="547"/>
      <c r="Q279" s="547"/>
      <c r="R279" s="547"/>
      <c r="S279" s="547"/>
      <c r="T279" s="547"/>
      <c r="U279" s="547"/>
      <c r="V279" s="547"/>
      <c r="W279" s="547"/>
      <c r="X279" s="547"/>
      <c r="Y279" s="547"/>
      <c r="Z279" s="547"/>
      <c r="AA279" s="547"/>
      <c r="AB279" s="547"/>
      <c r="AC279" s="547"/>
      <c r="AD279" s="547"/>
      <c r="AE279" s="547"/>
      <c r="AF279" s="547"/>
      <c r="AG279" s="547"/>
      <c r="AH279" s="547"/>
      <c r="AI279" s="547"/>
      <c r="AJ279" s="547"/>
      <c r="AK279" s="547"/>
      <c r="AL279" s="547"/>
      <c r="AM279" s="547"/>
      <c r="AN279" s="547"/>
      <c r="AO279" s="547"/>
      <c r="AP279" s="547"/>
      <c r="AQ279" s="547"/>
      <c r="AR279" s="547"/>
      <c r="AS279" s="547"/>
      <c r="AT279" s="547"/>
      <c r="AU279" s="547"/>
      <c r="AV279" s="547"/>
      <c r="AW279" s="547"/>
      <c r="AX279" s="547"/>
      <c r="AY279" s="547"/>
      <c r="AZ279" s="547"/>
      <c r="BA279" s="547"/>
      <c r="BB279" s="547"/>
      <c r="BC279" s="547"/>
      <c r="BD279" s="547"/>
      <c r="BE279" s="547"/>
      <c r="BF279" s="547"/>
      <c r="BG279" s="547"/>
      <c r="BH279" s="547"/>
      <c r="BI279" s="547"/>
      <c r="BJ279" s="547"/>
      <c r="BK279" s="547"/>
      <c r="BL279" s="547"/>
    </row>
    <row r="280" ht="18.0" customHeight="1">
      <c r="A280" s="354"/>
      <c r="B280" s="354"/>
      <c r="C280" s="550">
        <v>0.230769</v>
      </c>
      <c r="D280" s="550">
        <v>0.230769</v>
      </c>
      <c r="E280" s="551">
        <v>0.230769</v>
      </c>
      <c r="F280" s="550">
        <v>0.230769</v>
      </c>
      <c r="G280" s="550">
        <v>0.230769</v>
      </c>
      <c r="H280" s="551">
        <v>0.230769</v>
      </c>
      <c r="I280" s="550">
        <v>0.230769</v>
      </c>
      <c r="J280" s="550">
        <v>0.230769</v>
      </c>
      <c r="K280" s="551">
        <v>0.230769</v>
      </c>
      <c r="L280" s="552">
        <v>0.230769</v>
      </c>
      <c r="M280" s="553"/>
      <c r="N280" s="553"/>
      <c r="O280" s="553"/>
      <c r="P280" s="553"/>
      <c r="Q280" s="553"/>
      <c r="R280" s="553"/>
      <c r="S280" s="553"/>
      <c r="T280" s="553"/>
      <c r="U280" s="553"/>
      <c r="V280" s="553"/>
      <c r="W280" s="553"/>
      <c r="X280" s="553"/>
      <c r="Y280" s="553"/>
      <c r="Z280" s="553"/>
      <c r="AA280" s="553"/>
      <c r="AB280" s="553"/>
      <c r="AC280" s="553"/>
      <c r="AD280" s="553"/>
      <c r="AE280" s="553"/>
      <c r="AF280" s="553"/>
      <c r="AG280" s="553"/>
      <c r="AH280" s="553"/>
      <c r="AI280" s="553"/>
      <c r="AJ280" s="553"/>
      <c r="AK280" s="553"/>
      <c r="AL280" s="553"/>
      <c r="AM280" s="553"/>
      <c r="AN280" s="553"/>
      <c r="AO280" s="553"/>
      <c r="AP280" s="553"/>
      <c r="AQ280" s="553"/>
      <c r="AR280" s="553"/>
      <c r="AS280" s="553"/>
      <c r="AT280" s="553"/>
      <c r="AU280" s="553"/>
      <c r="AV280" s="553"/>
      <c r="AW280" s="553"/>
      <c r="AX280" s="553"/>
      <c r="AY280" s="553"/>
      <c r="AZ280" s="553"/>
      <c r="BA280" s="553"/>
      <c r="BB280" s="553"/>
      <c r="BC280" s="553"/>
      <c r="BD280" s="553"/>
      <c r="BE280" s="553"/>
      <c r="BF280" s="553"/>
      <c r="BG280" s="553"/>
      <c r="BH280" s="553"/>
      <c r="BI280" s="553"/>
      <c r="BJ280" s="553"/>
      <c r="BK280" s="553"/>
      <c r="BL280" s="553"/>
    </row>
    <row r="281" ht="18.0" customHeight="1">
      <c r="A281" s="354"/>
      <c r="B281" s="354"/>
      <c r="C281" s="554"/>
      <c r="D281" s="550"/>
      <c r="E281" s="551"/>
      <c r="F281" s="550"/>
      <c r="G281" s="550"/>
      <c r="H281" s="551"/>
      <c r="I281" s="550"/>
      <c r="J281" s="550"/>
      <c r="K281" s="551"/>
      <c r="L281" s="552"/>
      <c r="M281" s="553"/>
      <c r="N281" s="553"/>
      <c r="O281" s="553"/>
      <c r="P281" s="553"/>
      <c r="Q281" s="553"/>
      <c r="R281" s="553"/>
      <c r="S281" s="553"/>
      <c r="T281" s="553"/>
      <c r="U281" s="553"/>
      <c r="V281" s="553"/>
      <c r="W281" s="553"/>
      <c r="X281" s="553"/>
      <c r="Y281" s="553"/>
      <c r="Z281" s="553"/>
      <c r="AA281" s="553"/>
      <c r="AB281" s="553"/>
      <c r="AC281" s="553"/>
      <c r="AD281" s="553"/>
      <c r="AE281" s="553"/>
      <c r="AF281" s="553"/>
      <c r="AG281" s="553"/>
      <c r="AH281" s="553"/>
      <c r="AI281" s="553"/>
      <c r="AJ281" s="553"/>
      <c r="AK281" s="553"/>
      <c r="AL281" s="553"/>
      <c r="AM281" s="553"/>
      <c r="AN281" s="553"/>
      <c r="AO281" s="553"/>
      <c r="AP281" s="553"/>
      <c r="AQ281" s="553"/>
      <c r="AR281" s="553"/>
      <c r="AS281" s="553"/>
      <c r="AT281" s="553"/>
      <c r="AU281" s="553"/>
      <c r="AV281" s="553"/>
      <c r="AW281" s="553"/>
      <c r="AX281" s="553"/>
      <c r="AY281" s="553"/>
      <c r="AZ281" s="553"/>
      <c r="BA281" s="553"/>
      <c r="BB281" s="553"/>
      <c r="BC281" s="553"/>
      <c r="BD281" s="553"/>
      <c r="BE281" s="553"/>
      <c r="BF281" s="553"/>
      <c r="BG281" s="553"/>
      <c r="BH281" s="553"/>
      <c r="BI281" s="553"/>
      <c r="BJ281" s="553"/>
      <c r="BK281" s="553"/>
      <c r="BL281" s="553"/>
    </row>
    <row r="282" ht="18.0" customHeight="1">
      <c r="A282" s="343" t="s">
        <v>254</v>
      </c>
      <c r="B282" s="343"/>
      <c r="C282" s="343">
        <v>2021.0</v>
      </c>
      <c r="D282" s="343"/>
      <c r="E282" s="537"/>
      <c r="F282" s="343"/>
      <c r="G282" s="343"/>
      <c r="H282" s="537"/>
      <c r="I282" s="343"/>
      <c r="J282" s="343"/>
      <c r="K282" s="537"/>
      <c r="L282" s="538"/>
      <c r="M282" s="526"/>
      <c r="N282" s="526"/>
      <c r="O282" s="526"/>
      <c r="P282" s="526"/>
      <c r="Q282" s="526"/>
      <c r="R282" s="526"/>
      <c r="S282" s="526"/>
      <c r="T282" s="526"/>
      <c r="U282" s="526"/>
      <c r="V282" s="526"/>
      <c r="W282" s="526"/>
      <c r="X282" s="526"/>
      <c r="Y282" s="526"/>
      <c r="Z282" s="526"/>
      <c r="AA282" s="526"/>
      <c r="AB282" s="526"/>
      <c r="AC282" s="526"/>
      <c r="AD282" s="526"/>
      <c r="AE282" s="526"/>
      <c r="AF282" s="526"/>
      <c r="AG282" s="526"/>
      <c r="AH282" s="526"/>
      <c r="AI282" s="526"/>
      <c r="AJ282" s="526"/>
      <c r="AK282" s="526"/>
      <c r="AL282" s="526"/>
      <c r="AM282" s="526"/>
      <c r="AN282" s="526"/>
      <c r="AO282" s="526"/>
      <c r="AP282" s="526"/>
      <c r="AQ282" s="526"/>
      <c r="AR282" s="526"/>
      <c r="AS282" s="526"/>
      <c r="AT282" s="526"/>
      <c r="AU282" s="526"/>
      <c r="AV282" s="526"/>
      <c r="AW282" s="526"/>
      <c r="AX282" s="526"/>
      <c r="AY282" s="526"/>
      <c r="AZ282" s="526"/>
      <c r="BA282" s="526"/>
      <c r="BB282" s="526"/>
      <c r="BC282" s="526"/>
      <c r="BD282" s="526"/>
      <c r="BE282" s="526"/>
      <c r="BF282" s="526"/>
      <c r="BG282" s="526"/>
      <c r="BH282" s="526"/>
      <c r="BI282" s="526"/>
      <c r="BJ282" s="526"/>
      <c r="BK282" s="526"/>
      <c r="BL282" s="526"/>
    </row>
    <row r="283" ht="15.75" customHeight="1">
      <c r="A283" s="545" t="s">
        <v>246</v>
      </c>
      <c r="B283" s="545"/>
      <c r="C283" s="545">
        <f t="shared" ref="C283:L283" si="77">(C271*$D$266)/1000000</f>
        <v>0.1538680555</v>
      </c>
      <c r="D283" s="545">
        <f t="shared" si="77"/>
        <v>0.1432987524</v>
      </c>
      <c r="E283" s="545">
        <f t="shared" si="77"/>
        <v>0.1781871572</v>
      </c>
      <c r="F283" s="545">
        <f t="shared" si="77"/>
        <v>0.167035572</v>
      </c>
      <c r="G283" s="545">
        <f t="shared" si="77"/>
        <v>0.2052676881</v>
      </c>
      <c r="H283" s="545">
        <f t="shared" si="77"/>
        <v>0.2203893787</v>
      </c>
      <c r="I283" s="545">
        <f t="shared" si="77"/>
        <v>0.2066748697</v>
      </c>
      <c r="J283" s="545">
        <f t="shared" si="77"/>
        <v>0.2489212037</v>
      </c>
      <c r="K283" s="545">
        <f t="shared" si="77"/>
        <v>0.234690581</v>
      </c>
      <c r="L283" s="546">
        <f t="shared" si="77"/>
        <v>0.2799453723</v>
      </c>
      <c r="M283" s="547"/>
      <c r="N283" s="547"/>
      <c r="O283" s="547"/>
      <c r="P283" s="547"/>
      <c r="Q283" s="547"/>
      <c r="R283" s="547"/>
      <c r="S283" s="547"/>
      <c r="T283" s="547"/>
      <c r="U283" s="547"/>
      <c r="V283" s="547"/>
      <c r="W283" s="547"/>
      <c r="X283" s="547"/>
      <c r="Y283" s="547"/>
      <c r="Z283" s="547"/>
      <c r="AA283" s="547"/>
      <c r="AB283" s="547"/>
      <c r="AC283" s="547"/>
      <c r="AD283" s="547"/>
      <c r="AE283" s="547"/>
      <c r="AF283" s="547"/>
      <c r="AG283" s="547"/>
      <c r="AH283" s="547"/>
      <c r="AI283" s="547"/>
      <c r="AJ283" s="547"/>
      <c r="AK283" s="547"/>
      <c r="AL283" s="547"/>
      <c r="AM283" s="547"/>
      <c r="AN283" s="547"/>
      <c r="AO283" s="547"/>
      <c r="AP283" s="547"/>
      <c r="AQ283" s="547"/>
      <c r="AR283" s="547"/>
      <c r="AS283" s="547"/>
      <c r="AT283" s="547"/>
      <c r="AU283" s="547"/>
      <c r="AV283" s="547"/>
      <c r="AW283" s="547"/>
      <c r="AX283" s="547"/>
      <c r="AY283" s="547"/>
      <c r="AZ283" s="547"/>
      <c r="BA283" s="547"/>
      <c r="BB283" s="547"/>
      <c r="BC283" s="547"/>
      <c r="BD283" s="547"/>
      <c r="BE283" s="547"/>
      <c r="BF283" s="547"/>
      <c r="BG283" s="547"/>
      <c r="BH283" s="547"/>
      <c r="BI283" s="547"/>
      <c r="BJ283" s="547"/>
      <c r="BK283" s="547"/>
      <c r="BL283" s="547"/>
    </row>
    <row r="284" ht="15.75" customHeight="1">
      <c r="A284" s="555" t="s">
        <v>247</v>
      </c>
      <c r="B284" s="555"/>
      <c r="C284" s="545">
        <f t="shared" ref="C284:L284" si="78">(C272*$D$266)/1000000</f>
        <v>18.859595</v>
      </c>
      <c r="D284" s="545">
        <f t="shared" si="78"/>
        <v>17.56411639</v>
      </c>
      <c r="E284" s="545">
        <f t="shared" si="78"/>
        <v>21.84038532</v>
      </c>
      <c r="F284" s="545">
        <f t="shared" si="78"/>
        <v>20.47353644</v>
      </c>
      <c r="G284" s="545">
        <f t="shared" si="78"/>
        <v>25.15964376</v>
      </c>
      <c r="H284" s="545">
        <f t="shared" si="78"/>
        <v>27.01310817</v>
      </c>
      <c r="I284" s="545">
        <f t="shared" si="78"/>
        <v>25.33212194</v>
      </c>
      <c r="J284" s="545">
        <f t="shared" si="78"/>
        <v>30.5102516</v>
      </c>
      <c r="K284" s="545">
        <f t="shared" si="78"/>
        <v>28.76600536</v>
      </c>
      <c r="L284" s="546">
        <f t="shared" si="78"/>
        <v>34.31288145</v>
      </c>
      <c r="M284" s="547"/>
      <c r="N284" s="547"/>
      <c r="O284" s="547"/>
      <c r="P284" s="547"/>
      <c r="Q284" s="547"/>
      <c r="R284" s="547"/>
      <c r="S284" s="547"/>
      <c r="T284" s="547"/>
      <c r="U284" s="547"/>
      <c r="V284" s="547"/>
      <c r="W284" s="547"/>
      <c r="X284" s="547"/>
      <c r="Y284" s="547"/>
      <c r="Z284" s="547"/>
      <c r="AA284" s="547"/>
      <c r="AB284" s="547"/>
      <c r="AC284" s="547"/>
      <c r="AD284" s="547"/>
      <c r="AE284" s="547"/>
      <c r="AF284" s="547"/>
      <c r="AG284" s="547"/>
      <c r="AH284" s="547"/>
      <c r="AI284" s="547"/>
      <c r="AJ284" s="547"/>
      <c r="AK284" s="547"/>
      <c r="AL284" s="547"/>
      <c r="AM284" s="547"/>
      <c r="AN284" s="547"/>
      <c r="AO284" s="547"/>
      <c r="AP284" s="547"/>
      <c r="AQ284" s="547"/>
      <c r="AR284" s="547"/>
      <c r="AS284" s="547"/>
      <c r="AT284" s="547"/>
      <c r="AU284" s="547"/>
      <c r="AV284" s="547"/>
      <c r="AW284" s="547"/>
      <c r="AX284" s="547"/>
      <c r="AY284" s="547"/>
      <c r="AZ284" s="547"/>
      <c r="BA284" s="547"/>
      <c r="BB284" s="547"/>
      <c r="BC284" s="547"/>
      <c r="BD284" s="547"/>
      <c r="BE284" s="547"/>
      <c r="BF284" s="547"/>
      <c r="BG284" s="547"/>
      <c r="BH284" s="547"/>
      <c r="BI284" s="547"/>
      <c r="BJ284" s="547"/>
      <c r="BK284" s="547"/>
      <c r="BL284" s="547"/>
    </row>
    <row r="285" ht="15.75" customHeight="1">
      <c r="A285" s="548" t="s">
        <v>248</v>
      </c>
      <c r="B285" s="548"/>
      <c r="C285" s="548">
        <f t="shared" ref="C285:L285" si="79">C283+C284</f>
        <v>19.01346306</v>
      </c>
      <c r="D285" s="548">
        <f t="shared" si="79"/>
        <v>17.70741514</v>
      </c>
      <c r="E285" s="548">
        <f t="shared" si="79"/>
        <v>22.01857248</v>
      </c>
      <c r="F285" s="548">
        <f t="shared" si="79"/>
        <v>20.64057201</v>
      </c>
      <c r="G285" s="548">
        <f t="shared" si="79"/>
        <v>25.36491145</v>
      </c>
      <c r="H285" s="548">
        <f t="shared" si="79"/>
        <v>27.23349754</v>
      </c>
      <c r="I285" s="548">
        <f t="shared" si="79"/>
        <v>25.53879681</v>
      </c>
      <c r="J285" s="548">
        <f t="shared" si="79"/>
        <v>30.7591728</v>
      </c>
      <c r="K285" s="548">
        <f t="shared" si="79"/>
        <v>29.00069594</v>
      </c>
      <c r="L285" s="549">
        <f t="shared" si="79"/>
        <v>34.59282683</v>
      </c>
      <c r="M285" s="547"/>
      <c r="N285" s="547"/>
      <c r="O285" s="547"/>
      <c r="P285" s="547"/>
      <c r="Q285" s="547"/>
      <c r="R285" s="547"/>
      <c r="S285" s="547"/>
      <c r="T285" s="547"/>
      <c r="U285" s="547"/>
      <c r="V285" s="547"/>
      <c r="W285" s="547"/>
      <c r="X285" s="547"/>
      <c r="Y285" s="547"/>
      <c r="Z285" s="547"/>
      <c r="AA285" s="547"/>
      <c r="AB285" s="547"/>
      <c r="AC285" s="547"/>
      <c r="AD285" s="547"/>
      <c r="AE285" s="547"/>
      <c r="AF285" s="547"/>
      <c r="AG285" s="547"/>
      <c r="AH285" s="547"/>
      <c r="AI285" s="547"/>
      <c r="AJ285" s="547"/>
      <c r="AK285" s="547"/>
      <c r="AL285" s="547"/>
      <c r="AM285" s="547"/>
      <c r="AN285" s="547"/>
      <c r="AO285" s="547"/>
      <c r="AP285" s="547"/>
      <c r="AQ285" s="547"/>
      <c r="AR285" s="547"/>
      <c r="AS285" s="547"/>
      <c r="AT285" s="547"/>
      <c r="AU285" s="547"/>
      <c r="AV285" s="547"/>
      <c r="AW285" s="547"/>
      <c r="AX285" s="547"/>
      <c r="AY285" s="547"/>
      <c r="AZ285" s="547"/>
      <c r="BA285" s="547"/>
      <c r="BB285" s="547"/>
      <c r="BC285" s="547"/>
      <c r="BD285" s="547"/>
      <c r="BE285" s="547"/>
      <c r="BF285" s="547"/>
      <c r="BG285" s="547"/>
      <c r="BH285" s="547"/>
      <c r="BI285" s="547"/>
      <c r="BJ285" s="547"/>
      <c r="BK285" s="547"/>
      <c r="BL285" s="547"/>
    </row>
    <row r="286" ht="15.75"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c r="BE286" s="62"/>
      <c r="BF286" s="62"/>
      <c r="BG286" s="62"/>
      <c r="BH286" s="62"/>
      <c r="BI286" s="62"/>
      <c r="BJ286" s="62"/>
      <c r="BK286" s="62"/>
      <c r="BL286" s="62"/>
    </row>
    <row r="287" ht="15.75" customHeight="1">
      <c r="A287" s="556" t="s">
        <v>225</v>
      </c>
      <c r="B287" s="557" t="s">
        <v>226</v>
      </c>
      <c r="C287" s="558" t="s">
        <v>227</v>
      </c>
      <c r="D287" s="557" t="s">
        <v>228</v>
      </c>
      <c r="E287" s="557" t="s">
        <v>229</v>
      </c>
      <c r="F287" s="534"/>
      <c r="G287" s="169"/>
      <c r="H287" s="169"/>
      <c r="I287" s="169"/>
      <c r="J287" s="169"/>
      <c r="K287" s="169"/>
      <c r="L287" s="169"/>
      <c r="M287" s="534"/>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62"/>
      <c r="AS287" s="62"/>
      <c r="AT287" s="62"/>
      <c r="AU287" s="62"/>
      <c r="AV287" s="62"/>
      <c r="AW287" s="62"/>
      <c r="AX287" s="62"/>
      <c r="AY287" s="62"/>
      <c r="AZ287" s="62"/>
      <c r="BA287" s="62"/>
      <c r="BB287" s="62"/>
      <c r="BC287" s="62"/>
      <c r="BD287" s="62"/>
      <c r="BE287" s="62"/>
      <c r="BF287" s="62"/>
      <c r="BG287" s="62"/>
      <c r="BH287" s="62"/>
      <c r="BI287" s="62"/>
      <c r="BJ287" s="62"/>
      <c r="BK287" s="62"/>
      <c r="BL287" s="62"/>
    </row>
    <row r="288" ht="15.75" customHeight="1">
      <c r="A288" s="559" t="s">
        <v>307</v>
      </c>
      <c r="B288" s="560">
        <v>0.03</v>
      </c>
      <c r="C288" s="561">
        <v>0.66</v>
      </c>
      <c r="D288" s="561">
        <v>0.0</v>
      </c>
      <c r="E288" s="562">
        <v>0.66</v>
      </c>
      <c r="F288" s="534"/>
      <c r="G288" s="536"/>
      <c r="H288" s="536"/>
      <c r="I288" s="536"/>
      <c r="J288" s="536"/>
      <c r="K288" s="536"/>
      <c r="L288" s="536"/>
      <c r="M288" s="534"/>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62"/>
      <c r="AS288" s="62"/>
      <c r="AT288" s="62"/>
      <c r="AU288" s="62"/>
      <c r="AV288" s="62"/>
      <c r="AW288" s="62"/>
      <c r="AX288" s="62"/>
      <c r="AY288" s="62"/>
      <c r="AZ288" s="62"/>
      <c r="BA288" s="62"/>
      <c r="BB288" s="62"/>
      <c r="BC288" s="62"/>
      <c r="BD288" s="62"/>
      <c r="BE288" s="62"/>
      <c r="BF288" s="62"/>
      <c r="BG288" s="62"/>
      <c r="BH288" s="62"/>
      <c r="BI288" s="62"/>
      <c r="BJ288" s="62"/>
      <c r="BK288" s="62"/>
      <c r="BL288" s="62"/>
    </row>
    <row r="289" ht="15.75" customHeight="1">
      <c r="A289" s="563" t="s">
        <v>232</v>
      </c>
      <c r="B289" s="564"/>
      <c r="C289" s="518"/>
      <c r="D289" s="565">
        <v>1.0</v>
      </c>
      <c r="E289" s="518"/>
      <c r="F289" s="534"/>
      <c r="G289" s="526"/>
      <c r="H289" s="526"/>
      <c r="I289" s="526"/>
      <c r="J289" s="526"/>
      <c r="K289" s="526"/>
      <c r="L289" s="526"/>
      <c r="M289" s="534"/>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62"/>
      <c r="AS289" s="62"/>
      <c r="AT289" s="62"/>
      <c r="AU289" s="62"/>
      <c r="AV289" s="62"/>
      <c r="AW289" s="62"/>
      <c r="AX289" s="62"/>
      <c r="AY289" s="62"/>
      <c r="AZ289" s="62"/>
      <c r="BA289" s="62"/>
      <c r="BB289" s="62"/>
      <c r="BC289" s="62"/>
      <c r="BD289" s="62"/>
      <c r="BE289" s="62"/>
      <c r="BF289" s="62"/>
      <c r="BG289" s="62"/>
      <c r="BH289" s="62"/>
      <c r="BI289" s="62"/>
      <c r="BJ289" s="62"/>
      <c r="BK289" s="62"/>
      <c r="BL289" s="62"/>
    </row>
    <row r="290" ht="15.75" customHeight="1">
      <c r="A290" s="535"/>
      <c r="B290" s="535"/>
      <c r="C290" s="372"/>
      <c r="D290" s="535"/>
      <c r="E290" s="535"/>
      <c r="F290" s="534"/>
      <c r="G290" s="536"/>
      <c r="H290" s="536"/>
      <c r="I290" s="536"/>
      <c r="J290" s="536"/>
      <c r="K290" s="536"/>
      <c r="L290" s="536"/>
      <c r="M290" s="169"/>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c r="BE290" s="62"/>
      <c r="BF290" s="62"/>
      <c r="BG290" s="62"/>
      <c r="BH290" s="62"/>
      <c r="BI290" s="62"/>
      <c r="BJ290" s="62"/>
      <c r="BK290" s="62"/>
      <c r="BL290" s="62"/>
    </row>
    <row r="291">
      <c r="A291" s="536"/>
      <c r="B291" s="536"/>
      <c r="C291" s="536"/>
      <c r="D291" s="536"/>
      <c r="E291" s="536"/>
      <c r="F291" s="534"/>
      <c r="G291" s="536"/>
      <c r="H291" s="536"/>
      <c r="I291" s="536"/>
      <c r="J291" s="536"/>
      <c r="K291" s="536"/>
      <c r="L291" s="536"/>
      <c r="M291" s="536"/>
      <c r="N291" s="536"/>
      <c r="O291" s="536"/>
      <c r="P291" s="536"/>
      <c r="Q291" s="536"/>
      <c r="R291" s="536"/>
      <c r="S291" s="536"/>
      <c r="T291" s="536"/>
      <c r="U291" s="536"/>
      <c r="V291" s="536"/>
      <c r="W291" s="536"/>
      <c r="X291" s="536"/>
      <c r="Y291" s="536"/>
      <c r="Z291" s="536"/>
      <c r="AA291" s="536"/>
      <c r="AB291" s="536"/>
      <c r="AC291" s="536"/>
      <c r="AD291" s="536"/>
      <c r="AE291" s="536"/>
      <c r="AF291" s="536"/>
      <c r="AG291" s="536"/>
      <c r="AH291" s="536"/>
      <c r="AI291" s="536"/>
      <c r="AJ291" s="536"/>
      <c r="AK291" s="536"/>
      <c r="AL291" s="536"/>
      <c r="AM291" s="536"/>
      <c r="AN291" s="536"/>
      <c r="AO291" s="536"/>
      <c r="AP291" s="536"/>
      <c r="AQ291" s="536"/>
      <c r="AR291" s="536"/>
      <c r="AS291" s="536"/>
      <c r="AT291" s="536"/>
      <c r="AU291" s="536"/>
      <c r="AV291" s="536"/>
      <c r="AW291" s="536"/>
      <c r="AX291" s="536"/>
      <c r="AY291" s="536"/>
      <c r="AZ291" s="536"/>
      <c r="BA291" s="536"/>
      <c r="BB291" s="536"/>
      <c r="BC291" s="536"/>
      <c r="BD291" s="536"/>
      <c r="BE291" s="536"/>
      <c r="BF291" s="536"/>
      <c r="BG291" s="536"/>
      <c r="BH291" s="536"/>
      <c r="BI291" s="536"/>
      <c r="BJ291" s="536"/>
      <c r="BK291" s="536"/>
      <c r="BL291" s="536"/>
    </row>
    <row r="292" ht="18.0" customHeight="1">
      <c r="A292" s="343" t="s">
        <v>233</v>
      </c>
      <c r="B292" s="297" t="s">
        <v>234</v>
      </c>
      <c r="C292" s="343" t="s">
        <v>235</v>
      </c>
      <c r="D292" s="343" t="s">
        <v>264</v>
      </c>
      <c r="E292" s="537" t="s">
        <v>237</v>
      </c>
      <c r="F292" s="566"/>
      <c r="G292" s="536"/>
      <c r="H292" s="536"/>
      <c r="I292" s="536"/>
      <c r="J292" s="536"/>
      <c r="K292" s="536"/>
      <c r="L292" s="536"/>
      <c r="M292" s="526"/>
      <c r="N292" s="526"/>
      <c r="O292" s="526"/>
      <c r="P292" s="526"/>
      <c r="Q292" s="526"/>
      <c r="R292" s="526"/>
      <c r="S292" s="526"/>
      <c r="T292" s="526"/>
      <c r="U292" s="526"/>
      <c r="V292" s="526"/>
      <c r="W292" s="526"/>
      <c r="X292" s="526"/>
      <c r="Y292" s="526"/>
      <c r="Z292" s="526"/>
      <c r="AA292" s="526"/>
      <c r="AB292" s="526"/>
      <c r="AC292" s="526"/>
      <c r="AD292" s="526"/>
      <c r="AE292" s="526"/>
      <c r="AF292" s="526"/>
      <c r="AG292" s="526"/>
      <c r="AH292" s="526"/>
      <c r="AI292" s="526"/>
      <c r="AJ292" s="526"/>
      <c r="AK292" s="526"/>
      <c r="AL292" s="526"/>
      <c r="AM292" s="526"/>
      <c r="AN292" s="526"/>
      <c r="AO292" s="526"/>
      <c r="AP292" s="526"/>
      <c r="AQ292" s="526"/>
      <c r="AR292" s="526"/>
      <c r="AS292" s="526"/>
      <c r="AT292" s="526"/>
      <c r="AU292" s="526"/>
      <c r="AV292" s="526"/>
      <c r="AW292" s="526"/>
      <c r="AX292" s="526"/>
      <c r="AY292" s="526"/>
      <c r="AZ292" s="526"/>
      <c r="BA292" s="526"/>
      <c r="BB292" s="526"/>
      <c r="BC292" s="526"/>
      <c r="BD292" s="526"/>
      <c r="BE292" s="526"/>
      <c r="BF292" s="526"/>
      <c r="BG292" s="526"/>
      <c r="BH292" s="526"/>
      <c r="BI292" s="526"/>
      <c r="BJ292" s="526"/>
      <c r="BK292" s="526"/>
      <c r="BL292" s="526"/>
    </row>
    <row r="293">
      <c r="A293" s="541" t="s">
        <v>321</v>
      </c>
      <c r="B293" s="497" t="s">
        <v>239</v>
      </c>
      <c r="C293" s="541">
        <v>2020.0</v>
      </c>
      <c r="D293" s="567">
        <v>1.1488136E7</v>
      </c>
      <c r="E293" s="541" t="s">
        <v>325</v>
      </c>
      <c r="F293" s="539" t="s">
        <v>323</v>
      </c>
      <c r="G293" s="169"/>
      <c r="H293" s="169"/>
      <c r="I293" s="169"/>
      <c r="J293" s="169"/>
      <c r="K293" s="169"/>
      <c r="L293" s="169"/>
      <c r="M293" s="536"/>
      <c r="N293" s="536"/>
      <c r="O293" s="536"/>
      <c r="P293" s="536"/>
      <c r="Q293" s="536"/>
      <c r="R293" s="536"/>
      <c r="S293" s="536"/>
      <c r="T293" s="536"/>
      <c r="U293" s="536"/>
      <c r="V293" s="536"/>
      <c r="W293" s="536"/>
      <c r="X293" s="536"/>
      <c r="Y293" s="536"/>
      <c r="Z293" s="536"/>
      <c r="AA293" s="536"/>
      <c r="AB293" s="536"/>
      <c r="AC293" s="536"/>
      <c r="AD293" s="536"/>
      <c r="AE293" s="536"/>
      <c r="AF293" s="536"/>
      <c r="AG293" s="536"/>
      <c r="AH293" s="536"/>
      <c r="AI293" s="536"/>
      <c r="AJ293" s="536"/>
      <c r="AK293" s="536"/>
      <c r="AL293" s="536"/>
      <c r="AM293" s="536"/>
      <c r="AN293" s="536"/>
      <c r="AO293" s="536"/>
      <c r="AP293" s="536"/>
      <c r="AQ293" s="536"/>
      <c r="AR293" s="536"/>
      <c r="AS293" s="536"/>
      <c r="AT293" s="536"/>
      <c r="AU293" s="536"/>
      <c r="AV293" s="536"/>
      <c r="AW293" s="536"/>
      <c r="AX293" s="536"/>
      <c r="AY293" s="536"/>
      <c r="AZ293" s="536"/>
      <c r="BA293" s="536"/>
      <c r="BB293" s="536"/>
      <c r="BC293" s="536"/>
      <c r="BD293" s="536"/>
      <c r="BE293" s="536"/>
      <c r="BF293" s="536"/>
      <c r="BG293" s="536"/>
      <c r="BH293" s="536"/>
      <c r="BI293" s="536"/>
      <c r="BJ293" s="536"/>
      <c r="BK293" s="536"/>
      <c r="BL293" s="536"/>
    </row>
    <row r="294">
      <c r="A294" s="542" t="s">
        <v>324</v>
      </c>
      <c r="B294" s="542"/>
      <c r="C294" s="542"/>
      <c r="D294" s="543">
        <f>1500000/27054</f>
        <v>55.44466622</v>
      </c>
      <c r="E294" s="539" t="s">
        <v>322</v>
      </c>
      <c r="F294" s="534"/>
      <c r="G294" s="536"/>
      <c r="H294" s="536"/>
      <c r="I294" s="536"/>
      <c r="J294" s="536"/>
      <c r="K294" s="536"/>
      <c r="L294" s="536"/>
      <c r="M294" s="536"/>
      <c r="N294" s="536"/>
      <c r="O294" s="536"/>
      <c r="P294" s="536"/>
      <c r="Q294" s="536"/>
      <c r="R294" s="536"/>
      <c r="S294" s="536"/>
      <c r="T294" s="536"/>
      <c r="U294" s="536"/>
      <c r="V294" s="536"/>
      <c r="W294" s="536"/>
      <c r="X294" s="536"/>
      <c r="Y294" s="536"/>
      <c r="Z294" s="536"/>
      <c r="AA294" s="536"/>
      <c r="AB294" s="536"/>
      <c r="AC294" s="536"/>
      <c r="AD294" s="536"/>
      <c r="AE294" s="536"/>
      <c r="AF294" s="536"/>
      <c r="AG294" s="536"/>
      <c r="AH294" s="536"/>
      <c r="AI294" s="536"/>
      <c r="AJ294" s="536"/>
      <c r="AK294" s="536"/>
      <c r="AL294" s="536"/>
      <c r="AM294" s="536"/>
      <c r="AN294" s="536"/>
      <c r="AO294" s="536"/>
      <c r="AP294" s="536"/>
      <c r="AQ294" s="536"/>
      <c r="AR294" s="536"/>
      <c r="AS294" s="536"/>
      <c r="AT294" s="536"/>
      <c r="AU294" s="536"/>
      <c r="AV294" s="536"/>
      <c r="AW294" s="536"/>
      <c r="AX294" s="536"/>
      <c r="AY294" s="536"/>
      <c r="AZ294" s="536"/>
      <c r="BA294" s="536"/>
      <c r="BB294" s="536"/>
      <c r="BC294" s="536"/>
      <c r="BD294" s="536"/>
      <c r="BE294" s="536"/>
      <c r="BF294" s="536"/>
      <c r="BG294" s="536"/>
      <c r="BH294" s="536"/>
      <c r="BI294" s="536"/>
      <c r="BJ294" s="536"/>
      <c r="BK294" s="536"/>
      <c r="BL294" s="536"/>
    </row>
    <row r="295">
      <c r="A295" s="536"/>
      <c r="B295" s="536"/>
      <c r="C295" s="536"/>
      <c r="D295" s="536"/>
      <c r="E295" s="536"/>
      <c r="F295" s="534"/>
      <c r="G295" s="526"/>
      <c r="H295" s="526"/>
      <c r="I295" s="526"/>
      <c r="J295" s="526"/>
      <c r="K295" s="526"/>
      <c r="L295" s="526"/>
      <c r="M295" s="536"/>
      <c r="N295" s="536"/>
      <c r="O295" s="536"/>
      <c r="P295" s="536"/>
      <c r="Q295" s="536"/>
      <c r="R295" s="536"/>
      <c r="S295" s="536"/>
      <c r="T295" s="536"/>
      <c r="U295" s="536"/>
      <c r="V295" s="536"/>
      <c r="W295" s="536"/>
      <c r="X295" s="536"/>
      <c r="Y295" s="536"/>
      <c r="Z295" s="536"/>
      <c r="AA295" s="536"/>
      <c r="AB295" s="536"/>
      <c r="AC295" s="536"/>
      <c r="AD295" s="536"/>
      <c r="AE295" s="536"/>
      <c r="AF295" s="536"/>
      <c r="AG295" s="536"/>
      <c r="AH295" s="536"/>
      <c r="AI295" s="536"/>
      <c r="AJ295" s="536"/>
      <c r="AK295" s="536"/>
      <c r="AL295" s="536"/>
      <c r="AM295" s="536"/>
      <c r="AN295" s="536"/>
      <c r="AO295" s="536"/>
      <c r="AP295" s="536"/>
      <c r="AQ295" s="536"/>
      <c r="AR295" s="536"/>
      <c r="AS295" s="536"/>
      <c r="AT295" s="536"/>
      <c r="AU295" s="536"/>
      <c r="AV295" s="536"/>
      <c r="AW295" s="536"/>
      <c r="AX295" s="536"/>
      <c r="AY295" s="536"/>
      <c r="AZ295" s="536"/>
      <c r="BA295" s="536"/>
      <c r="BB295" s="536"/>
      <c r="BC295" s="536"/>
      <c r="BD295" s="536"/>
      <c r="BE295" s="536"/>
      <c r="BF295" s="536"/>
      <c r="BG295" s="536"/>
      <c r="BH295" s="536"/>
      <c r="BI295" s="536"/>
      <c r="BJ295" s="536"/>
      <c r="BK295" s="536"/>
      <c r="BL295" s="536"/>
    </row>
    <row r="296">
      <c r="A296" s="542" t="s">
        <v>270</v>
      </c>
      <c r="B296" s="568">
        <v>55345.0</v>
      </c>
      <c r="C296" s="539" t="s">
        <v>326</v>
      </c>
      <c r="D296" s="542">
        <f t="shared" ref="D296:D297" si="80">D293/B296</f>
        <v>207.5731502</v>
      </c>
      <c r="E296" s="542" t="s">
        <v>327</v>
      </c>
      <c r="F296" s="534"/>
      <c r="G296" s="536"/>
      <c r="H296" s="536"/>
      <c r="I296" s="536"/>
      <c r="J296" s="536"/>
      <c r="K296" s="536"/>
      <c r="L296" s="536"/>
      <c r="M296" s="536"/>
      <c r="N296" s="536"/>
      <c r="O296" s="536"/>
      <c r="P296" s="536"/>
      <c r="Q296" s="536"/>
      <c r="R296" s="536"/>
      <c r="S296" s="536"/>
      <c r="T296" s="536"/>
      <c r="U296" s="536"/>
      <c r="V296" s="536"/>
      <c r="W296" s="536"/>
      <c r="X296" s="536"/>
      <c r="Y296" s="536"/>
      <c r="Z296" s="536"/>
      <c r="AA296" s="536"/>
      <c r="AB296" s="536"/>
      <c r="AC296" s="536"/>
      <c r="AD296" s="536"/>
      <c r="AE296" s="536"/>
      <c r="AF296" s="536"/>
      <c r="AG296" s="536"/>
      <c r="AH296" s="536"/>
      <c r="AI296" s="536"/>
      <c r="AJ296" s="536"/>
      <c r="AK296" s="536"/>
      <c r="AL296" s="536"/>
      <c r="AM296" s="536"/>
      <c r="AN296" s="536"/>
      <c r="AO296" s="536"/>
      <c r="AP296" s="536"/>
      <c r="AQ296" s="536"/>
      <c r="AR296" s="536"/>
      <c r="AS296" s="536"/>
      <c r="AT296" s="536"/>
      <c r="AU296" s="536"/>
      <c r="AV296" s="536"/>
      <c r="AW296" s="536"/>
      <c r="AX296" s="536"/>
      <c r="AY296" s="536"/>
      <c r="AZ296" s="536"/>
      <c r="BA296" s="536"/>
      <c r="BB296" s="536"/>
      <c r="BC296" s="536"/>
      <c r="BD296" s="536"/>
      <c r="BE296" s="536"/>
      <c r="BF296" s="536"/>
      <c r="BG296" s="536"/>
      <c r="BH296" s="536"/>
      <c r="BI296" s="536"/>
      <c r="BJ296" s="536"/>
      <c r="BK296" s="536"/>
      <c r="BL296" s="536"/>
    </row>
    <row r="297">
      <c r="A297" s="542" t="s">
        <v>247</v>
      </c>
      <c r="B297" s="568">
        <v>55345.0</v>
      </c>
      <c r="C297" s="539" t="s">
        <v>326</v>
      </c>
      <c r="D297" s="542">
        <f t="shared" si="80"/>
        <v>0.001001800817</v>
      </c>
      <c r="E297" s="542" t="s">
        <v>328</v>
      </c>
      <c r="F297" s="534"/>
      <c r="G297" s="536"/>
      <c r="H297" s="536"/>
      <c r="I297" s="536"/>
      <c r="J297" s="536"/>
      <c r="K297" s="536"/>
      <c r="L297" s="536"/>
      <c r="M297" s="536"/>
      <c r="N297" s="536"/>
      <c r="O297" s="536"/>
      <c r="P297" s="536"/>
      <c r="Q297" s="536"/>
      <c r="R297" s="536"/>
      <c r="S297" s="536"/>
      <c r="T297" s="536"/>
      <c r="U297" s="536"/>
      <c r="V297" s="536"/>
      <c r="W297" s="536"/>
      <c r="X297" s="536"/>
      <c r="Y297" s="536"/>
      <c r="Z297" s="536"/>
      <c r="AA297" s="536"/>
      <c r="AB297" s="536"/>
      <c r="AC297" s="536"/>
      <c r="AD297" s="536"/>
      <c r="AE297" s="536"/>
      <c r="AF297" s="536"/>
      <c r="AG297" s="536"/>
      <c r="AH297" s="536"/>
      <c r="AI297" s="536"/>
      <c r="AJ297" s="536"/>
      <c r="AK297" s="536"/>
      <c r="AL297" s="536"/>
      <c r="AM297" s="536"/>
      <c r="AN297" s="536"/>
      <c r="AO297" s="536"/>
      <c r="AP297" s="536"/>
      <c r="AQ297" s="536"/>
      <c r="AR297" s="536"/>
      <c r="AS297" s="536"/>
      <c r="AT297" s="536"/>
      <c r="AU297" s="536"/>
      <c r="AV297" s="536"/>
      <c r="AW297" s="536"/>
      <c r="AX297" s="536"/>
      <c r="AY297" s="536"/>
      <c r="AZ297" s="536"/>
      <c r="BA297" s="536"/>
      <c r="BB297" s="536"/>
      <c r="BC297" s="536"/>
      <c r="BD297" s="536"/>
      <c r="BE297" s="536"/>
      <c r="BF297" s="536"/>
      <c r="BG297" s="536"/>
      <c r="BH297" s="536"/>
      <c r="BI297" s="536"/>
      <c r="BJ297" s="536"/>
      <c r="BK297" s="536"/>
      <c r="BL297" s="536"/>
    </row>
    <row r="298">
      <c r="A298" s="536"/>
      <c r="B298" s="536"/>
      <c r="C298" s="536"/>
      <c r="D298" s="536"/>
      <c r="E298" s="536"/>
      <c r="F298" s="536"/>
      <c r="G298" s="536"/>
      <c r="H298" s="536"/>
      <c r="I298" s="536"/>
      <c r="J298" s="536"/>
      <c r="K298" s="536"/>
      <c r="L298" s="536"/>
      <c r="M298" s="536"/>
      <c r="N298" s="536"/>
      <c r="O298" s="536"/>
      <c r="P298" s="536"/>
      <c r="Q298" s="536"/>
      <c r="R298" s="536"/>
      <c r="S298" s="536"/>
      <c r="T298" s="536"/>
      <c r="U298" s="536"/>
      <c r="V298" s="536"/>
      <c r="W298" s="536"/>
      <c r="X298" s="536"/>
      <c r="Y298" s="536"/>
      <c r="Z298" s="536"/>
      <c r="AA298" s="536"/>
      <c r="AB298" s="536"/>
      <c r="AC298" s="536"/>
      <c r="AD298" s="536"/>
      <c r="AE298" s="536"/>
      <c r="AF298" s="536"/>
      <c r="AG298" s="536"/>
      <c r="AH298" s="536"/>
      <c r="AI298" s="536"/>
      <c r="AJ298" s="536"/>
      <c r="AK298" s="536"/>
      <c r="AL298" s="536"/>
      <c r="AM298" s="536"/>
      <c r="AN298" s="536"/>
      <c r="AO298" s="536"/>
      <c r="AP298" s="536"/>
      <c r="AQ298" s="536"/>
      <c r="AR298" s="536"/>
      <c r="AS298" s="536"/>
      <c r="AT298" s="536"/>
      <c r="AU298" s="536"/>
      <c r="AV298" s="536"/>
      <c r="AW298" s="536"/>
      <c r="AX298" s="536"/>
      <c r="AY298" s="536"/>
      <c r="AZ298" s="536"/>
      <c r="BA298" s="536"/>
      <c r="BB298" s="536"/>
      <c r="BC298" s="536"/>
      <c r="BD298" s="536"/>
      <c r="BE298" s="536"/>
      <c r="BF298" s="536"/>
      <c r="BG298" s="536"/>
      <c r="BH298" s="536"/>
      <c r="BI298" s="536"/>
      <c r="BJ298" s="536"/>
      <c r="BK298" s="536"/>
      <c r="BL298" s="536"/>
    </row>
    <row r="299" ht="18.0" customHeight="1">
      <c r="A299" s="343"/>
      <c r="B299" s="343"/>
      <c r="C299" s="343" t="s">
        <v>217</v>
      </c>
      <c r="D299" s="343" t="s">
        <v>201</v>
      </c>
      <c r="E299" s="343" t="s">
        <v>202</v>
      </c>
      <c r="F299" s="537" t="s">
        <v>203</v>
      </c>
      <c r="G299" s="343" t="s">
        <v>204</v>
      </c>
      <c r="H299" s="343" t="s">
        <v>205</v>
      </c>
      <c r="I299" s="537" t="s">
        <v>206</v>
      </c>
      <c r="J299" s="343" t="s">
        <v>207</v>
      </c>
      <c r="K299" s="343" t="s">
        <v>208</v>
      </c>
      <c r="L299" s="569" t="s">
        <v>209</v>
      </c>
      <c r="M299" s="343" t="s">
        <v>210</v>
      </c>
      <c r="N299" s="526"/>
      <c r="O299" s="526"/>
      <c r="P299" s="526"/>
      <c r="Q299" s="526"/>
      <c r="R299" s="526"/>
      <c r="S299" s="526"/>
      <c r="T299" s="526"/>
      <c r="U299" s="526"/>
      <c r="V299" s="526"/>
      <c r="W299" s="526"/>
      <c r="X299" s="526"/>
      <c r="Y299" s="526"/>
      <c r="Z299" s="526"/>
      <c r="AA299" s="526"/>
      <c r="AB299" s="526"/>
      <c r="AC299" s="526"/>
      <c r="AD299" s="526"/>
      <c r="AE299" s="526"/>
      <c r="AF299" s="526"/>
      <c r="AG299" s="526"/>
      <c r="AH299" s="526"/>
      <c r="AI299" s="526"/>
      <c r="AJ299" s="526"/>
      <c r="AK299" s="526"/>
      <c r="AL299" s="526"/>
      <c r="AM299" s="526"/>
      <c r="AN299" s="526"/>
      <c r="AO299" s="526"/>
      <c r="AP299" s="526"/>
      <c r="AQ299" s="526"/>
      <c r="AR299" s="526"/>
      <c r="AS299" s="526"/>
      <c r="AT299" s="526"/>
      <c r="AU299" s="526"/>
      <c r="AV299" s="526"/>
      <c r="AW299" s="526"/>
      <c r="AX299" s="526"/>
      <c r="AY299" s="526"/>
      <c r="AZ299" s="526"/>
      <c r="BA299" s="526"/>
      <c r="BB299" s="526"/>
      <c r="BC299" s="526"/>
      <c r="BD299" s="526"/>
      <c r="BE299" s="526"/>
      <c r="BF299" s="526"/>
      <c r="BG299" s="526"/>
      <c r="BH299" s="526"/>
      <c r="BI299" s="526"/>
      <c r="BJ299" s="526"/>
      <c r="BK299" s="526"/>
      <c r="BL299" s="526"/>
    </row>
    <row r="300" ht="18.0" customHeight="1">
      <c r="A300" s="343" t="s">
        <v>245</v>
      </c>
      <c r="B300" s="343"/>
      <c r="C300" s="343">
        <v>2021.0</v>
      </c>
      <c r="D300" s="343"/>
      <c r="E300" s="537"/>
      <c r="F300" s="343"/>
      <c r="G300" s="343"/>
      <c r="H300" s="537"/>
      <c r="I300" s="343"/>
      <c r="J300" s="343"/>
      <c r="K300" s="569"/>
      <c r="L300" s="343"/>
      <c r="M300" s="526"/>
      <c r="N300" s="526"/>
      <c r="O300" s="526"/>
      <c r="P300" s="526"/>
      <c r="Q300" s="526"/>
      <c r="R300" s="526"/>
      <c r="S300" s="526"/>
      <c r="T300" s="526"/>
      <c r="U300" s="526"/>
      <c r="V300" s="526"/>
      <c r="W300" s="526"/>
      <c r="X300" s="526"/>
      <c r="Y300" s="526"/>
      <c r="Z300" s="526"/>
      <c r="AA300" s="526"/>
      <c r="AB300" s="526"/>
      <c r="AC300" s="526"/>
      <c r="AD300" s="526"/>
      <c r="AE300" s="526"/>
      <c r="AF300" s="526"/>
      <c r="AG300" s="526"/>
      <c r="AH300" s="526"/>
      <c r="AI300" s="526"/>
      <c r="AJ300" s="526"/>
      <c r="AK300" s="526"/>
      <c r="AL300" s="526"/>
      <c r="AM300" s="526"/>
      <c r="AN300" s="526"/>
      <c r="AO300" s="526"/>
      <c r="AP300" s="526"/>
      <c r="AQ300" s="526"/>
      <c r="AR300" s="526"/>
      <c r="AS300" s="526"/>
      <c r="AT300" s="526"/>
      <c r="AU300" s="526"/>
      <c r="AV300" s="526"/>
      <c r="AW300" s="526"/>
      <c r="AX300" s="526"/>
      <c r="AY300" s="526"/>
      <c r="AZ300" s="526"/>
      <c r="BA300" s="526"/>
      <c r="BB300" s="526"/>
      <c r="BC300" s="526"/>
      <c r="BD300" s="526"/>
      <c r="BE300" s="526"/>
      <c r="BF300" s="526"/>
      <c r="BG300" s="526"/>
      <c r="BH300" s="526"/>
      <c r="BI300" s="526"/>
      <c r="BJ300" s="526"/>
      <c r="BK300" s="526"/>
      <c r="BL300" s="526"/>
    </row>
    <row r="301" ht="15.75" customHeight="1">
      <c r="A301" s="545" t="s">
        <v>246</v>
      </c>
      <c r="B301" s="545"/>
      <c r="C301" s="545">
        <f>'Usuarios por medida'!D263</f>
        <v>585.0100102</v>
      </c>
      <c r="D301" s="545">
        <f>'Usuarios por medida'!E263</f>
        <v>544.8252682</v>
      </c>
      <c r="E301" s="545">
        <f>'Usuarios por medida'!F263</f>
        <v>677.471814</v>
      </c>
      <c r="F301" s="545">
        <f>'Usuarios por medida'!G263</f>
        <v>635.0732216</v>
      </c>
      <c r="G301" s="545">
        <f>'Usuarios por medida'!H263</f>
        <v>780.4326371</v>
      </c>
      <c r="H301" s="545">
        <f>'Usuarios por medida'!I263</f>
        <v>837.9256649</v>
      </c>
      <c r="I301" s="545">
        <f>'Usuarios por medida'!J263</f>
        <v>785.782775</v>
      </c>
      <c r="J301" s="545">
        <f>'Usuarios por medida'!K263</f>
        <v>946.4043428</v>
      </c>
      <c r="K301" s="546">
        <f>'Usuarios por medida'!L263</f>
        <v>892.2991762</v>
      </c>
      <c r="L301" s="545">
        <f>'Usuarios por medida'!M263</f>
        <v>1064.35897</v>
      </c>
      <c r="M301" s="547"/>
      <c r="N301" s="547"/>
      <c r="O301" s="547"/>
      <c r="P301" s="547"/>
      <c r="Q301" s="547"/>
      <c r="R301" s="547"/>
      <c r="S301" s="547"/>
      <c r="T301" s="547"/>
      <c r="U301" s="547"/>
      <c r="V301" s="547"/>
      <c r="W301" s="547"/>
      <c r="X301" s="547"/>
      <c r="Y301" s="547"/>
      <c r="Z301" s="547"/>
      <c r="AA301" s="547"/>
      <c r="AB301" s="547"/>
      <c r="AC301" s="547"/>
      <c r="AD301" s="547"/>
      <c r="AE301" s="547"/>
      <c r="AF301" s="547"/>
      <c r="AG301" s="547"/>
      <c r="AH301" s="547"/>
      <c r="AI301" s="547"/>
      <c r="AJ301" s="547"/>
      <c r="AK301" s="547"/>
      <c r="AL301" s="547"/>
      <c r="AM301" s="547"/>
      <c r="AN301" s="547"/>
      <c r="AO301" s="547"/>
      <c r="AP301" s="547"/>
      <c r="AQ301" s="547"/>
      <c r="AR301" s="547"/>
      <c r="AS301" s="547"/>
      <c r="AT301" s="547"/>
      <c r="AU301" s="547"/>
      <c r="AV301" s="547"/>
      <c r="AW301" s="547"/>
      <c r="AX301" s="547"/>
      <c r="AY301" s="547"/>
      <c r="AZ301" s="547"/>
      <c r="BA301" s="547"/>
      <c r="BB301" s="547"/>
      <c r="BC301" s="547"/>
      <c r="BD301" s="547"/>
      <c r="BE301" s="547"/>
      <c r="BF301" s="547"/>
      <c r="BG301" s="547"/>
      <c r="BH301" s="547"/>
      <c r="BI301" s="547"/>
      <c r="BJ301" s="547"/>
      <c r="BK301" s="547"/>
      <c r="BL301" s="547"/>
    </row>
    <row r="302" ht="15.75" customHeight="1">
      <c r="A302" s="545" t="s">
        <v>247</v>
      </c>
      <c r="B302" s="545"/>
      <c r="C302" s="545">
        <f>'Usuarios por medida'!D264</f>
        <v>71704.6292</v>
      </c>
      <c r="D302" s="545">
        <f>'Usuarios por medida'!E264</f>
        <v>66779.18866</v>
      </c>
      <c r="E302" s="545">
        <f>'Usuarios por medida'!F264</f>
        <v>83037.66495</v>
      </c>
      <c r="F302" s="545">
        <f>'Usuarios por medida'!G264</f>
        <v>77840.87296</v>
      </c>
      <c r="G302" s="545">
        <f>'Usuarios por medida'!H264</f>
        <v>95657.56457</v>
      </c>
      <c r="H302" s="545">
        <f>'Usuarios por medida'!I264</f>
        <v>102704.4804</v>
      </c>
      <c r="I302" s="545">
        <f>'Usuarios por medida'!J264</f>
        <v>96313.33071</v>
      </c>
      <c r="J302" s="545">
        <f>'Usuarios por medida'!K264</f>
        <v>116000.703</v>
      </c>
      <c r="K302" s="546">
        <f>'Usuarios por medida'!L264</f>
        <v>109369.0372</v>
      </c>
      <c r="L302" s="545">
        <f>'Usuarios por medida'!M264</f>
        <v>130458.3922</v>
      </c>
      <c r="M302" s="547"/>
      <c r="N302" s="547"/>
      <c r="O302" s="547"/>
      <c r="P302" s="547"/>
      <c r="Q302" s="547"/>
      <c r="R302" s="547"/>
      <c r="S302" s="547"/>
      <c r="T302" s="547"/>
      <c r="U302" s="547"/>
      <c r="V302" s="547"/>
      <c r="W302" s="547"/>
      <c r="X302" s="547"/>
      <c r="Y302" s="547"/>
      <c r="Z302" s="547"/>
      <c r="AA302" s="547"/>
      <c r="AB302" s="547"/>
      <c r="AC302" s="547"/>
      <c r="AD302" s="547"/>
      <c r="AE302" s="547"/>
      <c r="AF302" s="547"/>
      <c r="AG302" s="547"/>
      <c r="AH302" s="547"/>
      <c r="AI302" s="547"/>
      <c r="AJ302" s="547"/>
      <c r="AK302" s="547"/>
      <c r="AL302" s="547"/>
      <c r="AM302" s="547"/>
      <c r="AN302" s="547"/>
      <c r="AO302" s="547"/>
      <c r="AP302" s="547"/>
      <c r="AQ302" s="547"/>
      <c r="AR302" s="547"/>
      <c r="AS302" s="547"/>
      <c r="AT302" s="547"/>
      <c r="AU302" s="547"/>
      <c r="AV302" s="547"/>
      <c r="AW302" s="547"/>
      <c r="AX302" s="547"/>
      <c r="AY302" s="547"/>
      <c r="AZ302" s="547"/>
      <c r="BA302" s="547"/>
      <c r="BB302" s="547"/>
      <c r="BC302" s="547"/>
      <c r="BD302" s="547"/>
      <c r="BE302" s="547"/>
      <c r="BF302" s="547"/>
      <c r="BG302" s="547"/>
      <c r="BH302" s="547"/>
      <c r="BI302" s="547"/>
      <c r="BJ302" s="547"/>
      <c r="BK302" s="547"/>
      <c r="BL302" s="547"/>
    </row>
    <row r="303" ht="15.75" customHeight="1">
      <c r="A303" s="548" t="s">
        <v>248</v>
      </c>
      <c r="B303" s="548"/>
      <c r="C303" s="548">
        <f t="shared" ref="C303:L303" si="81">C301+C302</f>
        <v>72289.63921</v>
      </c>
      <c r="D303" s="548">
        <f t="shared" si="81"/>
        <v>67324.01393</v>
      </c>
      <c r="E303" s="548">
        <f t="shared" si="81"/>
        <v>83715.13677</v>
      </c>
      <c r="F303" s="548">
        <f t="shared" si="81"/>
        <v>78475.94618</v>
      </c>
      <c r="G303" s="548">
        <f t="shared" si="81"/>
        <v>96437.99721</v>
      </c>
      <c r="H303" s="548">
        <f t="shared" si="81"/>
        <v>103542.406</v>
      </c>
      <c r="I303" s="548">
        <f t="shared" si="81"/>
        <v>97099.11349</v>
      </c>
      <c r="J303" s="548">
        <f t="shared" si="81"/>
        <v>116947.1073</v>
      </c>
      <c r="K303" s="549">
        <f t="shared" si="81"/>
        <v>110261.3364</v>
      </c>
      <c r="L303" s="548">
        <f t="shared" si="81"/>
        <v>131522.7512</v>
      </c>
      <c r="M303" s="547"/>
      <c r="N303" s="547"/>
      <c r="O303" s="547"/>
      <c r="P303" s="547"/>
      <c r="Q303" s="547"/>
      <c r="R303" s="547"/>
      <c r="S303" s="547"/>
      <c r="T303" s="547"/>
      <c r="U303" s="547"/>
      <c r="V303" s="547"/>
      <c r="W303" s="547"/>
      <c r="X303" s="547"/>
      <c r="Y303" s="547"/>
      <c r="Z303" s="547"/>
      <c r="AA303" s="547"/>
      <c r="AB303" s="547"/>
      <c r="AC303" s="547"/>
      <c r="AD303" s="547"/>
      <c r="AE303" s="547"/>
      <c r="AF303" s="547"/>
      <c r="AG303" s="547"/>
      <c r="AH303" s="547"/>
      <c r="AI303" s="547"/>
      <c r="AJ303" s="547"/>
      <c r="AK303" s="547"/>
      <c r="AL303" s="547"/>
      <c r="AM303" s="547"/>
      <c r="AN303" s="547"/>
      <c r="AO303" s="547"/>
      <c r="AP303" s="547"/>
      <c r="AQ303" s="547"/>
      <c r="AR303" s="547"/>
      <c r="AS303" s="547"/>
      <c r="AT303" s="547"/>
      <c r="AU303" s="547"/>
      <c r="AV303" s="547"/>
      <c r="AW303" s="547"/>
      <c r="AX303" s="547"/>
      <c r="AY303" s="547"/>
      <c r="AZ303" s="547"/>
      <c r="BA303" s="547"/>
      <c r="BB303" s="547"/>
      <c r="BC303" s="547"/>
      <c r="BD303" s="547"/>
      <c r="BE303" s="547"/>
      <c r="BF303" s="547"/>
      <c r="BG303" s="547"/>
      <c r="BH303" s="547"/>
      <c r="BI303" s="547"/>
      <c r="BJ303" s="547"/>
      <c r="BK303" s="547"/>
      <c r="BL303" s="547"/>
    </row>
    <row r="304" ht="15.75" customHeight="1">
      <c r="A304" s="547"/>
      <c r="B304" s="536"/>
      <c r="C304" s="547"/>
      <c r="D304" s="547"/>
      <c r="E304" s="547"/>
      <c r="F304" s="547"/>
      <c r="G304" s="547"/>
      <c r="H304" s="547"/>
      <c r="I304" s="547"/>
      <c r="J304" s="547"/>
      <c r="K304" s="547"/>
      <c r="L304" s="570"/>
      <c r="M304" s="547"/>
      <c r="N304" s="547"/>
      <c r="O304" s="547"/>
      <c r="P304" s="547"/>
      <c r="Q304" s="547"/>
      <c r="R304" s="547"/>
      <c r="S304" s="547"/>
      <c r="T304" s="547"/>
      <c r="U304" s="547"/>
      <c r="V304" s="547"/>
      <c r="W304" s="547"/>
      <c r="X304" s="547"/>
      <c r="Y304" s="547"/>
      <c r="Z304" s="547"/>
      <c r="AA304" s="547"/>
      <c r="AB304" s="547"/>
      <c r="AC304" s="547"/>
      <c r="AD304" s="547"/>
      <c r="AE304" s="547"/>
      <c r="AF304" s="547"/>
      <c r="AG304" s="547"/>
      <c r="AH304" s="547"/>
      <c r="AI304" s="547"/>
      <c r="AJ304" s="547"/>
      <c r="AK304" s="547"/>
      <c r="AL304" s="547"/>
      <c r="AM304" s="547"/>
      <c r="AN304" s="547"/>
      <c r="AO304" s="547"/>
      <c r="AP304" s="547"/>
      <c r="AQ304" s="547"/>
      <c r="AR304" s="547"/>
      <c r="AS304" s="547"/>
      <c r="AT304" s="547"/>
      <c r="AU304" s="547"/>
      <c r="AV304" s="547"/>
      <c r="AW304" s="547"/>
      <c r="AX304" s="547"/>
      <c r="AY304" s="547"/>
      <c r="AZ304" s="547"/>
      <c r="BA304" s="547"/>
      <c r="BB304" s="547"/>
      <c r="BC304" s="547"/>
      <c r="BD304" s="547"/>
      <c r="BE304" s="547"/>
      <c r="BF304" s="547"/>
      <c r="BG304" s="547"/>
      <c r="BH304" s="547"/>
      <c r="BI304" s="547"/>
      <c r="BJ304" s="547"/>
      <c r="BK304" s="547"/>
      <c r="BL304" s="547"/>
    </row>
    <row r="305" ht="18.0" customHeight="1">
      <c r="A305" s="343" t="s">
        <v>300</v>
      </c>
      <c r="B305" s="343"/>
      <c r="C305" s="343" t="s">
        <v>217</v>
      </c>
      <c r="D305" s="343" t="s">
        <v>201</v>
      </c>
      <c r="E305" s="343" t="s">
        <v>202</v>
      </c>
      <c r="F305" s="537" t="s">
        <v>203</v>
      </c>
      <c r="G305" s="343" t="s">
        <v>204</v>
      </c>
      <c r="H305" s="343" t="s">
        <v>205</v>
      </c>
      <c r="I305" s="537" t="s">
        <v>206</v>
      </c>
      <c r="J305" s="343" t="s">
        <v>207</v>
      </c>
      <c r="K305" s="343" t="s">
        <v>208</v>
      </c>
      <c r="L305" s="569" t="s">
        <v>209</v>
      </c>
      <c r="M305" s="343" t="s">
        <v>210</v>
      </c>
      <c r="N305" s="526"/>
      <c r="O305" s="526"/>
      <c r="P305" s="526"/>
      <c r="Q305" s="526"/>
      <c r="R305" s="526"/>
      <c r="S305" s="526"/>
      <c r="T305" s="526"/>
      <c r="U305" s="526"/>
      <c r="V305" s="526"/>
      <c r="W305" s="526"/>
      <c r="X305" s="526"/>
      <c r="Y305" s="526"/>
      <c r="Z305" s="526"/>
      <c r="AA305" s="526"/>
      <c r="AB305" s="526"/>
      <c r="AC305" s="526"/>
      <c r="AD305" s="526"/>
      <c r="AE305" s="526"/>
      <c r="AF305" s="526"/>
      <c r="AG305" s="526"/>
      <c r="AH305" s="526"/>
      <c r="AI305" s="526"/>
      <c r="AJ305" s="526"/>
      <c r="AK305" s="526"/>
      <c r="AL305" s="526"/>
      <c r="AM305" s="526"/>
      <c r="AN305" s="526"/>
      <c r="AO305" s="526"/>
      <c r="AP305" s="526"/>
      <c r="AQ305" s="526"/>
      <c r="AR305" s="526"/>
      <c r="AS305" s="526"/>
      <c r="AT305" s="526"/>
      <c r="AU305" s="526"/>
      <c r="AV305" s="526"/>
      <c r="AW305" s="526"/>
      <c r="AX305" s="526"/>
      <c r="AY305" s="526"/>
      <c r="AZ305" s="526"/>
      <c r="BA305" s="526"/>
      <c r="BB305" s="526"/>
      <c r="BC305" s="526"/>
      <c r="BD305" s="526"/>
      <c r="BE305" s="526"/>
      <c r="BF305" s="526"/>
      <c r="BG305" s="526"/>
      <c r="BH305" s="526"/>
      <c r="BI305" s="526"/>
      <c r="BJ305" s="526"/>
      <c r="BK305" s="526"/>
      <c r="BL305" s="526"/>
    </row>
    <row r="306" ht="37.5" customHeight="1">
      <c r="A306" s="343" t="s">
        <v>250</v>
      </c>
      <c r="B306" s="343"/>
      <c r="C306" s="343">
        <v>2021.0</v>
      </c>
      <c r="D306" s="343"/>
      <c r="E306" s="537"/>
      <c r="F306" s="343"/>
      <c r="G306" s="343"/>
      <c r="H306" s="537"/>
      <c r="I306" s="343"/>
      <c r="J306" s="343"/>
      <c r="K306" s="569"/>
      <c r="L306" s="343"/>
      <c r="M306" s="526"/>
      <c r="N306" s="526"/>
      <c r="O306" s="526"/>
      <c r="P306" s="526"/>
      <c r="Q306" s="526"/>
      <c r="R306" s="526"/>
      <c r="S306" s="526"/>
      <c r="T306" s="526"/>
      <c r="U306" s="526"/>
      <c r="V306" s="526"/>
      <c r="W306" s="526"/>
      <c r="X306" s="526"/>
      <c r="Y306" s="526"/>
      <c r="Z306" s="526"/>
      <c r="AA306" s="526"/>
      <c r="AB306" s="526"/>
      <c r="AC306" s="526"/>
      <c r="AD306" s="526"/>
      <c r="AE306" s="526"/>
      <c r="AF306" s="526"/>
      <c r="AG306" s="526"/>
      <c r="AH306" s="526"/>
      <c r="AI306" s="526"/>
      <c r="AJ306" s="526"/>
      <c r="AK306" s="526"/>
      <c r="AL306" s="526"/>
      <c r="AM306" s="526"/>
      <c r="AN306" s="526"/>
      <c r="AO306" s="526"/>
      <c r="AP306" s="526"/>
      <c r="AQ306" s="526"/>
      <c r="AR306" s="526"/>
      <c r="AS306" s="526"/>
      <c r="AT306" s="526"/>
      <c r="AU306" s="526"/>
      <c r="AV306" s="526"/>
      <c r="AW306" s="526"/>
      <c r="AX306" s="526"/>
      <c r="AY306" s="526"/>
      <c r="AZ306" s="526"/>
      <c r="BA306" s="526"/>
      <c r="BB306" s="526"/>
      <c r="BC306" s="526"/>
      <c r="BD306" s="526"/>
      <c r="BE306" s="526"/>
      <c r="BF306" s="526"/>
      <c r="BG306" s="526"/>
      <c r="BH306" s="526"/>
      <c r="BI306" s="526"/>
      <c r="BJ306" s="526"/>
      <c r="BK306" s="526"/>
      <c r="BL306" s="526"/>
    </row>
    <row r="307" ht="15.75" customHeight="1">
      <c r="A307" s="545" t="s">
        <v>246</v>
      </c>
      <c r="B307" s="545"/>
      <c r="C307" s="545">
        <f t="shared" ref="C307:L307" si="82">C118*(C301/C303)*C310</f>
        <v>1448.680044</v>
      </c>
      <c r="D307" s="545">
        <f t="shared" si="82"/>
        <v>2897.360088</v>
      </c>
      <c r="E307" s="545">
        <f t="shared" si="82"/>
        <v>4587.486805</v>
      </c>
      <c r="F307" s="545">
        <f t="shared" si="82"/>
        <v>6277.613521</v>
      </c>
      <c r="G307" s="545">
        <f t="shared" si="82"/>
        <v>8209.18692</v>
      </c>
      <c r="H307" s="545">
        <f t="shared" si="82"/>
        <v>10382.20698</v>
      </c>
      <c r="I307" s="545">
        <f t="shared" si="82"/>
        <v>12313.78036</v>
      </c>
      <c r="J307" s="545">
        <f t="shared" si="82"/>
        <v>14486.80045</v>
      </c>
      <c r="K307" s="546">
        <f t="shared" si="82"/>
        <v>16901.26717</v>
      </c>
      <c r="L307" s="545">
        <f t="shared" si="82"/>
        <v>19557.18058</v>
      </c>
      <c r="M307" s="547"/>
      <c r="N307" s="547"/>
      <c r="O307" s="547"/>
      <c r="P307" s="547"/>
      <c r="Q307" s="547"/>
      <c r="R307" s="547"/>
      <c r="S307" s="547"/>
      <c r="T307" s="547"/>
      <c r="U307" s="547"/>
      <c r="V307" s="547"/>
      <c r="W307" s="547"/>
      <c r="X307" s="547"/>
      <c r="Y307" s="547"/>
      <c r="Z307" s="547"/>
      <c r="AA307" s="547"/>
      <c r="AB307" s="547"/>
      <c r="AC307" s="547"/>
      <c r="AD307" s="547"/>
      <c r="AE307" s="547"/>
      <c r="AF307" s="547"/>
      <c r="AG307" s="547"/>
      <c r="AH307" s="547"/>
      <c r="AI307" s="547"/>
      <c r="AJ307" s="547"/>
      <c r="AK307" s="547"/>
      <c r="AL307" s="547"/>
      <c r="AM307" s="547"/>
      <c r="AN307" s="547"/>
      <c r="AO307" s="547"/>
      <c r="AP307" s="547"/>
      <c r="AQ307" s="547"/>
      <c r="AR307" s="547"/>
      <c r="AS307" s="547"/>
      <c r="AT307" s="547"/>
      <c r="AU307" s="547"/>
      <c r="AV307" s="547"/>
      <c r="AW307" s="547"/>
      <c r="AX307" s="547"/>
      <c r="AY307" s="547"/>
      <c r="AZ307" s="547"/>
      <c r="BA307" s="547"/>
      <c r="BB307" s="547"/>
      <c r="BC307" s="547"/>
      <c r="BD307" s="547"/>
      <c r="BE307" s="547"/>
      <c r="BF307" s="547"/>
      <c r="BG307" s="547"/>
      <c r="BH307" s="547"/>
      <c r="BI307" s="547"/>
      <c r="BJ307" s="547"/>
      <c r="BK307" s="547"/>
      <c r="BL307" s="547"/>
    </row>
    <row r="308" ht="15.75" customHeight="1">
      <c r="A308" s="545" t="s">
        <v>247</v>
      </c>
      <c r="B308" s="545"/>
      <c r="C308" s="545">
        <f t="shared" ref="C308:L308" si="83">C118*(C302/C303)*C310</f>
        <v>177564.5947</v>
      </c>
      <c r="D308" s="545">
        <f t="shared" si="83"/>
        <v>355129.1894</v>
      </c>
      <c r="E308" s="545">
        <f t="shared" si="83"/>
        <v>562287.8833</v>
      </c>
      <c r="F308" s="545">
        <f t="shared" si="83"/>
        <v>769446.5771</v>
      </c>
      <c r="G308" s="545">
        <f t="shared" si="83"/>
        <v>1006199.37</v>
      </c>
      <c r="H308" s="545">
        <f t="shared" si="83"/>
        <v>1272546.262</v>
      </c>
      <c r="I308" s="545">
        <f t="shared" si="83"/>
        <v>1509299.055</v>
      </c>
      <c r="J308" s="545">
        <f t="shared" si="83"/>
        <v>1775645.947</v>
      </c>
      <c r="K308" s="546">
        <f t="shared" si="83"/>
        <v>2071586.938</v>
      </c>
      <c r="L308" s="545">
        <f t="shared" si="83"/>
        <v>2397122.029</v>
      </c>
      <c r="M308" s="547"/>
      <c r="N308" s="547"/>
      <c r="O308" s="547"/>
      <c r="P308" s="547"/>
      <c r="Q308" s="547"/>
      <c r="R308" s="547"/>
      <c r="S308" s="547"/>
      <c r="T308" s="547"/>
      <c r="U308" s="547"/>
      <c r="V308" s="547"/>
      <c r="W308" s="547"/>
      <c r="X308" s="547"/>
      <c r="Y308" s="547"/>
      <c r="Z308" s="547"/>
      <c r="AA308" s="547"/>
      <c r="AB308" s="547"/>
      <c r="AC308" s="547"/>
      <c r="AD308" s="547"/>
      <c r="AE308" s="547"/>
      <c r="AF308" s="547"/>
      <c r="AG308" s="547"/>
      <c r="AH308" s="547"/>
      <c r="AI308" s="547"/>
      <c r="AJ308" s="547"/>
      <c r="AK308" s="547"/>
      <c r="AL308" s="547"/>
      <c r="AM308" s="547"/>
      <c r="AN308" s="547"/>
      <c r="AO308" s="547"/>
      <c r="AP308" s="547"/>
      <c r="AQ308" s="547"/>
      <c r="AR308" s="547"/>
      <c r="AS308" s="547"/>
      <c r="AT308" s="547"/>
      <c r="AU308" s="547"/>
      <c r="AV308" s="547"/>
      <c r="AW308" s="547"/>
      <c r="AX308" s="547"/>
      <c r="AY308" s="547"/>
      <c r="AZ308" s="547"/>
      <c r="BA308" s="547"/>
      <c r="BB308" s="547"/>
      <c r="BC308" s="547"/>
      <c r="BD308" s="547"/>
      <c r="BE308" s="547"/>
      <c r="BF308" s="547"/>
      <c r="BG308" s="547"/>
      <c r="BH308" s="547"/>
      <c r="BI308" s="547"/>
      <c r="BJ308" s="547"/>
      <c r="BK308" s="547"/>
      <c r="BL308" s="547"/>
    </row>
    <row r="309" ht="15.75" customHeight="1">
      <c r="A309" s="548" t="s">
        <v>248</v>
      </c>
      <c r="B309" s="548"/>
      <c r="C309" s="548">
        <f t="shared" ref="C309:L309" si="84">C307+C308</f>
        <v>179013.2748</v>
      </c>
      <c r="D309" s="548">
        <f t="shared" si="84"/>
        <v>358026.5495</v>
      </c>
      <c r="E309" s="548">
        <f t="shared" si="84"/>
        <v>566875.3701</v>
      </c>
      <c r="F309" s="548">
        <f t="shared" si="84"/>
        <v>775724.1907</v>
      </c>
      <c r="G309" s="548">
        <f t="shared" si="84"/>
        <v>1014408.557</v>
      </c>
      <c r="H309" s="548">
        <f t="shared" si="84"/>
        <v>1282928.469</v>
      </c>
      <c r="I309" s="548">
        <f t="shared" si="84"/>
        <v>1521612.836</v>
      </c>
      <c r="J309" s="548">
        <f t="shared" si="84"/>
        <v>1790132.748</v>
      </c>
      <c r="K309" s="549">
        <f t="shared" si="84"/>
        <v>2088488.206</v>
      </c>
      <c r="L309" s="548">
        <f t="shared" si="84"/>
        <v>2416679.209</v>
      </c>
      <c r="M309" s="547"/>
      <c r="N309" s="547"/>
      <c r="O309" s="547"/>
      <c r="P309" s="547"/>
      <c r="Q309" s="547"/>
      <c r="R309" s="547"/>
      <c r="S309" s="547"/>
      <c r="T309" s="547"/>
      <c r="U309" s="547"/>
      <c r="V309" s="547"/>
      <c r="W309" s="547"/>
      <c r="X309" s="547"/>
      <c r="Y309" s="547"/>
      <c r="Z309" s="547"/>
      <c r="AA309" s="547"/>
      <c r="AB309" s="547"/>
      <c r="AC309" s="547"/>
      <c r="AD309" s="547"/>
      <c r="AE309" s="547"/>
      <c r="AF309" s="547"/>
      <c r="AG309" s="547"/>
      <c r="AH309" s="547"/>
      <c r="AI309" s="547"/>
      <c r="AJ309" s="547"/>
      <c r="AK309" s="547"/>
      <c r="AL309" s="547"/>
      <c r="AM309" s="547"/>
      <c r="AN309" s="547"/>
      <c r="AO309" s="547"/>
      <c r="AP309" s="547"/>
      <c r="AQ309" s="547"/>
      <c r="AR309" s="547"/>
      <c r="AS309" s="547"/>
      <c r="AT309" s="547"/>
      <c r="AU309" s="547"/>
      <c r="AV309" s="547"/>
      <c r="AW309" s="547"/>
      <c r="AX309" s="547"/>
      <c r="AY309" s="547"/>
      <c r="AZ309" s="547"/>
      <c r="BA309" s="547"/>
      <c r="BB309" s="547"/>
      <c r="BC309" s="547"/>
      <c r="BD309" s="547"/>
      <c r="BE309" s="547"/>
      <c r="BF309" s="547"/>
      <c r="BG309" s="547"/>
      <c r="BH309" s="547"/>
      <c r="BI309" s="547"/>
      <c r="BJ309" s="547"/>
      <c r="BK309" s="547"/>
      <c r="BL309" s="547"/>
    </row>
    <row r="310" ht="18.0" customHeight="1">
      <c r="A310" s="354"/>
      <c r="B310" s="354"/>
      <c r="C310" s="514">
        <v>0.1153846</v>
      </c>
      <c r="D310" s="514">
        <v>0.1153846</v>
      </c>
      <c r="E310" s="514">
        <v>0.1153846</v>
      </c>
      <c r="F310" s="514">
        <v>0.1153846</v>
      </c>
      <c r="G310" s="514">
        <v>0.1153846</v>
      </c>
      <c r="H310" s="514">
        <v>0.1153846</v>
      </c>
      <c r="I310" s="514">
        <v>0.1153846</v>
      </c>
      <c r="J310" s="514">
        <v>0.1153846</v>
      </c>
      <c r="K310" s="514">
        <v>0.1153846</v>
      </c>
      <c r="L310" s="51">
        <v>0.1153846</v>
      </c>
      <c r="M310" s="553"/>
      <c r="N310" s="553"/>
      <c r="O310" s="553"/>
      <c r="P310" s="553"/>
      <c r="Q310" s="553"/>
      <c r="R310" s="553"/>
      <c r="S310" s="553"/>
      <c r="T310" s="553"/>
      <c r="U310" s="553"/>
      <c r="V310" s="553"/>
      <c r="W310" s="553"/>
      <c r="X310" s="553"/>
      <c r="Y310" s="553"/>
      <c r="Z310" s="553"/>
      <c r="AA310" s="553"/>
      <c r="AB310" s="553"/>
      <c r="AC310" s="553"/>
      <c r="AD310" s="553"/>
      <c r="AE310" s="553"/>
      <c r="AF310" s="553"/>
      <c r="AG310" s="553"/>
      <c r="AH310" s="553"/>
      <c r="AI310" s="553"/>
      <c r="AJ310" s="553"/>
      <c r="AK310" s="553"/>
      <c r="AL310" s="553"/>
      <c r="AM310" s="553"/>
      <c r="AN310" s="553"/>
      <c r="AO310" s="553"/>
      <c r="AP310" s="553"/>
      <c r="AQ310" s="553"/>
      <c r="AR310" s="553"/>
      <c r="AS310" s="553"/>
      <c r="AT310" s="553"/>
      <c r="AU310" s="553"/>
      <c r="AV310" s="553"/>
      <c r="AW310" s="553"/>
      <c r="AX310" s="553"/>
      <c r="AY310" s="553"/>
      <c r="AZ310" s="553"/>
      <c r="BA310" s="553"/>
      <c r="BB310" s="553"/>
      <c r="BC310" s="553"/>
      <c r="BD310" s="553"/>
      <c r="BE310" s="553"/>
      <c r="BF310" s="553"/>
      <c r="BG310" s="553"/>
      <c r="BH310" s="553"/>
      <c r="BI310" s="553"/>
      <c r="BJ310" s="553"/>
      <c r="BK310" s="553"/>
      <c r="BL310" s="553"/>
    </row>
    <row r="311" ht="18.0" customHeight="1">
      <c r="A311" s="343" t="s">
        <v>254</v>
      </c>
      <c r="B311" s="343"/>
      <c r="C311" s="343">
        <v>2021.0</v>
      </c>
      <c r="D311" s="343"/>
      <c r="E311" s="537"/>
      <c r="F311" s="343"/>
      <c r="G311" s="343"/>
      <c r="H311" s="537"/>
      <c r="I311" s="343"/>
      <c r="J311" s="343"/>
      <c r="K311" s="569"/>
      <c r="L311" s="343"/>
      <c r="M311" s="526"/>
      <c r="N311" s="526"/>
      <c r="O311" s="526"/>
      <c r="P311" s="526"/>
      <c r="Q311" s="526"/>
      <c r="R311" s="526"/>
      <c r="S311" s="526"/>
      <c r="T311" s="526"/>
      <c r="U311" s="526"/>
      <c r="V311" s="526"/>
      <c r="W311" s="526"/>
      <c r="X311" s="526"/>
      <c r="Y311" s="526"/>
      <c r="Z311" s="526"/>
      <c r="AA311" s="526"/>
      <c r="AB311" s="526"/>
      <c r="AC311" s="526"/>
      <c r="AD311" s="526"/>
      <c r="AE311" s="526"/>
      <c r="AF311" s="526"/>
      <c r="AG311" s="526"/>
      <c r="AH311" s="526"/>
      <c r="AI311" s="526"/>
      <c r="AJ311" s="526"/>
      <c r="AK311" s="526"/>
      <c r="AL311" s="526"/>
      <c r="AM311" s="526"/>
      <c r="AN311" s="526"/>
      <c r="AO311" s="526"/>
      <c r="AP311" s="526"/>
      <c r="AQ311" s="526"/>
      <c r="AR311" s="526"/>
      <c r="AS311" s="526"/>
      <c r="AT311" s="526"/>
      <c r="AU311" s="526"/>
      <c r="AV311" s="526"/>
      <c r="AW311" s="526"/>
      <c r="AX311" s="526"/>
      <c r="AY311" s="526"/>
      <c r="AZ311" s="526"/>
      <c r="BA311" s="526"/>
      <c r="BB311" s="526"/>
      <c r="BC311" s="526"/>
      <c r="BD311" s="526"/>
      <c r="BE311" s="526"/>
      <c r="BF311" s="526"/>
      <c r="BG311" s="526"/>
      <c r="BH311" s="526"/>
      <c r="BI311" s="526"/>
      <c r="BJ311" s="526"/>
      <c r="BK311" s="526"/>
      <c r="BL311" s="526"/>
    </row>
    <row r="312" ht="15.75" customHeight="1">
      <c r="A312" s="545" t="s">
        <v>246</v>
      </c>
      <c r="B312" s="545"/>
      <c r="C312" s="545">
        <f t="shared" ref="C312:L312" si="85">(C307*$D$296)/1000000</f>
        <v>0.3007070804</v>
      </c>
      <c r="D312" s="545">
        <f t="shared" si="85"/>
        <v>0.6014141607</v>
      </c>
      <c r="E312" s="545">
        <f t="shared" si="85"/>
        <v>0.9522390878</v>
      </c>
      <c r="F312" s="545">
        <f t="shared" si="85"/>
        <v>1.303064015</v>
      </c>
      <c r="G312" s="545">
        <f t="shared" si="85"/>
        <v>1.70400679</v>
      </c>
      <c r="H312" s="545">
        <f t="shared" si="85"/>
        <v>2.155067409</v>
      </c>
      <c r="I312" s="545">
        <f t="shared" si="85"/>
        <v>2.55601018</v>
      </c>
      <c r="J312" s="545">
        <f t="shared" si="85"/>
        <v>3.007070806</v>
      </c>
      <c r="K312" s="546">
        <f t="shared" si="85"/>
        <v>3.50824927</v>
      </c>
      <c r="L312" s="545">
        <f t="shared" si="85"/>
        <v>4.059545583</v>
      </c>
      <c r="M312" s="547"/>
      <c r="N312" s="547"/>
      <c r="O312" s="547"/>
      <c r="P312" s="547"/>
      <c r="Q312" s="547"/>
      <c r="R312" s="547"/>
      <c r="S312" s="547"/>
      <c r="T312" s="547"/>
      <c r="U312" s="547"/>
      <c r="V312" s="547"/>
      <c r="W312" s="547"/>
      <c r="X312" s="547"/>
      <c r="Y312" s="547"/>
      <c r="Z312" s="547"/>
      <c r="AA312" s="547"/>
      <c r="AB312" s="547"/>
      <c r="AC312" s="547"/>
      <c r="AD312" s="547"/>
      <c r="AE312" s="547"/>
      <c r="AF312" s="547"/>
      <c r="AG312" s="547"/>
      <c r="AH312" s="547"/>
      <c r="AI312" s="547"/>
      <c r="AJ312" s="547"/>
      <c r="AK312" s="547"/>
      <c r="AL312" s="547"/>
      <c r="AM312" s="547"/>
      <c r="AN312" s="547"/>
      <c r="AO312" s="547"/>
      <c r="AP312" s="547"/>
      <c r="AQ312" s="547"/>
      <c r="AR312" s="547"/>
      <c r="AS312" s="547"/>
      <c r="AT312" s="547"/>
      <c r="AU312" s="547"/>
      <c r="AV312" s="547"/>
      <c r="AW312" s="547"/>
      <c r="AX312" s="547"/>
      <c r="AY312" s="547"/>
      <c r="AZ312" s="547"/>
      <c r="BA312" s="547"/>
      <c r="BB312" s="547"/>
      <c r="BC312" s="547"/>
      <c r="BD312" s="547"/>
      <c r="BE312" s="547"/>
      <c r="BF312" s="547"/>
      <c r="BG312" s="547"/>
      <c r="BH312" s="547"/>
      <c r="BI312" s="547"/>
      <c r="BJ312" s="547"/>
      <c r="BK312" s="547"/>
      <c r="BL312" s="547"/>
    </row>
    <row r="313" ht="15.75" customHeight="1">
      <c r="A313" s="555" t="s">
        <v>247</v>
      </c>
      <c r="B313" s="555"/>
      <c r="C313" s="545">
        <f t="shared" ref="C313:L313" si="86">(C308*$D$296)/1000000</f>
        <v>36.8576423</v>
      </c>
      <c r="D313" s="545">
        <f t="shared" si="86"/>
        <v>73.7152846</v>
      </c>
      <c r="E313" s="545">
        <f t="shared" si="86"/>
        <v>116.7158673</v>
      </c>
      <c r="F313" s="545">
        <f t="shared" si="86"/>
        <v>159.71645</v>
      </c>
      <c r="G313" s="545">
        <f t="shared" si="86"/>
        <v>208.859973</v>
      </c>
      <c r="H313" s="545">
        <f t="shared" si="86"/>
        <v>264.1464365</v>
      </c>
      <c r="I313" s="545">
        <f t="shared" si="86"/>
        <v>313.2899595</v>
      </c>
      <c r="J313" s="545">
        <f t="shared" si="86"/>
        <v>368.576423</v>
      </c>
      <c r="K313" s="546">
        <f t="shared" si="86"/>
        <v>430.0058268</v>
      </c>
      <c r="L313" s="545">
        <f t="shared" si="86"/>
        <v>497.578171</v>
      </c>
      <c r="M313" s="547"/>
      <c r="N313" s="547"/>
      <c r="O313" s="547"/>
      <c r="P313" s="547"/>
      <c r="Q313" s="547"/>
      <c r="R313" s="547"/>
      <c r="S313" s="547"/>
      <c r="T313" s="547"/>
      <c r="U313" s="547"/>
      <c r="V313" s="547"/>
      <c r="W313" s="547"/>
      <c r="X313" s="547"/>
      <c r="Y313" s="547"/>
      <c r="Z313" s="547"/>
      <c r="AA313" s="547"/>
      <c r="AB313" s="547"/>
      <c r="AC313" s="547"/>
      <c r="AD313" s="547"/>
      <c r="AE313" s="547"/>
      <c r="AF313" s="547"/>
      <c r="AG313" s="547"/>
      <c r="AH313" s="547"/>
      <c r="AI313" s="547"/>
      <c r="AJ313" s="547"/>
      <c r="AK313" s="547"/>
      <c r="AL313" s="547"/>
      <c r="AM313" s="547"/>
      <c r="AN313" s="547"/>
      <c r="AO313" s="547"/>
      <c r="AP313" s="547"/>
      <c r="AQ313" s="547"/>
      <c r="AR313" s="547"/>
      <c r="AS313" s="547"/>
      <c r="AT313" s="547"/>
      <c r="AU313" s="547"/>
      <c r="AV313" s="547"/>
      <c r="AW313" s="547"/>
      <c r="AX313" s="547"/>
      <c r="AY313" s="547"/>
      <c r="AZ313" s="547"/>
      <c r="BA313" s="547"/>
      <c r="BB313" s="547"/>
      <c r="BC313" s="547"/>
      <c r="BD313" s="547"/>
      <c r="BE313" s="547"/>
      <c r="BF313" s="547"/>
      <c r="BG313" s="547"/>
      <c r="BH313" s="547"/>
      <c r="BI313" s="547"/>
      <c r="BJ313" s="547"/>
      <c r="BK313" s="547"/>
      <c r="BL313" s="547"/>
    </row>
    <row r="314" ht="15.75" customHeight="1">
      <c r="A314" s="548" t="s">
        <v>248</v>
      </c>
      <c r="B314" s="548"/>
      <c r="C314" s="548">
        <f>(C312+C313)</f>
        <v>37.15834938</v>
      </c>
      <c r="D314" s="548">
        <f t="shared" ref="D314:L314" si="87">D312+D313</f>
        <v>74.31669876</v>
      </c>
      <c r="E314" s="548">
        <f t="shared" si="87"/>
        <v>117.6681064</v>
      </c>
      <c r="F314" s="548">
        <f t="shared" si="87"/>
        <v>161.019514</v>
      </c>
      <c r="G314" s="548">
        <f t="shared" si="87"/>
        <v>210.5639798</v>
      </c>
      <c r="H314" s="548">
        <f t="shared" si="87"/>
        <v>266.3015039</v>
      </c>
      <c r="I314" s="548">
        <f t="shared" si="87"/>
        <v>315.8459697</v>
      </c>
      <c r="J314" s="548">
        <f t="shared" si="87"/>
        <v>371.5834938</v>
      </c>
      <c r="K314" s="549">
        <f t="shared" si="87"/>
        <v>433.5140761</v>
      </c>
      <c r="L314" s="548">
        <f t="shared" si="87"/>
        <v>501.6377166</v>
      </c>
      <c r="M314" s="547"/>
      <c r="N314" s="547"/>
      <c r="O314" s="547"/>
      <c r="P314" s="547"/>
      <c r="Q314" s="547"/>
      <c r="R314" s="547"/>
      <c r="S314" s="547"/>
      <c r="T314" s="547"/>
      <c r="U314" s="547"/>
      <c r="V314" s="547"/>
      <c r="W314" s="547"/>
      <c r="X314" s="547"/>
      <c r="Y314" s="547"/>
      <c r="Z314" s="547"/>
      <c r="AA314" s="547"/>
      <c r="AB314" s="547"/>
      <c r="AC314" s="547"/>
      <c r="AD314" s="547"/>
      <c r="AE314" s="547"/>
      <c r="AF314" s="547"/>
      <c r="AG314" s="547"/>
      <c r="AH314" s="547"/>
      <c r="AI314" s="547"/>
      <c r="AJ314" s="547"/>
      <c r="AK314" s="547"/>
      <c r="AL314" s="547"/>
      <c r="AM314" s="547"/>
      <c r="AN314" s="547"/>
      <c r="AO314" s="547"/>
      <c r="AP314" s="547"/>
      <c r="AQ314" s="547"/>
      <c r="AR314" s="547"/>
      <c r="AS314" s="547"/>
      <c r="AT314" s="547"/>
      <c r="AU314" s="547"/>
      <c r="AV314" s="547"/>
      <c r="AW314" s="547"/>
      <c r="AX314" s="547"/>
      <c r="AY314" s="547"/>
      <c r="AZ314" s="547"/>
      <c r="BA314" s="547"/>
      <c r="BB314" s="547"/>
      <c r="BC314" s="547"/>
      <c r="BD314" s="547"/>
      <c r="BE314" s="547"/>
      <c r="BF314" s="547"/>
      <c r="BG314" s="547"/>
      <c r="BH314" s="547"/>
      <c r="BI314" s="547"/>
      <c r="BJ314" s="547"/>
      <c r="BK314" s="547"/>
      <c r="BL314" s="547"/>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c r="BB315" s="62"/>
      <c r="BC315" s="62"/>
      <c r="BD315" s="62"/>
      <c r="BE315" s="62"/>
      <c r="BF315" s="62"/>
      <c r="BG315" s="62"/>
      <c r="BH315" s="62"/>
      <c r="BI315" s="62"/>
      <c r="BJ315" s="62"/>
      <c r="BK315" s="62"/>
      <c r="BL315" s="62"/>
    </row>
    <row r="316" ht="15.75" customHeight="1">
      <c r="A316" s="62"/>
      <c r="B316" s="62"/>
      <c r="C316" s="82">
        <f t="shared" ref="C316:L316" si="88">C310+C280+C252+C225+C157+C192</f>
        <v>0.99999979</v>
      </c>
      <c r="D316" s="82">
        <f t="shared" si="88"/>
        <v>0.99999979</v>
      </c>
      <c r="E316" s="82">
        <f t="shared" si="88"/>
        <v>0.99999979</v>
      </c>
      <c r="F316" s="82">
        <f t="shared" si="88"/>
        <v>0.99999979</v>
      </c>
      <c r="G316" s="82">
        <f t="shared" si="88"/>
        <v>0.99999979</v>
      </c>
      <c r="H316" s="82">
        <f t="shared" si="88"/>
        <v>0.99999979</v>
      </c>
      <c r="I316" s="82">
        <f t="shared" si="88"/>
        <v>0.99999979</v>
      </c>
      <c r="J316" s="82">
        <f t="shared" si="88"/>
        <v>0.99999979</v>
      </c>
      <c r="K316" s="82">
        <f t="shared" si="88"/>
        <v>0.99999979</v>
      </c>
      <c r="L316" s="82">
        <f t="shared" si="88"/>
        <v>0.99999979</v>
      </c>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c r="BB316" s="62"/>
      <c r="BC316" s="62"/>
      <c r="BD316" s="62"/>
      <c r="BE316" s="62"/>
      <c r="BF316" s="62"/>
      <c r="BG316" s="62"/>
      <c r="BH316" s="62"/>
      <c r="BI316" s="62"/>
      <c r="BJ316" s="62"/>
      <c r="BK316" s="62"/>
      <c r="BL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c r="BB317" s="62"/>
      <c r="BC317" s="62"/>
      <c r="BD317" s="62"/>
      <c r="BE317" s="62"/>
      <c r="BF317" s="62"/>
      <c r="BG317" s="62"/>
      <c r="BH317" s="62"/>
      <c r="BI317" s="62"/>
      <c r="BJ317" s="62"/>
      <c r="BK317" s="62"/>
      <c r="BL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c r="BE318" s="62"/>
      <c r="BF318" s="62"/>
      <c r="BG318" s="62"/>
      <c r="BH318" s="62"/>
      <c r="BI318" s="62"/>
      <c r="BJ318" s="62"/>
      <c r="BK318" s="62"/>
      <c r="BL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c r="BE319" s="62"/>
      <c r="BF319" s="62"/>
      <c r="BG319" s="62"/>
      <c r="BH319" s="62"/>
      <c r="BI319" s="62"/>
      <c r="BJ319" s="62"/>
      <c r="BK319" s="62"/>
      <c r="BL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c r="BE320" s="62"/>
      <c r="BF320" s="62"/>
      <c r="BG320" s="62"/>
      <c r="BH320" s="62"/>
      <c r="BI320" s="62"/>
      <c r="BJ320" s="62"/>
      <c r="BK320" s="62"/>
      <c r="BL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c r="BE321" s="62"/>
      <c r="BF321" s="62"/>
      <c r="BG321" s="62"/>
      <c r="BH321" s="62"/>
      <c r="BI321" s="62"/>
      <c r="BJ321" s="62"/>
      <c r="BK321" s="62"/>
      <c r="BL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c r="BE322" s="62"/>
      <c r="BF322" s="62"/>
      <c r="BG322" s="62"/>
      <c r="BH322" s="62"/>
      <c r="BI322" s="62"/>
      <c r="BJ322" s="62"/>
      <c r="BK322" s="62"/>
      <c r="BL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c r="BE323" s="62"/>
      <c r="BF323" s="62"/>
      <c r="BG323" s="62"/>
      <c r="BH323" s="62"/>
      <c r="BI323" s="62"/>
      <c r="BJ323" s="62"/>
      <c r="BK323" s="62"/>
      <c r="BL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c r="BE324" s="62"/>
      <c r="BF324" s="62"/>
      <c r="BG324" s="62"/>
      <c r="BH324" s="62"/>
      <c r="BI324" s="62"/>
      <c r="BJ324" s="62"/>
      <c r="BK324" s="62"/>
      <c r="BL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c r="BG325" s="62"/>
      <c r="BH325" s="62"/>
      <c r="BI325" s="62"/>
      <c r="BJ325" s="62"/>
      <c r="BK325" s="62"/>
      <c r="BL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c r="BE326" s="62"/>
      <c r="BF326" s="62"/>
      <c r="BG326" s="62"/>
      <c r="BH326" s="62"/>
      <c r="BI326" s="62"/>
      <c r="BJ326" s="62"/>
      <c r="BK326" s="62"/>
      <c r="BL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c r="BE327" s="62"/>
      <c r="BF327" s="62"/>
      <c r="BG327" s="62"/>
      <c r="BH327" s="62"/>
      <c r="BI327" s="62"/>
      <c r="BJ327" s="62"/>
      <c r="BK327" s="62"/>
      <c r="BL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c r="BE328" s="62"/>
      <c r="BF328" s="62"/>
      <c r="BG328" s="62"/>
      <c r="BH328" s="62"/>
      <c r="BI328" s="62"/>
      <c r="BJ328" s="62"/>
      <c r="BK328" s="62"/>
      <c r="BL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c r="BE329" s="62"/>
      <c r="BF329" s="62"/>
      <c r="BG329" s="62"/>
      <c r="BH329" s="62"/>
      <c r="BI329" s="62"/>
      <c r="BJ329" s="62"/>
      <c r="BK329" s="62"/>
      <c r="BL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c r="BE330" s="62"/>
      <c r="BF330" s="62"/>
      <c r="BG330" s="62"/>
      <c r="BH330" s="62"/>
      <c r="BI330" s="62"/>
      <c r="BJ330" s="62"/>
      <c r="BK330" s="62"/>
      <c r="BL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c r="BG331" s="62"/>
      <c r="BH331" s="62"/>
      <c r="BI331" s="62"/>
      <c r="BJ331" s="62"/>
      <c r="BK331" s="62"/>
      <c r="BL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c r="BE332" s="62"/>
      <c r="BF332" s="62"/>
      <c r="BG332" s="62"/>
      <c r="BH332" s="62"/>
      <c r="BI332" s="62"/>
      <c r="BJ332" s="62"/>
      <c r="BK332" s="62"/>
      <c r="BL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c r="BE333" s="62"/>
      <c r="BF333" s="62"/>
      <c r="BG333" s="62"/>
      <c r="BH333" s="62"/>
      <c r="BI333" s="62"/>
      <c r="BJ333" s="62"/>
      <c r="BK333" s="62"/>
      <c r="BL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c r="BE334" s="62"/>
      <c r="BF334" s="62"/>
      <c r="BG334" s="62"/>
      <c r="BH334" s="62"/>
      <c r="BI334" s="62"/>
      <c r="BJ334" s="62"/>
      <c r="BK334" s="62"/>
      <c r="BL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c r="BE335" s="62"/>
      <c r="BF335" s="62"/>
      <c r="BG335" s="62"/>
      <c r="BH335" s="62"/>
      <c r="BI335" s="62"/>
      <c r="BJ335" s="62"/>
      <c r="BK335" s="62"/>
      <c r="BL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c r="BE336" s="62"/>
      <c r="BF336" s="62"/>
      <c r="BG336" s="62"/>
      <c r="BH336" s="62"/>
      <c r="BI336" s="62"/>
      <c r="BJ336" s="62"/>
      <c r="BK336" s="62"/>
      <c r="BL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c r="BE337" s="62"/>
      <c r="BF337" s="62"/>
      <c r="BG337" s="62"/>
      <c r="BH337" s="62"/>
      <c r="BI337" s="62"/>
      <c r="BJ337" s="62"/>
      <c r="BK337" s="62"/>
      <c r="BL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c r="BE338" s="62"/>
      <c r="BF338" s="62"/>
      <c r="BG338" s="62"/>
      <c r="BH338" s="62"/>
      <c r="BI338" s="62"/>
      <c r="BJ338" s="62"/>
      <c r="BK338" s="62"/>
      <c r="BL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c r="BE339" s="62"/>
      <c r="BF339" s="62"/>
      <c r="BG339" s="62"/>
      <c r="BH339" s="62"/>
      <c r="BI339" s="62"/>
      <c r="BJ339" s="62"/>
      <c r="BK339" s="62"/>
      <c r="BL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c r="BE340" s="62"/>
      <c r="BF340" s="62"/>
      <c r="BG340" s="62"/>
      <c r="BH340" s="62"/>
      <c r="BI340" s="62"/>
      <c r="BJ340" s="62"/>
      <c r="BK340" s="62"/>
      <c r="BL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c r="BG341" s="62"/>
      <c r="BH341" s="62"/>
      <c r="BI341" s="62"/>
      <c r="BJ341" s="62"/>
      <c r="BK341" s="62"/>
      <c r="BL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c r="BG342" s="62"/>
      <c r="BH342" s="62"/>
      <c r="BI342" s="62"/>
      <c r="BJ342" s="62"/>
      <c r="BK342" s="62"/>
      <c r="BL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c r="BG343" s="62"/>
      <c r="BH343" s="62"/>
      <c r="BI343" s="62"/>
      <c r="BJ343" s="62"/>
      <c r="BK343" s="62"/>
      <c r="BL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c r="BE344" s="62"/>
      <c r="BF344" s="62"/>
      <c r="BG344" s="62"/>
      <c r="BH344" s="62"/>
      <c r="BI344" s="62"/>
      <c r="BJ344" s="62"/>
      <c r="BK344" s="62"/>
      <c r="BL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c r="BE345" s="62"/>
      <c r="BF345" s="62"/>
      <c r="BG345" s="62"/>
      <c r="BH345" s="62"/>
      <c r="BI345" s="62"/>
      <c r="BJ345" s="62"/>
      <c r="BK345" s="62"/>
      <c r="BL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c r="BE346" s="62"/>
      <c r="BF346" s="62"/>
      <c r="BG346" s="62"/>
      <c r="BH346" s="62"/>
      <c r="BI346" s="62"/>
      <c r="BJ346" s="62"/>
      <c r="BK346" s="62"/>
      <c r="BL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c r="BE347" s="62"/>
      <c r="BF347" s="62"/>
      <c r="BG347" s="62"/>
      <c r="BH347" s="62"/>
      <c r="BI347" s="62"/>
      <c r="BJ347" s="62"/>
      <c r="BK347" s="62"/>
      <c r="BL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2"/>
      <c r="BF348" s="62"/>
      <c r="BG348" s="62"/>
      <c r="BH348" s="62"/>
      <c r="BI348" s="62"/>
      <c r="BJ348" s="62"/>
      <c r="BK348" s="62"/>
      <c r="BL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c r="BB349" s="62"/>
      <c r="BC349" s="62"/>
      <c r="BD349" s="62"/>
      <c r="BE349" s="62"/>
      <c r="BF349" s="62"/>
      <c r="BG349" s="62"/>
      <c r="BH349" s="62"/>
      <c r="BI349" s="62"/>
      <c r="BJ349" s="62"/>
      <c r="BK349" s="62"/>
      <c r="BL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c r="BE350" s="62"/>
      <c r="BF350" s="62"/>
      <c r="BG350" s="62"/>
      <c r="BH350" s="62"/>
      <c r="BI350" s="62"/>
      <c r="BJ350" s="62"/>
      <c r="BK350" s="62"/>
      <c r="BL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c r="BE351" s="62"/>
      <c r="BF351" s="62"/>
      <c r="BG351" s="62"/>
      <c r="BH351" s="62"/>
      <c r="BI351" s="62"/>
      <c r="BJ351" s="62"/>
      <c r="BK351" s="62"/>
      <c r="BL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c r="BE352" s="62"/>
      <c r="BF352" s="62"/>
      <c r="BG352" s="62"/>
      <c r="BH352" s="62"/>
      <c r="BI352" s="62"/>
      <c r="BJ352" s="62"/>
      <c r="BK352" s="62"/>
      <c r="BL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c r="BE353" s="62"/>
      <c r="BF353" s="62"/>
      <c r="BG353" s="62"/>
      <c r="BH353" s="62"/>
      <c r="BI353" s="62"/>
      <c r="BJ353" s="62"/>
      <c r="BK353" s="62"/>
      <c r="BL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c r="BE354" s="62"/>
      <c r="BF354" s="62"/>
      <c r="BG354" s="62"/>
      <c r="BH354" s="62"/>
      <c r="BI354" s="62"/>
      <c r="BJ354" s="62"/>
      <c r="BK354" s="62"/>
      <c r="BL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c r="BE355" s="62"/>
      <c r="BF355" s="62"/>
      <c r="BG355" s="62"/>
      <c r="BH355" s="62"/>
      <c r="BI355" s="62"/>
      <c r="BJ355" s="62"/>
      <c r="BK355" s="62"/>
      <c r="BL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c r="BE356" s="62"/>
      <c r="BF356" s="62"/>
      <c r="BG356" s="62"/>
      <c r="BH356" s="62"/>
      <c r="BI356" s="62"/>
      <c r="BJ356" s="62"/>
      <c r="BK356" s="62"/>
      <c r="BL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c r="BE357" s="62"/>
      <c r="BF357" s="62"/>
      <c r="BG357" s="62"/>
      <c r="BH357" s="62"/>
      <c r="BI357" s="62"/>
      <c r="BJ357" s="62"/>
      <c r="BK357" s="62"/>
      <c r="BL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c r="BE358" s="62"/>
      <c r="BF358" s="62"/>
      <c r="BG358" s="62"/>
      <c r="BH358" s="62"/>
      <c r="BI358" s="62"/>
      <c r="BJ358" s="62"/>
      <c r="BK358" s="62"/>
      <c r="BL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c r="BE359" s="62"/>
      <c r="BF359" s="62"/>
      <c r="BG359" s="62"/>
      <c r="BH359" s="62"/>
      <c r="BI359" s="62"/>
      <c r="BJ359" s="62"/>
      <c r="BK359" s="62"/>
      <c r="BL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c r="BE360" s="62"/>
      <c r="BF360" s="62"/>
      <c r="BG360" s="62"/>
      <c r="BH360" s="62"/>
      <c r="BI360" s="62"/>
      <c r="BJ360" s="62"/>
      <c r="BK360" s="62"/>
      <c r="BL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c r="BE361" s="62"/>
      <c r="BF361" s="62"/>
      <c r="BG361" s="62"/>
      <c r="BH361" s="62"/>
      <c r="BI361" s="62"/>
      <c r="BJ361" s="62"/>
      <c r="BK361" s="62"/>
      <c r="BL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c r="BB362" s="62"/>
      <c r="BC362" s="62"/>
      <c r="BD362" s="62"/>
      <c r="BE362" s="62"/>
      <c r="BF362" s="62"/>
      <c r="BG362" s="62"/>
      <c r="BH362" s="62"/>
      <c r="BI362" s="62"/>
      <c r="BJ362" s="62"/>
      <c r="BK362" s="62"/>
      <c r="BL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c r="BB363" s="62"/>
      <c r="BC363" s="62"/>
      <c r="BD363" s="62"/>
      <c r="BE363" s="62"/>
      <c r="BF363" s="62"/>
      <c r="BG363" s="62"/>
      <c r="BH363" s="62"/>
      <c r="BI363" s="62"/>
      <c r="BJ363" s="62"/>
      <c r="BK363" s="62"/>
      <c r="BL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c r="BB364" s="62"/>
      <c r="BC364" s="62"/>
      <c r="BD364" s="62"/>
      <c r="BE364" s="62"/>
      <c r="BF364" s="62"/>
      <c r="BG364" s="62"/>
      <c r="BH364" s="62"/>
      <c r="BI364" s="62"/>
      <c r="BJ364" s="62"/>
      <c r="BK364" s="62"/>
      <c r="BL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c r="BE365" s="62"/>
      <c r="BF365" s="62"/>
      <c r="BG365" s="62"/>
      <c r="BH365" s="62"/>
      <c r="BI365" s="62"/>
      <c r="BJ365" s="62"/>
      <c r="BK365" s="62"/>
      <c r="BL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c r="BG366" s="62"/>
      <c r="BH366" s="62"/>
      <c r="BI366" s="62"/>
      <c r="BJ366" s="62"/>
      <c r="BK366" s="62"/>
      <c r="BL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c r="BE367" s="62"/>
      <c r="BF367" s="62"/>
      <c r="BG367" s="62"/>
      <c r="BH367" s="62"/>
      <c r="BI367" s="62"/>
      <c r="BJ367" s="62"/>
      <c r="BK367" s="62"/>
      <c r="BL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c r="BE368" s="62"/>
      <c r="BF368" s="62"/>
      <c r="BG368" s="62"/>
      <c r="BH368" s="62"/>
      <c r="BI368" s="62"/>
      <c r="BJ368" s="62"/>
      <c r="BK368" s="62"/>
      <c r="BL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c r="BE369" s="62"/>
      <c r="BF369" s="62"/>
      <c r="BG369" s="62"/>
      <c r="BH369" s="62"/>
      <c r="BI369" s="62"/>
      <c r="BJ369" s="62"/>
      <c r="BK369" s="62"/>
      <c r="BL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c r="BE370" s="62"/>
      <c r="BF370" s="62"/>
      <c r="BG370" s="62"/>
      <c r="BH370" s="62"/>
      <c r="BI370" s="62"/>
      <c r="BJ370" s="62"/>
      <c r="BK370" s="62"/>
      <c r="BL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c r="BE371" s="62"/>
      <c r="BF371" s="62"/>
      <c r="BG371" s="62"/>
      <c r="BH371" s="62"/>
      <c r="BI371" s="62"/>
      <c r="BJ371" s="62"/>
      <c r="BK371" s="62"/>
      <c r="BL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c r="BB372" s="62"/>
      <c r="BC372" s="62"/>
      <c r="BD372" s="62"/>
      <c r="BE372" s="62"/>
      <c r="BF372" s="62"/>
      <c r="BG372" s="62"/>
      <c r="BH372" s="62"/>
      <c r="BI372" s="62"/>
      <c r="BJ372" s="62"/>
      <c r="BK372" s="62"/>
      <c r="BL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c r="BE373" s="62"/>
      <c r="BF373" s="62"/>
      <c r="BG373" s="62"/>
      <c r="BH373" s="62"/>
      <c r="BI373" s="62"/>
      <c r="BJ373" s="62"/>
      <c r="BK373" s="62"/>
      <c r="BL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c r="BE374" s="62"/>
      <c r="BF374" s="62"/>
      <c r="BG374" s="62"/>
      <c r="BH374" s="62"/>
      <c r="BI374" s="62"/>
      <c r="BJ374" s="62"/>
      <c r="BK374" s="62"/>
      <c r="BL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c r="BE375" s="62"/>
      <c r="BF375" s="62"/>
      <c r="BG375" s="62"/>
      <c r="BH375" s="62"/>
      <c r="BI375" s="62"/>
      <c r="BJ375" s="62"/>
      <c r="BK375" s="62"/>
      <c r="BL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c r="BE376" s="62"/>
      <c r="BF376" s="62"/>
      <c r="BG376" s="62"/>
      <c r="BH376" s="62"/>
      <c r="BI376" s="62"/>
      <c r="BJ376" s="62"/>
      <c r="BK376" s="62"/>
      <c r="BL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c r="BE377" s="62"/>
      <c r="BF377" s="62"/>
      <c r="BG377" s="62"/>
      <c r="BH377" s="62"/>
      <c r="BI377" s="62"/>
      <c r="BJ377" s="62"/>
      <c r="BK377" s="62"/>
      <c r="BL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c r="BG378" s="62"/>
      <c r="BH378" s="62"/>
      <c r="BI378" s="62"/>
      <c r="BJ378" s="62"/>
      <c r="BK378" s="62"/>
      <c r="BL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c r="BG379" s="62"/>
      <c r="BH379" s="62"/>
      <c r="BI379" s="62"/>
      <c r="BJ379" s="62"/>
      <c r="BK379" s="62"/>
      <c r="BL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c r="BE380" s="62"/>
      <c r="BF380" s="62"/>
      <c r="BG380" s="62"/>
      <c r="BH380" s="62"/>
      <c r="BI380" s="62"/>
      <c r="BJ380" s="62"/>
      <c r="BK380" s="62"/>
      <c r="BL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c r="BE381" s="62"/>
      <c r="BF381" s="62"/>
      <c r="BG381" s="62"/>
      <c r="BH381" s="62"/>
      <c r="BI381" s="62"/>
      <c r="BJ381" s="62"/>
      <c r="BK381" s="62"/>
      <c r="BL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c r="BE382" s="62"/>
      <c r="BF382" s="62"/>
      <c r="BG382" s="62"/>
      <c r="BH382" s="62"/>
      <c r="BI382" s="62"/>
      <c r="BJ382" s="62"/>
      <c r="BK382" s="62"/>
      <c r="BL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c r="BE383" s="62"/>
      <c r="BF383" s="62"/>
      <c r="BG383" s="62"/>
      <c r="BH383" s="62"/>
      <c r="BI383" s="62"/>
      <c r="BJ383" s="62"/>
      <c r="BK383" s="62"/>
      <c r="BL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c r="BE384" s="62"/>
      <c r="BF384" s="62"/>
      <c r="BG384" s="62"/>
      <c r="BH384" s="62"/>
      <c r="BI384" s="62"/>
      <c r="BJ384" s="62"/>
      <c r="BK384" s="62"/>
      <c r="BL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c r="BE385" s="62"/>
      <c r="BF385" s="62"/>
      <c r="BG385" s="62"/>
      <c r="BH385" s="62"/>
      <c r="BI385" s="62"/>
      <c r="BJ385" s="62"/>
      <c r="BK385" s="62"/>
      <c r="BL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c r="BE386" s="62"/>
      <c r="BF386" s="62"/>
      <c r="BG386" s="62"/>
      <c r="BH386" s="62"/>
      <c r="BI386" s="62"/>
      <c r="BJ386" s="62"/>
      <c r="BK386" s="62"/>
      <c r="BL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c r="BE387" s="62"/>
      <c r="BF387" s="62"/>
      <c r="BG387" s="62"/>
      <c r="BH387" s="62"/>
      <c r="BI387" s="62"/>
      <c r="BJ387" s="62"/>
      <c r="BK387" s="62"/>
      <c r="BL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c r="BG388" s="62"/>
      <c r="BH388" s="62"/>
      <c r="BI388" s="62"/>
      <c r="BJ388" s="62"/>
      <c r="BK388" s="62"/>
      <c r="BL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c r="BG389" s="62"/>
      <c r="BH389" s="62"/>
      <c r="BI389" s="62"/>
      <c r="BJ389" s="62"/>
      <c r="BK389" s="62"/>
      <c r="BL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c r="BG390" s="62"/>
      <c r="BH390" s="62"/>
      <c r="BI390" s="62"/>
      <c r="BJ390" s="62"/>
      <c r="BK390" s="62"/>
      <c r="BL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c r="BG391" s="62"/>
      <c r="BH391" s="62"/>
      <c r="BI391" s="62"/>
      <c r="BJ391" s="62"/>
      <c r="BK391" s="62"/>
      <c r="BL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c r="BG392" s="62"/>
      <c r="BH392" s="62"/>
      <c r="BI392" s="62"/>
      <c r="BJ392" s="62"/>
      <c r="BK392" s="62"/>
      <c r="BL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c r="BG393" s="62"/>
      <c r="BH393" s="62"/>
      <c r="BI393" s="62"/>
      <c r="BJ393" s="62"/>
      <c r="BK393" s="62"/>
      <c r="BL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c r="BG394" s="62"/>
      <c r="BH394" s="62"/>
      <c r="BI394" s="62"/>
      <c r="BJ394" s="62"/>
      <c r="BK394" s="62"/>
      <c r="BL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c r="BG395" s="62"/>
      <c r="BH395" s="62"/>
      <c r="BI395" s="62"/>
      <c r="BJ395" s="62"/>
      <c r="BK395" s="62"/>
      <c r="BL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c r="BG396" s="62"/>
      <c r="BH396" s="62"/>
      <c r="BI396" s="62"/>
      <c r="BJ396" s="62"/>
      <c r="BK396" s="62"/>
      <c r="BL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c r="BG397" s="62"/>
      <c r="BH397" s="62"/>
      <c r="BI397" s="62"/>
      <c r="BJ397" s="62"/>
      <c r="BK397" s="62"/>
      <c r="BL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c r="BG398" s="62"/>
      <c r="BH398" s="62"/>
      <c r="BI398" s="62"/>
      <c r="BJ398" s="62"/>
      <c r="BK398" s="62"/>
      <c r="BL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c r="BG399" s="62"/>
      <c r="BH399" s="62"/>
      <c r="BI399" s="62"/>
      <c r="BJ399" s="62"/>
      <c r="BK399" s="62"/>
      <c r="BL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c r="BG400" s="62"/>
      <c r="BH400" s="62"/>
      <c r="BI400" s="62"/>
      <c r="BJ400" s="62"/>
      <c r="BK400" s="62"/>
      <c r="BL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c r="BE401" s="62"/>
      <c r="BF401" s="62"/>
      <c r="BG401" s="62"/>
      <c r="BH401" s="62"/>
      <c r="BI401" s="62"/>
      <c r="BJ401" s="62"/>
      <c r="BK401" s="62"/>
      <c r="BL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c r="BE402" s="62"/>
      <c r="BF402" s="62"/>
      <c r="BG402" s="62"/>
      <c r="BH402" s="62"/>
      <c r="BI402" s="62"/>
      <c r="BJ402" s="62"/>
      <c r="BK402" s="62"/>
      <c r="BL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c r="BE403" s="62"/>
      <c r="BF403" s="62"/>
      <c r="BG403" s="62"/>
      <c r="BH403" s="62"/>
      <c r="BI403" s="62"/>
      <c r="BJ403" s="62"/>
      <c r="BK403" s="62"/>
      <c r="BL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c r="BE404" s="62"/>
      <c r="BF404" s="62"/>
      <c r="BG404" s="62"/>
      <c r="BH404" s="62"/>
      <c r="BI404" s="62"/>
      <c r="BJ404" s="62"/>
      <c r="BK404" s="62"/>
      <c r="BL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c r="BE405" s="62"/>
      <c r="BF405" s="62"/>
      <c r="BG405" s="62"/>
      <c r="BH405" s="62"/>
      <c r="BI405" s="62"/>
      <c r="BJ405" s="62"/>
      <c r="BK405" s="62"/>
      <c r="BL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c r="BE406" s="62"/>
      <c r="BF406" s="62"/>
      <c r="BG406" s="62"/>
      <c r="BH406" s="62"/>
      <c r="BI406" s="62"/>
      <c r="BJ406" s="62"/>
      <c r="BK406" s="62"/>
      <c r="BL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c r="BE407" s="62"/>
      <c r="BF407" s="62"/>
      <c r="BG407" s="62"/>
      <c r="BH407" s="62"/>
      <c r="BI407" s="62"/>
      <c r="BJ407" s="62"/>
      <c r="BK407" s="62"/>
      <c r="BL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c r="BE408" s="62"/>
      <c r="BF408" s="62"/>
      <c r="BG408" s="62"/>
      <c r="BH408" s="62"/>
      <c r="BI408" s="62"/>
      <c r="BJ408" s="62"/>
      <c r="BK408" s="62"/>
      <c r="BL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c r="BE409" s="62"/>
      <c r="BF409" s="62"/>
      <c r="BG409" s="62"/>
      <c r="BH409" s="62"/>
      <c r="BI409" s="62"/>
      <c r="BJ409" s="62"/>
      <c r="BK409" s="62"/>
      <c r="BL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c r="BE410" s="62"/>
      <c r="BF410" s="62"/>
      <c r="BG410" s="62"/>
      <c r="BH410" s="62"/>
      <c r="BI410" s="62"/>
      <c r="BJ410" s="62"/>
      <c r="BK410" s="62"/>
      <c r="BL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c r="BE411" s="62"/>
      <c r="BF411" s="62"/>
      <c r="BG411" s="62"/>
      <c r="BH411" s="62"/>
      <c r="BI411" s="62"/>
      <c r="BJ411" s="62"/>
      <c r="BK411" s="62"/>
      <c r="BL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c r="BE412" s="62"/>
      <c r="BF412" s="62"/>
      <c r="BG412" s="62"/>
      <c r="BH412" s="62"/>
      <c r="BI412" s="62"/>
      <c r="BJ412" s="62"/>
      <c r="BK412" s="62"/>
      <c r="BL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c r="BE413" s="62"/>
      <c r="BF413" s="62"/>
      <c r="BG413" s="62"/>
      <c r="BH413" s="62"/>
      <c r="BI413" s="62"/>
      <c r="BJ413" s="62"/>
      <c r="BK413" s="62"/>
      <c r="BL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c r="BB414" s="62"/>
      <c r="BC414" s="62"/>
      <c r="BD414" s="62"/>
      <c r="BE414" s="62"/>
      <c r="BF414" s="62"/>
      <c r="BG414" s="62"/>
      <c r="BH414" s="62"/>
      <c r="BI414" s="62"/>
      <c r="BJ414" s="62"/>
      <c r="BK414" s="62"/>
      <c r="BL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c r="BE415" s="62"/>
      <c r="BF415" s="62"/>
      <c r="BG415" s="62"/>
      <c r="BH415" s="62"/>
      <c r="BI415" s="62"/>
      <c r="BJ415" s="62"/>
      <c r="BK415" s="62"/>
      <c r="BL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c r="BE416" s="62"/>
      <c r="BF416" s="62"/>
      <c r="BG416" s="62"/>
      <c r="BH416" s="62"/>
      <c r="BI416" s="62"/>
      <c r="BJ416" s="62"/>
      <c r="BK416" s="62"/>
      <c r="BL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c r="BE417" s="62"/>
      <c r="BF417" s="62"/>
      <c r="BG417" s="62"/>
      <c r="BH417" s="62"/>
      <c r="BI417" s="62"/>
      <c r="BJ417" s="62"/>
      <c r="BK417" s="62"/>
      <c r="BL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c r="BE418" s="62"/>
      <c r="BF418" s="62"/>
      <c r="BG418" s="62"/>
      <c r="BH418" s="62"/>
      <c r="BI418" s="62"/>
      <c r="BJ418" s="62"/>
      <c r="BK418" s="62"/>
      <c r="BL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c r="BE419" s="62"/>
      <c r="BF419" s="62"/>
      <c r="BG419" s="62"/>
      <c r="BH419" s="62"/>
      <c r="BI419" s="62"/>
      <c r="BJ419" s="62"/>
      <c r="BK419" s="62"/>
      <c r="BL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c r="BB420" s="62"/>
      <c r="BC420" s="62"/>
      <c r="BD420" s="62"/>
      <c r="BE420" s="62"/>
      <c r="BF420" s="62"/>
      <c r="BG420" s="62"/>
      <c r="BH420" s="62"/>
      <c r="BI420" s="62"/>
      <c r="BJ420" s="62"/>
      <c r="BK420" s="62"/>
      <c r="BL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c r="BB421" s="62"/>
      <c r="BC421" s="62"/>
      <c r="BD421" s="62"/>
      <c r="BE421" s="62"/>
      <c r="BF421" s="62"/>
      <c r="BG421" s="62"/>
      <c r="BH421" s="62"/>
      <c r="BI421" s="62"/>
      <c r="BJ421" s="62"/>
      <c r="BK421" s="62"/>
      <c r="BL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c r="BB422" s="62"/>
      <c r="BC422" s="62"/>
      <c r="BD422" s="62"/>
      <c r="BE422" s="62"/>
      <c r="BF422" s="62"/>
      <c r="BG422" s="62"/>
      <c r="BH422" s="62"/>
      <c r="BI422" s="62"/>
      <c r="BJ422" s="62"/>
      <c r="BK422" s="62"/>
      <c r="BL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c r="BB423" s="62"/>
      <c r="BC423" s="62"/>
      <c r="BD423" s="62"/>
      <c r="BE423" s="62"/>
      <c r="BF423" s="62"/>
      <c r="BG423" s="62"/>
      <c r="BH423" s="62"/>
      <c r="BI423" s="62"/>
      <c r="BJ423" s="62"/>
      <c r="BK423" s="62"/>
      <c r="BL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c r="BB424" s="62"/>
      <c r="BC424" s="62"/>
      <c r="BD424" s="62"/>
      <c r="BE424" s="62"/>
      <c r="BF424" s="62"/>
      <c r="BG424" s="62"/>
      <c r="BH424" s="62"/>
      <c r="BI424" s="62"/>
      <c r="BJ424" s="62"/>
      <c r="BK424" s="62"/>
      <c r="BL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c r="BB425" s="62"/>
      <c r="BC425" s="62"/>
      <c r="BD425" s="62"/>
      <c r="BE425" s="62"/>
      <c r="BF425" s="62"/>
      <c r="BG425" s="62"/>
      <c r="BH425" s="62"/>
      <c r="BI425" s="62"/>
      <c r="BJ425" s="62"/>
      <c r="BK425" s="62"/>
      <c r="BL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c r="BB426" s="62"/>
      <c r="BC426" s="62"/>
      <c r="BD426" s="62"/>
      <c r="BE426" s="62"/>
      <c r="BF426" s="62"/>
      <c r="BG426" s="62"/>
      <c r="BH426" s="62"/>
      <c r="BI426" s="62"/>
      <c r="BJ426" s="62"/>
      <c r="BK426" s="62"/>
      <c r="BL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c r="BB427" s="62"/>
      <c r="BC427" s="62"/>
      <c r="BD427" s="62"/>
      <c r="BE427" s="62"/>
      <c r="BF427" s="62"/>
      <c r="BG427" s="62"/>
      <c r="BH427" s="62"/>
      <c r="BI427" s="62"/>
      <c r="BJ427" s="62"/>
      <c r="BK427" s="62"/>
      <c r="BL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c r="AY428" s="62"/>
      <c r="AZ428" s="62"/>
      <c r="BA428" s="62"/>
      <c r="BB428" s="62"/>
      <c r="BC428" s="62"/>
      <c r="BD428" s="62"/>
      <c r="BE428" s="62"/>
      <c r="BF428" s="62"/>
      <c r="BG428" s="62"/>
      <c r="BH428" s="62"/>
      <c r="BI428" s="62"/>
      <c r="BJ428" s="62"/>
      <c r="BK428" s="62"/>
      <c r="BL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c r="BB429" s="62"/>
      <c r="BC429" s="62"/>
      <c r="BD429" s="62"/>
      <c r="BE429" s="62"/>
      <c r="BF429" s="62"/>
      <c r="BG429" s="62"/>
      <c r="BH429" s="62"/>
      <c r="BI429" s="62"/>
      <c r="BJ429" s="62"/>
      <c r="BK429" s="62"/>
      <c r="BL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c r="AY430" s="62"/>
      <c r="AZ430" s="62"/>
      <c r="BA430" s="62"/>
      <c r="BB430" s="62"/>
      <c r="BC430" s="62"/>
      <c r="BD430" s="62"/>
      <c r="BE430" s="62"/>
      <c r="BF430" s="62"/>
      <c r="BG430" s="62"/>
      <c r="BH430" s="62"/>
      <c r="BI430" s="62"/>
      <c r="BJ430" s="62"/>
      <c r="BK430" s="62"/>
      <c r="BL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c r="AY431" s="62"/>
      <c r="AZ431" s="62"/>
      <c r="BA431" s="62"/>
      <c r="BB431" s="62"/>
      <c r="BC431" s="62"/>
      <c r="BD431" s="62"/>
      <c r="BE431" s="62"/>
      <c r="BF431" s="62"/>
      <c r="BG431" s="62"/>
      <c r="BH431" s="62"/>
      <c r="BI431" s="62"/>
      <c r="BJ431" s="62"/>
      <c r="BK431" s="62"/>
      <c r="BL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c r="BB432" s="62"/>
      <c r="BC432" s="62"/>
      <c r="BD432" s="62"/>
      <c r="BE432" s="62"/>
      <c r="BF432" s="62"/>
      <c r="BG432" s="62"/>
      <c r="BH432" s="62"/>
      <c r="BI432" s="62"/>
      <c r="BJ432" s="62"/>
      <c r="BK432" s="62"/>
      <c r="BL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c r="BB433" s="62"/>
      <c r="BC433" s="62"/>
      <c r="BD433" s="62"/>
      <c r="BE433" s="62"/>
      <c r="BF433" s="62"/>
      <c r="BG433" s="62"/>
      <c r="BH433" s="62"/>
      <c r="BI433" s="62"/>
      <c r="BJ433" s="62"/>
      <c r="BK433" s="62"/>
      <c r="BL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c r="BB434" s="62"/>
      <c r="BC434" s="62"/>
      <c r="BD434" s="62"/>
      <c r="BE434" s="62"/>
      <c r="BF434" s="62"/>
      <c r="BG434" s="62"/>
      <c r="BH434" s="62"/>
      <c r="BI434" s="62"/>
      <c r="BJ434" s="62"/>
      <c r="BK434" s="62"/>
      <c r="BL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c r="BB435" s="62"/>
      <c r="BC435" s="62"/>
      <c r="BD435" s="62"/>
      <c r="BE435" s="62"/>
      <c r="BF435" s="62"/>
      <c r="BG435" s="62"/>
      <c r="BH435" s="62"/>
      <c r="BI435" s="62"/>
      <c r="BJ435" s="62"/>
      <c r="BK435" s="62"/>
      <c r="BL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c r="BB436" s="62"/>
      <c r="BC436" s="62"/>
      <c r="BD436" s="62"/>
      <c r="BE436" s="62"/>
      <c r="BF436" s="62"/>
      <c r="BG436" s="62"/>
      <c r="BH436" s="62"/>
      <c r="BI436" s="62"/>
      <c r="BJ436" s="62"/>
      <c r="BK436" s="62"/>
      <c r="BL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c r="BB437" s="62"/>
      <c r="BC437" s="62"/>
      <c r="BD437" s="62"/>
      <c r="BE437" s="62"/>
      <c r="BF437" s="62"/>
      <c r="BG437" s="62"/>
      <c r="BH437" s="62"/>
      <c r="BI437" s="62"/>
      <c r="BJ437" s="62"/>
      <c r="BK437" s="62"/>
      <c r="BL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c r="BB438" s="62"/>
      <c r="BC438" s="62"/>
      <c r="BD438" s="62"/>
      <c r="BE438" s="62"/>
      <c r="BF438" s="62"/>
      <c r="BG438" s="62"/>
      <c r="BH438" s="62"/>
      <c r="BI438" s="62"/>
      <c r="BJ438" s="62"/>
      <c r="BK438" s="62"/>
      <c r="BL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c r="BB439" s="62"/>
      <c r="BC439" s="62"/>
      <c r="BD439" s="62"/>
      <c r="BE439" s="62"/>
      <c r="BF439" s="62"/>
      <c r="BG439" s="62"/>
      <c r="BH439" s="62"/>
      <c r="BI439" s="62"/>
      <c r="BJ439" s="62"/>
      <c r="BK439" s="62"/>
      <c r="BL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c r="BB440" s="62"/>
      <c r="BC440" s="62"/>
      <c r="BD440" s="62"/>
      <c r="BE440" s="62"/>
      <c r="BF440" s="62"/>
      <c r="BG440" s="62"/>
      <c r="BH440" s="62"/>
      <c r="BI440" s="62"/>
      <c r="BJ440" s="62"/>
      <c r="BK440" s="62"/>
      <c r="BL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c r="BB441" s="62"/>
      <c r="BC441" s="62"/>
      <c r="BD441" s="62"/>
      <c r="BE441" s="62"/>
      <c r="BF441" s="62"/>
      <c r="BG441" s="62"/>
      <c r="BH441" s="62"/>
      <c r="BI441" s="62"/>
      <c r="BJ441" s="62"/>
      <c r="BK441" s="62"/>
      <c r="BL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c r="BB442" s="62"/>
      <c r="BC442" s="62"/>
      <c r="BD442" s="62"/>
      <c r="BE442" s="62"/>
      <c r="BF442" s="62"/>
      <c r="BG442" s="62"/>
      <c r="BH442" s="62"/>
      <c r="BI442" s="62"/>
      <c r="BJ442" s="62"/>
      <c r="BK442" s="62"/>
      <c r="BL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c r="BB443" s="62"/>
      <c r="BC443" s="62"/>
      <c r="BD443" s="62"/>
      <c r="BE443" s="62"/>
      <c r="BF443" s="62"/>
      <c r="BG443" s="62"/>
      <c r="BH443" s="62"/>
      <c r="BI443" s="62"/>
      <c r="BJ443" s="62"/>
      <c r="BK443" s="62"/>
      <c r="BL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c r="BB444" s="62"/>
      <c r="BC444" s="62"/>
      <c r="BD444" s="62"/>
      <c r="BE444" s="62"/>
      <c r="BF444" s="62"/>
      <c r="BG444" s="62"/>
      <c r="BH444" s="62"/>
      <c r="BI444" s="62"/>
      <c r="BJ444" s="62"/>
      <c r="BK444" s="62"/>
      <c r="BL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c r="BB445" s="62"/>
      <c r="BC445" s="62"/>
      <c r="BD445" s="62"/>
      <c r="BE445" s="62"/>
      <c r="BF445" s="62"/>
      <c r="BG445" s="62"/>
      <c r="BH445" s="62"/>
      <c r="BI445" s="62"/>
      <c r="BJ445" s="62"/>
      <c r="BK445" s="62"/>
      <c r="BL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c r="BB446" s="62"/>
      <c r="BC446" s="62"/>
      <c r="BD446" s="62"/>
      <c r="BE446" s="62"/>
      <c r="BF446" s="62"/>
      <c r="BG446" s="62"/>
      <c r="BH446" s="62"/>
      <c r="BI446" s="62"/>
      <c r="BJ446" s="62"/>
      <c r="BK446" s="62"/>
      <c r="BL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c r="BB447" s="62"/>
      <c r="BC447" s="62"/>
      <c r="BD447" s="62"/>
      <c r="BE447" s="62"/>
      <c r="BF447" s="62"/>
      <c r="BG447" s="62"/>
      <c r="BH447" s="62"/>
      <c r="BI447" s="62"/>
      <c r="BJ447" s="62"/>
      <c r="BK447" s="62"/>
      <c r="BL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c r="BB448" s="62"/>
      <c r="BC448" s="62"/>
      <c r="BD448" s="62"/>
      <c r="BE448" s="62"/>
      <c r="BF448" s="62"/>
      <c r="BG448" s="62"/>
      <c r="BH448" s="62"/>
      <c r="BI448" s="62"/>
      <c r="BJ448" s="62"/>
      <c r="BK448" s="62"/>
      <c r="BL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c r="BB449" s="62"/>
      <c r="BC449" s="62"/>
      <c r="BD449" s="62"/>
      <c r="BE449" s="62"/>
      <c r="BF449" s="62"/>
      <c r="BG449" s="62"/>
      <c r="BH449" s="62"/>
      <c r="BI449" s="62"/>
      <c r="BJ449" s="62"/>
      <c r="BK449" s="62"/>
      <c r="BL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c r="BB450" s="62"/>
      <c r="BC450" s="62"/>
      <c r="BD450" s="62"/>
      <c r="BE450" s="62"/>
      <c r="BF450" s="62"/>
      <c r="BG450" s="62"/>
      <c r="BH450" s="62"/>
      <c r="BI450" s="62"/>
      <c r="BJ450" s="62"/>
      <c r="BK450" s="62"/>
      <c r="BL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c r="BB451" s="62"/>
      <c r="BC451" s="62"/>
      <c r="BD451" s="62"/>
      <c r="BE451" s="62"/>
      <c r="BF451" s="62"/>
      <c r="BG451" s="62"/>
      <c r="BH451" s="62"/>
      <c r="BI451" s="62"/>
      <c r="BJ451" s="62"/>
      <c r="BK451" s="62"/>
      <c r="BL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c r="BB452" s="62"/>
      <c r="BC452" s="62"/>
      <c r="BD452" s="62"/>
      <c r="BE452" s="62"/>
      <c r="BF452" s="62"/>
      <c r="BG452" s="62"/>
      <c r="BH452" s="62"/>
      <c r="BI452" s="62"/>
      <c r="BJ452" s="62"/>
      <c r="BK452" s="62"/>
      <c r="BL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c r="BB453" s="62"/>
      <c r="BC453" s="62"/>
      <c r="BD453" s="62"/>
      <c r="BE453" s="62"/>
      <c r="BF453" s="62"/>
      <c r="BG453" s="62"/>
      <c r="BH453" s="62"/>
      <c r="BI453" s="62"/>
      <c r="BJ453" s="62"/>
      <c r="BK453" s="62"/>
      <c r="BL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c r="BH454" s="62"/>
      <c r="BI454" s="62"/>
      <c r="BJ454" s="62"/>
      <c r="BK454" s="62"/>
      <c r="BL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c r="BH455" s="62"/>
      <c r="BI455" s="62"/>
      <c r="BJ455" s="62"/>
      <c r="BK455" s="62"/>
      <c r="BL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c r="BH456" s="62"/>
      <c r="BI456" s="62"/>
      <c r="BJ456" s="62"/>
      <c r="BK456" s="62"/>
      <c r="BL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c r="BH457" s="62"/>
      <c r="BI457" s="62"/>
      <c r="BJ457" s="62"/>
      <c r="BK457" s="62"/>
      <c r="BL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c r="BH458" s="62"/>
      <c r="BI458" s="62"/>
      <c r="BJ458" s="62"/>
      <c r="BK458" s="62"/>
      <c r="BL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c r="BH459" s="62"/>
      <c r="BI459" s="62"/>
      <c r="BJ459" s="62"/>
      <c r="BK459" s="62"/>
      <c r="BL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c r="BH460" s="62"/>
      <c r="BI460" s="62"/>
      <c r="BJ460" s="62"/>
      <c r="BK460" s="62"/>
      <c r="BL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c r="BH461" s="62"/>
      <c r="BI461" s="62"/>
      <c r="BJ461" s="62"/>
      <c r="BK461" s="62"/>
      <c r="BL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c r="BH462" s="62"/>
      <c r="BI462" s="62"/>
      <c r="BJ462" s="62"/>
      <c r="BK462" s="62"/>
      <c r="BL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c r="BH463" s="62"/>
      <c r="BI463" s="62"/>
      <c r="BJ463" s="62"/>
      <c r="BK463" s="62"/>
      <c r="BL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c r="BH464" s="62"/>
      <c r="BI464" s="62"/>
      <c r="BJ464" s="62"/>
      <c r="BK464" s="62"/>
      <c r="BL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c r="BH465" s="62"/>
      <c r="BI465" s="62"/>
      <c r="BJ465" s="62"/>
      <c r="BK465" s="62"/>
      <c r="BL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c r="BH466" s="62"/>
      <c r="BI466" s="62"/>
      <c r="BJ466" s="62"/>
      <c r="BK466" s="62"/>
      <c r="BL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c r="BH467" s="62"/>
      <c r="BI467" s="62"/>
      <c r="BJ467" s="62"/>
      <c r="BK467" s="62"/>
      <c r="BL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c r="BH468" s="62"/>
      <c r="BI468" s="62"/>
      <c r="BJ468" s="62"/>
      <c r="BK468" s="62"/>
      <c r="BL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c r="BH469" s="62"/>
      <c r="BI469" s="62"/>
      <c r="BJ469" s="62"/>
      <c r="BK469" s="62"/>
      <c r="BL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c r="BH470" s="62"/>
      <c r="BI470" s="62"/>
      <c r="BJ470" s="62"/>
      <c r="BK470" s="62"/>
      <c r="BL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c r="BH471" s="62"/>
      <c r="BI471" s="62"/>
      <c r="BJ471" s="62"/>
      <c r="BK471" s="62"/>
      <c r="BL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c r="BH472" s="62"/>
      <c r="BI472" s="62"/>
      <c r="BJ472" s="62"/>
      <c r="BK472" s="62"/>
      <c r="BL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c r="BH473" s="62"/>
      <c r="BI473" s="62"/>
      <c r="BJ473" s="62"/>
      <c r="BK473" s="62"/>
      <c r="BL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c r="BH474" s="62"/>
      <c r="BI474" s="62"/>
      <c r="BJ474" s="62"/>
      <c r="BK474" s="62"/>
      <c r="BL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c r="BH475" s="62"/>
      <c r="BI475" s="62"/>
      <c r="BJ475" s="62"/>
      <c r="BK475" s="62"/>
      <c r="BL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c r="BH476" s="62"/>
      <c r="BI476" s="62"/>
      <c r="BJ476" s="62"/>
      <c r="BK476" s="62"/>
      <c r="BL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c r="BH477" s="62"/>
      <c r="BI477" s="62"/>
      <c r="BJ477" s="62"/>
      <c r="BK477" s="62"/>
      <c r="BL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c r="BH478" s="62"/>
      <c r="BI478" s="62"/>
      <c r="BJ478" s="62"/>
      <c r="BK478" s="62"/>
      <c r="BL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c r="BH479" s="62"/>
      <c r="BI479" s="62"/>
      <c r="BJ479" s="62"/>
      <c r="BK479" s="62"/>
      <c r="BL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c r="BH480" s="62"/>
      <c r="BI480" s="62"/>
      <c r="BJ480" s="62"/>
      <c r="BK480" s="62"/>
      <c r="BL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c r="BH481" s="62"/>
      <c r="BI481" s="62"/>
      <c r="BJ481" s="62"/>
      <c r="BK481" s="62"/>
      <c r="BL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c r="BH482" s="62"/>
      <c r="BI482" s="62"/>
      <c r="BJ482" s="62"/>
      <c r="BK482" s="62"/>
      <c r="BL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c r="BH483" s="62"/>
      <c r="BI483" s="62"/>
      <c r="BJ483" s="62"/>
      <c r="BK483" s="62"/>
      <c r="BL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c r="BH484" s="62"/>
      <c r="BI484" s="62"/>
      <c r="BJ484" s="62"/>
      <c r="BK484" s="62"/>
      <c r="BL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c r="BH485" s="62"/>
      <c r="BI485" s="62"/>
      <c r="BJ485" s="62"/>
      <c r="BK485" s="62"/>
      <c r="BL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c r="BH486" s="62"/>
      <c r="BI486" s="62"/>
      <c r="BJ486" s="62"/>
      <c r="BK486" s="62"/>
      <c r="BL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c r="BH487" s="62"/>
      <c r="BI487" s="62"/>
      <c r="BJ487" s="62"/>
      <c r="BK487" s="62"/>
      <c r="BL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c r="BB488" s="62"/>
      <c r="BC488" s="62"/>
      <c r="BD488" s="62"/>
      <c r="BE488" s="62"/>
      <c r="BF488" s="62"/>
      <c r="BG488" s="62"/>
      <c r="BH488" s="62"/>
      <c r="BI488" s="62"/>
      <c r="BJ488" s="62"/>
      <c r="BK488" s="62"/>
      <c r="BL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c r="BB489" s="62"/>
      <c r="BC489" s="62"/>
      <c r="BD489" s="62"/>
      <c r="BE489" s="62"/>
      <c r="BF489" s="62"/>
      <c r="BG489" s="62"/>
      <c r="BH489" s="62"/>
      <c r="BI489" s="62"/>
      <c r="BJ489" s="62"/>
      <c r="BK489" s="62"/>
      <c r="BL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c r="BB490" s="62"/>
      <c r="BC490" s="62"/>
      <c r="BD490" s="62"/>
      <c r="BE490" s="62"/>
      <c r="BF490" s="62"/>
      <c r="BG490" s="62"/>
      <c r="BH490" s="62"/>
      <c r="BI490" s="62"/>
      <c r="BJ490" s="62"/>
      <c r="BK490" s="62"/>
      <c r="BL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c r="BB491" s="62"/>
      <c r="BC491" s="62"/>
      <c r="BD491" s="62"/>
      <c r="BE491" s="62"/>
      <c r="BF491" s="62"/>
      <c r="BG491" s="62"/>
      <c r="BH491" s="62"/>
      <c r="BI491" s="62"/>
      <c r="BJ491" s="62"/>
      <c r="BK491" s="62"/>
      <c r="BL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c r="BB492" s="62"/>
      <c r="BC492" s="62"/>
      <c r="BD492" s="62"/>
      <c r="BE492" s="62"/>
      <c r="BF492" s="62"/>
      <c r="BG492" s="62"/>
      <c r="BH492" s="62"/>
      <c r="BI492" s="62"/>
      <c r="BJ492" s="62"/>
      <c r="BK492" s="62"/>
      <c r="BL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c r="BB493" s="62"/>
      <c r="BC493" s="62"/>
      <c r="BD493" s="62"/>
      <c r="BE493" s="62"/>
      <c r="BF493" s="62"/>
      <c r="BG493" s="62"/>
      <c r="BH493" s="62"/>
      <c r="BI493" s="62"/>
      <c r="BJ493" s="62"/>
      <c r="BK493" s="62"/>
      <c r="BL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c r="BB494" s="62"/>
      <c r="BC494" s="62"/>
      <c r="BD494" s="62"/>
      <c r="BE494" s="62"/>
      <c r="BF494" s="62"/>
      <c r="BG494" s="62"/>
      <c r="BH494" s="62"/>
      <c r="BI494" s="62"/>
      <c r="BJ494" s="62"/>
      <c r="BK494" s="62"/>
      <c r="BL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c r="BB495" s="62"/>
      <c r="BC495" s="62"/>
      <c r="BD495" s="62"/>
      <c r="BE495" s="62"/>
      <c r="BF495" s="62"/>
      <c r="BG495" s="62"/>
      <c r="BH495" s="62"/>
      <c r="BI495" s="62"/>
      <c r="BJ495" s="62"/>
      <c r="BK495" s="62"/>
      <c r="BL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c r="BB496" s="62"/>
      <c r="BC496" s="62"/>
      <c r="BD496" s="62"/>
      <c r="BE496" s="62"/>
      <c r="BF496" s="62"/>
      <c r="BG496" s="62"/>
      <c r="BH496" s="62"/>
      <c r="BI496" s="62"/>
      <c r="BJ496" s="62"/>
      <c r="BK496" s="62"/>
      <c r="BL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c r="BB497" s="62"/>
      <c r="BC497" s="62"/>
      <c r="BD497" s="62"/>
      <c r="BE497" s="62"/>
      <c r="BF497" s="62"/>
      <c r="BG497" s="62"/>
      <c r="BH497" s="62"/>
      <c r="BI497" s="62"/>
      <c r="BJ497" s="62"/>
      <c r="BK497" s="62"/>
      <c r="BL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c r="BB498" s="62"/>
      <c r="BC498" s="62"/>
      <c r="BD498" s="62"/>
      <c r="BE498" s="62"/>
      <c r="BF498" s="62"/>
      <c r="BG498" s="62"/>
      <c r="BH498" s="62"/>
      <c r="BI498" s="62"/>
      <c r="BJ498" s="62"/>
      <c r="BK498" s="62"/>
      <c r="BL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c r="BB499" s="62"/>
      <c r="BC499" s="62"/>
      <c r="BD499" s="62"/>
      <c r="BE499" s="62"/>
      <c r="BF499" s="62"/>
      <c r="BG499" s="62"/>
      <c r="BH499" s="62"/>
      <c r="BI499" s="62"/>
      <c r="BJ499" s="62"/>
      <c r="BK499" s="62"/>
      <c r="BL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c r="BB500" s="62"/>
      <c r="BC500" s="62"/>
      <c r="BD500" s="62"/>
      <c r="BE500" s="62"/>
      <c r="BF500" s="62"/>
      <c r="BG500" s="62"/>
      <c r="BH500" s="62"/>
      <c r="BI500" s="62"/>
      <c r="BJ500" s="62"/>
      <c r="BK500" s="62"/>
      <c r="BL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c r="BB501" s="62"/>
      <c r="BC501" s="62"/>
      <c r="BD501" s="62"/>
      <c r="BE501" s="62"/>
      <c r="BF501" s="62"/>
      <c r="BG501" s="62"/>
      <c r="BH501" s="62"/>
      <c r="BI501" s="62"/>
      <c r="BJ501" s="62"/>
      <c r="BK501" s="62"/>
      <c r="BL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c r="BB502" s="62"/>
      <c r="BC502" s="62"/>
      <c r="BD502" s="62"/>
      <c r="BE502" s="62"/>
      <c r="BF502" s="62"/>
      <c r="BG502" s="62"/>
      <c r="BH502" s="62"/>
      <c r="BI502" s="62"/>
      <c r="BJ502" s="62"/>
      <c r="BK502" s="62"/>
      <c r="BL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c r="BB503" s="62"/>
      <c r="BC503" s="62"/>
      <c r="BD503" s="62"/>
      <c r="BE503" s="62"/>
      <c r="BF503" s="62"/>
      <c r="BG503" s="62"/>
      <c r="BH503" s="62"/>
      <c r="BI503" s="62"/>
      <c r="BJ503" s="62"/>
      <c r="BK503" s="62"/>
      <c r="BL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c r="BB504" s="62"/>
      <c r="BC504" s="62"/>
      <c r="BD504" s="62"/>
      <c r="BE504" s="62"/>
      <c r="BF504" s="62"/>
      <c r="BG504" s="62"/>
      <c r="BH504" s="62"/>
      <c r="BI504" s="62"/>
      <c r="BJ504" s="62"/>
      <c r="BK504" s="62"/>
      <c r="BL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c r="AY505" s="62"/>
      <c r="AZ505" s="62"/>
      <c r="BA505" s="62"/>
      <c r="BB505" s="62"/>
      <c r="BC505" s="62"/>
      <c r="BD505" s="62"/>
      <c r="BE505" s="62"/>
      <c r="BF505" s="62"/>
      <c r="BG505" s="62"/>
      <c r="BH505" s="62"/>
      <c r="BI505" s="62"/>
      <c r="BJ505" s="62"/>
      <c r="BK505" s="62"/>
      <c r="BL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c r="AY506" s="62"/>
      <c r="AZ506" s="62"/>
      <c r="BA506" s="62"/>
      <c r="BB506" s="62"/>
      <c r="BC506" s="62"/>
      <c r="BD506" s="62"/>
      <c r="BE506" s="62"/>
      <c r="BF506" s="62"/>
      <c r="BG506" s="62"/>
      <c r="BH506" s="62"/>
      <c r="BI506" s="62"/>
      <c r="BJ506" s="62"/>
      <c r="BK506" s="62"/>
      <c r="BL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c r="AY507" s="62"/>
      <c r="AZ507" s="62"/>
      <c r="BA507" s="62"/>
      <c r="BB507" s="62"/>
      <c r="BC507" s="62"/>
      <c r="BD507" s="62"/>
      <c r="BE507" s="62"/>
      <c r="BF507" s="62"/>
      <c r="BG507" s="62"/>
      <c r="BH507" s="62"/>
      <c r="BI507" s="62"/>
      <c r="BJ507" s="62"/>
      <c r="BK507" s="62"/>
      <c r="BL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c r="AY508" s="62"/>
      <c r="AZ508" s="62"/>
      <c r="BA508" s="62"/>
      <c r="BB508" s="62"/>
      <c r="BC508" s="62"/>
      <c r="BD508" s="62"/>
      <c r="BE508" s="62"/>
      <c r="BF508" s="62"/>
      <c r="BG508" s="62"/>
      <c r="BH508" s="62"/>
      <c r="BI508" s="62"/>
      <c r="BJ508" s="62"/>
      <c r="BK508" s="62"/>
      <c r="BL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c r="AY509" s="62"/>
      <c r="AZ509" s="62"/>
      <c r="BA509" s="62"/>
      <c r="BB509" s="62"/>
      <c r="BC509" s="62"/>
      <c r="BD509" s="62"/>
      <c r="BE509" s="62"/>
      <c r="BF509" s="62"/>
      <c r="BG509" s="62"/>
      <c r="BH509" s="62"/>
      <c r="BI509" s="62"/>
      <c r="BJ509" s="62"/>
      <c r="BK509" s="62"/>
      <c r="BL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c r="AY510" s="62"/>
      <c r="AZ510" s="62"/>
      <c r="BA510" s="62"/>
      <c r="BB510" s="62"/>
      <c r="BC510" s="62"/>
      <c r="BD510" s="62"/>
      <c r="BE510" s="62"/>
      <c r="BF510" s="62"/>
      <c r="BG510" s="62"/>
      <c r="BH510" s="62"/>
      <c r="BI510" s="62"/>
      <c r="BJ510" s="62"/>
      <c r="BK510" s="62"/>
      <c r="BL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c r="AY511" s="62"/>
      <c r="AZ511" s="62"/>
      <c r="BA511" s="62"/>
      <c r="BB511" s="62"/>
      <c r="BC511" s="62"/>
      <c r="BD511" s="62"/>
      <c r="BE511" s="62"/>
      <c r="BF511" s="62"/>
      <c r="BG511" s="62"/>
      <c r="BH511" s="62"/>
      <c r="BI511" s="62"/>
      <c r="BJ511" s="62"/>
      <c r="BK511" s="62"/>
      <c r="BL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c r="AY512" s="62"/>
      <c r="AZ512" s="62"/>
      <c r="BA512" s="62"/>
      <c r="BB512" s="62"/>
      <c r="BC512" s="62"/>
      <c r="BD512" s="62"/>
      <c r="BE512" s="62"/>
      <c r="BF512" s="62"/>
      <c r="BG512" s="62"/>
      <c r="BH512" s="62"/>
      <c r="BI512" s="62"/>
      <c r="BJ512" s="62"/>
      <c r="BK512" s="62"/>
      <c r="BL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c r="AY513" s="62"/>
      <c r="AZ513" s="62"/>
      <c r="BA513" s="62"/>
      <c r="BB513" s="62"/>
      <c r="BC513" s="62"/>
      <c r="BD513" s="62"/>
      <c r="BE513" s="62"/>
      <c r="BF513" s="62"/>
      <c r="BG513" s="62"/>
      <c r="BH513" s="62"/>
      <c r="BI513" s="62"/>
      <c r="BJ513" s="62"/>
      <c r="BK513" s="62"/>
      <c r="BL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c r="AY514" s="62"/>
      <c r="AZ514" s="62"/>
      <c r="BA514" s="62"/>
      <c r="BB514" s="62"/>
      <c r="BC514" s="62"/>
      <c r="BD514" s="62"/>
      <c r="BE514" s="62"/>
      <c r="BF514" s="62"/>
      <c r="BG514" s="62"/>
      <c r="BH514" s="62"/>
      <c r="BI514" s="62"/>
      <c r="BJ514" s="62"/>
      <c r="BK514" s="62"/>
      <c r="BL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c r="AY515" s="62"/>
      <c r="AZ515" s="62"/>
      <c r="BA515" s="62"/>
      <c r="BB515" s="62"/>
      <c r="BC515" s="62"/>
      <c r="BD515" s="62"/>
      <c r="BE515" s="62"/>
      <c r="BF515" s="62"/>
      <c r="BG515" s="62"/>
      <c r="BH515" s="62"/>
      <c r="BI515" s="62"/>
      <c r="BJ515" s="62"/>
      <c r="BK515" s="62"/>
      <c r="BL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c r="AY516" s="62"/>
      <c r="AZ516" s="62"/>
      <c r="BA516" s="62"/>
      <c r="BB516" s="62"/>
      <c r="BC516" s="62"/>
      <c r="BD516" s="62"/>
      <c r="BE516" s="62"/>
      <c r="BF516" s="62"/>
      <c r="BG516" s="62"/>
      <c r="BH516" s="62"/>
      <c r="BI516" s="62"/>
      <c r="BJ516" s="62"/>
      <c r="BK516" s="62"/>
      <c r="BL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c r="AY517" s="62"/>
      <c r="AZ517" s="62"/>
      <c r="BA517" s="62"/>
      <c r="BB517" s="62"/>
      <c r="BC517" s="62"/>
      <c r="BD517" s="62"/>
      <c r="BE517" s="62"/>
      <c r="BF517" s="62"/>
      <c r="BG517" s="62"/>
      <c r="BH517" s="62"/>
      <c r="BI517" s="62"/>
      <c r="BJ517" s="62"/>
      <c r="BK517" s="62"/>
      <c r="BL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c r="AY518" s="62"/>
      <c r="AZ518" s="62"/>
      <c r="BA518" s="62"/>
      <c r="BB518" s="62"/>
      <c r="BC518" s="62"/>
      <c r="BD518" s="62"/>
      <c r="BE518" s="62"/>
      <c r="BF518" s="62"/>
      <c r="BG518" s="62"/>
      <c r="BH518" s="62"/>
      <c r="BI518" s="62"/>
      <c r="BJ518" s="62"/>
      <c r="BK518" s="62"/>
      <c r="BL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c r="AY519" s="62"/>
      <c r="AZ519" s="62"/>
      <c r="BA519" s="62"/>
      <c r="BB519" s="62"/>
      <c r="BC519" s="62"/>
      <c r="BD519" s="62"/>
      <c r="BE519" s="62"/>
      <c r="BF519" s="62"/>
      <c r="BG519" s="62"/>
      <c r="BH519" s="62"/>
      <c r="BI519" s="62"/>
      <c r="BJ519" s="62"/>
      <c r="BK519" s="62"/>
      <c r="BL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c r="AY520" s="62"/>
      <c r="AZ520" s="62"/>
      <c r="BA520" s="62"/>
      <c r="BB520" s="62"/>
      <c r="BC520" s="62"/>
      <c r="BD520" s="62"/>
      <c r="BE520" s="62"/>
      <c r="BF520" s="62"/>
      <c r="BG520" s="62"/>
      <c r="BH520" s="62"/>
      <c r="BI520" s="62"/>
      <c r="BJ520" s="62"/>
      <c r="BK520" s="62"/>
      <c r="BL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c r="AY521" s="62"/>
      <c r="AZ521" s="62"/>
      <c r="BA521" s="62"/>
      <c r="BB521" s="62"/>
      <c r="BC521" s="62"/>
      <c r="BD521" s="62"/>
      <c r="BE521" s="62"/>
      <c r="BF521" s="62"/>
      <c r="BG521" s="62"/>
      <c r="BH521" s="62"/>
      <c r="BI521" s="62"/>
      <c r="BJ521" s="62"/>
      <c r="BK521" s="62"/>
      <c r="BL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c r="AY522" s="62"/>
      <c r="AZ522" s="62"/>
      <c r="BA522" s="62"/>
      <c r="BB522" s="62"/>
      <c r="BC522" s="62"/>
      <c r="BD522" s="62"/>
      <c r="BE522" s="62"/>
      <c r="BF522" s="62"/>
      <c r="BG522" s="62"/>
      <c r="BH522" s="62"/>
      <c r="BI522" s="62"/>
      <c r="BJ522" s="62"/>
      <c r="BK522" s="62"/>
      <c r="BL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c r="BB523" s="62"/>
      <c r="BC523" s="62"/>
      <c r="BD523" s="62"/>
      <c r="BE523" s="62"/>
      <c r="BF523" s="62"/>
      <c r="BG523" s="62"/>
      <c r="BH523" s="62"/>
      <c r="BI523" s="62"/>
      <c r="BJ523" s="62"/>
      <c r="BK523" s="62"/>
      <c r="BL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c r="BB524" s="62"/>
      <c r="BC524" s="62"/>
      <c r="BD524" s="62"/>
      <c r="BE524" s="62"/>
      <c r="BF524" s="62"/>
      <c r="BG524" s="62"/>
      <c r="BH524" s="62"/>
      <c r="BI524" s="62"/>
      <c r="BJ524" s="62"/>
      <c r="BK524" s="62"/>
      <c r="BL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c r="AY525" s="62"/>
      <c r="AZ525" s="62"/>
      <c r="BA525" s="62"/>
      <c r="BB525" s="62"/>
      <c r="BC525" s="62"/>
      <c r="BD525" s="62"/>
      <c r="BE525" s="62"/>
      <c r="BF525" s="62"/>
      <c r="BG525" s="62"/>
      <c r="BH525" s="62"/>
      <c r="BI525" s="62"/>
      <c r="BJ525" s="62"/>
      <c r="BK525" s="62"/>
      <c r="BL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c r="AY526" s="62"/>
      <c r="AZ526" s="62"/>
      <c r="BA526" s="62"/>
      <c r="BB526" s="62"/>
      <c r="BC526" s="62"/>
      <c r="BD526" s="62"/>
      <c r="BE526" s="62"/>
      <c r="BF526" s="62"/>
      <c r="BG526" s="62"/>
      <c r="BH526" s="62"/>
      <c r="BI526" s="62"/>
      <c r="BJ526" s="62"/>
      <c r="BK526" s="62"/>
      <c r="BL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c r="AY527" s="62"/>
      <c r="AZ527" s="62"/>
      <c r="BA527" s="62"/>
      <c r="BB527" s="62"/>
      <c r="BC527" s="62"/>
      <c r="BD527" s="62"/>
      <c r="BE527" s="62"/>
      <c r="BF527" s="62"/>
      <c r="BG527" s="62"/>
      <c r="BH527" s="62"/>
      <c r="BI527" s="62"/>
      <c r="BJ527" s="62"/>
      <c r="BK527" s="62"/>
      <c r="BL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c r="AY528" s="62"/>
      <c r="AZ528" s="62"/>
      <c r="BA528" s="62"/>
      <c r="BB528" s="62"/>
      <c r="BC528" s="62"/>
      <c r="BD528" s="62"/>
      <c r="BE528" s="62"/>
      <c r="BF528" s="62"/>
      <c r="BG528" s="62"/>
      <c r="BH528" s="62"/>
      <c r="BI528" s="62"/>
      <c r="BJ528" s="62"/>
      <c r="BK528" s="62"/>
      <c r="BL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c r="AY529" s="62"/>
      <c r="AZ529" s="62"/>
      <c r="BA529" s="62"/>
      <c r="BB529" s="62"/>
      <c r="BC529" s="62"/>
      <c r="BD529" s="62"/>
      <c r="BE529" s="62"/>
      <c r="BF529" s="62"/>
      <c r="BG529" s="62"/>
      <c r="BH529" s="62"/>
      <c r="BI529" s="62"/>
      <c r="BJ529" s="62"/>
      <c r="BK529" s="62"/>
      <c r="BL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c r="AY530" s="62"/>
      <c r="AZ530" s="62"/>
      <c r="BA530" s="62"/>
      <c r="BB530" s="62"/>
      <c r="BC530" s="62"/>
      <c r="BD530" s="62"/>
      <c r="BE530" s="62"/>
      <c r="BF530" s="62"/>
      <c r="BG530" s="62"/>
      <c r="BH530" s="62"/>
      <c r="BI530" s="62"/>
      <c r="BJ530" s="62"/>
      <c r="BK530" s="62"/>
      <c r="BL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c r="AY531" s="62"/>
      <c r="AZ531" s="62"/>
      <c r="BA531" s="62"/>
      <c r="BB531" s="62"/>
      <c r="BC531" s="62"/>
      <c r="BD531" s="62"/>
      <c r="BE531" s="62"/>
      <c r="BF531" s="62"/>
      <c r="BG531" s="62"/>
      <c r="BH531" s="62"/>
      <c r="BI531" s="62"/>
      <c r="BJ531" s="62"/>
      <c r="BK531" s="62"/>
      <c r="BL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c r="AY532" s="62"/>
      <c r="AZ532" s="62"/>
      <c r="BA532" s="62"/>
      <c r="BB532" s="62"/>
      <c r="BC532" s="62"/>
      <c r="BD532" s="62"/>
      <c r="BE532" s="62"/>
      <c r="BF532" s="62"/>
      <c r="BG532" s="62"/>
      <c r="BH532" s="62"/>
      <c r="BI532" s="62"/>
      <c r="BJ532" s="62"/>
      <c r="BK532" s="62"/>
      <c r="BL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c r="AY533" s="62"/>
      <c r="AZ533" s="62"/>
      <c r="BA533" s="62"/>
      <c r="BB533" s="62"/>
      <c r="BC533" s="62"/>
      <c r="BD533" s="62"/>
      <c r="BE533" s="62"/>
      <c r="BF533" s="62"/>
      <c r="BG533" s="62"/>
      <c r="BH533" s="62"/>
      <c r="BI533" s="62"/>
      <c r="BJ533" s="62"/>
      <c r="BK533" s="62"/>
      <c r="BL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c r="AY534" s="62"/>
      <c r="AZ534" s="62"/>
      <c r="BA534" s="62"/>
      <c r="BB534" s="62"/>
      <c r="BC534" s="62"/>
      <c r="BD534" s="62"/>
      <c r="BE534" s="62"/>
      <c r="BF534" s="62"/>
      <c r="BG534" s="62"/>
      <c r="BH534" s="62"/>
      <c r="BI534" s="62"/>
      <c r="BJ534" s="62"/>
      <c r="BK534" s="62"/>
      <c r="BL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c r="AY535" s="62"/>
      <c r="AZ535" s="62"/>
      <c r="BA535" s="62"/>
      <c r="BB535" s="62"/>
      <c r="BC535" s="62"/>
      <c r="BD535" s="62"/>
      <c r="BE535" s="62"/>
      <c r="BF535" s="62"/>
      <c r="BG535" s="62"/>
      <c r="BH535" s="62"/>
      <c r="BI535" s="62"/>
      <c r="BJ535" s="62"/>
      <c r="BK535" s="62"/>
      <c r="BL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c r="AY536" s="62"/>
      <c r="AZ536" s="62"/>
      <c r="BA536" s="62"/>
      <c r="BB536" s="62"/>
      <c r="BC536" s="62"/>
      <c r="BD536" s="62"/>
      <c r="BE536" s="62"/>
      <c r="BF536" s="62"/>
      <c r="BG536" s="62"/>
      <c r="BH536" s="62"/>
      <c r="BI536" s="62"/>
      <c r="BJ536" s="62"/>
      <c r="BK536" s="62"/>
      <c r="BL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c r="AY537" s="62"/>
      <c r="AZ537" s="62"/>
      <c r="BA537" s="62"/>
      <c r="BB537" s="62"/>
      <c r="BC537" s="62"/>
      <c r="BD537" s="62"/>
      <c r="BE537" s="62"/>
      <c r="BF537" s="62"/>
      <c r="BG537" s="62"/>
      <c r="BH537" s="62"/>
      <c r="BI537" s="62"/>
      <c r="BJ537" s="62"/>
      <c r="BK537" s="62"/>
      <c r="BL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c r="AY538" s="62"/>
      <c r="AZ538" s="62"/>
      <c r="BA538" s="62"/>
      <c r="BB538" s="62"/>
      <c r="BC538" s="62"/>
      <c r="BD538" s="62"/>
      <c r="BE538" s="62"/>
      <c r="BF538" s="62"/>
      <c r="BG538" s="62"/>
      <c r="BH538" s="62"/>
      <c r="BI538" s="62"/>
      <c r="BJ538" s="62"/>
      <c r="BK538" s="62"/>
      <c r="BL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c r="AY539" s="62"/>
      <c r="AZ539" s="62"/>
      <c r="BA539" s="62"/>
      <c r="BB539" s="62"/>
      <c r="BC539" s="62"/>
      <c r="BD539" s="62"/>
      <c r="BE539" s="62"/>
      <c r="BF539" s="62"/>
      <c r="BG539" s="62"/>
      <c r="BH539" s="62"/>
      <c r="BI539" s="62"/>
      <c r="BJ539" s="62"/>
      <c r="BK539" s="62"/>
      <c r="BL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c r="AY540" s="62"/>
      <c r="AZ540" s="62"/>
      <c r="BA540" s="62"/>
      <c r="BB540" s="62"/>
      <c r="BC540" s="62"/>
      <c r="BD540" s="62"/>
      <c r="BE540" s="62"/>
      <c r="BF540" s="62"/>
      <c r="BG540" s="62"/>
      <c r="BH540" s="62"/>
      <c r="BI540" s="62"/>
      <c r="BJ540" s="62"/>
      <c r="BK540" s="62"/>
      <c r="BL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c r="AY541" s="62"/>
      <c r="AZ541" s="62"/>
      <c r="BA541" s="62"/>
      <c r="BB541" s="62"/>
      <c r="BC541" s="62"/>
      <c r="BD541" s="62"/>
      <c r="BE541" s="62"/>
      <c r="BF541" s="62"/>
      <c r="BG541" s="62"/>
      <c r="BH541" s="62"/>
      <c r="BI541" s="62"/>
      <c r="BJ541" s="62"/>
      <c r="BK541" s="62"/>
      <c r="BL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c r="AY542" s="62"/>
      <c r="AZ542" s="62"/>
      <c r="BA542" s="62"/>
      <c r="BB542" s="62"/>
      <c r="BC542" s="62"/>
      <c r="BD542" s="62"/>
      <c r="BE542" s="62"/>
      <c r="BF542" s="62"/>
      <c r="BG542" s="62"/>
      <c r="BH542" s="62"/>
      <c r="BI542" s="62"/>
      <c r="BJ542" s="62"/>
      <c r="BK542" s="62"/>
      <c r="BL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c r="AY543" s="62"/>
      <c r="AZ543" s="62"/>
      <c r="BA543" s="62"/>
      <c r="BB543" s="62"/>
      <c r="BC543" s="62"/>
      <c r="BD543" s="62"/>
      <c r="BE543" s="62"/>
      <c r="BF543" s="62"/>
      <c r="BG543" s="62"/>
      <c r="BH543" s="62"/>
      <c r="BI543" s="62"/>
      <c r="BJ543" s="62"/>
      <c r="BK543" s="62"/>
      <c r="BL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c r="AY544" s="62"/>
      <c r="AZ544" s="62"/>
      <c r="BA544" s="62"/>
      <c r="BB544" s="62"/>
      <c r="BC544" s="62"/>
      <c r="BD544" s="62"/>
      <c r="BE544" s="62"/>
      <c r="BF544" s="62"/>
      <c r="BG544" s="62"/>
      <c r="BH544" s="62"/>
      <c r="BI544" s="62"/>
      <c r="BJ544" s="62"/>
      <c r="BK544" s="62"/>
      <c r="BL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c r="BB545" s="62"/>
      <c r="BC545" s="62"/>
      <c r="BD545" s="62"/>
      <c r="BE545" s="62"/>
      <c r="BF545" s="62"/>
      <c r="BG545" s="62"/>
      <c r="BH545" s="62"/>
      <c r="BI545" s="62"/>
      <c r="BJ545" s="62"/>
      <c r="BK545" s="62"/>
      <c r="BL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c r="BB546" s="62"/>
      <c r="BC546" s="62"/>
      <c r="BD546" s="62"/>
      <c r="BE546" s="62"/>
      <c r="BF546" s="62"/>
      <c r="BG546" s="62"/>
      <c r="BH546" s="62"/>
      <c r="BI546" s="62"/>
      <c r="BJ546" s="62"/>
      <c r="BK546" s="62"/>
      <c r="BL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c r="AY547" s="62"/>
      <c r="AZ547" s="62"/>
      <c r="BA547" s="62"/>
      <c r="BB547" s="62"/>
      <c r="BC547" s="62"/>
      <c r="BD547" s="62"/>
      <c r="BE547" s="62"/>
      <c r="BF547" s="62"/>
      <c r="BG547" s="62"/>
      <c r="BH547" s="62"/>
      <c r="BI547" s="62"/>
      <c r="BJ547" s="62"/>
      <c r="BK547" s="62"/>
      <c r="BL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c r="AY548" s="62"/>
      <c r="AZ548" s="62"/>
      <c r="BA548" s="62"/>
      <c r="BB548" s="62"/>
      <c r="BC548" s="62"/>
      <c r="BD548" s="62"/>
      <c r="BE548" s="62"/>
      <c r="BF548" s="62"/>
      <c r="BG548" s="62"/>
      <c r="BH548" s="62"/>
      <c r="BI548" s="62"/>
      <c r="BJ548" s="62"/>
      <c r="BK548" s="62"/>
      <c r="BL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c r="AY549" s="62"/>
      <c r="AZ549" s="62"/>
      <c r="BA549" s="62"/>
      <c r="BB549" s="62"/>
      <c r="BC549" s="62"/>
      <c r="BD549" s="62"/>
      <c r="BE549" s="62"/>
      <c r="BF549" s="62"/>
      <c r="BG549" s="62"/>
      <c r="BH549" s="62"/>
      <c r="BI549" s="62"/>
      <c r="BJ549" s="62"/>
      <c r="BK549" s="62"/>
      <c r="BL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c r="AY550" s="62"/>
      <c r="AZ550" s="62"/>
      <c r="BA550" s="62"/>
      <c r="BB550" s="62"/>
      <c r="BC550" s="62"/>
      <c r="BD550" s="62"/>
      <c r="BE550" s="62"/>
      <c r="BF550" s="62"/>
      <c r="BG550" s="62"/>
      <c r="BH550" s="62"/>
      <c r="BI550" s="62"/>
      <c r="BJ550" s="62"/>
      <c r="BK550" s="62"/>
      <c r="BL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c r="AY551" s="62"/>
      <c r="AZ551" s="62"/>
      <c r="BA551" s="62"/>
      <c r="BB551" s="62"/>
      <c r="BC551" s="62"/>
      <c r="BD551" s="62"/>
      <c r="BE551" s="62"/>
      <c r="BF551" s="62"/>
      <c r="BG551" s="62"/>
      <c r="BH551" s="62"/>
      <c r="BI551" s="62"/>
      <c r="BJ551" s="62"/>
      <c r="BK551" s="62"/>
      <c r="BL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c r="AY552" s="62"/>
      <c r="AZ552" s="62"/>
      <c r="BA552" s="62"/>
      <c r="BB552" s="62"/>
      <c r="BC552" s="62"/>
      <c r="BD552" s="62"/>
      <c r="BE552" s="62"/>
      <c r="BF552" s="62"/>
      <c r="BG552" s="62"/>
      <c r="BH552" s="62"/>
      <c r="BI552" s="62"/>
      <c r="BJ552" s="62"/>
      <c r="BK552" s="62"/>
      <c r="BL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c r="AY553" s="62"/>
      <c r="AZ553" s="62"/>
      <c r="BA553" s="62"/>
      <c r="BB553" s="62"/>
      <c r="BC553" s="62"/>
      <c r="BD553" s="62"/>
      <c r="BE553" s="62"/>
      <c r="BF553" s="62"/>
      <c r="BG553" s="62"/>
      <c r="BH553" s="62"/>
      <c r="BI553" s="62"/>
      <c r="BJ553" s="62"/>
      <c r="BK553" s="62"/>
      <c r="BL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c r="AY554" s="62"/>
      <c r="AZ554" s="62"/>
      <c r="BA554" s="62"/>
      <c r="BB554" s="62"/>
      <c r="BC554" s="62"/>
      <c r="BD554" s="62"/>
      <c r="BE554" s="62"/>
      <c r="BF554" s="62"/>
      <c r="BG554" s="62"/>
      <c r="BH554" s="62"/>
      <c r="BI554" s="62"/>
      <c r="BJ554" s="62"/>
      <c r="BK554" s="62"/>
      <c r="BL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c r="AY555" s="62"/>
      <c r="AZ555" s="62"/>
      <c r="BA555" s="62"/>
      <c r="BB555" s="62"/>
      <c r="BC555" s="62"/>
      <c r="BD555" s="62"/>
      <c r="BE555" s="62"/>
      <c r="BF555" s="62"/>
      <c r="BG555" s="62"/>
      <c r="BH555" s="62"/>
      <c r="BI555" s="62"/>
      <c r="BJ555" s="62"/>
      <c r="BK555" s="62"/>
      <c r="BL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c r="AY556" s="62"/>
      <c r="AZ556" s="62"/>
      <c r="BA556" s="62"/>
      <c r="BB556" s="62"/>
      <c r="BC556" s="62"/>
      <c r="BD556" s="62"/>
      <c r="BE556" s="62"/>
      <c r="BF556" s="62"/>
      <c r="BG556" s="62"/>
      <c r="BH556" s="62"/>
      <c r="BI556" s="62"/>
      <c r="BJ556" s="62"/>
      <c r="BK556" s="62"/>
      <c r="BL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c r="AY557" s="62"/>
      <c r="AZ557" s="62"/>
      <c r="BA557" s="62"/>
      <c r="BB557" s="62"/>
      <c r="BC557" s="62"/>
      <c r="BD557" s="62"/>
      <c r="BE557" s="62"/>
      <c r="BF557" s="62"/>
      <c r="BG557" s="62"/>
      <c r="BH557" s="62"/>
      <c r="BI557" s="62"/>
      <c r="BJ557" s="62"/>
      <c r="BK557" s="62"/>
      <c r="BL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c r="AY558" s="62"/>
      <c r="AZ558" s="62"/>
      <c r="BA558" s="62"/>
      <c r="BB558" s="62"/>
      <c r="BC558" s="62"/>
      <c r="BD558" s="62"/>
      <c r="BE558" s="62"/>
      <c r="BF558" s="62"/>
      <c r="BG558" s="62"/>
      <c r="BH558" s="62"/>
      <c r="BI558" s="62"/>
      <c r="BJ558" s="62"/>
      <c r="BK558" s="62"/>
      <c r="BL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c r="AY559" s="62"/>
      <c r="AZ559" s="62"/>
      <c r="BA559" s="62"/>
      <c r="BB559" s="62"/>
      <c r="BC559" s="62"/>
      <c r="BD559" s="62"/>
      <c r="BE559" s="62"/>
      <c r="BF559" s="62"/>
      <c r="BG559" s="62"/>
      <c r="BH559" s="62"/>
      <c r="BI559" s="62"/>
      <c r="BJ559" s="62"/>
      <c r="BK559" s="62"/>
      <c r="BL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c r="AY560" s="62"/>
      <c r="AZ560" s="62"/>
      <c r="BA560" s="62"/>
      <c r="BB560" s="62"/>
      <c r="BC560" s="62"/>
      <c r="BD560" s="62"/>
      <c r="BE560" s="62"/>
      <c r="BF560" s="62"/>
      <c r="BG560" s="62"/>
      <c r="BH560" s="62"/>
      <c r="BI560" s="62"/>
      <c r="BJ560" s="62"/>
      <c r="BK560" s="62"/>
      <c r="BL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c r="AY561" s="62"/>
      <c r="AZ561" s="62"/>
      <c r="BA561" s="62"/>
      <c r="BB561" s="62"/>
      <c r="BC561" s="62"/>
      <c r="BD561" s="62"/>
      <c r="BE561" s="62"/>
      <c r="BF561" s="62"/>
      <c r="BG561" s="62"/>
      <c r="BH561" s="62"/>
      <c r="BI561" s="62"/>
      <c r="BJ561" s="62"/>
      <c r="BK561" s="62"/>
      <c r="BL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c r="AY562" s="62"/>
      <c r="AZ562" s="62"/>
      <c r="BA562" s="62"/>
      <c r="BB562" s="62"/>
      <c r="BC562" s="62"/>
      <c r="BD562" s="62"/>
      <c r="BE562" s="62"/>
      <c r="BF562" s="62"/>
      <c r="BG562" s="62"/>
      <c r="BH562" s="62"/>
      <c r="BI562" s="62"/>
      <c r="BJ562" s="62"/>
      <c r="BK562" s="62"/>
      <c r="BL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c r="AY563" s="62"/>
      <c r="AZ563" s="62"/>
      <c r="BA563" s="62"/>
      <c r="BB563" s="62"/>
      <c r="BC563" s="62"/>
      <c r="BD563" s="62"/>
      <c r="BE563" s="62"/>
      <c r="BF563" s="62"/>
      <c r="BG563" s="62"/>
      <c r="BH563" s="62"/>
      <c r="BI563" s="62"/>
      <c r="BJ563" s="62"/>
      <c r="BK563" s="62"/>
      <c r="BL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c r="AY564" s="62"/>
      <c r="AZ564" s="62"/>
      <c r="BA564" s="62"/>
      <c r="BB564" s="62"/>
      <c r="BC564" s="62"/>
      <c r="BD564" s="62"/>
      <c r="BE564" s="62"/>
      <c r="BF564" s="62"/>
      <c r="BG564" s="62"/>
      <c r="BH564" s="62"/>
      <c r="BI564" s="62"/>
      <c r="BJ564" s="62"/>
      <c r="BK564" s="62"/>
      <c r="BL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c r="AY565" s="62"/>
      <c r="AZ565" s="62"/>
      <c r="BA565" s="62"/>
      <c r="BB565" s="62"/>
      <c r="BC565" s="62"/>
      <c r="BD565" s="62"/>
      <c r="BE565" s="62"/>
      <c r="BF565" s="62"/>
      <c r="BG565" s="62"/>
      <c r="BH565" s="62"/>
      <c r="BI565" s="62"/>
      <c r="BJ565" s="62"/>
      <c r="BK565" s="62"/>
      <c r="BL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c r="AY566" s="62"/>
      <c r="AZ566" s="62"/>
      <c r="BA566" s="62"/>
      <c r="BB566" s="62"/>
      <c r="BC566" s="62"/>
      <c r="BD566" s="62"/>
      <c r="BE566" s="62"/>
      <c r="BF566" s="62"/>
      <c r="BG566" s="62"/>
      <c r="BH566" s="62"/>
      <c r="BI566" s="62"/>
      <c r="BJ566" s="62"/>
      <c r="BK566" s="62"/>
      <c r="BL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c r="AY567" s="62"/>
      <c r="AZ567" s="62"/>
      <c r="BA567" s="62"/>
      <c r="BB567" s="62"/>
      <c r="BC567" s="62"/>
      <c r="BD567" s="62"/>
      <c r="BE567" s="62"/>
      <c r="BF567" s="62"/>
      <c r="BG567" s="62"/>
      <c r="BH567" s="62"/>
      <c r="BI567" s="62"/>
      <c r="BJ567" s="62"/>
      <c r="BK567" s="62"/>
      <c r="BL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c r="AY568" s="62"/>
      <c r="AZ568" s="62"/>
      <c r="BA568" s="62"/>
      <c r="BB568" s="62"/>
      <c r="BC568" s="62"/>
      <c r="BD568" s="62"/>
      <c r="BE568" s="62"/>
      <c r="BF568" s="62"/>
      <c r="BG568" s="62"/>
      <c r="BH568" s="62"/>
      <c r="BI568" s="62"/>
      <c r="BJ568" s="62"/>
      <c r="BK568" s="62"/>
      <c r="BL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c r="AY569" s="62"/>
      <c r="AZ569" s="62"/>
      <c r="BA569" s="62"/>
      <c r="BB569" s="62"/>
      <c r="BC569" s="62"/>
      <c r="BD569" s="62"/>
      <c r="BE569" s="62"/>
      <c r="BF569" s="62"/>
      <c r="BG569" s="62"/>
      <c r="BH569" s="62"/>
      <c r="BI569" s="62"/>
      <c r="BJ569" s="62"/>
      <c r="BK569" s="62"/>
      <c r="BL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c r="AY570" s="62"/>
      <c r="AZ570" s="62"/>
      <c r="BA570" s="62"/>
      <c r="BB570" s="62"/>
      <c r="BC570" s="62"/>
      <c r="BD570" s="62"/>
      <c r="BE570" s="62"/>
      <c r="BF570" s="62"/>
      <c r="BG570" s="62"/>
      <c r="BH570" s="62"/>
      <c r="BI570" s="62"/>
      <c r="BJ570" s="62"/>
      <c r="BK570" s="62"/>
      <c r="BL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c r="AY571" s="62"/>
      <c r="AZ571" s="62"/>
      <c r="BA571" s="62"/>
      <c r="BB571" s="62"/>
      <c r="BC571" s="62"/>
      <c r="BD571" s="62"/>
      <c r="BE571" s="62"/>
      <c r="BF571" s="62"/>
      <c r="BG571" s="62"/>
      <c r="BH571" s="62"/>
      <c r="BI571" s="62"/>
      <c r="BJ571" s="62"/>
      <c r="BK571" s="62"/>
      <c r="BL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c r="AY572" s="62"/>
      <c r="AZ572" s="62"/>
      <c r="BA572" s="62"/>
      <c r="BB572" s="62"/>
      <c r="BC572" s="62"/>
      <c r="BD572" s="62"/>
      <c r="BE572" s="62"/>
      <c r="BF572" s="62"/>
      <c r="BG572" s="62"/>
      <c r="BH572" s="62"/>
      <c r="BI572" s="62"/>
      <c r="BJ572" s="62"/>
      <c r="BK572" s="62"/>
      <c r="BL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c r="AY573" s="62"/>
      <c r="AZ573" s="62"/>
      <c r="BA573" s="62"/>
      <c r="BB573" s="62"/>
      <c r="BC573" s="62"/>
      <c r="BD573" s="62"/>
      <c r="BE573" s="62"/>
      <c r="BF573" s="62"/>
      <c r="BG573" s="62"/>
      <c r="BH573" s="62"/>
      <c r="BI573" s="62"/>
      <c r="BJ573" s="62"/>
      <c r="BK573" s="62"/>
      <c r="BL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c r="AY574" s="62"/>
      <c r="AZ574" s="62"/>
      <c r="BA574" s="62"/>
      <c r="BB574" s="62"/>
      <c r="BC574" s="62"/>
      <c r="BD574" s="62"/>
      <c r="BE574" s="62"/>
      <c r="BF574" s="62"/>
      <c r="BG574" s="62"/>
      <c r="BH574" s="62"/>
      <c r="BI574" s="62"/>
      <c r="BJ574" s="62"/>
      <c r="BK574" s="62"/>
      <c r="BL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c r="AY575" s="62"/>
      <c r="AZ575" s="62"/>
      <c r="BA575" s="62"/>
      <c r="BB575" s="62"/>
      <c r="BC575" s="62"/>
      <c r="BD575" s="62"/>
      <c r="BE575" s="62"/>
      <c r="BF575" s="62"/>
      <c r="BG575" s="62"/>
      <c r="BH575" s="62"/>
      <c r="BI575" s="62"/>
      <c r="BJ575" s="62"/>
      <c r="BK575" s="62"/>
      <c r="BL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c r="AY576" s="62"/>
      <c r="AZ576" s="62"/>
      <c r="BA576" s="62"/>
      <c r="BB576" s="62"/>
      <c r="BC576" s="62"/>
      <c r="BD576" s="62"/>
      <c r="BE576" s="62"/>
      <c r="BF576" s="62"/>
      <c r="BG576" s="62"/>
      <c r="BH576" s="62"/>
      <c r="BI576" s="62"/>
      <c r="BJ576" s="62"/>
      <c r="BK576" s="62"/>
      <c r="BL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c r="AY577" s="62"/>
      <c r="AZ577" s="62"/>
      <c r="BA577" s="62"/>
      <c r="BB577" s="62"/>
      <c r="BC577" s="62"/>
      <c r="BD577" s="62"/>
      <c r="BE577" s="62"/>
      <c r="BF577" s="62"/>
      <c r="BG577" s="62"/>
      <c r="BH577" s="62"/>
      <c r="BI577" s="62"/>
      <c r="BJ577" s="62"/>
      <c r="BK577" s="62"/>
      <c r="BL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c r="AY578" s="62"/>
      <c r="AZ578" s="62"/>
      <c r="BA578" s="62"/>
      <c r="BB578" s="62"/>
      <c r="BC578" s="62"/>
      <c r="BD578" s="62"/>
      <c r="BE578" s="62"/>
      <c r="BF578" s="62"/>
      <c r="BG578" s="62"/>
      <c r="BH578" s="62"/>
      <c r="BI578" s="62"/>
      <c r="BJ578" s="62"/>
      <c r="BK578" s="62"/>
      <c r="BL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c r="AY579" s="62"/>
      <c r="AZ579" s="62"/>
      <c r="BA579" s="62"/>
      <c r="BB579" s="62"/>
      <c r="BC579" s="62"/>
      <c r="BD579" s="62"/>
      <c r="BE579" s="62"/>
      <c r="BF579" s="62"/>
      <c r="BG579" s="62"/>
      <c r="BH579" s="62"/>
      <c r="BI579" s="62"/>
      <c r="BJ579" s="62"/>
      <c r="BK579" s="62"/>
      <c r="BL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c r="AY580" s="62"/>
      <c r="AZ580" s="62"/>
      <c r="BA580" s="62"/>
      <c r="BB580" s="62"/>
      <c r="BC580" s="62"/>
      <c r="BD580" s="62"/>
      <c r="BE580" s="62"/>
      <c r="BF580" s="62"/>
      <c r="BG580" s="62"/>
      <c r="BH580" s="62"/>
      <c r="BI580" s="62"/>
      <c r="BJ580" s="62"/>
      <c r="BK580" s="62"/>
      <c r="BL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c r="AY581" s="62"/>
      <c r="AZ581" s="62"/>
      <c r="BA581" s="62"/>
      <c r="BB581" s="62"/>
      <c r="BC581" s="62"/>
      <c r="BD581" s="62"/>
      <c r="BE581" s="62"/>
      <c r="BF581" s="62"/>
      <c r="BG581" s="62"/>
      <c r="BH581" s="62"/>
      <c r="BI581" s="62"/>
      <c r="BJ581" s="62"/>
      <c r="BK581" s="62"/>
      <c r="BL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c r="AY582" s="62"/>
      <c r="AZ582" s="62"/>
      <c r="BA582" s="62"/>
      <c r="BB582" s="62"/>
      <c r="BC582" s="62"/>
      <c r="BD582" s="62"/>
      <c r="BE582" s="62"/>
      <c r="BF582" s="62"/>
      <c r="BG582" s="62"/>
      <c r="BH582" s="62"/>
      <c r="BI582" s="62"/>
      <c r="BJ582" s="62"/>
      <c r="BK582" s="62"/>
      <c r="BL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c r="AY583" s="62"/>
      <c r="AZ583" s="62"/>
      <c r="BA583" s="62"/>
      <c r="BB583" s="62"/>
      <c r="BC583" s="62"/>
      <c r="BD583" s="62"/>
      <c r="BE583" s="62"/>
      <c r="BF583" s="62"/>
      <c r="BG583" s="62"/>
      <c r="BH583" s="62"/>
      <c r="BI583" s="62"/>
      <c r="BJ583" s="62"/>
      <c r="BK583" s="62"/>
      <c r="BL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c r="AY584" s="62"/>
      <c r="AZ584" s="62"/>
      <c r="BA584" s="62"/>
      <c r="BB584" s="62"/>
      <c r="BC584" s="62"/>
      <c r="BD584" s="62"/>
      <c r="BE584" s="62"/>
      <c r="BF584" s="62"/>
      <c r="BG584" s="62"/>
      <c r="BH584" s="62"/>
      <c r="BI584" s="62"/>
      <c r="BJ584" s="62"/>
      <c r="BK584" s="62"/>
      <c r="BL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c r="AY585" s="62"/>
      <c r="AZ585" s="62"/>
      <c r="BA585" s="62"/>
      <c r="BB585" s="62"/>
      <c r="BC585" s="62"/>
      <c r="BD585" s="62"/>
      <c r="BE585" s="62"/>
      <c r="BF585" s="62"/>
      <c r="BG585" s="62"/>
      <c r="BH585" s="62"/>
      <c r="BI585" s="62"/>
      <c r="BJ585" s="62"/>
      <c r="BK585" s="62"/>
      <c r="BL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c r="AY586" s="62"/>
      <c r="AZ586" s="62"/>
      <c r="BA586" s="62"/>
      <c r="BB586" s="62"/>
      <c r="BC586" s="62"/>
      <c r="BD586" s="62"/>
      <c r="BE586" s="62"/>
      <c r="BF586" s="62"/>
      <c r="BG586" s="62"/>
      <c r="BH586" s="62"/>
      <c r="BI586" s="62"/>
      <c r="BJ586" s="62"/>
      <c r="BK586" s="62"/>
      <c r="BL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c r="AY587" s="62"/>
      <c r="AZ587" s="62"/>
      <c r="BA587" s="62"/>
      <c r="BB587" s="62"/>
      <c r="BC587" s="62"/>
      <c r="BD587" s="62"/>
      <c r="BE587" s="62"/>
      <c r="BF587" s="62"/>
      <c r="BG587" s="62"/>
      <c r="BH587" s="62"/>
      <c r="BI587" s="62"/>
      <c r="BJ587" s="62"/>
      <c r="BK587" s="62"/>
      <c r="BL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c r="AY588" s="62"/>
      <c r="AZ588" s="62"/>
      <c r="BA588" s="62"/>
      <c r="BB588" s="62"/>
      <c r="BC588" s="62"/>
      <c r="BD588" s="62"/>
      <c r="BE588" s="62"/>
      <c r="BF588" s="62"/>
      <c r="BG588" s="62"/>
      <c r="BH588" s="62"/>
      <c r="BI588" s="62"/>
      <c r="BJ588" s="62"/>
      <c r="BK588" s="62"/>
      <c r="BL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c r="AY589" s="62"/>
      <c r="AZ589" s="62"/>
      <c r="BA589" s="62"/>
      <c r="BB589" s="62"/>
      <c r="BC589" s="62"/>
      <c r="BD589" s="62"/>
      <c r="BE589" s="62"/>
      <c r="BF589" s="62"/>
      <c r="BG589" s="62"/>
      <c r="BH589" s="62"/>
      <c r="BI589" s="62"/>
      <c r="BJ589" s="62"/>
      <c r="BK589" s="62"/>
      <c r="BL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c r="AY590" s="62"/>
      <c r="AZ590" s="62"/>
      <c r="BA590" s="62"/>
      <c r="BB590" s="62"/>
      <c r="BC590" s="62"/>
      <c r="BD590" s="62"/>
      <c r="BE590" s="62"/>
      <c r="BF590" s="62"/>
      <c r="BG590" s="62"/>
      <c r="BH590" s="62"/>
      <c r="BI590" s="62"/>
      <c r="BJ590" s="62"/>
      <c r="BK590" s="62"/>
      <c r="BL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c r="AY591" s="62"/>
      <c r="AZ591" s="62"/>
      <c r="BA591" s="62"/>
      <c r="BB591" s="62"/>
      <c r="BC591" s="62"/>
      <c r="BD591" s="62"/>
      <c r="BE591" s="62"/>
      <c r="BF591" s="62"/>
      <c r="BG591" s="62"/>
      <c r="BH591" s="62"/>
      <c r="BI591" s="62"/>
      <c r="BJ591" s="62"/>
      <c r="BK591" s="62"/>
      <c r="BL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c r="AY592" s="62"/>
      <c r="AZ592" s="62"/>
      <c r="BA592" s="62"/>
      <c r="BB592" s="62"/>
      <c r="BC592" s="62"/>
      <c r="BD592" s="62"/>
      <c r="BE592" s="62"/>
      <c r="BF592" s="62"/>
      <c r="BG592" s="62"/>
      <c r="BH592" s="62"/>
      <c r="BI592" s="62"/>
      <c r="BJ592" s="62"/>
      <c r="BK592" s="62"/>
      <c r="BL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c r="AY593" s="62"/>
      <c r="AZ593" s="62"/>
      <c r="BA593" s="62"/>
      <c r="BB593" s="62"/>
      <c r="BC593" s="62"/>
      <c r="BD593" s="62"/>
      <c r="BE593" s="62"/>
      <c r="BF593" s="62"/>
      <c r="BG593" s="62"/>
      <c r="BH593" s="62"/>
      <c r="BI593" s="62"/>
      <c r="BJ593" s="62"/>
      <c r="BK593" s="62"/>
      <c r="BL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c r="AY594" s="62"/>
      <c r="AZ594" s="62"/>
      <c r="BA594" s="62"/>
      <c r="BB594" s="62"/>
      <c r="BC594" s="62"/>
      <c r="BD594" s="62"/>
      <c r="BE594" s="62"/>
      <c r="BF594" s="62"/>
      <c r="BG594" s="62"/>
      <c r="BH594" s="62"/>
      <c r="BI594" s="62"/>
      <c r="BJ594" s="62"/>
      <c r="BK594" s="62"/>
      <c r="BL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c r="AY595" s="62"/>
      <c r="AZ595" s="62"/>
      <c r="BA595" s="62"/>
      <c r="BB595" s="62"/>
      <c r="BC595" s="62"/>
      <c r="BD595" s="62"/>
      <c r="BE595" s="62"/>
      <c r="BF595" s="62"/>
      <c r="BG595" s="62"/>
      <c r="BH595" s="62"/>
      <c r="BI595" s="62"/>
      <c r="BJ595" s="62"/>
      <c r="BK595" s="62"/>
      <c r="BL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c r="AY596" s="62"/>
      <c r="AZ596" s="62"/>
      <c r="BA596" s="62"/>
      <c r="BB596" s="62"/>
      <c r="BC596" s="62"/>
      <c r="BD596" s="62"/>
      <c r="BE596" s="62"/>
      <c r="BF596" s="62"/>
      <c r="BG596" s="62"/>
      <c r="BH596" s="62"/>
      <c r="BI596" s="62"/>
      <c r="BJ596" s="62"/>
      <c r="BK596" s="62"/>
      <c r="BL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c r="AY597" s="62"/>
      <c r="AZ597" s="62"/>
      <c r="BA597" s="62"/>
      <c r="BB597" s="62"/>
      <c r="BC597" s="62"/>
      <c r="BD597" s="62"/>
      <c r="BE597" s="62"/>
      <c r="BF597" s="62"/>
      <c r="BG597" s="62"/>
      <c r="BH597" s="62"/>
      <c r="BI597" s="62"/>
      <c r="BJ597" s="62"/>
      <c r="BK597" s="62"/>
      <c r="BL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c r="AY598" s="62"/>
      <c r="AZ598" s="62"/>
      <c r="BA598" s="62"/>
      <c r="BB598" s="62"/>
      <c r="BC598" s="62"/>
      <c r="BD598" s="62"/>
      <c r="BE598" s="62"/>
      <c r="BF598" s="62"/>
      <c r="BG598" s="62"/>
      <c r="BH598" s="62"/>
      <c r="BI598" s="62"/>
      <c r="BJ598" s="62"/>
      <c r="BK598" s="62"/>
      <c r="BL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c r="AY599" s="62"/>
      <c r="AZ599" s="62"/>
      <c r="BA599" s="62"/>
      <c r="BB599" s="62"/>
      <c r="BC599" s="62"/>
      <c r="BD599" s="62"/>
      <c r="BE599" s="62"/>
      <c r="BF599" s="62"/>
      <c r="BG599" s="62"/>
      <c r="BH599" s="62"/>
      <c r="BI599" s="62"/>
      <c r="BJ599" s="62"/>
      <c r="BK599" s="62"/>
      <c r="BL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c r="AY600" s="62"/>
      <c r="AZ600" s="62"/>
      <c r="BA600" s="62"/>
      <c r="BB600" s="62"/>
      <c r="BC600" s="62"/>
      <c r="BD600" s="62"/>
      <c r="BE600" s="62"/>
      <c r="BF600" s="62"/>
      <c r="BG600" s="62"/>
      <c r="BH600" s="62"/>
      <c r="BI600" s="62"/>
      <c r="BJ600" s="62"/>
      <c r="BK600" s="62"/>
      <c r="BL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c r="AY601" s="62"/>
      <c r="AZ601" s="62"/>
      <c r="BA601" s="62"/>
      <c r="BB601" s="62"/>
      <c r="BC601" s="62"/>
      <c r="BD601" s="62"/>
      <c r="BE601" s="62"/>
      <c r="BF601" s="62"/>
      <c r="BG601" s="62"/>
      <c r="BH601" s="62"/>
      <c r="BI601" s="62"/>
      <c r="BJ601" s="62"/>
      <c r="BK601" s="62"/>
      <c r="BL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c r="AY602" s="62"/>
      <c r="AZ602" s="62"/>
      <c r="BA602" s="62"/>
      <c r="BB602" s="62"/>
      <c r="BC602" s="62"/>
      <c r="BD602" s="62"/>
      <c r="BE602" s="62"/>
      <c r="BF602" s="62"/>
      <c r="BG602" s="62"/>
      <c r="BH602" s="62"/>
      <c r="BI602" s="62"/>
      <c r="BJ602" s="62"/>
      <c r="BK602" s="62"/>
      <c r="BL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c r="AY603" s="62"/>
      <c r="AZ603" s="62"/>
      <c r="BA603" s="62"/>
      <c r="BB603" s="62"/>
      <c r="BC603" s="62"/>
      <c r="BD603" s="62"/>
      <c r="BE603" s="62"/>
      <c r="BF603" s="62"/>
      <c r="BG603" s="62"/>
      <c r="BH603" s="62"/>
      <c r="BI603" s="62"/>
      <c r="BJ603" s="62"/>
      <c r="BK603" s="62"/>
      <c r="BL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c r="AY604" s="62"/>
      <c r="AZ604" s="62"/>
      <c r="BA604" s="62"/>
      <c r="BB604" s="62"/>
      <c r="BC604" s="62"/>
      <c r="BD604" s="62"/>
      <c r="BE604" s="62"/>
      <c r="BF604" s="62"/>
      <c r="BG604" s="62"/>
      <c r="BH604" s="62"/>
      <c r="BI604" s="62"/>
      <c r="BJ604" s="62"/>
      <c r="BK604" s="62"/>
      <c r="BL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c r="AY605" s="62"/>
      <c r="AZ605" s="62"/>
      <c r="BA605" s="62"/>
      <c r="BB605" s="62"/>
      <c r="BC605" s="62"/>
      <c r="BD605" s="62"/>
      <c r="BE605" s="62"/>
      <c r="BF605" s="62"/>
      <c r="BG605" s="62"/>
      <c r="BH605" s="62"/>
      <c r="BI605" s="62"/>
      <c r="BJ605" s="62"/>
      <c r="BK605" s="62"/>
      <c r="BL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c r="AY606" s="62"/>
      <c r="AZ606" s="62"/>
      <c r="BA606" s="62"/>
      <c r="BB606" s="62"/>
      <c r="BC606" s="62"/>
      <c r="BD606" s="62"/>
      <c r="BE606" s="62"/>
      <c r="BF606" s="62"/>
      <c r="BG606" s="62"/>
      <c r="BH606" s="62"/>
      <c r="BI606" s="62"/>
      <c r="BJ606" s="62"/>
      <c r="BK606" s="62"/>
      <c r="BL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c r="AY607" s="62"/>
      <c r="AZ607" s="62"/>
      <c r="BA607" s="62"/>
      <c r="BB607" s="62"/>
      <c r="BC607" s="62"/>
      <c r="BD607" s="62"/>
      <c r="BE607" s="62"/>
      <c r="BF607" s="62"/>
      <c r="BG607" s="62"/>
      <c r="BH607" s="62"/>
      <c r="BI607" s="62"/>
      <c r="BJ607" s="62"/>
      <c r="BK607" s="62"/>
      <c r="BL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c r="AY608" s="62"/>
      <c r="AZ608" s="62"/>
      <c r="BA608" s="62"/>
      <c r="BB608" s="62"/>
      <c r="BC608" s="62"/>
      <c r="BD608" s="62"/>
      <c r="BE608" s="62"/>
      <c r="BF608" s="62"/>
      <c r="BG608" s="62"/>
      <c r="BH608" s="62"/>
      <c r="BI608" s="62"/>
      <c r="BJ608" s="62"/>
      <c r="BK608" s="62"/>
      <c r="BL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c r="AY609" s="62"/>
      <c r="AZ609" s="62"/>
      <c r="BA609" s="62"/>
      <c r="BB609" s="62"/>
      <c r="BC609" s="62"/>
      <c r="BD609" s="62"/>
      <c r="BE609" s="62"/>
      <c r="BF609" s="62"/>
      <c r="BG609" s="62"/>
      <c r="BH609" s="62"/>
      <c r="BI609" s="62"/>
      <c r="BJ609" s="62"/>
      <c r="BK609" s="62"/>
      <c r="BL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c r="AY610" s="62"/>
      <c r="AZ610" s="62"/>
      <c r="BA610" s="62"/>
      <c r="BB610" s="62"/>
      <c r="BC610" s="62"/>
      <c r="BD610" s="62"/>
      <c r="BE610" s="62"/>
      <c r="BF610" s="62"/>
      <c r="BG610" s="62"/>
      <c r="BH610" s="62"/>
      <c r="BI610" s="62"/>
      <c r="BJ610" s="62"/>
      <c r="BK610" s="62"/>
      <c r="BL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c r="AY611" s="62"/>
      <c r="AZ611" s="62"/>
      <c r="BA611" s="62"/>
      <c r="BB611" s="62"/>
      <c r="BC611" s="62"/>
      <c r="BD611" s="62"/>
      <c r="BE611" s="62"/>
      <c r="BF611" s="62"/>
      <c r="BG611" s="62"/>
      <c r="BH611" s="62"/>
      <c r="BI611" s="62"/>
      <c r="BJ611" s="62"/>
      <c r="BK611" s="62"/>
      <c r="BL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c r="AY612" s="62"/>
      <c r="AZ612" s="62"/>
      <c r="BA612" s="62"/>
      <c r="BB612" s="62"/>
      <c r="BC612" s="62"/>
      <c r="BD612" s="62"/>
      <c r="BE612" s="62"/>
      <c r="BF612" s="62"/>
      <c r="BG612" s="62"/>
      <c r="BH612" s="62"/>
      <c r="BI612" s="62"/>
      <c r="BJ612" s="62"/>
      <c r="BK612" s="62"/>
      <c r="BL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c r="AY613" s="62"/>
      <c r="AZ613" s="62"/>
      <c r="BA613" s="62"/>
      <c r="BB613" s="62"/>
      <c r="BC613" s="62"/>
      <c r="BD613" s="62"/>
      <c r="BE613" s="62"/>
      <c r="BF613" s="62"/>
      <c r="BG613" s="62"/>
      <c r="BH613" s="62"/>
      <c r="BI613" s="62"/>
      <c r="BJ613" s="62"/>
      <c r="BK613" s="62"/>
      <c r="BL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c r="AY614" s="62"/>
      <c r="AZ614" s="62"/>
      <c r="BA614" s="62"/>
      <c r="BB614" s="62"/>
      <c r="BC614" s="62"/>
      <c r="BD614" s="62"/>
      <c r="BE614" s="62"/>
      <c r="BF614" s="62"/>
      <c r="BG614" s="62"/>
      <c r="BH614" s="62"/>
      <c r="BI614" s="62"/>
      <c r="BJ614" s="62"/>
      <c r="BK614" s="62"/>
      <c r="BL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c r="AY615" s="62"/>
      <c r="AZ615" s="62"/>
      <c r="BA615" s="62"/>
      <c r="BB615" s="62"/>
      <c r="BC615" s="62"/>
      <c r="BD615" s="62"/>
      <c r="BE615" s="62"/>
      <c r="BF615" s="62"/>
      <c r="BG615" s="62"/>
      <c r="BH615" s="62"/>
      <c r="BI615" s="62"/>
      <c r="BJ615" s="62"/>
      <c r="BK615" s="62"/>
      <c r="BL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c r="BB616" s="62"/>
      <c r="BC616" s="62"/>
      <c r="BD616" s="62"/>
      <c r="BE616" s="62"/>
      <c r="BF616" s="62"/>
      <c r="BG616" s="62"/>
      <c r="BH616" s="62"/>
      <c r="BI616" s="62"/>
      <c r="BJ616" s="62"/>
      <c r="BK616" s="62"/>
      <c r="BL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c r="BB617" s="62"/>
      <c r="BC617" s="62"/>
      <c r="BD617" s="62"/>
      <c r="BE617" s="62"/>
      <c r="BF617" s="62"/>
      <c r="BG617" s="62"/>
      <c r="BH617" s="62"/>
      <c r="BI617" s="62"/>
      <c r="BJ617" s="62"/>
      <c r="BK617" s="62"/>
      <c r="BL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c r="AY618" s="62"/>
      <c r="AZ618" s="62"/>
      <c r="BA618" s="62"/>
      <c r="BB618" s="62"/>
      <c r="BC618" s="62"/>
      <c r="BD618" s="62"/>
      <c r="BE618" s="62"/>
      <c r="BF618" s="62"/>
      <c r="BG618" s="62"/>
      <c r="BH618" s="62"/>
      <c r="BI618" s="62"/>
      <c r="BJ618" s="62"/>
      <c r="BK618" s="62"/>
      <c r="BL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c r="AY619" s="62"/>
      <c r="AZ619" s="62"/>
      <c r="BA619" s="62"/>
      <c r="BB619" s="62"/>
      <c r="BC619" s="62"/>
      <c r="BD619" s="62"/>
      <c r="BE619" s="62"/>
      <c r="BF619" s="62"/>
      <c r="BG619" s="62"/>
      <c r="BH619" s="62"/>
      <c r="BI619" s="62"/>
      <c r="BJ619" s="62"/>
      <c r="BK619" s="62"/>
      <c r="BL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c r="AY620" s="62"/>
      <c r="AZ620" s="62"/>
      <c r="BA620" s="62"/>
      <c r="BB620" s="62"/>
      <c r="BC620" s="62"/>
      <c r="BD620" s="62"/>
      <c r="BE620" s="62"/>
      <c r="BF620" s="62"/>
      <c r="BG620" s="62"/>
      <c r="BH620" s="62"/>
      <c r="BI620" s="62"/>
      <c r="BJ620" s="62"/>
      <c r="BK620" s="62"/>
      <c r="BL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c r="AY621" s="62"/>
      <c r="AZ621" s="62"/>
      <c r="BA621" s="62"/>
      <c r="BB621" s="62"/>
      <c r="BC621" s="62"/>
      <c r="BD621" s="62"/>
      <c r="BE621" s="62"/>
      <c r="BF621" s="62"/>
      <c r="BG621" s="62"/>
      <c r="BH621" s="62"/>
      <c r="BI621" s="62"/>
      <c r="BJ621" s="62"/>
      <c r="BK621" s="62"/>
      <c r="BL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c r="AY622" s="62"/>
      <c r="AZ622" s="62"/>
      <c r="BA622" s="62"/>
      <c r="BB622" s="62"/>
      <c r="BC622" s="62"/>
      <c r="BD622" s="62"/>
      <c r="BE622" s="62"/>
      <c r="BF622" s="62"/>
      <c r="BG622" s="62"/>
      <c r="BH622" s="62"/>
      <c r="BI622" s="62"/>
      <c r="BJ622" s="62"/>
      <c r="BK622" s="62"/>
      <c r="BL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c r="AY623" s="62"/>
      <c r="AZ623" s="62"/>
      <c r="BA623" s="62"/>
      <c r="BB623" s="62"/>
      <c r="BC623" s="62"/>
      <c r="BD623" s="62"/>
      <c r="BE623" s="62"/>
      <c r="BF623" s="62"/>
      <c r="BG623" s="62"/>
      <c r="BH623" s="62"/>
      <c r="BI623" s="62"/>
      <c r="BJ623" s="62"/>
      <c r="BK623" s="62"/>
      <c r="BL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c r="AY624" s="62"/>
      <c r="AZ624" s="62"/>
      <c r="BA624" s="62"/>
      <c r="BB624" s="62"/>
      <c r="BC624" s="62"/>
      <c r="BD624" s="62"/>
      <c r="BE624" s="62"/>
      <c r="BF624" s="62"/>
      <c r="BG624" s="62"/>
      <c r="BH624" s="62"/>
      <c r="BI624" s="62"/>
      <c r="BJ624" s="62"/>
      <c r="BK624" s="62"/>
      <c r="BL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c r="AY625" s="62"/>
      <c r="AZ625" s="62"/>
      <c r="BA625" s="62"/>
      <c r="BB625" s="62"/>
      <c r="BC625" s="62"/>
      <c r="BD625" s="62"/>
      <c r="BE625" s="62"/>
      <c r="BF625" s="62"/>
      <c r="BG625" s="62"/>
      <c r="BH625" s="62"/>
      <c r="BI625" s="62"/>
      <c r="BJ625" s="62"/>
      <c r="BK625" s="62"/>
      <c r="BL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c r="AY626" s="62"/>
      <c r="AZ626" s="62"/>
      <c r="BA626" s="62"/>
      <c r="BB626" s="62"/>
      <c r="BC626" s="62"/>
      <c r="BD626" s="62"/>
      <c r="BE626" s="62"/>
      <c r="BF626" s="62"/>
      <c r="BG626" s="62"/>
      <c r="BH626" s="62"/>
      <c r="BI626" s="62"/>
      <c r="BJ626" s="62"/>
      <c r="BK626" s="62"/>
      <c r="BL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c r="AY627" s="62"/>
      <c r="AZ627" s="62"/>
      <c r="BA627" s="62"/>
      <c r="BB627" s="62"/>
      <c r="BC627" s="62"/>
      <c r="BD627" s="62"/>
      <c r="BE627" s="62"/>
      <c r="BF627" s="62"/>
      <c r="BG627" s="62"/>
      <c r="BH627" s="62"/>
      <c r="BI627" s="62"/>
      <c r="BJ627" s="62"/>
      <c r="BK627" s="62"/>
      <c r="BL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c r="AY628" s="62"/>
      <c r="AZ628" s="62"/>
      <c r="BA628" s="62"/>
      <c r="BB628" s="62"/>
      <c r="BC628" s="62"/>
      <c r="BD628" s="62"/>
      <c r="BE628" s="62"/>
      <c r="BF628" s="62"/>
      <c r="BG628" s="62"/>
      <c r="BH628" s="62"/>
      <c r="BI628" s="62"/>
      <c r="BJ628" s="62"/>
      <c r="BK628" s="62"/>
      <c r="BL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c r="AY629" s="62"/>
      <c r="AZ629" s="62"/>
      <c r="BA629" s="62"/>
      <c r="BB629" s="62"/>
      <c r="BC629" s="62"/>
      <c r="BD629" s="62"/>
      <c r="BE629" s="62"/>
      <c r="BF629" s="62"/>
      <c r="BG629" s="62"/>
      <c r="BH629" s="62"/>
      <c r="BI629" s="62"/>
      <c r="BJ629" s="62"/>
      <c r="BK629" s="62"/>
      <c r="BL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c r="AY630" s="62"/>
      <c r="AZ630" s="62"/>
      <c r="BA630" s="62"/>
      <c r="BB630" s="62"/>
      <c r="BC630" s="62"/>
      <c r="BD630" s="62"/>
      <c r="BE630" s="62"/>
      <c r="BF630" s="62"/>
      <c r="BG630" s="62"/>
      <c r="BH630" s="62"/>
      <c r="BI630" s="62"/>
      <c r="BJ630" s="62"/>
      <c r="BK630" s="62"/>
      <c r="BL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c r="AY631" s="62"/>
      <c r="AZ631" s="62"/>
      <c r="BA631" s="62"/>
      <c r="BB631" s="62"/>
      <c r="BC631" s="62"/>
      <c r="BD631" s="62"/>
      <c r="BE631" s="62"/>
      <c r="BF631" s="62"/>
      <c r="BG631" s="62"/>
      <c r="BH631" s="62"/>
      <c r="BI631" s="62"/>
      <c r="BJ631" s="62"/>
      <c r="BK631" s="62"/>
      <c r="BL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c r="AY632" s="62"/>
      <c r="AZ632" s="62"/>
      <c r="BA632" s="62"/>
      <c r="BB632" s="62"/>
      <c r="BC632" s="62"/>
      <c r="BD632" s="62"/>
      <c r="BE632" s="62"/>
      <c r="BF632" s="62"/>
      <c r="BG632" s="62"/>
      <c r="BH632" s="62"/>
      <c r="BI632" s="62"/>
      <c r="BJ632" s="62"/>
      <c r="BK632" s="62"/>
      <c r="BL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c r="AY633" s="62"/>
      <c r="AZ633" s="62"/>
      <c r="BA633" s="62"/>
      <c r="BB633" s="62"/>
      <c r="BC633" s="62"/>
      <c r="BD633" s="62"/>
      <c r="BE633" s="62"/>
      <c r="BF633" s="62"/>
      <c r="BG633" s="62"/>
      <c r="BH633" s="62"/>
      <c r="BI633" s="62"/>
      <c r="BJ633" s="62"/>
      <c r="BK633" s="62"/>
      <c r="BL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c r="AY634" s="62"/>
      <c r="AZ634" s="62"/>
      <c r="BA634" s="62"/>
      <c r="BB634" s="62"/>
      <c r="BC634" s="62"/>
      <c r="BD634" s="62"/>
      <c r="BE634" s="62"/>
      <c r="BF634" s="62"/>
      <c r="BG634" s="62"/>
      <c r="BH634" s="62"/>
      <c r="BI634" s="62"/>
      <c r="BJ634" s="62"/>
      <c r="BK634" s="62"/>
      <c r="BL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c r="AY635" s="62"/>
      <c r="AZ635" s="62"/>
      <c r="BA635" s="62"/>
      <c r="BB635" s="62"/>
      <c r="BC635" s="62"/>
      <c r="BD635" s="62"/>
      <c r="BE635" s="62"/>
      <c r="BF635" s="62"/>
      <c r="BG635" s="62"/>
      <c r="BH635" s="62"/>
      <c r="BI635" s="62"/>
      <c r="BJ635" s="62"/>
      <c r="BK635" s="62"/>
      <c r="BL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c r="AY636" s="62"/>
      <c r="AZ636" s="62"/>
      <c r="BA636" s="62"/>
      <c r="BB636" s="62"/>
      <c r="BC636" s="62"/>
      <c r="BD636" s="62"/>
      <c r="BE636" s="62"/>
      <c r="BF636" s="62"/>
      <c r="BG636" s="62"/>
      <c r="BH636" s="62"/>
      <c r="BI636" s="62"/>
      <c r="BJ636" s="62"/>
      <c r="BK636" s="62"/>
      <c r="BL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c r="AY637" s="62"/>
      <c r="AZ637" s="62"/>
      <c r="BA637" s="62"/>
      <c r="BB637" s="62"/>
      <c r="BC637" s="62"/>
      <c r="BD637" s="62"/>
      <c r="BE637" s="62"/>
      <c r="BF637" s="62"/>
      <c r="BG637" s="62"/>
      <c r="BH637" s="62"/>
      <c r="BI637" s="62"/>
      <c r="BJ637" s="62"/>
      <c r="BK637" s="62"/>
      <c r="BL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c r="AY638" s="62"/>
      <c r="AZ638" s="62"/>
      <c r="BA638" s="62"/>
      <c r="BB638" s="62"/>
      <c r="BC638" s="62"/>
      <c r="BD638" s="62"/>
      <c r="BE638" s="62"/>
      <c r="BF638" s="62"/>
      <c r="BG638" s="62"/>
      <c r="BH638" s="62"/>
      <c r="BI638" s="62"/>
      <c r="BJ638" s="62"/>
      <c r="BK638" s="62"/>
      <c r="BL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c r="AY639" s="62"/>
      <c r="AZ639" s="62"/>
      <c r="BA639" s="62"/>
      <c r="BB639" s="62"/>
      <c r="BC639" s="62"/>
      <c r="BD639" s="62"/>
      <c r="BE639" s="62"/>
      <c r="BF639" s="62"/>
      <c r="BG639" s="62"/>
      <c r="BH639" s="62"/>
      <c r="BI639" s="62"/>
      <c r="BJ639" s="62"/>
      <c r="BK639" s="62"/>
      <c r="BL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c r="AY640" s="62"/>
      <c r="AZ640" s="62"/>
      <c r="BA640" s="62"/>
      <c r="BB640" s="62"/>
      <c r="BC640" s="62"/>
      <c r="BD640" s="62"/>
      <c r="BE640" s="62"/>
      <c r="BF640" s="62"/>
      <c r="BG640" s="62"/>
      <c r="BH640" s="62"/>
      <c r="BI640" s="62"/>
      <c r="BJ640" s="62"/>
      <c r="BK640" s="62"/>
      <c r="BL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c r="AY641" s="62"/>
      <c r="AZ641" s="62"/>
      <c r="BA641" s="62"/>
      <c r="BB641" s="62"/>
      <c r="BC641" s="62"/>
      <c r="BD641" s="62"/>
      <c r="BE641" s="62"/>
      <c r="BF641" s="62"/>
      <c r="BG641" s="62"/>
      <c r="BH641" s="62"/>
      <c r="BI641" s="62"/>
      <c r="BJ641" s="62"/>
      <c r="BK641" s="62"/>
      <c r="BL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c r="AY642" s="62"/>
      <c r="AZ642" s="62"/>
      <c r="BA642" s="62"/>
      <c r="BB642" s="62"/>
      <c r="BC642" s="62"/>
      <c r="BD642" s="62"/>
      <c r="BE642" s="62"/>
      <c r="BF642" s="62"/>
      <c r="BG642" s="62"/>
      <c r="BH642" s="62"/>
      <c r="BI642" s="62"/>
      <c r="BJ642" s="62"/>
      <c r="BK642" s="62"/>
      <c r="BL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c r="AY643" s="62"/>
      <c r="AZ643" s="62"/>
      <c r="BA643" s="62"/>
      <c r="BB643" s="62"/>
      <c r="BC643" s="62"/>
      <c r="BD643" s="62"/>
      <c r="BE643" s="62"/>
      <c r="BF643" s="62"/>
      <c r="BG643" s="62"/>
      <c r="BH643" s="62"/>
      <c r="BI643" s="62"/>
      <c r="BJ643" s="62"/>
      <c r="BK643" s="62"/>
      <c r="BL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c r="AY644" s="62"/>
      <c r="AZ644" s="62"/>
      <c r="BA644" s="62"/>
      <c r="BB644" s="62"/>
      <c r="BC644" s="62"/>
      <c r="BD644" s="62"/>
      <c r="BE644" s="62"/>
      <c r="BF644" s="62"/>
      <c r="BG644" s="62"/>
      <c r="BH644" s="62"/>
      <c r="BI644" s="62"/>
      <c r="BJ644" s="62"/>
      <c r="BK644" s="62"/>
      <c r="BL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c r="AY645" s="62"/>
      <c r="AZ645" s="62"/>
      <c r="BA645" s="62"/>
      <c r="BB645" s="62"/>
      <c r="BC645" s="62"/>
      <c r="BD645" s="62"/>
      <c r="BE645" s="62"/>
      <c r="BF645" s="62"/>
      <c r="BG645" s="62"/>
      <c r="BH645" s="62"/>
      <c r="BI645" s="62"/>
      <c r="BJ645" s="62"/>
      <c r="BK645" s="62"/>
      <c r="BL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c r="AY646" s="62"/>
      <c r="AZ646" s="62"/>
      <c r="BA646" s="62"/>
      <c r="BB646" s="62"/>
      <c r="BC646" s="62"/>
      <c r="BD646" s="62"/>
      <c r="BE646" s="62"/>
      <c r="BF646" s="62"/>
      <c r="BG646" s="62"/>
      <c r="BH646" s="62"/>
      <c r="BI646" s="62"/>
      <c r="BJ646" s="62"/>
      <c r="BK646" s="62"/>
      <c r="BL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c r="AY647" s="62"/>
      <c r="AZ647" s="62"/>
      <c r="BA647" s="62"/>
      <c r="BB647" s="62"/>
      <c r="BC647" s="62"/>
      <c r="BD647" s="62"/>
      <c r="BE647" s="62"/>
      <c r="BF647" s="62"/>
      <c r="BG647" s="62"/>
      <c r="BH647" s="62"/>
      <c r="BI647" s="62"/>
      <c r="BJ647" s="62"/>
      <c r="BK647" s="62"/>
      <c r="BL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c r="AY648" s="62"/>
      <c r="AZ648" s="62"/>
      <c r="BA648" s="62"/>
      <c r="BB648" s="62"/>
      <c r="BC648" s="62"/>
      <c r="BD648" s="62"/>
      <c r="BE648" s="62"/>
      <c r="BF648" s="62"/>
      <c r="BG648" s="62"/>
      <c r="BH648" s="62"/>
      <c r="BI648" s="62"/>
      <c r="BJ648" s="62"/>
      <c r="BK648" s="62"/>
      <c r="BL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c r="AY649" s="62"/>
      <c r="AZ649" s="62"/>
      <c r="BA649" s="62"/>
      <c r="BB649" s="62"/>
      <c r="BC649" s="62"/>
      <c r="BD649" s="62"/>
      <c r="BE649" s="62"/>
      <c r="BF649" s="62"/>
      <c r="BG649" s="62"/>
      <c r="BH649" s="62"/>
      <c r="BI649" s="62"/>
      <c r="BJ649" s="62"/>
      <c r="BK649" s="62"/>
      <c r="BL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c r="AY650" s="62"/>
      <c r="AZ650" s="62"/>
      <c r="BA650" s="62"/>
      <c r="BB650" s="62"/>
      <c r="BC650" s="62"/>
      <c r="BD650" s="62"/>
      <c r="BE650" s="62"/>
      <c r="BF650" s="62"/>
      <c r="BG650" s="62"/>
      <c r="BH650" s="62"/>
      <c r="BI650" s="62"/>
      <c r="BJ650" s="62"/>
      <c r="BK650" s="62"/>
      <c r="BL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c r="AY651" s="62"/>
      <c r="AZ651" s="62"/>
      <c r="BA651" s="62"/>
      <c r="BB651" s="62"/>
      <c r="BC651" s="62"/>
      <c r="BD651" s="62"/>
      <c r="BE651" s="62"/>
      <c r="BF651" s="62"/>
      <c r="BG651" s="62"/>
      <c r="BH651" s="62"/>
      <c r="BI651" s="62"/>
      <c r="BJ651" s="62"/>
      <c r="BK651" s="62"/>
      <c r="BL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c r="AY652" s="62"/>
      <c r="AZ652" s="62"/>
      <c r="BA652" s="62"/>
      <c r="BB652" s="62"/>
      <c r="BC652" s="62"/>
      <c r="BD652" s="62"/>
      <c r="BE652" s="62"/>
      <c r="BF652" s="62"/>
      <c r="BG652" s="62"/>
      <c r="BH652" s="62"/>
      <c r="BI652" s="62"/>
      <c r="BJ652" s="62"/>
      <c r="BK652" s="62"/>
      <c r="BL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c r="AY653" s="62"/>
      <c r="AZ653" s="62"/>
      <c r="BA653" s="62"/>
      <c r="BB653" s="62"/>
      <c r="BC653" s="62"/>
      <c r="BD653" s="62"/>
      <c r="BE653" s="62"/>
      <c r="BF653" s="62"/>
      <c r="BG653" s="62"/>
      <c r="BH653" s="62"/>
      <c r="BI653" s="62"/>
      <c r="BJ653" s="62"/>
      <c r="BK653" s="62"/>
      <c r="BL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c r="AY654" s="62"/>
      <c r="AZ654" s="62"/>
      <c r="BA654" s="62"/>
      <c r="BB654" s="62"/>
      <c r="BC654" s="62"/>
      <c r="BD654" s="62"/>
      <c r="BE654" s="62"/>
      <c r="BF654" s="62"/>
      <c r="BG654" s="62"/>
      <c r="BH654" s="62"/>
      <c r="BI654" s="62"/>
      <c r="BJ654" s="62"/>
      <c r="BK654" s="62"/>
      <c r="BL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c r="AY655" s="62"/>
      <c r="AZ655" s="62"/>
      <c r="BA655" s="62"/>
      <c r="BB655" s="62"/>
      <c r="BC655" s="62"/>
      <c r="BD655" s="62"/>
      <c r="BE655" s="62"/>
      <c r="BF655" s="62"/>
      <c r="BG655" s="62"/>
      <c r="BH655" s="62"/>
      <c r="BI655" s="62"/>
      <c r="BJ655" s="62"/>
      <c r="BK655" s="62"/>
      <c r="BL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c r="AY656" s="62"/>
      <c r="AZ656" s="62"/>
      <c r="BA656" s="62"/>
      <c r="BB656" s="62"/>
      <c r="BC656" s="62"/>
      <c r="BD656" s="62"/>
      <c r="BE656" s="62"/>
      <c r="BF656" s="62"/>
      <c r="BG656" s="62"/>
      <c r="BH656" s="62"/>
      <c r="BI656" s="62"/>
      <c r="BJ656" s="62"/>
      <c r="BK656" s="62"/>
      <c r="BL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c r="AY657" s="62"/>
      <c r="AZ657" s="62"/>
      <c r="BA657" s="62"/>
      <c r="BB657" s="62"/>
      <c r="BC657" s="62"/>
      <c r="BD657" s="62"/>
      <c r="BE657" s="62"/>
      <c r="BF657" s="62"/>
      <c r="BG657" s="62"/>
      <c r="BH657" s="62"/>
      <c r="BI657" s="62"/>
      <c r="BJ657" s="62"/>
      <c r="BK657" s="62"/>
      <c r="BL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c r="AY658" s="62"/>
      <c r="AZ658" s="62"/>
      <c r="BA658" s="62"/>
      <c r="BB658" s="62"/>
      <c r="BC658" s="62"/>
      <c r="BD658" s="62"/>
      <c r="BE658" s="62"/>
      <c r="BF658" s="62"/>
      <c r="BG658" s="62"/>
      <c r="BH658" s="62"/>
      <c r="BI658" s="62"/>
      <c r="BJ658" s="62"/>
      <c r="BK658" s="62"/>
      <c r="BL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c r="AY659" s="62"/>
      <c r="AZ659" s="62"/>
      <c r="BA659" s="62"/>
      <c r="BB659" s="62"/>
      <c r="BC659" s="62"/>
      <c r="BD659" s="62"/>
      <c r="BE659" s="62"/>
      <c r="BF659" s="62"/>
      <c r="BG659" s="62"/>
      <c r="BH659" s="62"/>
      <c r="BI659" s="62"/>
      <c r="BJ659" s="62"/>
      <c r="BK659" s="62"/>
      <c r="BL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c r="AY660" s="62"/>
      <c r="AZ660" s="62"/>
      <c r="BA660" s="62"/>
      <c r="BB660" s="62"/>
      <c r="BC660" s="62"/>
      <c r="BD660" s="62"/>
      <c r="BE660" s="62"/>
      <c r="BF660" s="62"/>
      <c r="BG660" s="62"/>
      <c r="BH660" s="62"/>
      <c r="BI660" s="62"/>
      <c r="BJ660" s="62"/>
      <c r="BK660" s="62"/>
      <c r="BL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c r="AY661" s="62"/>
      <c r="AZ661" s="62"/>
      <c r="BA661" s="62"/>
      <c r="BB661" s="62"/>
      <c r="BC661" s="62"/>
      <c r="BD661" s="62"/>
      <c r="BE661" s="62"/>
      <c r="BF661" s="62"/>
      <c r="BG661" s="62"/>
      <c r="BH661" s="62"/>
      <c r="BI661" s="62"/>
      <c r="BJ661" s="62"/>
      <c r="BK661" s="62"/>
      <c r="BL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c r="AY662" s="62"/>
      <c r="AZ662" s="62"/>
      <c r="BA662" s="62"/>
      <c r="BB662" s="62"/>
      <c r="BC662" s="62"/>
      <c r="BD662" s="62"/>
      <c r="BE662" s="62"/>
      <c r="BF662" s="62"/>
      <c r="BG662" s="62"/>
      <c r="BH662" s="62"/>
      <c r="BI662" s="62"/>
      <c r="BJ662" s="62"/>
      <c r="BK662" s="62"/>
      <c r="BL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c r="AY663" s="62"/>
      <c r="AZ663" s="62"/>
      <c r="BA663" s="62"/>
      <c r="BB663" s="62"/>
      <c r="BC663" s="62"/>
      <c r="BD663" s="62"/>
      <c r="BE663" s="62"/>
      <c r="BF663" s="62"/>
      <c r="BG663" s="62"/>
      <c r="BH663" s="62"/>
      <c r="BI663" s="62"/>
      <c r="BJ663" s="62"/>
      <c r="BK663" s="62"/>
      <c r="BL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c r="AY664" s="62"/>
      <c r="AZ664" s="62"/>
      <c r="BA664" s="62"/>
      <c r="BB664" s="62"/>
      <c r="BC664" s="62"/>
      <c r="BD664" s="62"/>
      <c r="BE664" s="62"/>
      <c r="BF664" s="62"/>
      <c r="BG664" s="62"/>
      <c r="BH664" s="62"/>
      <c r="BI664" s="62"/>
      <c r="BJ664" s="62"/>
      <c r="BK664" s="62"/>
      <c r="BL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c r="AY665" s="62"/>
      <c r="AZ665" s="62"/>
      <c r="BA665" s="62"/>
      <c r="BB665" s="62"/>
      <c r="BC665" s="62"/>
      <c r="BD665" s="62"/>
      <c r="BE665" s="62"/>
      <c r="BF665" s="62"/>
      <c r="BG665" s="62"/>
      <c r="BH665" s="62"/>
      <c r="BI665" s="62"/>
      <c r="BJ665" s="62"/>
      <c r="BK665" s="62"/>
      <c r="BL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c r="AY666" s="62"/>
      <c r="AZ666" s="62"/>
      <c r="BA666" s="62"/>
      <c r="BB666" s="62"/>
      <c r="BC666" s="62"/>
      <c r="BD666" s="62"/>
      <c r="BE666" s="62"/>
      <c r="BF666" s="62"/>
      <c r="BG666" s="62"/>
      <c r="BH666" s="62"/>
      <c r="BI666" s="62"/>
      <c r="BJ666" s="62"/>
      <c r="BK666" s="62"/>
      <c r="BL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c r="AY667" s="62"/>
      <c r="AZ667" s="62"/>
      <c r="BA667" s="62"/>
      <c r="BB667" s="62"/>
      <c r="BC667" s="62"/>
      <c r="BD667" s="62"/>
      <c r="BE667" s="62"/>
      <c r="BF667" s="62"/>
      <c r="BG667" s="62"/>
      <c r="BH667" s="62"/>
      <c r="BI667" s="62"/>
      <c r="BJ667" s="62"/>
      <c r="BK667" s="62"/>
      <c r="BL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c r="AY668" s="62"/>
      <c r="AZ668" s="62"/>
      <c r="BA668" s="62"/>
      <c r="BB668" s="62"/>
      <c r="BC668" s="62"/>
      <c r="BD668" s="62"/>
      <c r="BE668" s="62"/>
      <c r="BF668" s="62"/>
      <c r="BG668" s="62"/>
      <c r="BH668" s="62"/>
      <c r="BI668" s="62"/>
      <c r="BJ668" s="62"/>
      <c r="BK668" s="62"/>
      <c r="BL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c r="AY669" s="62"/>
      <c r="AZ669" s="62"/>
      <c r="BA669" s="62"/>
      <c r="BB669" s="62"/>
      <c r="BC669" s="62"/>
      <c r="BD669" s="62"/>
      <c r="BE669" s="62"/>
      <c r="BF669" s="62"/>
      <c r="BG669" s="62"/>
      <c r="BH669" s="62"/>
      <c r="BI669" s="62"/>
      <c r="BJ669" s="62"/>
      <c r="BK669" s="62"/>
      <c r="BL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c r="AY670" s="62"/>
      <c r="AZ670" s="62"/>
      <c r="BA670" s="62"/>
      <c r="BB670" s="62"/>
      <c r="BC670" s="62"/>
      <c r="BD670" s="62"/>
      <c r="BE670" s="62"/>
      <c r="BF670" s="62"/>
      <c r="BG670" s="62"/>
      <c r="BH670" s="62"/>
      <c r="BI670" s="62"/>
      <c r="BJ670" s="62"/>
      <c r="BK670" s="62"/>
      <c r="BL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c r="AY671" s="62"/>
      <c r="AZ671" s="62"/>
      <c r="BA671" s="62"/>
      <c r="BB671" s="62"/>
      <c r="BC671" s="62"/>
      <c r="BD671" s="62"/>
      <c r="BE671" s="62"/>
      <c r="BF671" s="62"/>
      <c r="BG671" s="62"/>
      <c r="BH671" s="62"/>
      <c r="BI671" s="62"/>
      <c r="BJ671" s="62"/>
      <c r="BK671" s="62"/>
      <c r="BL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c r="AY672" s="62"/>
      <c r="AZ672" s="62"/>
      <c r="BA672" s="62"/>
      <c r="BB672" s="62"/>
      <c r="BC672" s="62"/>
      <c r="BD672" s="62"/>
      <c r="BE672" s="62"/>
      <c r="BF672" s="62"/>
      <c r="BG672" s="62"/>
      <c r="BH672" s="62"/>
      <c r="BI672" s="62"/>
      <c r="BJ672" s="62"/>
      <c r="BK672" s="62"/>
      <c r="BL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c r="AY673" s="62"/>
      <c r="AZ673" s="62"/>
      <c r="BA673" s="62"/>
      <c r="BB673" s="62"/>
      <c r="BC673" s="62"/>
      <c r="BD673" s="62"/>
      <c r="BE673" s="62"/>
      <c r="BF673" s="62"/>
      <c r="BG673" s="62"/>
      <c r="BH673" s="62"/>
      <c r="BI673" s="62"/>
      <c r="BJ673" s="62"/>
      <c r="BK673" s="62"/>
      <c r="BL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c r="AY674" s="62"/>
      <c r="AZ674" s="62"/>
      <c r="BA674" s="62"/>
      <c r="BB674" s="62"/>
      <c r="BC674" s="62"/>
      <c r="BD674" s="62"/>
      <c r="BE674" s="62"/>
      <c r="BF674" s="62"/>
      <c r="BG674" s="62"/>
      <c r="BH674" s="62"/>
      <c r="BI674" s="62"/>
      <c r="BJ674" s="62"/>
      <c r="BK674" s="62"/>
      <c r="BL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c r="AY675" s="62"/>
      <c r="AZ675" s="62"/>
      <c r="BA675" s="62"/>
      <c r="BB675" s="62"/>
      <c r="BC675" s="62"/>
      <c r="BD675" s="62"/>
      <c r="BE675" s="62"/>
      <c r="BF675" s="62"/>
      <c r="BG675" s="62"/>
      <c r="BH675" s="62"/>
      <c r="BI675" s="62"/>
      <c r="BJ675" s="62"/>
      <c r="BK675" s="62"/>
      <c r="BL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c r="AY676" s="62"/>
      <c r="AZ676" s="62"/>
      <c r="BA676" s="62"/>
      <c r="BB676" s="62"/>
      <c r="BC676" s="62"/>
      <c r="BD676" s="62"/>
      <c r="BE676" s="62"/>
      <c r="BF676" s="62"/>
      <c r="BG676" s="62"/>
      <c r="BH676" s="62"/>
      <c r="BI676" s="62"/>
      <c r="BJ676" s="62"/>
      <c r="BK676" s="62"/>
      <c r="BL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c r="AY677" s="62"/>
      <c r="AZ677" s="62"/>
      <c r="BA677" s="62"/>
      <c r="BB677" s="62"/>
      <c r="BC677" s="62"/>
      <c r="BD677" s="62"/>
      <c r="BE677" s="62"/>
      <c r="BF677" s="62"/>
      <c r="BG677" s="62"/>
      <c r="BH677" s="62"/>
      <c r="BI677" s="62"/>
      <c r="BJ677" s="62"/>
      <c r="BK677" s="62"/>
      <c r="BL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c r="AY678" s="62"/>
      <c r="AZ678" s="62"/>
      <c r="BA678" s="62"/>
      <c r="BB678" s="62"/>
      <c r="BC678" s="62"/>
      <c r="BD678" s="62"/>
      <c r="BE678" s="62"/>
      <c r="BF678" s="62"/>
      <c r="BG678" s="62"/>
      <c r="BH678" s="62"/>
      <c r="BI678" s="62"/>
      <c r="BJ678" s="62"/>
      <c r="BK678" s="62"/>
      <c r="BL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c r="AY679" s="62"/>
      <c r="AZ679" s="62"/>
      <c r="BA679" s="62"/>
      <c r="BB679" s="62"/>
      <c r="BC679" s="62"/>
      <c r="BD679" s="62"/>
      <c r="BE679" s="62"/>
      <c r="BF679" s="62"/>
      <c r="BG679" s="62"/>
      <c r="BH679" s="62"/>
      <c r="BI679" s="62"/>
      <c r="BJ679" s="62"/>
      <c r="BK679" s="62"/>
      <c r="BL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c r="AY680" s="62"/>
      <c r="AZ680" s="62"/>
      <c r="BA680" s="62"/>
      <c r="BB680" s="62"/>
      <c r="BC680" s="62"/>
      <c r="BD680" s="62"/>
      <c r="BE680" s="62"/>
      <c r="BF680" s="62"/>
      <c r="BG680" s="62"/>
      <c r="BH680" s="62"/>
      <c r="BI680" s="62"/>
      <c r="BJ680" s="62"/>
      <c r="BK680" s="62"/>
      <c r="BL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c r="AY681" s="62"/>
      <c r="AZ681" s="62"/>
      <c r="BA681" s="62"/>
      <c r="BB681" s="62"/>
      <c r="BC681" s="62"/>
      <c r="BD681" s="62"/>
      <c r="BE681" s="62"/>
      <c r="BF681" s="62"/>
      <c r="BG681" s="62"/>
      <c r="BH681" s="62"/>
      <c r="BI681" s="62"/>
      <c r="BJ681" s="62"/>
      <c r="BK681" s="62"/>
      <c r="BL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c r="AY682" s="62"/>
      <c r="AZ682" s="62"/>
      <c r="BA682" s="62"/>
      <c r="BB682" s="62"/>
      <c r="BC682" s="62"/>
      <c r="BD682" s="62"/>
      <c r="BE682" s="62"/>
      <c r="BF682" s="62"/>
      <c r="BG682" s="62"/>
      <c r="BH682" s="62"/>
      <c r="BI682" s="62"/>
      <c r="BJ682" s="62"/>
      <c r="BK682" s="62"/>
      <c r="BL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c r="AY683" s="62"/>
      <c r="AZ683" s="62"/>
      <c r="BA683" s="62"/>
      <c r="BB683" s="62"/>
      <c r="BC683" s="62"/>
      <c r="BD683" s="62"/>
      <c r="BE683" s="62"/>
      <c r="BF683" s="62"/>
      <c r="BG683" s="62"/>
      <c r="BH683" s="62"/>
      <c r="BI683" s="62"/>
      <c r="BJ683" s="62"/>
      <c r="BK683" s="62"/>
      <c r="BL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c r="AY684" s="62"/>
      <c r="AZ684" s="62"/>
      <c r="BA684" s="62"/>
      <c r="BB684" s="62"/>
      <c r="BC684" s="62"/>
      <c r="BD684" s="62"/>
      <c r="BE684" s="62"/>
      <c r="BF684" s="62"/>
      <c r="BG684" s="62"/>
      <c r="BH684" s="62"/>
      <c r="BI684" s="62"/>
      <c r="BJ684" s="62"/>
      <c r="BK684" s="62"/>
      <c r="BL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c r="AY685" s="62"/>
      <c r="AZ685" s="62"/>
      <c r="BA685" s="62"/>
      <c r="BB685" s="62"/>
      <c r="BC685" s="62"/>
      <c r="BD685" s="62"/>
      <c r="BE685" s="62"/>
      <c r="BF685" s="62"/>
      <c r="BG685" s="62"/>
      <c r="BH685" s="62"/>
      <c r="BI685" s="62"/>
      <c r="BJ685" s="62"/>
      <c r="BK685" s="62"/>
      <c r="BL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c r="AY686" s="62"/>
      <c r="AZ686" s="62"/>
      <c r="BA686" s="62"/>
      <c r="BB686" s="62"/>
      <c r="BC686" s="62"/>
      <c r="BD686" s="62"/>
      <c r="BE686" s="62"/>
      <c r="BF686" s="62"/>
      <c r="BG686" s="62"/>
      <c r="BH686" s="62"/>
      <c r="BI686" s="62"/>
      <c r="BJ686" s="62"/>
      <c r="BK686" s="62"/>
      <c r="BL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c r="AY687" s="62"/>
      <c r="AZ687" s="62"/>
      <c r="BA687" s="62"/>
      <c r="BB687" s="62"/>
      <c r="BC687" s="62"/>
      <c r="BD687" s="62"/>
      <c r="BE687" s="62"/>
      <c r="BF687" s="62"/>
      <c r="BG687" s="62"/>
      <c r="BH687" s="62"/>
      <c r="BI687" s="62"/>
      <c r="BJ687" s="62"/>
      <c r="BK687" s="62"/>
      <c r="BL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c r="AY688" s="62"/>
      <c r="AZ688" s="62"/>
      <c r="BA688" s="62"/>
      <c r="BB688" s="62"/>
      <c r="BC688" s="62"/>
      <c r="BD688" s="62"/>
      <c r="BE688" s="62"/>
      <c r="BF688" s="62"/>
      <c r="BG688" s="62"/>
      <c r="BH688" s="62"/>
      <c r="BI688" s="62"/>
      <c r="BJ688" s="62"/>
      <c r="BK688" s="62"/>
      <c r="BL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c r="AY689" s="62"/>
      <c r="AZ689" s="62"/>
      <c r="BA689" s="62"/>
      <c r="BB689" s="62"/>
      <c r="BC689" s="62"/>
      <c r="BD689" s="62"/>
      <c r="BE689" s="62"/>
      <c r="BF689" s="62"/>
      <c r="BG689" s="62"/>
      <c r="BH689" s="62"/>
      <c r="BI689" s="62"/>
      <c r="BJ689" s="62"/>
      <c r="BK689" s="62"/>
      <c r="BL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c r="AY690" s="62"/>
      <c r="AZ690" s="62"/>
      <c r="BA690" s="62"/>
      <c r="BB690" s="62"/>
      <c r="BC690" s="62"/>
      <c r="BD690" s="62"/>
      <c r="BE690" s="62"/>
      <c r="BF690" s="62"/>
      <c r="BG690" s="62"/>
      <c r="BH690" s="62"/>
      <c r="BI690" s="62"/>
      <c r="BJ690" s="62"/>
      <c r="BK690" s="62"/>
      <c r="BL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c r="AY691" s="62"/>
      <c r="AZ691" s="62"/>
      <c r="BA691" s="62"/>
      <c r="BB691" s="62"/>
      <c r="BC691" s="62"/>
      <c r="BD691" s="62"/>
      <c r="BE691" s="62"/>
      <c r="BF691" s="62"/>
      <c r="BG691" s="62"/>
      <c r="BH691" s="62"/>
      <c r="BI691" s="62"/>
      <c r="BJ691" s="62"/>
      <c r="BK691" s="62"/>
      <c r="BL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c r="AY692" s="62"/>
      <c r="AZ692" s="62"/>
      <c r="BA692" s="62"/>
      <c r="BB692" s="62"/>
      <c r="BC692" s="62"/>
      <c r="BD692" s="62"/>
      <c r="BE692" s="62"/>
      <c r="BF692" s="62"/>
      <c r="BG692" s="62"/>
      <c r="BH692" s="62"/>
      <c r="BI692" s="62"/>
      <c r="BJ692" s="62"/>
      <c r="BK692" s="62"/>
      <c r="BL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c r="AY693" s="62"/>
      <c r="AZ693" s="62"/>
      <c r="BA693" s="62"/>
      <c r="BB693" s="62"/>
      <c r="BC693" s="62"/>
      <c r="BD693" s="62"/>
      <c r="BE693" s="62"/>
      <c r="BF693" s="62"/>
      <c r="BG693" s="62"/>
      <c r="BH693" s="62"/>
      <c r="BI693" s="62"/>
      <c r="BJ693" s="62"/>
      <c r="BK693" s="62"/>
      <c r="BL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c r="AY694" s="62"/>
      <c r="AZ694" s="62"/>
      <c r="BA694" s="62"/>
      <c r="BB694" s="62"/>
      <c r="BC694" s="62"/>
      <c r="BD694" s="62"/>
      <c r="BE694" s="62"/>
      <c r="BF694" s="62"/>
      <c r="BG694" s="62"/>
      <c r="BH694" s="62"/>
      <c r="BI694" s="62"/>
      <c r="BJ694" s="62"/>
      <c r="BK694" s="62"/>
      <c r="BL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c r="AY695" s="62"/>
      <c r="AZ695" s="62"/>
      <c r="BA695" s="62"/>
      <c r="BB695" s="62"/>
      <c r="BC695" s="62"/>
      <c r="BD695" s="62"/>
      <c r="BE695" s="62"/>
      <c r="BF695" s="62"/>
      <c r="BG695" s="62"/>
      <c r="BH695" s="62"/>
      <c r="BI695" s="62"/>
      <c r="BJ695" s="62"/>
      <c r="BK695" s="62"/>
      <c r="BL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c r="AY696" s="62"/>
      <c r="AZ696" s="62"/>
      <c r="BA696" s="62"/>
      <c r="BB696" s="62"/>
      <c r="BC696" s="62"/>
      <c r="BD696" s="62"/>
      <c r="BE696" s="62"/>
      <c r="BF696" s="62"/>
      <c r="BG696" s="62"/>
      <c r="BH696" s="62"/>
      <c r="BI696" s="62"/>
      <c r="BJ696" s="62"/>
      <c r="BK696" s="62"/>
      <c r="BL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c r="AY697" s="62"/>
      <c r="AZ697" s="62"/>
      <c r="BA697" s="62"/>
      <c r="BB697" s="62"/>
      <c r="BC697" s="62"/>
      <c r="BD697" s="62"/>
      <c r="BE697" s="62"/>
      <c r="BF697" s="62"/>
      <c r="BG697" s="62"/>
      <c r="BH697" s="62"/>
      <c r="BI697" s="62"/>
      <c r="BJ697" s="62"/>
      <c r="BK697" s="62"/>
      <c r="BL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c r="AY698" s="62"/>
      <c r="AZ698" s="62"/>
      <c r="BA698" s="62"/>
      <c r="BB698" s="62"/>
      <c r="BC698" s="62"/>
      <c r="BD698" s="62"/>
      <c r="BE698" s="62"/>
      <c r="BF698" s="62"/>
      <c r="BG698" s="62"/>
      <c r="BH698" s="62"/>
      <c r="BI698" s="62"/>
      <c r="BJ698" s="62"/>
      <c r="BK698" s="62"/>
      <c r="BL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c r="AY699" s="62"/>
      <c r="AZ699" s="62"/>
      <c r="BA699" s="62"/>
      <c r="BB699" s="62"/>
      <c r="BC699" s="62"/>
      <c r="BD699" s="62"/>
      <c r="BE699" s="62"/>
      <c r="BF699" s="62"/>
      <c r="BG699" s="62"/>
      <c r="BH699" s="62"/>
      <c r="BI699" s="62"/>
      <c r="BJ699" s="62"/>
      <c r="BK699" s="62"/>
      <c r="BL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c r="AY700" s="62"/>
      <c r="AZ700" s="62"/>
      <c r="BA700" s="62"/>
      <c r="BB700" s="62"/>
      <c r="BC700" s="62"/>
      <c r="BD700" s="62"/>
      <c r="BE700" s="62"/>
      <c r="BF700" s="62"/>
      <c r="BG700" s="62"/>
      <c r="BH700" s="62"/>
      <c r="BI700" s="62"/>
      <c r="BJ700" s="62"/>
      <c r="BK700" s="62"/>
      <c r="BL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c r="AY701" s="62"/>
      <c r="AZ701" s="62"/>
      <c r="BA701" s="62"/>
      <c r="BB701" s="62"/>
      <c r="BC701" s="62"/>
      <c r="BD701" s="62"/>
      <c r="BE701" s="62"/>
      <c r="BF701" s="62"/>
      <c r="BG701" s="62"/>
      <c r="BH701" s="62"/>
      <c r="BI701" s="62"/>
      <c r="BJ701" s="62"/>
      <c r="BK701" s="62"/>
      <c r="BL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c r="AY702" s="62"/>
      <c r="AZ702" s="62"/>
      <c r="BA702" s="62"/>
      <c r="BB702" s="62"/>
      <c r="BC702" s="62"/>
      <c r="BD702" s="62"/>
      <c r="BE702" s="62"/>
      <c r="BF702" s="62"/>
      <c r="BG702" s="62"/>
      <c r="BH702" s="62"/>
      <c r="BI702" s="62"/>
      <c r="BJ702" s="62"/>
      <c r="BK702" s="62"/>
      <c r="BL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c r="AY703" s="62"/>
      <c r="AZ703" s="62"/>
      <c r="BA703" s="62"/>
      <c r="BB703" s="62"/>
      <c r="BC703" s="62"/>
      <c r="BD703" s="62"/>
      <c r="BE703" s="62"/>
      <c r="BF703" s="62"/>
      <c r="BG703" s="62"/>
      <c r="BH703" s="62"/>
      <c r="BI703" s="62"/>
      <c r="BJ703" s="62"/>
      <c r="BK703" s="62"/>
      <c r="BL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c r="AY704" s="62"/>
      <c r="AZ704" s="62"/>
      <c r="BA704" s="62"/>
      <c r="BB704" s="62"/>
      <c r="BC704" s="62"/>
      <c r="BD704" s="62"/>
      <c r="BE704" s="62"/>
      <c r="BF704" s="62"/>
      <c r="BG704" s="62"/>
      <c r="BH704" s="62"/>
      <c r="BI704" s="62"/>
      <c r="BJ704" s="62"/>
      <c r="BK704" s="62"/>
      <c r="BL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c r="AY705" s="62"/>
      <c r="AZ705" s="62"/>
      <c r="BA705" s="62"/>
      <c r="BB705" s="62"/>
      <c r="BC705" s="62"/>
      <c r="BD705" s="62"/>
      <c r="BE705" s="62"/>
      <c r="BF705" s="62"/>
      <c r="BG705" s="62"/>
      <c r="BH705" s="62"/>
      <c r="BI705" s="62"/>
      <c r="BJ705" s="62"/>
      <c r="BK705" s="62"/>
      <c r="BL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c r="AY706" s="62"/>
      <c r="AZ706" s="62"/>
      <c r="BA706" s="62"/>
      <c r="BB706" s="62"/>
      <c r="BC706" s="62"/>
      <c r="BD706" s="62"/>
      <c r="BE706" s="62"/>
      <c r="BF706" s="62"/>
      <c r="BG706" s="62"/>
      <c r="BH706" s="62"/>
      <c r="BI706" s="62"/>
      <c r="BJ706" s="62"/>
      <c r="BK706" s="62"/>
      <c r="BL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c r="AY707" s="62"/>
      <c r="AZ707" s="62"/>
      <c r="BA707" s="62"/>
      <c r="BB707" s="62"/>
      <c r="BC707" s="62"/>
      <c r="BD707" s="62"/>
      <c r="BE707" s="62"/>
      <c r="BF707" s="62"/>
      <c r="BG707" s="62"/>
      <c r="BH707" s="62"/>
      <c r="BI707" s="62"/>
      <c r="BJ707" s="62"/>
      <c r="BK707" s="62"/>
      <c r="BL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c r="AY708" s="62"/>
      <c r="AZ708" s="62"/>
      <c r="BA708" s="62"/>
      <c r="BB708" s="62"/>
      <c r="BC708" s="62"/>
      <c r="BD708" s="62"/>
      <c r="BE708" s="62"/>
      <c r="BF708" s="62"/>
      <c r="BG708" s="62"/>
      <c r="BH708" s="62"/>
      <c r="BI708" s="62"/>
      <c r="BJ708" s="62"/>
      <c r="BK708" s="62"/>
      <c r="BL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c r="AY709" s="62"/>
      <c r="AZ709" s="62"/>
      <c r="BA709" s="62"/>
      <c r="BB709" s="62"/>
      <c r="BC709" s="62"/>
      <c r="BD709" s="62"/>
      <c r="BE709" s="62"/>
      <c r="BF709" s="62"/>
      <c r="BG709" s="62"/>
      <c r="BH709" s="62"/>
      <c r="BI709" s="62"/>
      <c r="BJ709" s="62"/>
      <c r="BK709" s="62"/>
      <c r="BL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c r="AY710" s="62"/>
      <c r="AZ710" s="62"/>
      <c r="BA710" s="62"/>
      <c r="BB710" s="62"/>
      <c r="BC710" s="62"/>
      <c r="BD710" s="62"/>
      <c r="BE710" s="62"/>
      <c r="BF710" s="62"/>
      <c r="BG710" s="62"/>
      <c r="BH710" s="62"/>
      <c r="BI710" s="62"/>
      <c r="BJ710" s="62"/>
      <c r="BK710" s="62"/>
      <c r="BL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c r="AY711" s="62"/>
      <c r="AZ711" s="62"/>
      <c r="BA711" s="62"/>
      <c r="BB711" s="62"/>
      <c r="BC711" s="62"/>
      <c r="BD711" s="62"/>
      <c r="BE711" s="62"/>
      <c r="BF711" s="62"/>
      <c r="BG711" s="62"/>
      <c r="BH711" s="62"/>
      <c r="BI711" s="62"/>
      <c r="BJ711" s="62"/>
      <c r="BK711" s="62"/>
      <c r="BL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c r="AY712" s="62"/>
      <c r="AZ712" s="62"/>
      <c r="BA712" s="62"/>
      <c r="BB712" s="62"/>
      <c r="BC712" s="62"/>
      <c r="BD712" s="62"/>
      <c r="BE712" s="62"/>
      <c r="BF712" s="62"/>
      <c r="BG712" s="62"/>
      <c r="BH712" s="62"/>
      <c r="BI712" s="62"/>
      <c r="BJ712" s="62"/>
      <c r="BK712" s="62"/>
      <c r="BL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c r="AY713" s="62"/>
      <c r="AZ713" s="62"/>
      <c r="BA713" s="62"/>
      <c r="BB713" s="62"/>
      <c r="BC713" s="62"/>
      <c r="BD713" s="62"/>
      <c r="BE713" s="62"/>
      <c r="BF713" s="62"/>
      <c r="BG713" s="62"/>
      <c r="BH713" s="62"/>
      <c r="BI713" s="62"/>
      <c r="BJ713" s="62"/>
      <c r="BK713" s="62"/>
      <c r="BL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c r="AY714" s="62"/>
      <c r="AZ714" s="62"/>
      <c r="BA714" s="62"/>
      <c r="BB714" s="62"/>
      <c r="BC714" s="62"/>
      <c r="BD714" s="62"/>
      <c r="BE714" s="62"/>
      <c r="BF714" s="62"/>
      <c r="BG714" s="62"/>
      <c r="BH714" s="62"/>
      <c r="BI714" s="62"/>
      <c r="BJ714" s="62"/>
      <c r="BK714" s="62"/>
      <c r="BL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c r="AY715" s="62"/>
      <c r="AZ715" s="62"/>
      <c r="BA715" s="62"/>
      <c r="BB715" s="62"/>
      <c r="BC715" s="62"/>
      <c r="BD715" s="62"/>
      <c r="BE715" s="62"/>
      <c r="BF715" s="62"/>
      <c r="BG715" s="62"/>
      <c r="BH715" s="62"/>
      <c r="BI715" s="62"/>
      <c r="BJ715" s="62"/>
      <c r="BK715" s="62"/>
      <c r="BL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c r="AY716" s="62"/>
      <c r="AZ716" s="62"/>
      <c r="BA716" s="62"/>
      <c r="BB716" s="62"/>
      <c r="BC716" s="62"/>
      <c r="BD716" s="62"/>
      <c r="BE716" s="62"/>
      <c r="BF716" s="62"/>
      <c r="BG716" s="62"/>
      <c r="BH716" s="62"/>
      <c r="BI716" s="62"/>
      <c r="BJ716" s="62"/>
      <c r="BK716" s="62"/>
      <c r="BL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c r="AY717" s="62"/>
      <c r="AZ717" s="62"/>
      <c r="BA717" s="62"/>
      <c r="BB717" s="62"/>
      <c r="BC717" s="62"/>
      <c r="BD717" s="62"/>
      <c r="BE717" s="62"/>
      <c r="BF717" s="62"/>
      <c r="BG717" s="62"/>
      <c r="BH717" s="62"/>
      <c r="BI717" s="62"/>
      <c r="BJ717" s="62"/>
      <c r="BK717" s="62"/>
      <c r="BL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c r="AY718" s="62"/>
      <c r="AZ718" s="62"/>
      <c r="BA718" s="62"/>
      <c r="BB718" s="62"/>
      <c r="BC718" s="62"/>
      <c r="BD718" s="62"/>
      <c r="BE718" s="62"/>
      <c r="BF718" s="62"/>
      <c r="BG718" s="62"/>
      <c r="BH718" s="62"/>
      <c r="BI718" s="62"/>
      <c r="BJ718" s="62"/>
      <c r="BK718" s="62"/>
      <c r="BL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c r="AY719" s="62"/>
      <c r="AZ719" s="62"/>
      <c r="BA719" s="62"/>
      <c r="BB719" s="62"/>
      <c r="BC719" s="62"/>
      <c r="BD719" s="62"/>
      <c r="BE719" s="62"/>
      <c r="BF719" s="62"/>
      <c r="BG719" s="62"/>
      <c r="BH719" s="62"/>
      <c r="BI719" s="62"/>
      <c r="BJ719" s="62"/>
      <c r="BK719" s="62"/>
      <c r="BL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c r="AY720" s="62"/>
      <c r="AZ720" s="62"/>
      <c r="BA720" s="62"/>
      <c r="BB720" s="62"/>
      <c r="BC720" s="62"/>
      <c r="BD720" s="62"/>
      <c r="BE720" s="62"/>
      <c r="BF720" s="62"/>
      <c r="BG720" s="62"/>
      <c r="BH720" s="62"/>
      <c r="BI720" s="62"/>
      <c r="BJ720" s="62"/>
      <c r="BK720" s="62"/>
      <c r="BL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c r="AY721" s="62"/>
      <c r="AZ721" s="62"/>
      <c r="BA721" s="62"/>
      <c r="BB721" s="62"/>
      <c r="BC721" s="62"/>
      <c r="BD721" s="62"/>
      <c r="BE721" s="62"/>
      <c r="BF721" s="62"/>
      <c r="BG721" s="62"/>
      <c r="BH721" s="62"/>
      <c r="BI721" s="62"/>
      <c r="BJ721" s="62"/>
      <c r="BK721" s="62"/>
      <c r="BL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c r="AY722" s="62"/>
      <c r="AZ722" s="62"/>
      <c r="BA722" s="62"/>
      <c r="BB722" s="62"/>
      <c r="BC722" s="62"/>
      <c r="BD722" s="62"/>
      <c r="BE722" s="62"/>
      <c r="BF722" s="62"/>
      <c r="BG722" s="62"/>
      <c r="BH722" s="62"/>
      <c r="BI722" s="62"/>
      <c r="BJ722" s="62"/>
      <c r="BK722" s="62"/>
      <c r="BL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c r="AY723" s="62"/>
      <c r="AZ723" s="62"/>
      <c r="BA723" s="62"/>
      <c r="BB723" s="62"/>
      <c r="BC723" s="62"/>
      <c r="BD723" s="62"/>
      <c r="BE723" s="62"/>
      <c r="BF723" s="62"/>
      <c r="BG723" s="62"/>
      <c r="BH723" s="62"/>
      <c r="BI723" s="62"/>
      <c r="BJ723" s="62"/>
      <c r="BK723" s="62"/>
      <c r="BL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c r="AY724" s="62"/>
      <c r="AZ724" s="62"/>
      <c r="BA724" s="62"/>
      <c r="BB724" s="62"/>
      <c r="BC724" s="62"/>
      <c r="BD724" s="62"/>
      <c r="BE724" s="62"/>
      <c r="BF724" s="62"/>
      <c r="BG724" s="62"/>
      <c r="BH724" s="62"/>
      <c r="BI724" s="62"/>
      <c r="BJ724" s="62"/>
      <c r="BK724" s="62"/>
      <c r="BL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c r="AY725" s="62"/>
      <c r="AZ725" s="62"/>
      <c r="BA725" s="62"/>
      <c r="BB725" s="62"/>
      <c r="BC725" s="62"/>
      <c r="BD725" s="62"/>
      <c r="BE725" s="62"/>
      <c r="BF725" s="62"/>
      <c r="BG725" s="62"/>
      <c r="BH725" s="62"/>
      <c r="BI725" s="62"/>
      <c r="BJ725" s="62"/>
      <c r="BK725" s="62"/>
      <c r="BL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c r="AY726" s="62"/>
      <c r="AZ726" s="62"/>
      <c r="BA726" s="62"/>
      <c r="BB726" s="62"/>
      <c r="BC726" s="62"/>
      <c r="BD726" s="62"/>
      <c r="BE726" s="62"/>
      <c r="BF726" s="62"/>
      <c r="BG726" s="62"/>
      <c r="BH726" s="62"/>
      <c r="BI726" s="62"/>
      <c r="BJ726" s="62"/>
      <c r="BK726" s="62"/>
      <c r="BL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c r="AY727" s="62"/>
      <c r="AZ727" s="62"/>
      <c r="BA727" s="62"/>
      <c r="BB727" s="62"/>
      <c r="BC727" s="62"/>
      <c r="BD727" s="62"/>
      <c r="BE727" s="62"/>
      <c r="BF727" s="62"/>
      <c r="BG727" s="62"/>
      <c r="BH727" s="62"/>
      <c r="BI727" s="62"/>
      <c r="BJ727" s="62"/>
      <c r="BK727" s="62"/>
      <c r="BL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c r="AY728" s="62"/>
      <c r="AZ728" s="62"/>
      <c r="BA728" s="62"/>
      <c r="BB728" s="62"/>
      <c r="BC728" s="62"/>
      <c r="BD728" s="62"/>
      <c r="BE728" s="62"/>
      <c r="BF728" s="62"/>
      <c r="BG728" s="62"/>
      <c r="BH728" s="62"/>
      <c r="BI728" s="62"/>
      <c r="BJ728" s="62"/>
      <c r="BK728" s="62"/>
      <c r="BL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c r="AY729" s="62"/>
      <c r="AZ729" s="62"/>
      <c r="BA729" s="62"/>
      <c r="BB729" s="62"/>
      <c r="BC729" s="62"/>
      <c r="BD729" s="62"/>
      <c r="BE729" s="62"/>
      <c r="BF729" s="62"/>
      <c r="BG729" s="62"/>
      <c r="BH729" s="62"/>
      <c r="BI729" s="62"/>
      <c r="BJ729" s="62"/>
      <c r="BK729" s="62"/>
      <c r="BL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c r="AY730" s="62"/>
      <c r="AZ730" s="62"/>
      <c r="BA730" s="62"/>
      <c r="BB730" s="62"/>
      <c r="BC730" s="62"/>
      <c r="BD730" s="62"/>
      <c r="BE730" s="62"/>
      <c r="BF730" s="62"/>
      <c r="BG730" s="62"/>
      <c r="BH730" s="62"/>
      <c r="BI730" s="62"/>
      <c r="BJ730" s="62"/>
      <c r="BK730" s="62"/>
      <c r="BL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c r="AY731" s="62"/>
      <c r="AZ731" s="62"/>
      <c r="BA731" s="62"/>
      <c r="BB731" s="62"/>
      <c r="BC731" s="62"/>
      <c r="BD731" s="62"/>
      <c r="BE731" s="62"/>
      <c r="BF731" s="62"/>
      <c r="BG731" s="62"/>
      <c r="BH731" s="62"/>
      <c r="BI731" s="62"/>
      <c r="BJ731" s="62"/>
      <c r="BK731" s="62"/>
      <c r="BL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c r="AY732" s="62"/>
      <c r="AZ732" s="62"/>
      <c r="BA732" s="62"/>
      <c r="BB732" s="62"/>
      <c r="BC732" s="62"/>
      <c r="BD732" s="62"/>
      <c r="BE732" s="62"/>
      <c r="BF732" s="62"/>
      <c r="BG732" s="62"/>
      <c r="BH732" s="62"/>
      <c r="BI732" s="62"/>
      <c r="BJ732" s="62"/>
      <c r="BK732" s="62"/>
      <c r="BL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c r="AY733" s="62"/>
      <c r="AZ733" s="62"/>
      <c r="BA733" s="62"/>
      <c r="BB733" s="62"/>
      <c r="BC733" s="62"/>
      <c r="BD733" s="62"/>
      <c r="BE733" s="62"/>
      <c r="BF733" s="62"/>
      <c r="BG733" s="62"/>
      <c r="BH733" s="62"/>
      <c r="BI733" s="62"/>
      <c r="BJ733" s="62"/>
      <c r="BK733" s="62"/>
      <c r="BL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c r="AY734" s="62"/>
      <c r="AZ734" s="62"/>
      <c r="BA734" s="62"/>
      <c r="BB734" s="62"/>
      <c r="BC734" s="62"/>
      <c r="BD734" s="62"/>
      <c r="BE734" s="62"/>
      <c r="BF734" s="62"/>
      <c r="BG734" s="62"/>
      <c r="BH734" s="62"/>
      <c r="BI734" s="62"/>
      <c r="BJ734" s="62"/>
      <c r="BK734" s="62"/>
      <c r="BL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c r="AY735" s="62"/>
      <c r="AZ735" s="62"/>
      <c r="BA735" s="62"/>
      <c r="BB735" s="62"/>
      <c r="BC735" s="62"/>
      <c r="BD735" s="62"/>
      <c r="BE735" s="62"/>
      <c r="BF735" s="62"/>
      <c r="BG735" s="62"/>
      <c r="BH735" s="62"/>
      <c r="BI735" s="62"/>
      <c r="BJ735" s="62"/>
      <c r="BK735" s="62"/>
      <c r="BL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c r="AY736" s="62"/>
      <c r="AZ736" s="62"/>
      <c r="BA736" s="62"/>
      <c r="BB736" s="62"/>
      <c r="BC736" s="62"/>
      <c r="BD736" s="62"/>
      <c r="BE736" s="62"/>
      <c r="BF736" s="62"/>
      <c r="BG736" s="62"/>
      <c r="BH736" s="62"/>
      <c r="BI736" s="62"/>
      <c r="BJ736" s="62"/>
      <c r="BK736" s="62"/>
      <c r="BL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c r="AY737" s="62"/>
      <c r="AZ737" s="62"/>
      <c r="BA737" s="62"/>
      <c r="BB737" s="62"/>
      <c r="BC737" s="62"/>
      <c r="BD737" s="62"/>
      <c r="BE737" s="62"/>
      <c r="BF737" s="62"/>
      <c r="BG737" s="62"/>
      <c r="BH737" s="62"/>
      <c r="BI737" s="62"/>
      <c r="BJ737" s="62"/>
      <c r="BK737" s="62"/>
      <c r="BL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c r="BE738" s="62"/>
      <c r="BF738" s="62"/>
      <c r="BG738" s="62"/>
      <c r="BH738" s="62"/>
      <c r="BI738" s="62"/>
      <c r="BJ738" s="62"/>
      <c r="BK738" s="62"/>
      <c r="BL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c r="AY739" s="62"/>
      <c r="AZ739" s="62"/>
      <c r="BA739" s="62"/>
      <c r="BB739" s="62"/>
      <c r="BC739" s="62"/>
      <c r="BD739" s="62"/>
      <c r="BE739" s="62"/>
      <c r="BF739" s="62"/>
      <c r="BG739" s="62"/>
      <c r="BH739" s="62"/>
      <c r="BI739" s="62"/>
      <c r="BJ739" s="62"/>
      <c r="BK739" s="62"/>
      <c r="BL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c r="AY740" s="62"/>
      <c r="AZ740" s="62"/>
      <c r="BA740" s="62"/>
      <c r="BB740" s="62"/>
      <c r="BC740" s="62"/>
      <c r="BD740" s="62"/>
      <c r="BE740" s="62"/>
      <c r="BF740" s="62"/>
      <c r="BG740" s="62"/>
      <c r="BH740" s="62"/>
      <c r="BI740" s="62"/>
      <c r="BJ740" s="62"/>
      <c r="BK740" s="62"/>
      <c r="BL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c r="AY741" s="62"/>
      <c r="AZ741" s="62"/>
      <c r="BA741" s="62"/>
      <c r="BB741" s="62"/>
      <c r="BC741" s="62"/>
      <c r="BD741" s="62"/>
      <c r="BE741" s="62"/>
      <c r="BF741" s="62"/>
      <c r="BG741" s="62"/>
      <c r="BH741" s="62"/>
      <c r="BI741" s="62"/>
      <c r="BJ741" s="62"/>
      <c r="BK741" s="62"/>
      <c r="BL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c r="AY742" s="62"/>
      <c r="AZ742" s="62"/>
      <c r="BA742" s="62"/>
      <c r="BB742" s="62"/>
      <c r="BC742" s="62"/>
      <c r="BD742" s="62"/>
      <c r="BE742" s="62"/>
      <c r="BF742" s="62"/>
      <c r="BG742" s="62"/>
      <c r="BH742" s="62"/>
      <c r="BI742" s="62"/>
      <c r="BJ742" s="62"/>
      <c r="BK742" s="62"/>
      <c r="BL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c r="AY743" s="62"/>
      <c r="AZ743" s="62"/>
      <c r="BA743" s="62"/>
      <c r="BB743" s="62"/>
      <c r="BC743" s="62"/>
      <c r="BD743" s="62"/>
      <c r="BE743" s="62"/>
      <c r="BF743" s="62"/>
      <c r="BG743" s="62"/>
      <c r="BH743" s="62"/>
      <c r="BI743" s="62"/>
      <c r="BJ743" s="62"/>
      <c r="BK743" s="62"/>
      <c r="BL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c r="AY744" s="62"/>
      <c r="AZ744" s="62"/>
      <c r="BA744" s="62"/>
      <c r="BB744" s="62"/>
      <c r="BC744" s="62"/>
      <c r="BD744" s="62"/>
      <c r="BE744" s="62"/>
      <c r="BF744" s="62"/>
      <c r="BG744" s="62"/>
      <c r="BH744" s="62"/>
      <c r="BI744" s="62"/>
      <c r="BJ744" s="62"/>
      <c r="BK744" s="62"/>
      <c r="BL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c r="AY745" s="62"/>
      <c r="AZ745" s="62"/>
      <c r="BA745" s="62"/>
      <c r="BB745" s="62"/>
      <c r="BC745" s="62"/>
      <c r="BD745" s="62"/>
      <c r="BE745" s="62"/>
      <c r="BF745" s="62"/>
      <c r="BG745" s="62"/>
      <c r="BH745" s="62"/>
      <c r="BI745" s="62"/>
      <c r="BJ745" s="62"/>
      <c r="BK745" s="62"/>
      <c r="BL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c r="AY746" s="62"/>
      <c r="AZ746" s="62"/>
      <c r="BA746" s="62"/>
      <c r="BB746" s="62"/>
      <c r="BC746" s="62"/>
      <c r="BD746" s="62"/>
      <c r="BE746" s="62"/>
      <c r="BF746" s="62"/>
      <c r="BG746" s="62"/>
      <c r="BH746" s="62"/>
      <c r="BI746" s="62"/>
      <c r="BJ746" s="62"/>
      <c r="BK746" s="62"/>
      <c r="BL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c r="AY747" s="62"/>
      <c r="AZ747" s="62"/>
      <c r="BA747" s="62"/>
      <c r="BB747" s="62"/>
      <c r="BC747" s="62"/>
      <c r="BD747" s="62"/>
      <c r="BE747" s="62"/>
      <c r="BF747" s="62"/>
      <c r="BG747" s="62"/>
      <c r="BH747" s="62"/>
      <c r="BI747" s="62"/>
      <c r="BJ747" s="62"/>
      <c r="BK747" s="62"/>
      <c r="BL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c r="AY748" s="62"/>
      <c r="AZ748" s="62"/>
      <c r="BA748" s="62"/>
      <c r="BB748" s="62"/>
      <c r="BC748" s="62"/>
      <c r="BD748" s="62"/>
      <c r="BE748" s="62"/>
      <c r="BF748" s="62"/>
      <c r="BG748" s="62"/>
      <c r="BH748" s="62"/>
      <c r="BI748" s="62"/>
      <c r="BJ748" s="62"/>
      <c r="BK748" s="62"/>
      <c r="BL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c r="AY749" s="62"/>
      <c r="AZ749" s="62"/>
      <c r="BA749" s="62"/>
      <c r="BB749" s="62"/>
      <c r="BC749" s="62"/>
      <c r="BD749" s="62"/>
      <c r="BE749" s="62"/>
      <c r="BF749" s="62"/>
      <c r="BG749" s="62"/>
      <c r="BH749" s="62"/>
      <c r="BI749" s="62"/>
      <c r="BJ749" s="62"/>
      <c r="BK749" s="62"/>
      <c r="BL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c r="AY750" s="62"/>
      <c r="AZ750" s="62"/>
      <c r="BA750" s="62"/>
      <c r="BB750" s="62"/>
      <c r="BC750" s="62"/>
      <c r="BD750" s="62"/>
      <c r="BE750" s="62"/>
      <c r="BF750" s="62"/>
      <c r="BG750" s="62"/>
      <c r="BH750" s="62"/>
      <c r="BI750" s="62"/>
      <c r="BJ750" s="62"/>
      <c r="BK750" s="62"/>
      <c r="BL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c r="AY751" s="62"/>
      <c r="AZ751" s="62"/>
      <c r="BA751" s="62"/>
      <c r="BB751" s="62"/>
      <c r="BC751" s="62"/>
      <c r="BD751" s="62"/>
      <c r="BE751" s="62"/>
      <c r="BF751" s="62"/>
      <c r="BG751" s="62"/>
      <c r="BH751" s="62"/>
      <c r="BI751" s="62"/>
      <c r="BJ751" s="62"/>
      <c r="BK751" s="62"/>
      <c r="BL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c r="AY752" s="62"/>
      <c r="AZ752" s="62"/>
      <c r="BA752" s="62"/>
      <c r="BB752" s="62"/>
      <c r="BC752" s="62"/>
      <c r="BD752" s="62"/>
      <c r="BE752" s="62"/>
      <c r="BF752" s="62"/>
      <c r="BG752" s="62"/>
      <c r="BH752" s="62"/>
      <c r="BI752" s="62"/>
      <c r="BJ752" s="62"/>
      <c r="BK752" s="62"/>
      <c r="BL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c r="AY753" s="62"/>
      <c r="AZ753" s="62"/>
      <c r="BA753" s="62"/>
      <c r="BB753" s="62"/>
      <c r="BC753" s="62"/>
      <c r="BD753" s="62"/>
      <c r="BE753" s="62"/>
      <c r="BF753" s="62"/>
      <c r="BG753" s="62"/>
      <c r="BH753" s="62"/>
      <c r="BI753" s="62"/>
      <c r="BJ753" s="62"/>
      <c r="BK753" s="62"/>
      <c r="BL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c r="AY754" s="62"/>
      <c r="AZ754" s="62"/>
      <c r="BA754" s="62"/>
      <c r="BB754" s="62"/>
      <c r="BC754" s="62"/>
      <c r="BD754" s="62"/>
      <c r="BE754" s="62"/>
      <c r="BF754" s="62"/>
      <c r="BG754" s="62"/>
      <c r="BH754" s="62"/>
      <c r="BI754" s="62"/>
      <c r="BJ754" s="62"/>
      <c r="BK754" s="62"/>
      <c r="BL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c r="AY755" s="62"/>
      <c r="AZ755" s="62"/>
      <c r="BA755" s="62"/>
      <c r="BB755" s="62"/>
      <c r="BC755" s="62"/>
      <c r="BD755" s="62"/>
      <c r="BE755" s="62"/>
      <c r="BF755" s="62"/>
      <c r="BG755" s="62"/>
      <c r="BH755" s="62"/>
      <c r="BI755" s="62"/>
      <c r="BJ755" s="62"/>
      <c r="BK755" s="62"/>
      <c r="BL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c r="BE756" s="62"/>
      <c r="BF756" s="62"/>
      <c r="BG756" s="62"/>
      <c r="BH756" s="62"/>
      <c r="BI756" s="62"/>
      <c r="BJ756" s="62"/>
      <c r="BK756" s="62"/>
      <c r="BL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c r="BE757" s="62"/>
      <c r="BF757" s="62"/>
      <c r="BG757" s="62"/>
      <c r="BH757" s="62"/>
      <c r="BI757" s="62"/>
      <c r="BJ757" s="62"/>
      <c r="BK757" s="62"/>
      <c r="BL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c r="AY758" s="62"/>
      <c r="AZ758" s="62"/>
      <c r="BA758" s="62"/>
      <c r="BB758" s="62"/>
      <c r="BC758" s="62"/>
      <c r="BD758" s="62"/>
      <c r="BE758" s="62"/>
      <c r="BF758" s="62"/>
      <c r="BG758" s="62"/>
      <c r="BH758" s="62"/>
      <c r="BI758" s="62"/>
      <c r="BJ758" s="62"/>
      <c r="BK758" s="62"/>
      <c r="BL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c r="AY759" s="62"/>
      <c r="AZ759" s="62"/>
      <c r="BA759" s="62"/>
      <c r="BB759" s="62"/>
      <c r="BC759" s="62"/>
      <c r="BD759" s="62"/>
      <c r="BE759" s="62"/>
      <c r="BF759" s="62"/>
      <c r="BG759" s="62"/>
      <c r="BH759" s="62"/>
      <c r="BI759" s="62"/>
      <c r="BJ759" s="62"/>
      <c r="BK759" s="62"/>
      <c r="BL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c r="AY760" s="62"/>
      <c r="AZ760" s="62"/>
      <c r="BA760" s="62"/>
      <c r="BB760" s="62"/>
      <c r="BC760" s="62"/>
      <c r="BD760" s="62"/>
      <c r="BE760" s="62"/>
      <c r="BF760" s="62"/>
      <c r="BG760" s="62"/>
      <c r="BH760" s="62"/>
      <c r="BI760" s="62"/>
      <c r="BJ760" s="62"/>
      <c r="BK760" s="62"/>
      <c r="BL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c r="AY761" s="62"/>
      <c r="AZ761" s="62"/>
      <c r="BA761" s="62"/>
      <c r="BB761" s="62"/>
      <c r="BC761" s="62"/>
      <c r="BD761" s="62"/>
      <c r="BE761" s="62"/>
      <c r="BF761" s="62"/>
      <c r="BG761" s="62"/>
      <c r="BH761" s="62"/>
      <c r="BI761" s="62"/>
      <c r="BJ761" s="62"/>
      <c r="BK761" s="62"/>
      <c r="BL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c r="AY762" s="62"/>
      <c r="AZ762" s="62"/>
      <c r="BA762" s="62"/>
      <c r="BB762" s="62"/>
      <c r="BC762" s="62"/>
      <c r="BD762" s="62"/>
      <c r="BE762" s="62"/>
      <c r="BF762" s="62"/>
      <c r="BG762" s="62"/>
      <c r="BH762" s="62"/>
      <c r="BI762" s="62"/>
      <c r="BJ762" s="62"/>
      <c r="BK762" s="62"/>
      <c r="BL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c r="AY763" s="62"/>
      <c r="AZ763" s="62"/>
      <c r="BA763" s="62"/>
      <c r="BB763" s="62"/>
      <c r="BC763" s="62"/>
      <c r="BD763" s="62"/>
      <c r="BE763" s="62"/>
      <c r="BF763" s="62"/>
      <c r="BG763" s="62"/>
      <c r="BH763" s="62"/>
      <c r="BI763" s="62"/>
      <c r="BJ763" s="62"/>
      <c r="BK763" s="62"/>
      <c r="BL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c r="AY764" s="62"/>
      <c r="AZ764" s="62"/>
      <c r="BA764" s="62"/>
      <c r="BB764" s="62"/>
      <c r="BC764" s="62"/>
      <c r="BD764" s="62"/>
      <c r="BE764" s="62"/>
      <c r="BF764" s="62"/>
      <c r="BG764" s="62"/>
      <c r="BH764" s="62"/>
      <c r="BI764" s="62"/>
      <c r="BJ764" s="62"/>
      <c r="BK764" s="62"/>
      <c r="BL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c r="AY765" s="62"/>
      <c r="AZ765" s="62"/>
      <c r="BA765" s="62"/>
      <c r="BB765" s="62"/>
      <c r="BC765" s="62"/>
      <c r="BD765" s="62"/>
      <c r="BE765" s="62"/>
      <c r="BF765" s="62"/>
      <c r="BG765" s="62"/>
      <c r="BH765" s="62"/>
      <c r="BI765" s="62"/>
      <c r="BJ765" s="62"/>
      <c r="BK765" s="62"/>
      <c r="BL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c r="AY766" s="62"/>
      <c r="AZ766" s="62"/>
      <c r="BA766" s="62"/>
      <c r="BB766" s="62"/>
      <c r="BC766" s="62"/>
      <c r="BD766" s="62"/>
      <c r="BE766" s="62"/>
      <c r="BF766" s="62"/>
      <c r="BG766" s="62"/>
      <c r="BH766" s="62"/>
      <c r="BI766" s="62"/>
      <c r="BJ766" s="62"/>
      <c r="BK766" s="62"/>
      <c r="BL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c r="AY767" s="62"/>
      <c r="AZ767" s="62"/>
      <c r="BA767" s="62"/>
      <c r="BB767" s="62"/>
      <c r="BC767" s="62"/>
      <c r="BD767" s="62"/>
      <c r="BE767" s="62"/>
      <c r="BF767" s="62"/>
      <c r="BG767" s="62"/>
      <c r="BH767" s="62"/>
      <c r="BI767" s="62"/>
      <c r="BJ767" s="62"/>
      <c r="BK767" s="62"/>
      <c r="BL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c r="AY768" s="62"/>
      <c r="AZ768" s="62"/>
      <c r="BA768" s="62"/>
      <c r="BB768" s="62"/>
      <c r="BC768" s="62"/>
      <c r="BD768" s="62"/>
      <c r="BE768" s="62"/>
      <c r="BF768" s="62"/>
      <c r="BG768" s="62"/>
      <c r="BH768" s="62"/>
      <c r="BI768" s="62"/>
      <c r="BJ768" s="62"/>
      <c r="BK768" s="62"/>
      <c r="BL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c r="AY769" s="62"/>
      <c r="AZ769" s="62"/>
      <c r="BA769" s="62"/>
      <c r="BB769" s="62"/>
      <c r="BC769" s="62"/>
      <c r="BD769" s="62"/>
      <c r="BE769" s="62"/>
      <c r="BF769" s="62"/>
      <c r="BG769" s="62"/>
      <c r="BH769" s="62"/>
      <c r="BI769" s="62"/>
      <c r="BJ769" s="62"/>
      <c r="BK769" s="62"/>
      <c r="BL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c r="AY770" s="62"/>
      <c r="AZ770" s="62"/>
      <c r="BA770" s="62"/>
      <c r="BB770" s="62"/>
      <c r="BC770" s="62"/>
      <c r="BD770" s="62"/>
      <c r="BE770" s="62"/>
      <c r="BF770" s="62"/>
      <c r="BG770" s="62"/>
      <c r="BH770" s="62"/>
      <c r="BI770" s="62"/>
      <c r="BJ770" s="62"/>
      <c r="BK770" s="62"/>
      <c r="BL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c r="AY771" s="62"/>
      <c r="AZ771" s="62"/>
      <c r="BA771" s="62"/>
      <c r="BB771" s="62"/>
      <c r="BC771" s="62"/>
      <c r="BD771" s="62"/>
      <c r="BE771" s="62"/>
      <c r="BF771" s="62"/>
      <c r="BG771" s="62"/>
      <c r="BH771" s="62"/>
      <c r="BI771" s="62"/>
      <c r="BJ771" s="62"/>
      <c r="BK771" s="62"/>
      <c r="BL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c r="AY772" s="62"/>
      <c r="AZ772" s="62"/>
      <c r="BA772" s="62"/>
      <c r="BB772" s="62"/>
      <c r="BC772" s="62"/>
      <c r="BD772" s="62"/>
      <c r="BE772" s="62"/>
      <c r="BF772" s="62"/>
      <c r="BG772" s="62"/>
      <c r="BH772" s="62"/>
      <c r="BI772" s="62"/>
      <c r="BJ772" s="62"/>
      <c r="BK772" s="62"/>
      <c r="BL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c r="AY773" s="62"/>
      <c r="AZ773" s="62"/>
      <c r="BA773" s="62"/>
      <c r="BB773" s="62"/>
      <c r="BC773" s="62"/>
      <c r="BD773" s="62"/>
      <c r="BE773" s="62"/>
      <c r="BF773" s="62"/>
      <c r="BG773" s="62"/>
      <c r="BH773" s="62"/>
      <c r="BI773" s="62"/>
      <c r="BJ773" s="62"/>
      <c r="BK773" s="62"/>
      <c r="BL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c r="AY774" s="62"/>
      <c r="AZ774" s="62"/>
      <c r="BA774" s="62"/>
      <c r="BB774" s="62"/>
      <c r="BC774" s="62"/>
      <c r="BD774" s="62"/>
      <c r="BE774" s="62"/>
      <c r="BF774" s="62"/>
      <c r="BG774" s="62"/>
      <c r="BH774" s="62"/>
      <c r="BI774" s="62"/>
      <c r="BJ774" s="62"/>
      <c r="BK774" s="62"/>
      <c r="BL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c r="AY775" s="62"/>
      <c r="AZ775" s="62"/>
      <c r="BA775" s="62"/>
      <c r="BB775" s="62"/>
      <c r="BC775" s="62"/>
      <c r="BD775" s="62"/>
      <c r="BE775" s="62"/>
      <c r="BF775" s="62"/>
      <c r="BG775" s="62"/>
      <c r="BH775" s="62"/>
      <c r="BI775" s="62"/>
      <c r="BJ775" s="62"/>
      <c r="BK775" s="62"/>
      <c r="BL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c r="AY776" s="62"/>
      <c r="AZ776" s="62"/>
      <c r="BA776" s="62"/>
      <c r="BB776" s="62"/>
      <c r="BC776" s="62"/>
      <c r="BD776" s="62"/>
      <c r="BE776" s="62"/>
      <c r="BF776" s="62"/>
      <c r="BG776" s="62"/>
      <c r="BH776" s="62"/>
      <c r="BI776" s="62"/>
      <c r="BJ776" s="62"/>
      <c r="BK776" s="62"/>
      <c r="BL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c r="AY777" s="62"/>
      <c r="AZ777" s="62"/>
      <c r="BA777" s="62"/>
      <c r="BB777" s="62"/>
      <c r="BC777" s="62"/>
      <c r="BD777" s="62"/>
      <c r="BE777" s="62"/>
      <c r="BF777" s="62"/>
      <c r="BG777" s="62"/>
      <c r="BH777" s="62"/>
      <c r="BI777" s="62"/>
      <c r="BJ777" s="62"/>
      <c r="BK777" s="62"/>
      <c r="BL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c r="AY778" s="62"/>
      <c r="AZ778" s="62"/>
      <c r="BA778" s="62"/>
      <c r="BB778" s="62"/>
      <c r="BC778" s="62"/>
      <c r="BD778" s="62"/>
      <c r="BE778" s="62"/>
      <c r="BF778" s="62"/>
      <c r="BG778" s="62"/>
      <c r="BH778" s="62"/>
      <c r="BI778" s="62"/>
      <c r="BJ778" s="62"/>
      <c r="BK778" s="62"/>
      <c r="BL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c r="AY779" s="62"/>
      <c r="AZ779" s="62"/>
      <c r="BA779" s="62"/>
      <c r="BB779" s="62"/>
      <c r="BC779" s="62"/>
      <c r="BD779" s="62"/>
      <c r="BE779" s="62"/>
      <c r="BF779" s="62"/>
      <c r="BG779" s="62"/>
      <c r="BH779" s="62"/>
      <c r="BI779" s="62"/>
      <c r="BJ779" s="62"/>
      <c r="BK779" s="62"/>
      <c r="BL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c r="AY780" s="62"/>
      <c r="AZ780" s="62"/>
      <c r="BA780" s="62"/>
      <c r="BB780" s="62"/>
      <c r="BC780" s="62"/>
      <c r="BD780" s="62"/>
      <c r="BE780" s="62"/>
      <c r="BF780" s="62"/>
      <c r="BG780" s="62"/>
      <c r="BH780" s="62"/>
      <c r="BI780" s="62"/>
      <c r="BJ780" s="62"/>
      <c r="BK780" s="62"/>
      <c r="BL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c r="AY781" s="62"/>
      <c r="AZ781" s="62"/>
      <c r="BA781" s="62"/>
      <c r="BB781" s="62"/>
      <c r="BC781" s="62"/>
      <c r="BD781" s="62"/>
      <c r="BE781" s="62"/>
      <c r="BF781" s="62"/>
      <c r="BG781" s="62"/>
      <c r="BH781" s="62"/>
      <c r="BI781" s="62"/>
      <c r="BJ781" s="62"/>
      <c r="BK781" s="62"/>
      <c r="BL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c r="AY782" s="62"/>
      <c r="AZ782" s="62"/>
      <c r="BA782" s="62"/>
      <c r="BB782" s="62"/>
      <c r="BC782" s="62"/>
      <c r="BD782" s="62"/>
      <c r="BE782" s="62"/>
      <c r="BF782" s="62"/>
      <c r="BG782" s="62"/>
      <c r="BH782" s="62"/>
      <c r="BI782" s="62"/>
      <c r="BJ782" s="62"/>
      <c r="BK782" s="62"/>
      <c r="BL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c r="AY783" s="62"/>
      <c r="AZ783" s="62"/>
      <c r="BA783" s="62"/>
      <c r="BB783" s="62"/>
      <c r="BC783" s="62"/>
      <c r="BD783" s="62"/>
      <c r="BE783" s="62"/>
      <c r="BF783" s="62"/>
      <c r="BG783" s="62"/>
      <c r="BH783" s="62"/>
      <c r="BI783" s="62"/>
      <c r="BJ783" s="62"/>
      <c r="BK783" s="62"/>
      <c r="BL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c r="AY784" s="62"/>
      <c r="AZ784" s="62"/>
      <c r="BA784" s="62"/>
      <c r="BB784" s="62"/>
      <c r="BC784" s="62"/>
      <c r="BD784" s="62"/>
      <c r="BE784" s="62"/>
      <c r="BF784" s="62"/>
      <c r="BG784" s="62"/>
      <c r="BH784" s="62"/>
      <c r="BI784" s="62"/>
      <c r="BJ784" s="62"/>
      <c r="BK784" s="62"/>
      <c r="BL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c r="AY785" s="62"/>
      <c r="AZ785" s="62"/>
      <c r="BA785" s="62"/>
      <c r="BB785" s="62"/>
      <c r="BC785" s="62"/>
      <c r="BD785" s="62"/>
      <c r="BE785" s="62"/>
      <c r="BF785" s="62"/>
      <c r="BG785" s="62"/>
      <c r="BH785" s="62"/>
      <c r="BI785" s="62"/>
      <c r="BJ785" s="62"/>
      <c r="BK785" s="62"/>
      <c r="BL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c r="AY786" s="62"/>
      <c r="AZ786" s="62"/>
      <c r="BA786" s="62"/>
      <c r="BB786" s="62"/>
      <c r="BC786" s="62"/>
      <c r="BD786" s="62"/>
      <c r="BE786" s="62"/>
      <c r="BF786" s="62"/>
      <c r="BG786" s="62"/>
      <c r="BH786" s="62"/>
      <c r="BI786" s="62"/>
      <c r="BJ786" s="62"/>
      <c r="BK786" s="62"/>
      <c r="BL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c r="AY787" s="62"/>
      <c r="AZ787" s="62"/>
      <c r="BA787" s="62"/>
      <c r="BB787" s="62"/>
      <c r="BC787" s="62"/>
      <c r="BD787" s="62"/>
      <c r="BE787" s="62"/>
      <c r="BF787" s="62"/>
      <c r="BG787" s="62"/>
      <c r="BH787" s="62"/>
      <c r="BI787" s="62"/>
      <c r="BJ787" s="62"/>
      <c r="BK787" s="62"/>
      <c r="BL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c r="AY788" s="62"/>
      <c r="AZ788" s="62"/>
      <c r="BA788" s="62"/>
      <c r="BB788" s="62"/>
      <c r="BC788" s="62"/>
      <c r="BD788" s="62"/>
      <c r="BE788" s="62"/>
      <c r="BF788" s="62"/>
      <c r="BG788" s="62"/>
      <c r="BH788" s="62"/>
      <c r="BI788" s="62"/>
      <c r="BJ788" s="62"/>
      <c r="BK788" s="62"/>
      <c r="BL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c r="AY789" s="62"/>
      <c r="AZ789" s="62"/>
      <c r="BA789" s="62"/>
      <c r="BB789" s="62"/>
      <c r="BC789" s="62"/>
      <c r="BD789" s="62"/>
      <c r="BE789" s="62"/>
      <c r="BF789" s="62"/>
      <c r="BG789" s="62"/>
      <c r="BH789" s="62"/>
      <c r="BI789" s="62"/>
      <c r="BJ789" s="62"/>
      <c r="BK789" s="62"/>
      <c r="BL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c r="AY790" s="62"/>
      <c r="AZ790" s="62"/>
      <c r="BA790" s="62"/>
      <c r="BB790" s="62"/>
      <c r="BC790" s="62"/>
      <c r="BD790" s="62"/>
      <c r="BE790" s="62"/>
      <c r="BF790" s="62"/>
      <c r="BG790" s="62"/>
      <c r="BH790" s="62"/>
      <c r="BI790" s="62"/>
      <c r="BJ790" s="62"/>
      <c r="BK790" s="62"/>
      <c r="BL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c r="AY791" s="62"/>
      <c r="AZ791" s="62"/>
      <c r="BA791" s="62"/>
      <c r="BB791" s="62"/>
      <c r="BC791" s="62"/>
      <c r="BD791" s="62"/>
      <c r="BE791" s="62"/>
      <c r="BF791" s="62"/>
      <c r="BG791" s="62"/>
      <c r="BH791" s="62"/>
      <c r="BI791" s="62"/>
      <c r="BJ791" s="62"/>
      <c r="BK791" s="62"/>
      <c r="BL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c r="AY792" s="62"/>
      <c r="AZ792" s="62"/>
      <c r="BA792" s="62"/>
      <c r="BB792" s="62"/>
      <c r="BC792" s="62"/>
      <c r="BD792" s="62"/>
      <c r="BE792" s="62"/>
      <c r="BF792" s="62"/>
      <c r="BG792" s="62"/>
      <c r="BH792" s="62"/>
      <c r="BI792" s="62"/>
      <c r="BJ792" s="62"/>
      <c r="BK792" s="62"/>
      <c r="BL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c r="AY793" s="62"/>
      <c r="AZ793" s="62"/>
      <c r="BA793" s="62"/>
      <c r="BB793" s="62"/>
      <c r="BC793" s="62"/>
      <c r="BD793" s="62"/>
      <c r="BE793" s="62"/>
      <c r="BF793" s="62"/>
      <c r="BG793" s="62"/>
      <c r="BH793" s="62"/>
      <c r="BI793" s="62"/>
      <c r="BJ793" s="62"/>
      <c r="BK793" s="62"/>
      <c r="BL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c r="AY794" s="62"/>
      <c r="AZ794" s="62"/>
      <c r="BA794" s="62"/>
      <c r="BB794" s="62"/>
      <c r="BC794" s="62"/>
      <c r="BD794" s="62"/>
      <c r="BE794" s="62"/>
      <c r="BF794" s="62"/>
      <c r="BG794" s="62"/>
      <c r="BH794" s="62"/>
      <c r="BI794" s="62"/>
      <c r="BJ794" s="62"/>
      <c r="BK794" s="62"/>
      <c r="BL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c r="AY795" s="62"/>
      <c r="AZ795" s="62"/>
      <c r="BA795" s="62"/>
      <c r="BB795" s="62"/>
      <c r="BC795" s="62"/>
      <c r="BD795" s="62"/>
      <c r="BE795" s="62"/>
      <c r="BF795" s="62"/>
      <c r="BG795" s="62"/>
      <c r="BH795" s="62"/>
      <c r="BI795" s="62"/>
      <c r="BJ795" s="62"/>
      <c r="BK795" s="62"/>
      <c r="BL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c r="AY796" s="62"/>
      <c r="AZ796" s="62"/>
      <c r="BA796" s="62"/>
      <c r="BB796" s="62"/>
      <c r="BC796" s="62"/>
      <c r="BD796" s="62"/>
      <c r="BE796" s="62"/>
      <c r="BF796" s="62"/>
      <c r="BG796" s="62"/>
      <c r="BH796" s="62"/>
      <c r="BI796" s="62"/>
      <c r="BJ796" s="62"/>
      <c r="BK796" s="62"/>
      <c r="BL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c r="AY797" s="62"/>
      <c r="AZ797" s="62"/>
      <c r="BA797" s="62"/>
      <c r="BB797" s="62"/>
      <c r="BC797" s="62"/>
      <c r="BD797" s="62"/>
      <c r="BE797" s="62"/>
      <c r="BF797" s="62"/>
      <c r="BG797" s="62"/>
      <c r="BH797" s="62"/>
      <c r="BI797" s="62"/>
      <c r="BJ797" s="62"/>
      <c r="BK797" s="62"/>
      <c r="BL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c r="AY798" s="62"/>
      <c r="AZ798" s="62"/>
      <c r="BA798" s="62"/>
      <c r="BB798" s="62"/>
      <c r="BC798" s="62"/>
      <c r="BD798" s="62"/>
      <c r="BE798" s="62"/>
      <c r="BF798" s="62"/>
      <c r="BG798" s="62"/>
      <c r="BH798" s="62"/>
      <c r="BI798" s="62"/>
      <c r="BJ798" s="62"/>
      <c r="BK798" s="62"/>
      <c r="BL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c r="AY799" s="62"/>
      <c r="AZ799" s="62"/>
      <c r="BA799" s="62"/>
      <c r="BB799" s="62"/>
      <c r="BC799" s="62"/>
      <c r="BD799" s="62"/>
      <c r="BE799" s="62"/>
      <c r="BF799" s="62"/>
      <c r="BG799" s="62"/>
      <c r="BH799" s="62"/>
      <c r="BI799" s="62"/>
      <c r="BJ799" s="62"/>
      <c r="BK799" s="62"/>
      <c r="BL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c r="AY800" s="62"/>
      <c r="AZ800" s="62"/>
      <c r="BA800" s="62"/>
      <c r="BB800" s="62"/>
      <c r="BC800" s="62"/>
      <c r="BD800" s="62"/>
      <c r="BE800" s="62"/>
      <c r="BF800" s="62"/>
      <c r="BG800" s="62"/>
      <c r="BH800" s="62"/>
      <c r="BI800" s="62"/>
      <c r="BJ800" s="62"/>
      <c r="BK800" s="62"/>
      <c r="BL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c r="AY801" s="62"/>
      <c r="AZ801" s="62"/>
      <c r="BA801" s="62"/>
      <c r="BB801" s="62"/>
      <c r="BC801" s="62"/>
      <c r="BD801" s="62"/>
      <c r="BE801" s="62"/>
      <c r="BF801" s="62"/>
      <c r="BG801" s="62"/>
      <c r="BH801" s="62"/>
      <c r="BI801" s="62"/>
      <c r="BJ801" s="62"/>
      <c r="BK801" s="62"/>
      <c r="BL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c r="AY802" s="62"/>
      <c r="AZ802" s="62"/>
      <c r="BA802" s="62"/>
      <c r="BB802" s="62"/>
      <c r="BC802" s="62"/>
      <c r="BD802" s="62"/>
      <c r="BE802" s="62"/>
      <c r="BF802" s="62"/>
      <c r="BG802" s="62"/>
      <c r="BH802" s="62"/>
      <c r="BI802" s="62"/>
      <c r="BJ802" s="62"/>
      <c r="BK802" s="62"/>
      <c r="BL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c r="AY803" s="62"/>
      <c r="AZ803" s="62"/>
      <c r="BA803" s="62"/>
      <c r="BB803" s="62"/>
      <c r="BC803" s="62"/>
      <c r="BD803" s="62"/>
      <c r="BE803" s="62"/>
      <c r="BF803" s="62"/>
      <c r="BG803" s="62"/>
      <c r="BH803" s="62"/>
      <c r="BI803" s="62"/>
      <c r="BJ803" s="62"/>
      <c r="BK803" s="62"/>
      <c r="BL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c r="AY804" s="62"/>
      <c r="AZ804" s="62"/>
      <c r="BA804" s="62"/>
      <c r="BB804" s="62"/>
      <c r="BC804" s="62"/>
      <c r="BD804" s="62"/>
      <c r="BE804" s="62"/>
      <c r="BF804" s="62"/>
      <c r="BG804" s="62"/>
      <c r="BH804" s="62"/>
      <c r="BI804" s="62"/>
      <c r="BJ804" s="62"/>
      <c r="BK804" s="62"/>
      <c r="BL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c r="AY805" s="62"/>
      <c r="AZ805" s="62"/>
      <c r="BA805" s="62"/>
      <c r="BB805" s="62"/>
      <c r="BC805" s="62"/>
      <c r="BD805" s="62"/>
      <c r="BE805" s="62"/>
      <c r="BF805" s="62"/>
      <c r="BG805" s="62"/>
      <c r="BH805" s="62"/>
      <c r="BI805" s="62"/>
      <c r="BJ805" s="62"/>
      <c r="BK805" s="62"/>
      <c r="BL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c r="AY806" s="62"/>
      <c r="AZ806" s="62"/>
      <c r="BA806" s="62"/>
      <c r="BB806" s="62"/>
      <c r="BC806" s="62"/>
      <c r="BD806" s="62"/>
      <c r="BE806" s="62"/>
      <c r="BF806" s="62"/>
      <c r="BG806" s="62"/>
      <c r="BH806" s="62"/>
      <c r="BI806" s="62"/>
      <c r="BJ806" s="62"/>
      <c r="BK806" s="62"/>
      <c r="BL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c r="AY807" s="62"/>
      <c r="AZ807" s="62"/>
      <c r="BA807" s="62"/>
      <c r="BB807" s="62"/>
      <c r="BC807" s="62"/>
      <c r="BD807" s="62"/>
      <c r="BE807" s="62"/>
      <c r="BF807" s="62"/>
      <c r="BG807" s="62"/>
      <c r="BH807" s="62"/>
      <c r="BI807" s="62"/>
      <c r="BJ807" s="62"/>
      <c r="BK807" s="62"/>
      <c r="BL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c r="AY808" s="62"/>
      <c r="AZ808" s="62"/>
      <c r="BA808" s="62"/>
      <c r="BB808" s="62"/>
      <c r="BC808" s="62"/>
      <c r="BD808" s="62"/>
      <c r="BE808" s="62"/>
      <c r="BF808" s="62"/>
      <c r="BG808" s="62"/>
      <c r="BH808" s="62"/>
      <c r="BI808" s="62"/>
      <c r="BJ808" s="62"/>
      <c r="BK808" s="62"/>
      <c r="BL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c r="AY809" s="62"/>
      <c r="AZ809" s="62"/>
      <c r="BA809" s="62"/>
      <c r="BB809" s="62"/>
      <c r="BC809" s="62"/>
      <c r="BD809" s="62"/>
      <c r="BE809" s="62"/>
      <c r="BF809" s="62"/>
      <c r="BG809" s="62"/>
      <c r="BH809" s="62"/>
      <c r="BI809" s="62"/>
      <c r="BJ809" s="62"/>
      <c r="BK809" s="62"/>
      <c r="BL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c r="AY810" s="62"/>
      <c r="AZ810" s="62"/>
      <c r="BA810" s="62"/>
      <c r="BB810" s="62"/>
      <c r="BC810" s="62"/>
      <c r="BD810" s="62"/>
      <c r="BE810" s="62"/>
      <c r="BF810" s="62"/>
      <c r="BG810" s="62"/>
      <c r="BH810" s="62"/>
      <c r="BI810" s="62"/>
      <c r="BJ810" s="62"/>
      <c r="BK810" s="62"/>
      <c r="BL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c r="AY811" s="62"/>
      <c r="AZ811" s="62"/>
      <c r="BA811" s="62"/>
      <c r="BB811" s="62"/>
      <c r="BC811" s="62"/>
      <c r="BD811" s="62"/>
      <c r="BE811" s="62"/>
      <c r="BF811" s="62"/>
      <c r="BG811" s="62"/>
      <c r="BH811" s="62"/>
      <c r="BI811" s="62"/>
      <c r="BJ811" s="62"/>
      <c r="BK811" s="62"/>
      <c r="BL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c r="AY812" s="62"/>
      <c r="AZ812" s="62"/>
      <c r="BA812" s="62"/>
      <c r="BB812" s="62"/>
      <c r="BC812" s="62"/>
      <c r="BD812" s="62"/>
      <c r="BE812" s="62"/>
      <c r="BF812" s="62"/>
      <c r="BG812" s="62"/>
      <c r="BH812" s="62"/>
      <c r="BI812" s="62"/>
      <c r="BJ812" s="62"/>
      <c r="BK812" s="62"/>
      <c r="BL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c r="BB813" s="62"/>
      <c r="BC813" s="62"/>
      <c r="BD813" s="62"/>
      <c r="BE813" s="62"/>
      <c r="BF813" s="62"/>
      <c r="BG813" s="62"/>
      <c r="BH813" s="62"/>
      <c r="BI813" s="62"/>
      <c r="BJ813" s="62"/>
      <c r="BK813" s="62"/>
      <c r="BL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c r="AY814" s="62"/>
      <c r="AZ814" s="62"/>
      <c r="BA814" s="62"/>
      <c r="BB814" s="62"/>
      <c r="BC814" s="62"/>
      <c r="BD814" s="62"/>
      <c r="BE814" s="62"/>
      <c r="BF814" s="62"/>
      <c r="BG814" s="62"/>
      <c r="BH814" s="62"/>
      <c r="BI814" s="62"/>
      <c r="BJ814" s="62"/>
      <c r="BK814" s="62"/>
      <c r="BL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c r="AY815" s="62"/>
      <c r="AZ815" s="62"/>
      <c r="BA815" s="62"/>
      <c r="BB815" s="62"/>
      <c r="BC815" s="62"/>
      <c r="BD815" s="62"/>
      <c r="BE815" s="62"/>
      <c r="BF815" s="62"/>
      <c r="BG815" s="62"/>
      <c r="BH815" s="62"/>
      <c r="BI815" s="62"/>
      <c r="BJ815" s="62"/>
      <c r="BK815" s="62"/>
      <c r="BL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c r="AY816" s="62"/>
      <c r="AZ816" s="62"/>
      <c r="BA816" s="62"/>
      <c r="BB816" s="62"/>
      <c r="BC816" s="62"/>
      <c r="BD816" s="62"/>
      <c r="BE816" s="62"/>
      <c r="BF816" s="62"/>
      <c r="BG816" s="62"/>
      <c r="BH816" s="62"/>
      <c r="BI816" s="62"/>
      <c r="BJ816" s="62"/>
      <c r="BK816" s="62"/>
      <c r="BL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c r="AY817" s="62"/>
      <c r="AZ817" s="62"/>
      <c r="BA817" s="62"/>
      <c r="BB817" s="62"/>
      <c r="BC817" s="62"/>
      <c r="BD817" s="62"/>
      <c r="BE817" s="62"/>
      <c r="BF817" s="62"/>
      <c r="BG817" s="62"/>
      <c r="BH817" s="62"/>
      <c r="BI817" s="62"/>
      <c r="BJ817" s="62"/>
      <c r="BK817" s="62"/>
      <c r="BL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c r="AY818" s="62"/>
      <c r="AZ818" s="62"/>
      <c r="BA818" s="62"/>
      <c r="BB818" s="62"/>
      <c r="BC818" s="62"/>
      <c r="BD818" s="62"/>
      <c r="BE818" s="62"/>
      <c r="BF818" s="62"/>
      <c r="BG818" s="62"/>
      <c r="BH818" s="62"/>
      <c r="BI818" s="62"/>
      <c r="BJ818" s="62"/>
      <c r="BK818" s="62"/>
      <c r="BL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c r="AY819" s="62"/>
      <c r="AZ819" s="62"/>
      <c r="BA819" s="62"/>
      <c r="BB819" s="62"/>
      <c r="BC819" s="62"/>
      <c r="BD819" s="62"/>
      <c r="BE819" s="62"/>
      <c r="BF819" s="62"/>
      <c r="BG819" s="62"/>
      <c r="BH819" s="62"/>
      <c r="BI819" s="62"/>
      <c r="BJ819" s="62"/>
      <c r="BK819" s="62"/>
      <c r="BL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c r="AY820" s="62"/>
      <c r="AZ820" s="62"/>
      <c r="BA820" s="62"/>
      <c r="BB820" s="62"/>
      <c r="BC820" s="62"/>
      <c r="BD820" s="62"/>
      <c r="BE820" s="62"/>
      <c r="BF820" s="62"/>
      <c r="BG820" s="62"/>
      <c r="BH820" s="62"/>
      <c r="BI820" s="62"/>
      <c r="BJ820" s="62"/>
      <c r="BK820" s="62"/>
      <c r="BL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c r="AY821" s="62"/>
      <c r="AZ821" s="62"/>
      <c r="BA821" s="62"/>
      <c r="BB821" s="62"/>
      <c r="BC821" s="62"/>
      <c r="BD821" s="62"/>
      <c r="BE821" s="62"/>
      <c r="BF821" s="62"/>
      <c r="BG821" s="62"/>
      <c r="BH821" s="62"/>
      <c r="BI821" s="62"/>
      <c r="BJ821" s="62"/>
      <c r="BK821" s="62"/>
      <c r="BL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c r="AY822" s="62"/>
      <c r="AZ822" s="62"/>
      <c r="BA822" s="62"/>
      <c r="BB822" s="62"/>
      <c r="BC822" s="62"/>
      <c r="BD822" s="62"/>
      <c r="BE822" s="62"/>
      <c r="BF822" s="62"/>
      <c r="BG822" s="62"/>
      <c r="BH822" s="62"/>
      <c r="BI822" s="62"/>
      <c r="BJ822" s="62"/>
      <c r="BK822" s="62"/>
      <c r="BL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c r="AY823" s="62"/>
      <c r="AZ823" s="62"/>
      <c r="BA823" s="62"/>
      <c r="BB823" s="62"/>
      <c r="BC823" s="62"/>
      <c r="BD823" s="62"/>
      <c r="BE823" s="62"/>
      <c r="BF823" s="62"/>
      <c r="BG823" s="62"/>
      <c r="BH823" s="62"/>
      <c r="BI823" s="62"/>
      <c r="BJ823" s="62"/>
      <c r="BK823" s="62"/>
      <c r="BL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c r="AY824" s="62"/>
      <c r="AZ824" s="62"/>
      <c r="BA824" s="62"/>
      <c r="BB824" s="62"/>
      <c r="BC824" s="62"/>
      <c r="BD824" s="62"/>
      <c r="BE824" s="62"/>
      <c r="BF824" s="62"/>
      <c r="BG824" s="62"/>
      <c r="BH824" s="62"/>
      <c r="BI824" s="62"/>
      <c r="BJ824" s="62"/>
      <c r="BK824" s="62"/>
      <c r="BL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c r="AY825" s="62"/>
      <c r="AZ825" s="62"/>
      <c r="BA825" s="62"/>
      <c r="BB825" s="62"/>
      <c r="BC825" s="62"/>
      <c r="BD825" s="62"/>
      <c r="BE825" s="62"/>
      <c r="BF825" s="62"/>
      <c r="BG825" s="62"/>
      <c r="BH825" s="62"/>
      <c r="BI825" s="62"/>
      <c r="BJ825" s="62"/>
      <c r="BK825" s="62"/>
      <c r="BL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c r="AY826" s="62"/>
      <c r="AZ826" s="62"/>
      <c r="BA826" s="62"/>
      <c r="BB826" s="62"/>
      <c r="BC826" s="62"/>
      <c r="BD826" s="62"/>
      <c r="BE826" s="62"/>
      <c r="BF826" s="62"/>
      <c r="BG826" s="62"/>
      <c r="BH826" s="62"/>
      <c r="BI826" s="62"/>
      <c r="BJ826" s="62"/>
      <c r="BK826" s="62"/>
      <c r="BL826" s="62"/>
    </row>
    <row r="827" ht="15.75"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c r="AY827" s="62"/>
      <c r="AZ827" s="62"/>
      <c r="BA827" s="62"/>
      <c r="BB827" s="62"/>
      <c r="BC827" s="62"/>
      <c r="BD827" s="62"/>
      <c r="BE827" s="62"/>
      <c r="BF827" s="62"/>
      <c r="BG827" s="62"/>
      <c r="BH827" s="62"/>
      <c r="BI827" s="62"/>
      <c r="BJ827" s="62"/>
      <c r="BK827" s="62"/>
      <c r="BL827" s="62"/>
    </row>
    <row r="828" ht="15.75"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c r="AY828" s="62"/>
      <c r="AZ828" s="62"/>
      <c r="BA828" s="62"/>
      <c r="BB828" s="62"/>
      <c r="BC828" s="62"/>
      <c r="BD828" s="62"/>
      <c r="BE828" s="62"/>
      <c r="BF828" s="62"/>
      <c r="BG828" s="62"/>
      <c r="BH828" s="62"/>
      <c r="BI828" s="62"/>
      <c r="BJ828" s="62"/>
      <c r="BK828" s="62"/>
      <c r="BL828" s="62"/>
    </row>
    <row r="829" ht="15.75"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c r="AY829" s="62"/>
      <c r="AZ829" s="62"/>
      <c r="BA829" s="62"/>
      <c r="BB829" s="62"/>
      <c r="BC829" s="62"/>
      <c r="BD829" s="62"/>
      <c r="BE829" s="62"/>
      <c r="BF829" s="62"/>
      <c r="BG829" s="62"/>
      <c r="BH829" s="62"/>
      <c r="BI829" s="62"/>
      <c r="BJ829" s="62"/>
      <c r="BK829" s="62"/>
      <c r="BL829" s="62"/>
    </row>
    <row r="830" ht="15.75"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c r="AY830" s="62"/>
      <c r="AZ830" s="62"/>
      <c r="BA830" s="62"/>
      <c r="BB830" s="62"/>
      <c r="BC830" s="62"/>
      <c r="BD830" s="62"/>
      <c r="BE830" s="62"/>
      <c r="BF830" s="62"/>
      <c r="BG830" s="62"/>
      <c r="BH830" s="62"/>
      <c r="BI830" s="62"/>
      <c r="BJ830" s="62"/>
      <c r="BK830" s="62"/>
      <c r="BL830" s="62"/>
    </row>
    <row r="831" ht="15.75"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c r="AY831" s="62"/>
      <c r="AZ831" s="62"/>
      <c r="BA831" s="62"/>
      <c r="BB831" s="62"/>
      <c r="BC831" s="62"/>
      <c r="BD831" s="62"/>
      <c r="BE831" s="62"/>
      <c r="BF831" s="62"/>
      <c r="BG831" s="62"/>
      <c r="BH831" s="62"/>
      <c r="BI831" s="62"/>
      <c r="BJ831" s="62"/>
      <c r="BK831" s="62"/>
      <c r="BL831" s="62"/>
    </row>
    <row r="832" ht="15.75"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c r="AY832" s="62"/>
      <c r="AZ832" s="62"/>
      <c r="BA832" s="62"/>
      <c r="BB832" s="62"/>
      <c r="BC832" s="62"/>
      <c r="BD832" s="62"/>
      <c r="BE832" s="62"/>
      <c r="BF832" s="62"/>
      <c r="BG832" s="62"/>
      <c r="BH832" s="62"/>
      <c r="BI832" s="62"/>
      <c r="BJ832" s="62"/>
      <c r="BK832" s="62"/>
      <c r="BL832" s="62"/>
    </row>
    <row r="833" ht="15.75"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c r="AY833" s="62"/>
      <c r="AZ833" s="62"/>
      <c r="BA833" s="62"/>
      <c r="BB833" s="62"/>
      <c r="BC833" s="62"/>
      <c r="BD833" s="62"/>
      <c r="BE833" s="62"/>
      <c r="BF833" s="62"/>
      <c r="BG833" s="62"/>
      <c r="BH833" s="62"/>
      <c r="BI833" s="62"/>
      <c r="BJ833" s="62"/>
      <c r="BK833" s="62"/>
      <c r="BL833" s="62"/>
    </row>
    <row r="834" ht="15.75"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c r="AY834" s="62"/>
      <c r="AZ834" s="62"/>
      <c r="BA834" s="62"/>
      <c r="BB834" s="62"/>
      <c r="BC834" s="62"/>
      <c r="BD834" s="62"/>
      <c r="BE834" s="62"/>
      <c r="BF834" s="62"/>
      <c r="BG834" s="62"/>
      <c r="BH834" s="62"/>
      <c r="BI834" s="62"/>
      <c r="BJ834" s="62"/>
      <c r="BK834" s="62"/>
      <c r="BL834" s="62"/>
    </row>
    <row r="835" ht="15.75"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c r="AY835" s="62"/>
      <c r="AZ835" s="62"/>
      <c r="BA835" s="62"/>
      <c r="BB835" s="62"/>
      <c r="BC835" s="62"/>
      <c r="BD835" s="62"/>
      <c r="BE835" s="62"/>
      <c r="BF835" s="62"/>
      <c r="BG835" s="62"/>
      <c r="BH835" s="62"/>
      <c r="BI835" s="62"/>
      <c r="BJ835" s="62"/>
      <c r="BK835" s="62"/>
      <c r="BL835" s="62"/>
    </row>
    <row r="836" ht="15.75"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c r="AY836" s="62"/>
      <c r="AZ836" s="62"/>
      <c r="BA836" s="62"/>
      <c r="BB836" s="62"/>
      <c r="BC836" s="62"/>
      <c r="BD836" s="62"/>
      <c r="BE836" s="62"/>
      <c r="BF836" s="62"/>
      <c r="BG836" s="62"/>
      <c r="BH836" s="62"/>
      <c r="BI836" s="62"/>
      <c r="BJ836" s="62"/>
      <c r="BK836" s="62"/>
      <c r="BL836" s="62"/>
    </row>
    <row r="837" ht="15.75"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c r="AY837" s="62"/>
      <c r="AZ837" s="62"/>
      <c r="BA837" s="62"/>
      <c r="BB837" s="62"/>
      <c r="BC837" s="62"/>
      <c r="BD837" s="62"/>
      <c r="BE837" s="62"/>
      <c r="BF837" s="62"/>
      <c r="BG837" s="62"/>
      <c r="BH837" s="62"/>
      <c r="BI837" s="62"/>
      <c r="BJ837" s="62"/>
      <c r="BK837" s="62"/>
      <c r="BL837" s="62"/>
    </row>
    <row r="838" ht="15.75"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c r="AY838" s="62"/>
      <c r="AZ838" s="62"/>
      <c r="BA838" s="62"/>
      <c r="BB838" s="62"/>
      <c r="BC838" s="62"/>
      <c r="BD838" s="62"/>
      <c r="BE838" s="62"/>
      <c r="BF838" s="62"/>
      <c r="BG838" s="62"/>
      <c r="BH838" s="62"/>
      <c r="BI838" s="62"/>
      <c r="BJ838" s="62"/>
      <c r="BK838" s="62"/>
      <c r="BL838" s="62"/>
    </row>
    <row r="839" ht="15.75"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c r="AY839" s="62"/>
      <c r="AZ839" s="62"/>
      <c r="BA839" s="62"/>
      <c r="BB839" s="62"/>
      <c r="BC839" s="62"/>
      <c r="BD839" s="62"/>
      <c r="BE839" s="62"/>
      <c r="BF839" s="62"/>
      <c r="BG839" s="62"/>
      <c r="BH839" s="62"/>
      <c r="BI839" s="62"/>
      <c r="BJ839" s="62"/>
      <c r="BK839" s="62"/>
      <c r="BL839" s="62"/>
    </row>
    <row r="840" ht="15.75"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c r="AY840" s="62"/>
      <c r="AZ840" s="62"/>
      <c r="BA840" s="62"/>
      <c r="BB840" s="62"/>
      <c r="BC840" s="62"/>
      <c r="BD840" s="62"/>
      <c r="BE840" s="62"/>
      <c r="BF840" s="62"/>
      <c r="BG840" s="62"/>
      <c r="BH840" s="62"/>
      <c r="BI840" s="62"/>
      <c r="BJ840" s="62"/>
      <c r="BK840" s="62"/>
      <c r="BL840" s="62"/>
    </row>
    <row r="841" ht="15.75"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c r="AW841" s="62"/>
      <c r="AX841" s="62"/>
      <c r="AY841" s="62"/>
      <c r="AZ841" s="62"/>
      <c r="BA841" s="62"/>
      <c r="BB841" s="62"/>
      <c r="BC841" s="62"/>
      <c r="BD841" s="62"/>
      <c r="BE841" s="62"/>
      <c r="BF841" s="62"/>
      <c r="BG841" s="62"/>
      <c r="BH841" s="62"/>
      <c r="BI841" s="62"/>
      <c r="BJ841" s="62"/>
      <c r="BK841" s="62"/>
      <c r="BL841" s="62"/>
    </row>
    <row r="842" ht="15.75"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c r="AW842" s="62"/>
      <c r="AX842" s="62"/>
      <c r="AY842" s="62"/>
      <c r="AZ842" s="62"/>
      <c r="BA842" s="62"/>
      <c r="BB842" s="62"/>
      <c r="BC842" s="62"/>
      <c r="BD842" s="62"/>
      <c r="BE842" s="62"/>
      <c r="BF842" s="62"/>
      <c r="BG842" s="62"/>
      <c r="BH842" s="62"/>
      <c r="BI842" s="62"/>
      <c r="BJ842" s="62"/>
      <c r="BK842" s="62"/>
      <c r="BL842" s="62"/>
    </row>
    <row r="843" ht="15.75"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c r="AW843" s="62"/>
      <c r="AX843" s="62"/>
      <c r="AY843" s="62"/>
      <c r="AZ843" s="62"/>
      <c r="BA843" s="62"/>
      <c r="BB843" s="62"/>
      <c r="BC843" s="62"/>
      <c r="BD843" s="62"/>
      <c r="BE843" s="62"/>
      <c r="BF843" s="62"/>
      <c r="BG843" s="62"/>
      <c r="BH843" s="62"/>
      <c r="BI843" s="62"/>
      <c r="BJ843" s="62"/>
      <c r="BK843" s="62"/>
      <c r="BL843" s="62"/>
    </row>
    <row r="844" ht="15.75"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c r="AW844" s="62"/>
      <c r="AX844" s="62"/>
      <c r="AY844" s="62"/>
      <c r="AZ844" s="62"/>
      <c r="BA844" s="62"/>
      <c r="BB844" s="62"/>
      <c r="BC844" s="62"/>
      <c r="BD844" s="62"/>
      <c r="BE844" s="62"/>
      <c r="BF844" s="62"/>
      <c r="BG844" s="62"/>
      <c r="BH844" s="62"/>
      <c r="BI844" s="62"/>
      <c r="BJ844" s="62"/>
      <c r="BK844" s="62"/>
      <c r="BL844" s="62"/>
    </row>
    <row r="845" ht="15.75"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c r="AW845" s="62"/>
      <c r="AX845" s="62"/>
      <c r="AY845" s="62"/>
      <c r="AZ845" s="62"/>
      <c r="BA845" s="62"/>
      <c r="BB845" s="62"/>
      <c r="BC845" s="62"/>
      <c r="BD845" s="62"/>
      <c r="BE845" s="62"/>
      <c r="BF845" s="62"/>
      <c r="BG845" s="62"/>
      <c r="BH845" s="62"/>
      <c r="BI845" s="62"/>
      <c r="BJ845" s="62"/>
      <c r="BK845" s="62"/>
      <c r="BL845" s="62"/>
    </row>
    <row r="846" ht="15.75"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c r="AW846" s="62"/>
      <c r="AX846" s="62"/>
      <c r="AY846" s="62"/>
      <c r="AZ846" s="62"/>
      <c r="BA846" s="62"/>
      <c r="BB846" s="62"/>
      <c r="BC846" s="62"/>
      <c r="BD846" s="62"/>
      <c r="BE846" s="62"/>
      <c r="BF846" s="62"/>
      <c r="BG846" s="62"/>
      <c r="BH846" s="62"/>
      <c r="BI846" s="62"/>
      <c r="BJ846" s="62"/>
      <c r="BK846" s="62"/>
      <c r="BL846" s="62"/>
    </row>
    <row r="847" ht="15.75"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c r="AW847" s="62"/>
      <c r="AX847" s="62"/>
      <c r="AY847" s="62"/>
      <c r="AZ847" s="62"/>
      <c r="BA847" s="62"/>
      <c r="BB847" s="62"/>
      <c r="BC847" s="62"/>
      <c r="BD847" s="62"/>
      <c r="BE847" s="62"/>
      <c r="BF847" s="62"/>
      <c r="BG847" s="62"/>
      <c r="BH847" s="62"/>
      <c r="BI847" s="62"/>
      <c r="BJ847" s="62"/>
      <c r="BK847" s="62"/>
      <c r="BL847" s="62"/>
    </row>
    <row r="848" ht="15.75"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c r="AW848" s="62"/>
      <c r="AX848" s="62"/>
      <c r="AY848" s="62"/>
      <c r="AZ848" s="62"/>
      <c r="BA848" s="62"/>
      <c r="BB848" s="62"/>
      <c r="BC848" s="62"/>
      <c r="BD848" s="62"/>
      <c r="BE848" s="62"/>
      <c r="BF848" s="62"/>
      <c r="BG848" s="62"/>
      <c r="BH848" s="62"/>
      <c r="BI848" s="62"/>
      <c r="BJ848" s="62"/>
      <c r="BK848" s="62"/>
      <c r="BL848" s="62"/>
    </row>
    <row r="849" ht="15.75"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c r="AW849" s="62"/>
      <c r="AX849" s="62"/>
      <c r="AY849" s="62"/>
      <c r="AZ849" s="62"/>
      <c r="BA849" s="62"/>
      <c r="BB849" s="62"/>
      <c r="BC849" s="62"/>
      <c r="BD849" s="62"/>
      <c r="BE849" s="62"/>
      <c r="BF849" s="62"/>
      <c r="BG849" s="62"/>
      <c r="BH849" s="62"/>
      <c r="BI849" s="62"/>
      <c r="BJ849" s="62"/>
      <c r="BK849" s="62"/>
      <c r="BL849" s="62"/>
    </row>
    <row r="850" ht="15.75"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c r="AW850" s="62"/>
      <c r="AX850" s="62"/>
      <c r="AY850" s="62"/>
      <c r="AZ850" s="62"/>
      <c r="BA850" s="62"/>
      <c r="BB850" s="62"/>
      <c r="BC850" s="62"/>
      <c r="BD850" s="62"/>
      <c r="BE850" s="62"/>
      <c r="BF850" s="62"/>
      <c r="BG850" s="62"/>
      <c r="BH850" s="62"/>
      <c r="BI850" s="62"/>
      <c r="BJ850" s="62"/>
      <c r="BK850" s="62"/>
      <c r="BL850" s="62"/>
    </row>
    <row r="851" ht="15.75"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c r="AW851" s="62"/>
      <c r="AX851" s="62"/>
      <c r="AY851" s="62"/>
      <c r="AZ851" s="62"/>
      <c r="BA851" s="62"/>
      <c r="BB851" s="62"/>
      <c r="BC851" s="62"/>
      <c r="BD851" s="62"/>
      <c r="BE851" s="62"/>
      <c r="BF851" s="62"/>
      <c r="BG851" s="62"/>
      <c r="BH851" s="62"/>
      <c r="BI851" s="62"/>
      <c r="BJ851" s="62"/>
      <c r="BK851" s="62"/>
      <c r="BL851" s="62"/>
    </row>
    <row r="852" ht="15.75"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c r="AW852" s="62"/>
      <c r="AX852" s="62"/>
      <c r="AY852" s="62"/>
      <c r="AZ852" s="62"/>
      <c r="BA852" s="62"/>
      <c r="BB852" s="62"/>
      <c r="BC852" s="62"/>
      <c r="BD852" s="62"/>
      <c r="BE852" s="62"/>
      <c r="BF852" s="62"/>
      <c r="BG852" s="62"/>
      <c r="BH852" s="62"/>
      <c r="BI852" s="62"/>
      <c r="BJ852" s="62"/>
      <c r="BK852" s="62"/>
      <c r="BL852" s="62"/>
    </row>
    <row r="853" ht="15.75"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c r="AW853" s="62"/>
      <c r="AX853" s="62"/>
      <c r="AY853" s="62"/>
      <c r="AZ853" s="62"/>
      <c r="BA853" s="62"/>
      <c r="BB853" s="62"/>
      <c r="BC853" s="62"/>
      <c r="BD853" s="62"/>
      <c r="BE853" s="62"/>
      <c r="BF853" s="62"/>
      <c r="BG853" s="62"/>
      <c r="BH853" s="62"/>
      <c r="BI853" s="62"/>
      <c r="BJ853" s="62"/>
      <c r="BK853" s="62"/>
      <c r="BL853" s="62"/>
    </row>
    <row r="854" ht="15.75"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c r="AW854" s="62"/>
      <c r="AX854" s="62"/>
      <c r="AY854" s="62"/>
      <c r="AZ854" s="62"/>
      <c r="BA854" s="62"/>
      <c r="BB854" s="62"/>
      <c r="BC854" s="62"/>
      <c r="BD854" s="62"/>
      <c r="BE854" s="62"/>
      <c r="BF854" s="62"/>
      <c r="BG854" s="62"/>
      <c r="BH854" s="62"/>
      <c r="BI854" s="62"/>
      <c r="BJ854" s="62"/>
      <c r="BK854" s="62"/>
      <c r="BL854" s="62"/>
    </row>
    <row r="855" ht="15.75"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c r="AW855" s="62"/>
      <c r="AX855" s="62"/>
      <c r="AY855" s="62"/>
      <c r="AZ855" s="62"/>
      <c r="BA855" s="62"/>
      <c r="BB855" s="62"/>
      <c r="BC855" s="62"/>
      <c r="BD855" s="62"/>
      <c r="BE855" s="62"/>
      <c r="BF855" s="62"/>
      <c r="BG855" s="62"/>
      <c r="BH855" s="62"/>
      <c r="BI855" s="62"/>
      <c r="BJ855" s="62"/>
      <c r="BK855" s="62"/>
      <c r="BL855" s="62"/>
    </row>
    <row r="856" ht="15.75"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c r="AW856" s="62"/>
      <c r="AX856" s="62"/>
      <c r="AY856" s="62"/>
      <c r="AZ856" s="62"/>
      <c r="BA856" s="62"/>
      <c r="BB856" s="62"/>
      <c r="BC856" s="62"/>
      <c r="BD856" s="62"/>
      <c r="BE856" s="62"/>
      <c r="BF856" s="62"/>
      <c r="BG856" s="62"/>
      <c r="BH856" s="62"/>
      <c r="BI856" s="62"/>
      <c r="BJ856" s="62"/>
      <c r="BK856" s="62"/>
      <c r="BL856" s="62"/>
    </row>
    <row r="857" ht="15.75"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c r="AW857" s="62"/>
      <c r="AX857" s="62"/>
      <c r="AY857" s="62"/>
      <c r="AZ857" s="62"/>
      <c r="BA857" s="62"/>
      <c r="BB857" s="62"/>
      <c r="BC857" s="62"/>
      <c r="BD857" s="62"/>
      <c r="BE857" s="62"/>
      <c r="BF857" s="62"/>
      <c r="BG857" s="62"/>
      <c r="BH857" s="62"/>
      <c r="BI857" s="62"/>
      <c r="BJ857" s="62"/>
      <c r="BK857" s="62"/>
      <c r="BL857" s="62"/>
    </row>
    <row r="858" ht="15.75"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c r="AW858" s="62"/>
      <c r="AX858" s="62"/>
      <c r="AY858" s="62"/>
      <c r="AZ858" s="62"/>
      <c r="BA858" s="62"/>
      <c r="BB858" s="62"/>
      <c r="BC858" s="62"/>
      <c r="BD858" s="62"/>
      <c r="BE858" s="62"/>
      <c r="BF858" s="62"/>
      <c r="BG858" s="62"/>
      <c r="BH858" s="62"/>
      <c r="BI858" s="62"/>
      <c r="BJ858" s="62"/>
      <c r="BK858" s="62"/>
      <c r="BL858" s="62"/>
    </row>
    <row r="859" ht="15.75"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c r="AW859" s="62"/>
      <c r="AX859" s="62"/>
      <c r="AY859" s="62"/>
      <c r="AZ859" s="62"/>
      <c r="BA859" s="62"/>
      <c r="BB859" s="62"/>
      <c r="BC859" s="62"/>
      <c r="BD859" s="62"/>
      <c r="BE859" s="62"/>
      <c r="BF859" s="62"/>
      <c r="BG859" s="62"/>
      <c r="BH859" s="62"/>
      <c r="BI859" s="62"/>
      <c r="BJ859" s="62"/>
      <c r="BK859" s="62"/>
      <c r="BL859" s="62"/>
    </row>
    <row r="860" ht="15.75"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c r="AW860" s="62"/>
      <c r="AX860" s="62"/>
      <c r="AY860" s="62"/>
      <c r="AZ860" s="62"/>
      <c r="BA860" s="62"/>
      <c r="BB860" s="62"/>
      <c r="BC860" s="62"/>
      <c r="BD860" s="62"/>
      <c r="BE860" s="62"/>
      <c r="BF860" s="62"/>
      <c r="BG860" s="62"/>
      <c r="BH860" s="62"/>
      <c r="BI860" s="62"/>
      <c r="BJ860" s="62"/>
      <c r="BK860" s="62"/>
      <c r="BL860" s="62"/>
    </row>
    <row r="861" ht="15.75"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c r="AW861" s="62"/>
      <c r="AX861" s="62"/>
      <c r="AY861" s="62"/>
      <c r="AZ861" s="62"/>
      <c r="BA861" s="62"/>
      <c r="BB861" s="62"/>
      <c r="BC861" s="62"/>
      <c r="BD861" s="62"/>
      <c r="BE861" s="62"/>
      <c r="BF861" s="62"/>
      <c r="BG861" s="62"/>
      <c r="BH861" s="62"/>
      <c r="BI861" s="62"/>
      <c r="BJ861" s="62"/>
      <c r="BK861" s="62"/>
      <c r="BL861" s="62"/>
    </row>
    <row r="862" ht="15.75"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c r="AW862" s="62"/>
      <c r="AX862" s="62"/>
      <c r="AY862" s="62"/>
      <c r="AZ862" s="62"/>
      <c r="BA862" s="62"/>
      <c r="BB862" s="62"/>
      <c r="BC862" s="62"/>
      <c r="BD862" s="62"/>
      <c r="BE862" s="62"/>
      <c r="BF862" s="62"/>
      <c r="BG862" s="62"/>
      <c r="BH862" s="62"/>
      <c r="BI862" s="62"/>
      <c r="BJ862" s="62"/>
      <c r="BK862" s="62"/>
      <c r="BL862" s="62"/>
    </row>
    <row r="863" ht="15.75"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c r="AW863" s="62"/>
      <c r="AX863" s="62"/>
      <c r="AY863" s="62"/>
      <c r="AZ863" s="62"/>
      <c r="BA863" s="62"/>
      <c r="BB863" s="62"/>
      <c r="BC863" s="62"/>
      <c r="BD863" s="62"/>
      <c r="BE863" s="62"/>
      <c r="BF863" s="62"/>
      <c r="BG863" s="62"/>
      <c r="BH863" s="62"/>
      <c r="BI863" s="62"/>
      <c r="BJ863" s="62"/>
      <c r="BK863" s="62"/>
      <c r="BL863" s="62"/>
    </row>
    <row r="864" ht="15.75"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c r="AW864" s="62"/>
      <c r="AX864" s="62"/>
      <c r="AY864" s="62"/>
      <c r="AZ864" s="62"/>
      <c r="BA864" s="62"/>
      <c r="BB864" s="62"/>
      <c r="BC864" s="62"/>
      <c r="BD864" s="62"/>
      <c r="BE864" s="62"/>
      <c r="BF864" s="62"/>
      <c r="BG864" s="62"/>
      <c r="BH864" s="62"/>
      <c r="BI864" s="62"/>
      <c r="BJ864" s="62"/>
      <c r="BK864" s="62"/>
      <c r="BL864" s="62"/>
    </row>
    <row r="865" ht="15.75"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c r="AW865" s="62"/>
      <c r="AX865" s="62"/>
      <c r="AY865" s="62"/>
      <c r="AZ865" s="62"/>
      <c r="BA865" s="62"/>
      <c r="BB865" s="62"/>
      <c r="BC865" s="62"/>
      <c r="BD865" s="62"/>
      <c r="BE865" s="62"/>
      <c r="BF865" s="62"/>
      <c r="BG865" s="62"/>
      <c r="BH865" s="62"/>
      <c r="BI865" s="62"/>
      <c r="BJ865" s="62"/>
      <c r="BK865" s="62"/>
      <c r="BL865" s="62"/>
    </row>
    <row r="866" ht="15.75"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c r="AW866" s="62"/>
      <c r="AX866" s="62"/>
      <c r="AY866" s="62"/>
      <c r="AZ866" s="62"/>
      <c r="BA866" s="62"/>
      <c r="BB866" s="62"/>
      <c r="BC866" s="62"/>
      <c r="BD866" s="62"/>
      <c r="BE866" s="62"/>
      <c r="BF866" s="62"/>
      <c r="BG866" s="62"/>
      <c r="BH866" s="62"/>
      <c r="BI866" s="62"/>
      <c r="BJ866" s="62"/>
      <c r="BK866" s="62"/>
      <c r="BL866" s="62"/>
    </row>
    <row r="867" ht="15.75"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c r="AY867" s="62"/>
      <c r="AZ867" s="62"/>
      <c r="BA867" s="62"/>
      <c r="BB867" s="62"/>
      <c r="BC867" s="62"/>
      <c r="BD867" s="62"/>
      <c r="BE867" s="62"/>
      <c r="BF867" s="62"/>
      <c r="BG867" s="62"/>
      <c r="BH867" s="62"/>
      <c r="BI867" s="62"/>
      <c r="BJ867" s="62"/>
      <c r="BK867" s="62"/>
      <c r="BL867" s="62"/>
    </row>
    <row r="868" ht="15.75"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c r="AW868" s="62"/>
      <c r="AX868" s="62"/>
      <c r="AY868" s="62"/>
      <c r="AZ868" s="62"/>
      <c r="BA868" s="62"/>
      <c r="BB868" s="62"/>
      <c r="BC868" s="62"/>
      <c r="BD868" s="62"/>
      <c r="BE868" s="62"/>
      <c r="BF868" s="62"/>
      <c r="BG868" s="62"/>
      <c r="BH868" s="62"/>
      <c r="BI868" s="62"/>
      <c r="BJ868" s="62"/>
      <c r="BK868" s="62"/>
      <c r="BL868" s="62"/>
    </row>
    <row r="869" ht="15.75"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c r="AW869" s="62"/>
      <c r="AX869" s="62"/>
      <c r="AY869" s="62"/>
      <c r="AZ869" s="62"/>
      <c r="BA869" s="62"/>
      <c r="BB869" s="62"/>
      <c r="BC869" s="62"/>
      <c r="BD869" s="62"/>
      <c r="BE869" s="62"/>
      <c r="BF869" s="62"/>
      <c r="BG869" s="62"/>
      <c r="BH869" s="62"/>
      <c r="BI869" s="62"/>
      <c r="BJ869" s="62"/>
      <c r="BK869" s="62"/>
      <c r="BL869" s="62"/>
    </row>
    <row r="870" ht="15.75"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c r="AW870" s="62"/>
      <c r="AX870" s="62"/>
      <c r="AY870" s="62"/>
      <c r="AZ870" s="62"/>
      <c r="BA870" s="62"/>
      <c r="BB870" s="62"/>
      <c r="BC870" s="62"/>
      <c r="BD870" s="62"/>
      <c r="BE870" s="62"/>
      <c r="BF870" s="62"/>
      <c r="BG870" s="62"/>
      <c r="BH870" s="62"/>
      <c r="BI870" s="62"/>
      <c r="BJ870" s="62"/>
      <c r="BK870" s="62"/>
      <c r="BL870" s="62"/>
    </row>
    <row r="871" ht="15.75"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c r="AW871" s="62"/>
      <c r="AX871" s="62"/>
      <c r="AY871" s="62"/>
      <c r="AZ871" s="62"/>
      <c r="BA871" s="62"/>
      <c r="BB871" s="62"/>
      <c r="BC871" s="62"/>
      <c r="BD871" s="62"/>
      <c r="BE871" s="62"/>
      <c r="BF871" s="62"/>
      <c r="BG871" s="62"/>
      <c r="BH871" s="62"/>
      <c r="BI871" s="62"/>
      <c r="BJ871" s="62"/>
      <c r="BK871" s="62"/>
      <c r="BL871" s="62"/>
    </row>
    <row r="872" ht="15.75"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c r="AW872" s="62"/>
      <c r="AX872" s="62"/>
      <c r="AY872" s="62"/>
      <c r="AZ872" s="62"/>
      <c r="BA872" s="62"/>
      <c r="BB872" s="62"/>
      <c r="BC872" s="62"/>
      <c r="BD872" s="62"/>
      <c r="BE872" s="62"/>
      <c r="BF872" s="62"/>
      <c r="BG872" s="62"/>
      <c r="BH872" s="62"/>
      <c r="BI872" s="62"/>
      <c r="BJ872" s="62"/>
      <c r="BK872" s="62"/>
      <c r="BL872" s="62"/>
    </row>
    <row r="873" ht="15.75"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c r="AW873" s="62"/>
      <c r="AX873" s="62"/>
      <c r="AY873" s="62"/>
      <c r="AZ873" s="62"/>
      <c r="BA873" s="62"/>
      <c r="BB873" s="62"/>
      <c r="BC873" s="62"/>
      <c r="BD873" s="62"/>
      <c r="BE873" s="62"/>
      <c r="BF873" s="62"/>
      <c r="BG873" s="62"/>
      <c r="BH873" s="62"/>
      <c r="BI873" s="62"/>
      <c r="BJ873" s="62"/>
      <c r="BK873" s="62"/>
      <c r="BL873" s="62"/>
    </row>
    <row r="874" ht="15.75"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c r="AW874" s="62"/>
      <c r="AX874" s="62"/>
      <c r="AY874" s="62"/>
      <c r="AZ874" s="62"/>
      <c r="BA874" s="62"/>
      <c r="BB874" s="62"/>
      <c r="BC874" s="62"/>
      <c r="BD874" s="62"/>
      <c r="BE874" s="62"/>
      <c r="BF874" s="62"/>
      <c r="BG874" s="62"/>
      <c r="BH874" s="62"/>
      <c r="BI874" s="62"/>
      <c r="BJ874" s="62"/>
      <c r="BK874" s="62"/>
      <c r="BL874" s="62"/>
    </row>
    <row r="875" ht="15.75"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c r="AW875" s="62"/>
      <c r="AX875" s="62"/>
      <c r="AY875" s="62"/>
      <c r="AZ875" s="62"/>
      <c r="BA875" s="62"/>
      <c r="BB875" s="62"/>
      <c r="BC875" s="62"/>
      <c r="BD875" s="62"/>
      <c r="BE875" s="62"/>
      <c r="BF875" s="62"/>
      <c r="BG875" s="62"/>
      <c r="BH875" s="62"/>
      <c r="BI875" s="62"/>
      <c r="BJ875" s="62"/>
      <c r="BK875" s="62"/>
      <c r="BL875" s="62"/>
    </row>
    <row r="876" ht="15.75"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c r="AW876" s="62"/>
      <c r="AX876" s="62"/>
      <c r="AY876" s="62"/>
      <c r="AZ876" s="62"/>
      <c r="BA876" s="62"/>
      <c r="BB876" s="62"/>
      <c r="BC876" s="62"/>
      <c r="BD876" s="62"/>
      <c r="BE876" s="62"/>
      <c r="BF876" s="62"/>
      <c r="BG876" s="62"/>
      <c r="BH876" s="62"/>
      <c r="BI876" s="62"/>
      <c r="BJ876" s="62"/>
      <c r="BK876" s="62"/>
      <c r="BL876" s="62"/>
    </row>
    <row r="877" ht="15.75"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c r="AW877" s="62"/>
      <c r="AX877" s="62"/>
      <c r="AY877" s="62"/>
      <c r="AZ877" s="62"/>
      <c r="BA877" s="62"/>
      <c r="BB877" s="62"/>
      <c r="BC877" s="62"/>
      <c r="BD877" s="62"/>
      <c r="BE877" s="62"/>
      <c r="BF877" s="62"/>
      <c r="BG877" s="62"/>
      <c r="BH877" s="62"/>
      <c r="BI877" s="62"/>
      <c r="BJ877" s="62"/>
      <c r="BK877" s="62"/>
      <c r="BL877" s="62"/>
    </row>
    <row r="878" ht="15.75"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c r="AW878" s="62"/>
      <c r="AX878" s="62"/>
      <c r="AY878" s="62"/>
      <c r="AZ878" s="62"/>
      <c r="BA878" s="62"/>
      <c r="BB878" s="62"/>
      <c r="BC878" s="62"/>
      <c r="BD878" s="62"/>
      <c r="BE878" s="62"/>
      <c r="BF878" s="62"/>
      <c r="BG878" s="62"/>
      <c r="BH878" s="62"/>
      <c r="BI878" s="62"/>
      <c r="BJ878" s="62"/>
      <c r="BK878" s="62"/>
      <c r="BL878" s="62"/>
    </row>
    <row r="879" ht="15.75"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c r="AW879" s="62"/>
      <c r="AX879" s="62"/>
      <c r="AY879" s="62"/>
      <c r="AZ879" s="62"/>
      <c r="BA879" s="62"/>
      <c r="BB879" s="62"/>
      <c r="BC879" s="62"/>
      <c r="BD879" s="62"/>
      <c r="BE879" s="62"/>
      <c r="BF879" s="62"/>
      <c r="BG879" s="62"/>
      <c r="BH879" s="62"/>
      <c r="BI879" s="62"/>
      <c r="BJ879" s="62"/>
      <c r="BK879" s="62"/>
      <c r="BL879" s="62"/>
    </row>
    <row r="880" ht="15.75"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c r="AW880" s="62"/>
      <c r="AX880" s="62"/>
      <c r="AY880" s="62"/>
      <c r="AZ880" s="62"/>
      <c r="BA880" s="62"/>
      <c r="BB880" s="62"/>
      <c r="BC880" s="62"/>
      <c r="BD880" s="62"/>
      <c r="BE880" s="62"/>
      <c r="BF880" s="62"/>
      <c r="BG880" s="62"/>
      <c r="BH880" s="62"/>
      <c r="BI880" s="62"/>
      <c r="BJ880" s="62"/>
      <c r="BK880" s="62"/>
      <c r="BL880" s="62"/>
    </row>
    <row r="881" ht="15.75"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c r="AW881" s="62"/>
      <c r="AX881" s="62"/>
      <c r="AY881" s="62"/>
      <c r="AZ881" s="62"/>
      <c r="BA881" s="62"/>
      <c r="BB881" s="62"/>
      <c r="BC881" s="62"/>
      <c r="BD881" s="62"/>
      <c r="BE881" s="62"/>
      <c r="BF881" s="62"/>
      <c r="BG881" s="62"/>
      <c r="BH881" s="62"/>
      <c r="BI881" s="62"/>
      <c r="BJ881" s="62"/>
      <c r="BK881" s="62"/>
      <c r="BL881" s="62"/>
    </row>
    <row r="882" ht="15.75"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c r="AW882" s="62"/>
      <c r="AX882" s="62"/>
      <c r="AY882" s="62"/>
      <c r="AZ882" s="62"/>
      <c r="BA882" s="62"/>
      <c r="BB882" s="62"/>
      <c r="BC882" s="62"/>
      <c r="BD882" s="62"/>
      <c r="BE882" s="62"/>
      <c r="BF882" s="62"/>
      <c r="BG882" s="62"/>
      <c r="BH882" s="62"/>
      <c r="BI882" s="62"/>
      <c r="BJ882" s="62"/>
      <c r="BK882" s="62"/>
      <c r="BL882" s="62"/>
    </row>
    <row r="883" ht="15.75"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c r="AW883" s="62"/>
      <c r="AX883" s="62"/>
      <c r="AY883" s="62"/>
      <c r="AZ883" s="62"/>
      <c r="BA883" s="62"/>
      <c r="BB883" s="62"/>
      <c r="BC883" s="62"/>
      <c r="BD883" s="62"/>
      <c r="BE883" s="62"/>
      <c r="BF883" s="62"/>
      <c r="BG883" s="62"/>
      <c r="BH883" s="62"/>
      <c r="BI883" s="62"/>
      <c r="BJ883" s="62"/>
      <c r="BK883" s="62"/>
      <c r="BL883" s="62"/>
    </row>
    <row r="884" ht="15.75"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c r="AW884" s="62"/>
      <c r="AX884" s="62"/>
      <c r="AY884" s="62"/>
      <c r="AZ884" s="62"/>
      <c r="BA884" s="62"/>
      <c r="BB884" s="62"/>
      <c r="BC884" s="62"/>
      <c r="BD884" s="62"/>
      <c r="BE884" s="62"/>
      <c r="BF884" s="62"/>
      <c r="BG884" s="62"/>
      <c r="BH884" s="62"/>
      <c r="BI884" s="62"/>
      <c r="BJ884" s="62"/>
      <c r="BK884" s="62"/>
      <c r="BL884" s="62"/>
    </row>
    <row r="885" ht="15.75"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c r="AW885" s="62"/>
      <c r="AX885" s="62"/>
      <c r="AY885" s="62"/>
      <c r="AZ885" s="62"/>
      <c r="BA885" s="62"/>
      <c r="BB885" s="62"/>
      <c r="BC885" s="62"/>
      <c r="BD885" s="62"/>
      <c r="BE885" s="62"/>
      <c r="BF885" s="62"/>
      <c r="BG885" s="62"/>
      <c r="BH885" s="62"/>
      <c r="BI885" s="62"/>
      <c r="BJ885" s="62"/>
      <c r="BK885" s="62"/>
      <c r="BL885" s="62"/>
    </row>
    <row r="886" ht="15.75"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c r="AW886" s="62"/>
      <c r="AX886" s="62"/>
      <c r="AY886" s="62"/>
      <c r="AZ886" s="62"/>
      <c r="BA886" s="62"/>
      <c r="BB886" s="62"/>
      <c r="BC886" s="62"/>
      <c r="BD886" s="62"/>
      <c r="BE886" s="62"/>
      <c r="BF886" s="62"/>
      <c r="BG886" s="62"/>
      <c r="BH886" s="62"/>
      <c r="BI886" s="62"/>
      <c r="BJ886" s="62"/>
      <c r="BK886" s="62"/>
      <c r="BL886" s="62"/>
    </row>
    <row r="887" ht="15.75"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c r="AW887" s="62"/>
      <c r="AX887" s="62"/>
      <c r="AY887" s="62"/>
      <c r="AZ887" s="62"/>
      <c r="BA887" s="62"/>
      <c r="BB887" s="62"/>
      <c r="BC887" s="62"/>
      <c r="BD887" s="62"/>
      <c r="BE887" s="62"/>
      <c r="BF887" s="62"/>
      <c r="BG887" s="62"/>
      <c r="BH887" s="62"/>
      <c r="BI887" s="62"/>
      <c r="BJ887" s="62"/>
      <c r="BK887" s="62"/>
      <c r="BL887" s="62"/>
    </row>
    <row r="888" ht="15.75" customHeight="1">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62"/>
      <c r="AJ888" s="62"/>
      <c r="AK888" s="62"/>
      <c r="AL888" s="62"/>
      <c r="AM888" s="62"/>
      <c r="AN888" s="62"/>
      <c r="AO888" s="62"/>
      <c r="AP888" s="62"/>
      <c r="AQ888" s="62"/>
      <c r="AR888" s="62"/>
      <c r="AS888" s="62"/>
      <c r="AT888" s="62"/>
      <c r="AU888" s="62"/>
      <c r="AV888" s="62"/>
      <c r="AW888" s="62"/>
      <c r="AX888" s="62"/>
      <c r="AY888" s="62"/>
      <c r="AZ888" s="62"/>
      <c r="BA888" s="62"/>
      <c r="BB888" s="62"/>
      <c r="BC888" s="62"/>
      <c r="BD888" s="62"/>
      <c r="BE888" s="62"/>
      <c r="BF888" s="62"/>
      <c r="BG888" s="62"/>
      <c r="BH888" s="62"/>
      <c r="BI888" s="62"/>
      <c r="BJ888" s="62"/>
      <c r="BK888" s="62"/>
      <c r="BL888" s="62"/>
    </row>
    <row r="889" ht="15.75" customHeight="1">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2"/>
      <c r="AE889" s="62"/>
      <c r="AF889" s="62"/>
      <c r="AG889" s="62"/>
      <c r="AH889" s="62"/>
      <c r="AI889" s="62"/>
      <c r="AJ889" s="62"/>
      <c r="AK889" s="62"/>
      <c r="AL889" s="62"/>
      <c r="AM889" s="62"/>
      <c r="AN889" s="62"/>
      <c r="AO889" s="62"/>
      <c r="AP889" s="62"/>
      <c r="AQ889" s="62"/>
      <c r="AR889" s="62"/>
      <c r="AS889" s="62"/>
      <c r="AT889" s="62"/>
      <c r="AU889" s="62"/>
      <c r="AV889" s="62"/>
      <c r="AW889" s="62"/>
      <c r="AX889" s="62"/>
      <c r="AY889" s="62"/>
      <c r="AZ889" s="62"/>
      <c r="BA889" s="62"/>
      <c r="BB889" s="62"/>
      <c r="BC889" s="62"/>
      <c r="BD889" s="62"/>
      <c r="BE889" s="62"/>
      <c r="BF889" s="62"/>
      <c r="BG889" s="62"/>
      <c r="BH889" s="62"/>
      <c r="BI889" s="62"/>
      <c r="BJ889" s="62"/>
      <c r="BK889" s="62"/>
      <c r="BL889" s="62"/>
    </row>
    <row r="890" ht="15.75" customHeight="1">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62"/>
      <c r="AJ890" s="62"/>
      <c r="AK890" s="62"/>
      <c r="AL890" s="62"/>
      <c r="AM890" s="62"/>
      <c r="AN890" s="62"/>
      <c r="AO890" s="62"/>
      <c r="AP890" s="62"/>
      <c r="AQ890" s="62"/>
      <c r="AR890" s="62"/>
      <c r="AS890" s="62"/>
      <c r="AT890" s="62"/>
      <c r="AU890" s="62"/>
      <c r="AV890" s="62"/>
      <c r="AW890" s="62"/>
      <c r="AX890" s="62"/>
      <c r="AY890" s="62"/>
      <c r="AZ890" s="62"/>
      <c r="BA890" s="62"/>
      <c r="BB890" s="62"/>
      <c r="BC890" s="62"/>
      <c r="BD890" s="62"/>
      <c r="BE890" s="62"/>
      <c r="BF890" s="62"/>
      <c r="BG890" s="62"/>
      <c r="BH890" s="62"/>
      <c r="BI890" s="62"/>
      <c r="BJ890" s="62"/>
      <c r="BK890" s="62"/>
      <c r="BL890" s="62"/>
    </row>
    <row r="891" ht="15.75" customHeight="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2"/>
      <c r="AE891" s="62"/>
      <c r="AF891" s="62"/>
      <c r="AG891" s="62"/>
      <c r="AH891" s="62"/>
      <c r="AI891" s="62"/>
      <c r="AJ891" s="62"/>
      <c r="AK891" s="62"/>
      <c r="AL891" s="62"/>
      <c r="AM891" s="62"/>
      <c r="AN891" s="62"/>
      <c r="AO891" s="62"/>
      <c r="AP891" s="62"/>
      <c r="AQ891" s="62"/>
      <c r="AR891" s="62"/>
      <c r="AS891" s="62"/>
      <c r="AT891" s="62"/>
      <c r="AU891" s="62"/>
      <c r="AV891" s="62"/>
      <c r="AW891" s="62"/>
      <c r="AX891" s="62"/>
      <c r="AY891" s="62"/>
      <c r="AZ891" s="62"/>
      <c r="BA891" s="62"/>
      <c r="BB891" s="62"/>
      <c r="BC891" s="62"/>
      <c r="BD891" s="62"/>
      <c r="BE891" s="62"/>
      <c r="BF891" s="62"/>
      <c r="BG891" s="62"/>
      <c r="BH891" s="62"/>
      <c r="BI891" s="62"/>
      <c r="BJ891" s="62"/>
      <c r="BK891" s="62"/>
      <c r="BL891" s="62"/>
    </row>
    <row r="892" ht="15.75" customHeight="1">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2"/>
      <c r="AE892" s="62"/>
      <c r="AF892" s="62"/>
      <c r="AG892" s="62"/>
      <c r="AH892" s="62"/>
      <c r="AI892" s="62"/>
      <c r="AJ892" s="62"/>
      <c r="AK892" s="62"/>
      <c r="AL892" s="62"/>
      <c r="AM892" s="62"/>
      <c r="AN892" s="62"/>
      <c r="AO892" s="62"/>
      <c r="AP892" s="62"/>
      <c r="AQ892" s="62"/>
      <c r="AR892" s="62"/>
      <c r="AS892" s="62"/>
      <c r="AT892" s="62"/>
      <c r="AU892" s="62"/>
      <c r="AV892" s="62"/>
      <c r="AW892" s="62"/>
      <c r="AX892" s="62"/>
      <c r="AY892" s="62"/>
      <c r="AZ892" s="62"/>
      <c r="BA892" s="62"/>
      <c r="BB892" s="62"/>
      <c r="BC892" s="62"/>
      <c r="BD892" s="62"/>
      <c r="BE892" s="62"/>
      <c r="BF892" s="62"/>
      <c r="BG892" s="62"/>
      <c r="BH892" s="62"/>
      <c r="BI892" s="62"/>
      <c r="BJ892" s="62"/>
      <c r="BK892" s="62"/>
      <c r="BL892" s="62"/>
    </row>
    <row r="893" ht="15.75" customHeight="1">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2"/>
      <c r="AE893" s="62"/>
      <c r="AF893" s="62"/>
      <c r="AG893" s="62"/>
      <c r="AH893" s="62"/>
      <c r="AI893" s="62"/>
      <c r="AJ893" s="62"/>
      <c r="AK893" s="62"/>
      <c r="AL893" s="62"/>
      <c r="AM893" s="62"/>
      <c r="AN893" s="62"/>
      <c r="AO893" s="62"/>
      <c r="AP893" s="62"/>
      <c r="AQ893" s="62"/>
      <c r="AR893" s="62"/>
      <c r="AS893" s="62"/>
      <c r="AT893" s="62"/>
      <c r="AU893" s="62"/>
      <c r="AV893" s="62"/>
      <c r="AW893" s="62"/>
      <c r="AX893" s="62"/>
      <c r="AY893" s="62"/>
      <c r="AZ893" s="62"/>
      <c r="BA893" s="62"/>
      <c r="BB893" s="62"/>
      <c r="BC893" s="62"/>
      <c r="BD893" s="62"/>
      <c r="BE893" s="62"/>
      <c r="BF893" s="62"/>
      <c r="BG893" s="62"/>
      <c r="BH893" s="62"/>
      <c r="BI893" s="62"/>
      <c r="BJ893" s="62"/>
      <c r="BK893" s="62"/>
      <c r="BL893" s="62"/>
    </row>
    <row r="894" ht="15.75" customHeight="1">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2"/>
      <c r="AE894" s="62"/>
      <c r="AF894" s="62"/>
      <c r="AG894" s="62"/>
      <c r="AH894" s="62"/>
      <c r="AI894" s="62"/>
      <c r="AJ894" s="62"/>
      <c r="AK894" s="62"/>
      <c r="AL894" s="62"/>
      <c r="AM894" s="62"/>
      <c r="AN894" s="62"/>
      <c r="AO894" s="62"/>
      <c r="AP894" s="62"/>
      <c r="AQ894" s="62"/>
      <c r="AR894" s="62"/>
      <c r="AS894" s="62"/>
      <c r="AT894" s="62"/>
      <c r="AU894" s="62"/>
      <c r="AV894" s="62"/>
      <c r="AW894" s="62"/>
      <c r="AX894" s="62"/>
      <c r="AY894" s="62"/>
      <c r="AZ894" s="62"/>
      <c r="BA894" s="62"/>
      <c r="BB894" s="62"/>
      <c r="BC894" s="62"/>
      <c r="BD894" s="62"/>
      <c r="BE894" s="62"/>
      <c r="BF894" s="62"/>
      <c r="BG894" s="62"/>
      <c r="BH894" s="62"/>
      <c r="BI894" s="62"/>
      <c r="BJ894" s="62"/>
      <c r="BK894" s="62"/>
      <c r="BL894" s="62"/>
    </row>
    <row r="895" ht="15.75" customHeight="1">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2"/>
      <c r="AE895" s="62"/>
      <c r="AF895" s="62"/>
      <c r="AG895" s="62"/>
      <c r="AH895" s="62"/>
      <c r="AI895" s="62"/>
      <c r="AJ895" s="62"/>
      <c r="AK895" s="62"/>
      <c r="AL895" s="62"/>
      <c r="AM895" s="62"/>
      <c r="AN895" s="62"/>
      <c r="AO895" s="62"/>
      <c r="AP895" s="62"/>
      <c r="AQ895" s="62"/>
      <c r="AR895" s="62"/>
      <c r="AS895" s="62"/>
      <c r="AT895" s="62"/>
      <c r="AU895" s="62"/>
      <c r="AV895" s="62"/>
      <c r="AW895" s="62"/>
      <c r="AX895" s="62"/>
      <c r="AY895" s="62"/>
      <c r="AZ895" s="62"/>
      <c r="BA895" s="62"/>
      <c r="BB895" s="62"/>
      <c r="BC895" s="62"/>
      <c r="BD895" s="62"/>
      <c r="BE895" s="62"/>
      <c r="BF895" s="62"/>
      <c r="BG895" s="62"/>
      <c r="BH895" s="62"/>
      <c r="BI895" s="62"/>
      <c r="BJ895" s="62"/>
      <c r="BK895" s="62"/>
      <c r="BL895" s="62"/>
    </row>
    <row r="896" ht="15.75" customHeight="1">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c r="AC896" s="62"/>
      <c r="AD896" s="62"/>
      <c r="AE896" s="62"/>
      <c r="AF896" s="62"/>
      <c r="AG896" s="62"/>
      <c r="AH896" s="62"/>
      <c r="AI896" s="62"/>
      <c r="AJ896" s="62"/>
      <c r="AK896" s="62"/>
      <c r="AL896" s="62"/>
      <c r="AM896" s="62"/>
      <c r="AN896" s="62"/>
      <c r="AO896" s="62"/>
      <c r="AP896" s="62"/>
      <c r="AQ896" s="62"/>
      <c r="AR896" s="62"/>
      <c r="AS896" s="62"/>
      <c r="AT896" s="62"/>
      <c r="AU896" s="62"/>
      <c r="AV896" s="62"/>
      <c r="AW896" s="62"/>
      <c r="AX896" s="62"/>
      <c r="AY896" s="62"/>
      <c r="AZ896" s="62"/>
      <c r="BA896" s="62"/>
      <c r="BB896" s="62"/>
      <c r="BC896" s="62"/>
      <c r="BD896" s="62"/>
      <c r="BE896" s="62"/>
      <c r="BF896" s="62"/>
      <c r="BG896" s="62"/>
      <c r="BH896" s="62"/>
      <c r="BI896" s="62"/>
      <c r="BJ896" s="62"/>
      <c r="BK896" s="62"/>
      <c r="BL896" s="62"/>
    </row>
    <row r="897" ht="15.75" customHeight="1">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c r="AC897" s="62"/>
      <c r="AD897" s="62"/>
      <c r="AE897" s="62"/>
      <c r="AF897" s="62"/>
      <c r="AG897" s="62"/>
      <c r="AH897" s="62"/>
      <c r="AI897" s="62"/>
      <c r="AJ897" s="62"/>
      <c r="AK897" s="62"/>
      <c r="AL897" s="62"/>
      <c r="AM897" s="62"/>
      <c r="AN897" s="62"/>
      <c r="AO897" s="62"/>
      <c r="AP897" s="62"/>
      <c r="AQ897" s="62"/>
      <c r="AR897" s="62"/>
      <c r="AS897" s="62"/>
      <c r="AT897" s="62"/>
      <c r="AU897" s="62"/>
      <c r="AV897" s="62"/>
      <c r="AW897" s="62"/>
      <c r="AX897" s="62"/>
      <c r="AY897" s="62"/>
      <c r="AZ897" s="62"/>
      <c r="BA897" s="62"/>
      <c r="BB897" s="62"/>
      <c r="BC897" s="62"/>
      <c r="BD897" s="62"/>
      <c r="BE897" s="62"/>
      <c r="BF897" s="62"/>
      <c r="BG897" s="62"/>
      <c r="BH897" s="62"/>
      <c r="BI897" s="62"/>
      <c r="BJ897" s="62"/>
      <c r="BK897" s="62"/>
      <c r="BL897" s="62"/>
    </row>
    <row r="898">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c r="AC898" s="62"/>
      <c r="AD898" s="62"/>
      <c r="AE898" s="62"/>
      <c r="AF898" s="62"/>
      <c r="AG898" s="62"/>
      <c r="AH898" s="62"/>
      <c r="AI898" s="62"/>
      <c r="AJ898" s="62"/>
      <c r="AK898" s="62"/>
      <c r="AL898" s="62"/>
      <c r="AM898" s="62"/>
      <c r="AN898" s="62"/>
      <c r="AO898" s="62"/>
      <c r="AP898" s="62"/>
      <c r="AQ898" s="62"/>
      <c r="AR898" s="62"/>
      <c r="AS898" s="62"/>
      <c r="AT898" s="62"/>
      <c r="AU898" s="62"/>
      <c r="AV898" s="62"/>
      <c r="AW898" s="62"/>
      <c r="AX898" s="62"/>
      <c r="AY898" s="62"/>
      <c r="AZ898" s="62"/>
      <c r="BA898" s="62"/>
      <c r="BB898" s="62"/>
      <c r="BC898" s="62"/>
      <c r="BD898" s="62"/>
      <c r="BE898" s="62"/>
      <c r="BF898" s="62"/>
      <c r="BG898" s="62"/>
      <c r="BH898" s="62"/>
      <c r="BI898" s="62"/>
      <c r="BJ898" s="62"/>
      <c r="BK898" s="62"/>
      <c r="BL898" s="62"/>
    </row>
    <row r="899">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62"/>
      <c r="AJ899" s="62"/>
      <c r="AK899" s="62"/>
      <c r="AL899" s="62"/>
      <c r="AM899" s="62"/>
      <c r="AN899" s="62"/>
      <c r="AO899" s="62"/>
      <c r="AP899" s="62"/>
      <c r="AQ899" s="62"/>
      <c r="AR899" s="62"/>
      <c r="AS899" s="62"/>
      <c r="AT899" s="62"/>
      <c r="AU899" s="62"/>
      <c r="AV899" s="62"/>
      <c r="AW899" s="62"/>
      <c r="AX899" s="62"/>
      <c r="AY899" s="62"/>
      <c r="AZ899" s="62"/>
      <c r="BA899" s="62"/>
      <c r="BB899" s="62"/>
      <c r="BC899" s="62"/>
      <c r="BD899" s="62"/>
      <c r="BE899" s="62"/>
      <c r="BF899" s="62"/>
      <c r="BG899" s="62"/>
      <c r="BH899" s="62"/>
      <c r="BI899" s="62"/>
      <c r="BJ899" s="62"/>
      <c r="BK899" s="62"/>
      <c r="BL899" s="62"/>
    </row>
    <row r="900">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c r="AC900" s="62"/>
      <c r="AD900" s="62"/>
      <c r="AE900" s="62"/>
      <c r="AF900" s="62"/>
      <c r="AG900" s="62"/>
      <c r="AH900" s="62"/>
      <c r="AI900" s="62"/>
      <c r="AJ900" s="62"/>
      <c r="AK900" s="62"/>
      <c r="AL900" s="62"/>
      <c r="AM900" s="62"/>
      <c r="AN900" s="62"/>
      <c r="AO900" s="62"/>
      <c r="AP900" s="62"/>
      <c r="AQ900" s="62"/>
      <c r="AR900" s="62"/>
      <c r="AS900" s="62"/>
      <c r="AT900" s="62"/>
      <c r="AU900" s="62"/>
      <c r="AV900" s="62"/>
      <c r="AW900" s="62"/>
      <c r="AX900" s="62"/>
      <c r="AY900" s="62"/>
      <c r="AZ900" s="62"/>
      <c r="BA900" s="62"/>
      <c r="BB900" s="62"/>
      <c r="BC900" s="62"/>
      <c r="BD900" s="62"/>
      <c r="BE900" s="62"/>
      <c r="BF900" s="62"/>
      <c r="BG900" s="62"/>
      <c r="BH900" s="62"/>
      <c r="BI900" s="62"/>
      <c r="BJ900" s="62"/>
      <c r="BK900" s="62"/>
      <c r="BL900" s="62"/>
    </row>
    <row r="90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62"/>
      <c r="AJ901" s="62"/>
      <c r="AK901" s="62"/>
      <c r="AL901" s="62"/>
      <c r="AM901" s="62"/>
      <c r="AN901" s="62"/>
      <c r="AO901" s="62"/>
      <c r="AP901" s="62"/>
      <c r="AQ901" s="62"/>
      <c r="AR901" s="62"/>
      <c r="AS901" s="62"/>
      <c r="AT901" s="62"/>
      <c r="AU901" s="62"/>
      <c r="AV901" s="62"/>
      <c r="AW901" s="62"/>
      <c r="AX901" s="62"/>
      <c r="AY901" s="62"/>
      <c r="AZ901" s="62"/>
      <c r="BA901" s="62"/>
      <c r="BB901" s="62"/>
      <c r="BC901" s="62"/>
      <c r="BD901" s="62"/>
      <c r="BE901" s="62"/>
      <c r="BF901" s="62"/>
      <c r="BG901" s="62"/>
      <c r="BH901" s="62"/>
      <c r="BI901" s="62"/>
      <c r="BJ901" s="62"/>
      <c r="BK901" s="62"/>
      <c r="BL901" s="62"/>
    </row>
    <row r="902">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c r="AC902" s="62"/>
      <c r="AD902" s="62"/>
      <c r="AE902" s="62"/>
      <c r="AF902" s="62"/>
      <c r="AG902" s="62"/>
      <c r="AH902" s="62"/>
      <c r="AI902" s="62"/>
      <c r="AJ902" s="62"/>
      <c r="AK902" s="62"/>
      <c r="AL902" s="62"/>
      <c r="AM902" s="62"/>
      <c r="AN902" s="62"/>
      <c r="AO902" s="62"/>
      <c r="AP902" s="62"/>
      <c r="AQ902" s="62"/>
      <c r="AR902" s="62"/>
      <c r="AS902" s="62"/>
      <c r="AT902" s="62"/>
      <c r="AU902" s="62"/>
      <c r="AV902" s="62"/>
      <c r="AW902" s="62"/>
      <c r="AX902" s="62"/>
      <c r="AY902" s="62"/>
      <c r="AZ902" s="62"/>
      <c r="BA902" s="62"/>
      <c r="BB902" s="62"/>
      <c r="BC902" s="62"/>
      <c r="BD902" s="62"/>
      <c r="BE902" s="62"/>
      <c r="BF902" s="62"/>
      <c r="BG902" s="62"/>
      <c r="BH902" s="62"/>
      <c r="BI902" s="62"/>
      <c r="BJ902" s="62"/>
      <c r="BK902" s="62"/>
      <c r="BL902" s="62"/>
    </row>
    <row r="903">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c r="AC903" s="62"/>
      <c r="AD903" s="62"/>
      <c r="AE903" s="62"/>
      <c r="AF903" s="62"/>
      <c r="AG903" s="62"/>
      <c r="AH903" s="62"/>
      <c r="AI903" s="62"/>
      <c r="AJ903" s="62"/>
      <c r="AK903" s="62"/>
      <c r="AL903" s="62"/>
      <c r="AM903" s="62"/>
      <c r="AN903" s="62"/>
      <c r="AO903" s="62"/>
      <c r="AP903" s="62"/>
      <c r="AQ903" s="62"/>
      <c r="AR903" s="62"/>
      <c r="AS903" s="62"/>
      <c r="AT903" s="62"/>
      <c r="AU903" s="62"/>
      <c r="AV903" s="62"/>
      <c r="AW903" s="62"/>
      <c r="AX903" s="62"/>
      <c r="AY903" s="62"/>
      <c r="AZ903" s="62"/>
      <c r="BA903" s="62"/>
      <c r="BB903" s="62"/>
      <c r="BC903" s="62"/>
      <c r="BD903" s="62"/>
      <c r="BE903" s="62"/>
      <c r="BF903" s="62"/>
      <c r="BG903" s="62"/>
      <c r="BH903" s="62"/>
      <c r="BI903" s="62"/>
      <c r="BJ903" s="62"/>
      <c r="BK903" s="62"/>
      <c r="BL903" s="62"/>
    </row>
    <row r="904">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c r="AC904" s="62"/>
      <c r="AD904" s="62"/>
      <c r="AE904" s="62"/>
      <c r="AF904" s="62"/>
      <c r="AG904" s="62"/>
      <c r="AH904" s="62"/>
      <c r="AI904" s="62"/>
      <c r="AJ904" s="62"/>
      <c r="AK904" s="62"/>
      <c r="AL904" s="62"/>
      <c r="AM904" s="62"/>
      <c r="AN904" s="62"/>
      <c r="AO904" s="62"/>
      <c r="AP904" s="62"/>
      <c r="AQ904" s="62"/>
      <c r="AR904" s="62"/>
      <c r="AS904" s="62"/>
      <c r="AT904" s="62"/>
      <c r="AU904" s="62"/>
      <c r="AV904" s="62"/>
      <c r="AW904" s="62"/>
      <c r="AX904" s="62"/>
      <c r="AY904" s="62"/>
      <c r="AZ904" s="62"/>
      <c r="BA904" s="62"/>
      <c r="BB904" s="62"/>
      <c r="BC904" s="62"/>
      <c r="BD904" s="62"/>
      <c r="BE904" s="62"/>
      <c r="BF904" s="62"/>
      <c r="BG904" s="62"/>
      <c r="BH904" s="62"/>
      <c r="BI904" s="62"/>
      <c r="BJ904" s="62"/>
      <c r="BK904" s="62"/>
      <c r="BL904" s="62"/>
    </row>
    <row r="905">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c r="AC905" s="62"/>
      <c r="AD905" s="62"/>
      <c r="AE905" s="62"/>
      <c r="AF905" s="62"/>
      <c r="AG905" s="62"/>
      <c r="AH905" s="62"/>
      <c r="AI905" s="62"/>
      <c r="AJ905" s="62"/>
      <c r="AK905" s="62"/>
      <c r="AL905" s="62"/>
      <c r="AM905" s="62"/>
      <c r="AN905" s="62"/>
      <c r="AO905" s="62"/>
      <c r="AP905" s="62"/>
      <c r="AQ905" s="62"/>
      <c r="AR905" s="62"/>
      <c r="AS905" s="62"/>
      <c r="AT905" s="62"/>
      <c r="AU905" s="62"/>
      <c r="AV905" s="62"/>
      <c r="AW905" s="62"/>
      <c r="AX905" s="62"/>
      <c r="AY905" s="62"/>
      <c r="AZ905" s="62"/>
      <c r="BA905" s="62"/>
      <c r="BB905" s="62"/>
      <c r="BC905" s="62"/>
      <c r="BD905" s="62"/>
      <c r="BE905" s="62"/>
      <c r="BF905" s="62"/>
      <c r="BG905" s="62"/>
      <c r="BH905" s="62"/>
      <c r="BI905" s="62"/>
      <c r="BJ905" s="62"/>
      <c r="BK905" s="62"/>
      <c r="BL905" s="62"/>
    </row>
    <row r="906">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c r="AC906" s="62"/>
      <c r="AD906" s="62"/>
      <c r="AE906" s="62"/>
      <c r="AF906" s="62"/>
      <c r="AG906" s="62"/>
      <c r="AH906" s="62"/>
      <c r="AI906" s="62"/>
      <c r="AJ906" s="62"/>
      <c r="AK906" s="62"/>
      <c r="AL906" s="62"/>
      <c r="AM906" s="62"/>
      <c r="AN906" s="62"/>
      <c r="AO906" s="62"/>
      <c r="AP906" s="62"/>
      <c r="AQ906" s="62"/>
      <c r="AR906" s="62"/>
      <c r="AS906" s="62"/>
      <c r="AT906" s="62"/>
      <c r="AU906" s="62"/>
      <c r="AV906" s="62"/>
      <c r="AW906" s="62"/>
      <c r="AX906" s="62"/>
      <c r="AY906" s="62"/>
      <c r="AZ906" s="62"/>
      <c r="BA906" s="62"/>
      <c r="BB906" s="62"/>
      <c r="BC906" s="62"/>
      <c r="BD906" s="62"/>
      <c r="BE906" s="62"/>
      <c r="BF906" s="62"/>
      <c r="BG906" s="62"/>
      <c r="BH906" s="62"/>
      <c r="BI906" s="62"/>
      <c r="BJ906" s="62"/>
      <c r="BK906" s="62"/>
      <c r="BL906" s="62"/>
    </row>
    <row r="907">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c r="AC907" s="62"/>
      <c r="AD907" s="62"/>
      <c r="AE907" s="62"/>
      <c r="AF907" s="62"/>
      <c r="AG907" s="62"/>
      <c r="AH907" s="62"/>
      <c r="AI907" s="62"/>
      <c r="AJ907" s="62"/>
      <c r="AK907" s="62"/>
      <c r="AL907" s="62"/>
      <c r="AM907" s="62"/>
      <c r="AN907" s="62"/>
      <c r="AO907" s="62"/>
      <c r="AP907" s="62"/>
      <c r="AQ907" s="62"/>
      <c r="AR907" s="62"/>
      <c r="AS907" s="62"/>
      <c r="AT907" s="62"/>
      <c r="AU907" s="62"/>
      <c r="AV907" s="62"/>
      <c r="AW907" s="62"/>
      <c r="AX907" s="62"/>
      <c r="AY907" s="62"/>
      <c r="AZ907" s="62"/>
      <c r="BA907" s="62"/>
      <c r="BB907" s="62"/>
      <c r="BC907" s="62"/>
      <c r="BD907" s="62"/>
      <c r="BE907" s="62"/>
      <c r="BF907" s="62"/>
      <c r="BG907" s="62"/>
      <c r="BH907" s="62"/>
      <c r="BI907" s="62"/>
      <c r="BJ907" s="62"/>
      <c r="BK907" s="62"/>
      <c r="BL907" s="62"/>
    </row>
    <row r="908">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c r="AC908" s="62"/>
      <c r="AD908" s="62"/>
      <c r="AE908" s="62"/>
      <c r="AF908" s="62"/>
      <c r="AG908" s="62"/>
      <c r="AH908" s="62"/>
      <c r="AI908" s="62"/>
      <c r="AJ908" s="62"/>
      <c r="AK908" s="62"/>
      <c r="AL908" s="62"/>
      <c r="AM908" s="62"/>
      <c r="AN908" s="62"/>
      <c r="AO908" s="62"/>
      <c r="AP908" s="62"/>
      <c r="AQ908" s="62"/>
      <c r="AR908" s="62"/>
      <c r="AS908" s="62"/>
      <c r="AT908" s="62"/>
      <c r="AU908" s="62"/>
      <c r="AV908" s="62"/>
      <c r="AW908" s="62"/>
      <c r="AX908" s="62"/>
      <c r="AY908" s="62"/>
      <c r="AZ908" s="62"/>
      <c r="BA908" s="62"/>
      <c r="BB908" s="62"/>
      <c r="BC908" s="62"/>
      <c r="BD908" s="62"/>
      <c r="BE908" s="62"/>
      <c r="BF908" s="62"/>
      <c r="BG908" s="62"/>
      <c r="BH908" s="62"/>
      <c r="BI908" s="62"/>
      <c r="BJ908" s="62"/>
      <c r="BK908" s="62"/>
      <c r="BL908" s="62"/>
    </row>
    <row r="909">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c r="AC909" s="62"/>
      <c r="AD909" s="62"/>
      <c r="AE909" s="62"/>
      <c r="AF909" s="62"/>
      <c r="AG909" s="62"/>
      <c r="AH909" s="62"/>
      <c r="AI909" s="62"/>
      <c r="AJ909" s="62"/>
      <c r="AK909" s="62"/>
      <c r="AL909" s="62"/>
      <c r="AM909" s="62"/>
      <c r="AN909" s="62"/>
      <c r="AO909" s="62"/>
      <c r="AP909" s="62"/>
      <c r="AQ909" s="62"/>
      <c r="AR909" s="62"/>
      <c r="AS909" s="62"/>
      <c r="AT909" s="62"/>
      <c r="AU909" s="62"/>
      <c r="AV909" s="62"/>
      <c r="AW909" s="62"/>
      <c r="AX909" s="62"/>
      <c r="AY909" s="62"/>
      <c r="AZ909" s="62"/>
      <c r="BA909" s="62"/>
      <c r="BB909" s="62"/>
      <c r="BC909" s="62"/>
      <c r="BD909" s="62"/>
      <c r="BE909" s="62"/>
      <c r="BF909" s="62"/>
      <c r="BG909" s="62"/>
      <c r="BH909" s="62"/>
      <c r="BI909" s="62"/>
      <c r="BJ909" s="62"/>
      <c r="BK909" s="62"/>
      <c r="BL909" s="62"/>
    </row>
    <row r="910">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c r="AC910" s="62"/>
      <c r="AD910" s="62"/>
      <c r="AE910" s="62"/>
      <c r="AF910" s="62"/>
      <c r="AG910" s="62"/>
      <c r="AH910" s="62"/>
      <c r="AI910" s="62"/>
      <c r="AJ910" s="62"/>
      <c r="AK910" s="62"/>
      <c r="AL910" s="62"/>
      <c r="AM910" s="62"/>
      <c r="AN910" s="62"/>
      <c r="AO910" s="62"/>
      <c r="AP910" s="62"/>
      <c r="AQ910" s="62"/>
      <c r="AR910" s="62"/>
      <c r="AS910" s="62"/>
      <c r="AT910" s="62"/>
      <c r="AU910" s="62"/>
      <c r="AV910" s="62"/>
      <c r="AW910" s="62"/>
      <c r="AX910" s="62"/>
      <c r="AY910" s="62"/>
      <c r="AZ910" s="62"/>
      <c r="BA910" s="62"/>
      <c r="BB910" s="62"/>
      <c r="BC910" s="62"/>
      <c r="BD910" s="62"/>
      <c r="BE910" s="62"/>
      <c r="BF910" s="62"/>
      <c r="BG910" s="62"/>
      <c r="BH910" s="62"/>
      <c r="BI910" s="62"/>
      <c r="BJ910" s="62"/>
      <c r="BK910" s="62"/>
      <c r="BL910" s="62"/>
    </row>
    <row r="91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c r="AC911" s="62"/>
      <c r="AD911" s="62"/>
      <c r="AE911" s="62"/>
      <c r="AF911" s="62"/>
      <c r="AG911" s="62"/>
      <c r="AH911" s="62"/>
      <c r="AI911" s="62"/>
      <c r="AJ911" s="62"/>
      <c r="AK911" s="62"/>
      <c r="AL911" s="62"/>
      <c r="AM911" s="62"/>
      <c r="AN911" s="62"/>
      <c r="AO911" s="62"/>
      <c r="AP911" s="62"/>
      <c r="AQ911" s="62"/>
      <c r="AR911" s="62"/>
      <c r="AS911" s="62"/>
      <c r="AT911" s="62"/>
      <c r="AU911" s="62"/>
      <c r="AV911" s="62"/>
      <c r="AW911" s="62"/>
      <c r="AX911" s="62"/>
      <c r="AY911" s="62"/>
      <c r="AZ911" s="62"/>
      <c r="BA911" s="62"/>
      <c r="BB911" s="62"/>
      <c r="BC911" s="62"/>
      <c r="BD911" s="62"/>
      <c r="BE911" s="62"/>
      <c r="BF911" s="62"/>
      <c r="BG911" s="62"/>
      <c r="BH911" s="62"/>
      <c r="BI911" s="62"/>
      <c r="BJ911" s="62"/>
      <c r="BK911" s="62"/>
      <c r="BL911" s="62"/>
    </row>
    <row r="912">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c r="AC912" s="62"/>
      <c r="AD912" s="62"/>
      <c r="AE912" s="62"/>
      <c r="AF912" s="62"/>
      <c r="AG912" s="62"/>
      <c r="AH912" s="62"/>
      <c r="AI912" s="62"/>
      <c r="AJ912" s="62"/>
      <c r="AK912" s="62"/>
      <c r="AL912" s="62"/>
      <c r="AM912" s="62"/>
      <c r="AN912" s="62"/>
      <c r="AO912" s="62"/>
      <c r="AP912" s="62"/>
      <c r="AQ912" s="62"/>
      <c r="AR912" s="62"/>
      <c r="AS912" s="62"/>
      <c r="AT912" s="62"/>
      <c r="AU912" s="62"/>
      <c r="AV912" s="62"/>
      <c r="AW912" s="62"/>
      <c r="AX912" s="62"/>
      <c r="AY912" s="62"/>
      <c r="AZ912" s="62"/>
      <c r="BA912" s="62"/>
      <c r="BB912" s="62"/>
      <c r="BC912" s="62"/>
      <c r="BD912" s="62"/>
      <c r="BE912" s="62"/>
      <c r="BF912" s="62"/>
      <c r="BG912" s="62"/>
      <c r="BH912" s="62"/>
      <c r="BI912" s="62"/>
      <c r="BJ912" s="62"/>
      <c r="BK912" s="62"/>
      <c r="BL912" s="62"/>
    </row>
    <row r="913">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2"/>
      <c r="AE913" s="62"/>
      <c r="AF913" s="62"/>
      <c r="AG913" s="62"/>
      <c r="AH913" s="62"/>
      <c r="AI913" s="62"/>
      <c r="AJ913" s="62"/>
      <c r="AK913" s="62"/>
      <c r="AL913" s="62"/>
      <c r="AM913" s="62"/>
      <c r="AN913" s="62"/>
      <c r="AO913" s="62"/>
      <c r="AP913" s="62"/>
      <c r="AQ913" s="62"/>
      <c r="AR913" s="62"/>
      <c r="AS913" s="62"/>
      <c r="AT913" s="62"/>
      <c r="AU913" s="62"/>
      <c r="AV913" s="62"/>
      <c r="AW913" s="62"/>
      <c r="AX913" s="62"/>
      <c r="AY913" s="62"/>
      <c r="AZ913" s="62"/>
      <c r="BA913" s="62"/>
      <c r="BB913" s="62"/>
      <c r="BC913" s="62"/>
      <c r="BD913" s="62"/>
      <c r="BE913" s="62"/>
      <c r="BF913" s="62"/>
      <c r="BG913" s="62"/>
      <c r="BH913" s="62"/>
      <c r="BI913" s="62"/>
      <c r="BJ913" s="62"/>
      <c r="BK913" s="62"/>
      <c r="BL913" s="62"/>
    </row>
    <row r="914">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c r="AC914" s="62"/>
      <c r="AD914" s="62"/>
      <c r="AE914" s="62"/>
      <c r="AF914" s="62"/>
      <c r="AG914" s="62"/>
      <c r="AH914" s="62"/>
      <c r="AI914" s="62"/>
      <c r="AJ914" s="62"/>
      <c r="AK914" s="62"/>
      <c r="AL914" s="62"/>
      <c r="AM914" s="62"/>
      <c r="AN914" s="62"/>
      <c r="AO914" s="62"/>
      <c r="AP914" s="62"/>
      <c r="AQ914" s="62"/>
      <c r="AR914" s="62"/>
      <c r="AS914" s="62"/>
      <c r="AT914" s="62"/>
      <c r="AU914" s="62"/>
      <c r="AV914" s="62"/>
      <c r="AW914" s="62"/>
      <c r="AX914" s="62"/>
      <c r="AY914" s="62"/>
      <c r="AZ914" s="62"/>
      <c r="BA914" s="62"/>
      <c r="BB914" s="62"/>
      <c r="BC914" s="62"/>
      <c r="BD914" s="62"/>
      <c r="BE914" s="62"/>
      <c r="BF914" s="62"/>
      <c r="BG914" s="62"/>
      <c r="BH914" s="62"/>
      <c r="BI914" s="62"/>
      <c r="BJ914" s="62"/>
      <c r="BK914" s="62"/>
      <c r="BL914" s="62"/>
    </row>
    <row r="915">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c r="AC915" s="62"/>
      <c r="AD915" s="62"/>
      <c r="AE915" s="62"/>
      <c r="AF915" s="62"/>
      <c r="AG915" s="62"/>
      <c r="AH915" s="62"/>
      <c r="AI915" s="62"/>
      <c r="AJ915" s="62"/>
      <c r="AK915" s="62"/>
      <c r="AL915" s="62"/>
      <c r="AM915" s="62"/>
      <c r="AN915" s="62"/>
      <c r="AO915" s="62"/>
      <c r="AP915" s="62"/>
      <c r="AQ915" s="62"/>
      <c r="AR915" s="62"/>
      <c r="AS915" s="62"/>
      <c r="AT915" s="62"/>
      <c r="AU915" s="62"/>
      <c r="AV915" s="62"/>
      <c r="AW915" s="62"/>
      <c r="AX915" s="62"/>
      <c r="AY915" s="62"/>
      <c r="AZ915" s="62"/>
      <c r="BA915" s="62"/>
      <c r="BB915" s="62"/>
      <c r="BC915" s="62"/>
      <c r="BD915" s="62"/>
      <c r="BE915" s="62"/>
      <c r="BF915" s="62"/>
      <c r="BG915" s="62"/>
      <c r="BH915" s="62"/>
      <c r="BI915" s="62"/>
      <c r="BJ915" s="62"/>
      <c r="BK915" s="62"/>
      <c r="BL915" s="62"/>
    </row>
    <row r="916">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c r="AC916" s="62"/>
      <c r="AD916" s="62"/>
      <c r="AE916" s="62"/>
      <c r="AF916" s="62"/>
      <c r="AG916" s="62"/>
      <c r="AH916" s="62"/>
      <c r="AI916" s="62"/>
      <c r="AJ916" s="62"/>
      <c r="AK916" s="62"/>
      <c r="AL916" s="62"/>
      <c r="AM916" s="62"/>
      <c r="AN916" s="62"/>
      <c r="AO916" s="62"/>
      <c r="AP916" s="62"/>
      <c r="AQ916" s="62"/>
      <c r="AR916" s="62"/>
      <c r="AS916" s="62"/>
      <c r="AT916" s="62"/>
      <c r="AU916" s="62"/>
      <c r="AV916" s="62"/>
      <c r="AW916" s="62"/>
      <c r="AX916" s="62"/>
      <c r="AY916" s="62"/>
      <c r="AZ916" s="62"/>
      <c r="BA916" s="62"/>
      <c r="BB916" s="62"/>
      <c r="BC916" s="62"/>
      <c r="BD916" s="62"/>
      <c r="BE916" s="62"/>
      <c r="BF916" s="62"/>
      <c r="BG916" s="62"/>
      <c r="BH916" s="62"/>
      <c r="BI916" s="62"/>
      <c r="BJ916" s="62"/>
      <c r="BK916" s="62"/>
      <c r="BL916" s="62"/>
    </row>
    <row r="917">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c r="AC917" s="62"/>
      <c r="AD917" s="62"/>
      <c r="AE917" s="62"/>
      <c r="AF917" s="62"/>
      <c r="AG917" s="62"/>
      <c r="AH917" s="62"/>
      <c r="AI917" s="62"/>
      <c r="AJ917" s="62"/>
      <c r="AK917" s="62"/>
      <c r="AL917" s="62"/>
      <c r="AM917" s="62"/>
      <c r="AN917" s="62"/>
      <c r="AO917" s="62"/>
      <c r="AP917" s="62"/>
      <c r="AQ917" s="62"/>
      <c r="AR917" s="62"/>
      <c r="AS917" s="62"/>
      <c r="AT917" s="62"/>
      <c r="AU917" s="62"/>
      <c r="AV917" s="62"/>
      <c r="AW917" s="62"/>
      <c r="AX917" s="62"/>
      <c r="AY917" s="62"/>
      <c r="AZ917" s="62"/>
      <c r="BA917" s="62"/>
      <c r="BB917" s="62"/>
      <c r="BC917" s="62"/>
      <c r="BD917" s="62"/>
      <c r="BE917" s="62"/>
      <c r="BF917" s="62"/>
      <c r="BG917" s="62"/>
      <c r="BH917" s="62"/>
      <c r="BI917" s="62"/>
      <c r="BJ917" s="62"/>
      <c r="BK917" s="62"/>
      <c r="BL917" s="62"/>
    </row>
    <row r="918">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c r="AB918" s="62"/>
      <c r="AC918" s="62"/>
      <c r="AD918" s="62"/>
      <c r="AE918" s="62"/>
      <c r="AF918" s="62"/>
      <c r="AG918" s="62"/>
      <c r="AH918" s="62"/>
      <c r="AI918" s="62"/>
      <c r="AJ918" s="62"/>
      <c r="AK918" s="62"/>
      <c r="AL918" s="62"/>
      <c r="AM918" s="62"/>
      <c r="AN918" s="62"/>
      <c r="AO918" s="62"/>
      <c r="AP918" s="62"/>
      <c r="AQ918" s="62"/>
      <c r="AR918" s="62"/>
      <c r="AS918" s="62"/>
      <c r="AT918" s="62"/>
      <c r="AU918" s="62"/>
      <c r="AV918" s="62"/>
      <c r="AW918" s="62"/>
      <c r="AX918" s="62"/>
      <c r="AY918" s="62"/>
      <c r="AZ918" s="62"/>
      <c r="BA918" s="62"/>
      <c r="BB918" s="62"/>
      <c r="BC918" s="62"/>
      <c r="BD918" s="62"/>
      <c r="BE918" s="62"/>
      <c r="BF918" s="62"/>
      <c r="BG918" s="62"/>
      <c r="BH918" s="62"/>
      <c r="BI918" s="62"/>
      <c r="BJ918" s="62"/>
      <c r="BK918" s="62"/>
      <c r="BL918" s="62"/>
    </row>
    <row r="919">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c r="AB919" s="62"/>
      <c r="AC919" s="62"/>
      <c r="AD919" s="62"/>
      <c r="AE919" s="62"/>
      <c r="AF919" s="62"/>
      <c r="AG919" s="62"/>
      <c r="AH919" s="62"/>
      <c r="AI919" s="62"/>
      <c r="AJ919" s="62"/>
      <c r="AK919" s="62"/>
      <c r="AL919" s="62"/>
      <c r="AM919" s="62"/>
      <c r="AN919" s="62"/>
      <c r="AO919" s="62"/>
      <c r="AP919" s="62"/>
      <c r="AQ919" s="62"/>
      <c r="AR919" s="62"/>
      <c r="AS919" s="62"/>
      <c r="AT919" s="62"/>
      <c r="AU919" s="62"/>
      <c r="AV919" s="62"/>
      <c r="AW919" s="62"/>
      <c r="AX919" s="62"/>
      <c r="AY919" s="62"/>
      <c r="AZ919" s="62"/>
      <c r="BA919" s="62"/>
      <c r="BB919" s="62"/>
      <c r="BC919" s="62"/>
      <c r="BD919" s="62"/>
      <c r="BE919" s="62"/>
      <c r="BF919" s="62"/>
      <c r="BG919" s="62"/>
      <c r="BH919" s="62"/>
      <c r="BI919" s="62"/>
      <c r="BJ919" s="62"/>
      <c r="BK919" s="62"/>
      <c r="BL919" s="62"/>
    </row>
    <row r="920">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c r="AB920" s="62"/>
      <c r="AC920" s="62"/>
      <c r="AD920" s="62"/>
      <c r="AE920" s="62"/>
      <c r="AF920" s="62"/>
      <c r="AG920" s="62"/>
      <c r="AH920" s="62"/>
      <c r="AI920" s="62"/>
      <c r="AJ920" s="62"/>
      <c r="AK920" s="62"/>
      <c r="AL920" s="62"/>
      <c r="AM920" s="62"/>
      <c r="AN920" s="62"/>
      <c r="AO920" s="62"/>
      <c r="AP920" s="62"/>
      <c r="AQ920" s="62"/>
      <c r="AR920" s="62"/>
      <c r="AS920" s="62"/>
      <c r="AT920" s="62"/>
      <c r="AU920" s="62"/>
      <c r="AV920" s="62"/>
      <c r="AW920" s="62"/>
      <c r="AX920" s="62"/>
      <c r="AY920" s="62"/>
      <c r="AZ920" s="62"/>
      <c r="BA920" s="62"/>
      <c r="BB920" s="62"/>
      <c r="BC920" s="62"/>
      <c r="BD920" s="62"/>
      <c r="BE920" s="62"/>
      <c r="BF920" s="62"/>
      <c r="BG920" s="62"/>
      <c r="BH920" s="62"/>
      <c r="BI920" s="62"/>
      <c r="BJ920" s="62"/>
      <c r="BK920" s="62"/>
      <c r="BL920" s="62"/>
    </row>
    <row r="92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c r="AB921" s="62"/>
      <c r="AC921" s="62"/>
      <c r="AD921" s="62"/>
      <c r="AE921" s="62"/>
      <c r="AF921" s="62"/>
      <c r="AG921" s="62"/>
      <c r="AH921" s="62"/>
      <c r="AI921" s="62"/>
      <c r="AJ921" s="62"/>
      <c r="AK921" s="62"/>
      <c r="AL921" s="62"/>
      <c r="AM921" s="62"/>
      <c r="AN921" s="62"/>
      <c r="AO921" s="62"/>
      <c r="AP921" s="62"/>
      <c r="AQ921" s="62"/>
      <c r="AR921" s="62"/>
      <c r="AS921" s="62"/>
      <c r="AT921" s="62"/>
      <c r="AU921" s="62"/>
      <c r="AV921" s="62"/>
      <c r="AW921" s="62"/>
      <c r="AX921" s="62"/>
      <c r="AY921" s="62"/>
      <c r="AZ921" s="62"/>
      <c r="BA921" s="62"/>
      <c r="BB921" s="62"/>
      <c r="BC921" s="62"/>
      <c r="BD921" s="62"/>
      <c r="BE921" s="62"/>
      <c r="BF921" s="62"/>
      <c r="BG921" s="62"/>
      <c r="BH921" s="62"/>
      <c r="BI921" s="62"/>
      <c r="BJ921" s="62"/>
      <c r="BK921" s="62"/>
      <c r="BL921" s="62"/>
    </row>
    <row r="922">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c r="AB922" s="62"/>
      <c r="AC922" s="62"/>
      <c r="AD922" s="62"/>
      <c r="AE922" s="62"/>
      <c r="AF922" s="62"/>
      <c r="AG922" s="62"/>
      <c r="AH922" s="62"/>
      <c r="AI922" s="62"/>
      <c r="AJ922" s="62"/>
      <c r="AK922" s="62"/>
      <c r="AL922" s="62"/>
      <c r="AM922" s="62"/>
      <c r="AN922" s="62"/>
      <c r="AO922" s="62"/>
      <c r="AP922" s="62"/>
      <c r="AQ922" s="62"/>
      <c r="AR922" s="62"/>
      <c r="AS922" s="62"/>
      <c r="AT922" s="62"/>
      <c r="AU922" s="62"/>
      <c r="AV922" s="62"/>
      <c r="AW922" s="62"/>
      <c r="AX922" s="62"/>
      <c r="AY922" s="62"/>
      <c r="AZ922" s="62"/>
      <c r="BA922" s="62"/>
      <c r="BB922" s="62"/>
      <c r="BC922" s="62"/>
      <c r="BD922" s="62"/>
      <c r="BE922" s="62"/>
      <c r="BF922" s="62"/>
      <c r="BG922" s="62"/>
      <c r="BH922" s="62"/>
      <c r="BI922" s="62"/>
      <c r="BJ922" s="62"/>
      <c r="BK922" s="62"/>
      <c r="BL922" s="62"/>
    </row>
    <row r="923">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c r="AB923" s="62"/>
      <c r="AC923" s="62"/>
      <c r="AD923" s="62"/>
      <c r="AE923" s="62"/>
      <c r="AF923" s="62"/>
      <c r="AG923" s="62"/>
      <c r="AH923" s="62"/>
      <c r="AI923" s="62"/>
      <c r="AJ923" s="62"/>
      <c r="AK923" s="62"/>
      <c r="AL923" s="62"/>
      <c r="AM923" s="62"/>
      <c r="AN923" s="62"/>
      <c r="AO923" s="62"/>
      <c r="AP923" s="62"/>
      <c r="AQ923" s="62"/>
      <c r="AR923" s="62"/>
      <c r="AS923" s="62"/>
      <c r="AT923" s="62"/>
      <c r="AU923" s="62"/>
      <c r="AV923" s="62"/>
      <c r="AW923" s="62"/>
      <c r="AX923" s="62"/>
      <c r="AY923" s="62"/>
      <c r="AZ923" s="62"/>
      <c r="BA923" s="62"/>
      <c r="BB923" s="62"/>
      <c r="BC923" s="62"/>
      <c r="BD923" s="62"/>
      <c r="BE923" s="62"/>
      <c r="BF923" s="62"/>
      <c r="BG923" s="62"/>
      <c r="BH923" s="62"/>
      <c r="BI923" s="62"/>
      <c r="BJ923" s="62"/>
      <c r="BK923" s="62"/>
      <c r="BL923" s="62"/>
    </row>
    <row r="924">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c r="AB924" s="62"/>
      <c r="AC924" s="62"/>
      <c r="AD924" s="62"/>
      <c r="AE924" s="62"/>
      <c r="AF924" s="62"/>
      <c r="AG924" s="62"/>
      <c r="AH924" s="62"/>
      <c r="AI924" s="62"/>
      <c r="AJ924" s="62"/>
      <c r="AK924" s="62"/>
      <c r="AL924" s="62"/>
      <c r="AM924" s="62"/>
      <c r="AN924" s="62"/>
      <c r="AO924" s="62"/>
      <c r="AP924" s="62"/>
      <c r="AQ924" s="62"/>
      <c r="AR924" s="62"/>
      <c r="AS924" s="62"/>
      <c r="AT924" s="62"/>
      <c r="AU924" s="62"/>
      <c r="AV924" s="62"/>
      <c r="AW924" s="62"/>
      <c r="AX924" s="62"/>
      <c r="AY924" s="62"/>
      <c r="AZ924" s="62"/>
      <c r="BA924" s="62"/>
      <c r="BB924" s="62"/>
      <c r="BC924" s="62"/>
      <c r="BD924" s="62"/>
      <c r="BE924" s="62"/>
      <c r="BF924" s="62"/>
      <c r="BG924" s="62"/>
      <c r="BH924" s="62"/>
      <c r="BI924" s="62"/>
      <c r="BJ924" s="62"/>
      <c r="BK924" s="62"/>
      <c r="BL924" s="62"/>
    </row>
    <row r="925">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c r="AB925" s="62"/>
      <c r="AC925" s="62"/>
      <c r="AD925" s="62"/>
      <c r="AE925" s="62"/>
      <c r="AF925" s="62"/>
      <c r="AG925" s="62"/>
      <c r="AH925" s="62"/>
      <c r="AI925" s="62"/>
      <c r="AJ925" s="62"/>
      <c r="AK925" s="62"/>
      <c r="AL925" s="62"/>
      <c r="AM925" s="62"/>
      <c r="AN925" s="62"/>
      <c r="AO925" s="62"/>
      <c r="AP925" s="62"/>
      <c r="AQ925" s="62"/>
      <c r="AR925" s="62"/>
      <c r="AS925" s="62"/>
      <c r="AT925" s="62"/>
      <c r="AU925" s="62"/>
      <c r="AV925" s="62"/>
      <c r="AW925" s="62"/>
      <c r="AX925" s="62"/>
      <c r="AY925" s="62"/>
      <c r="AZ925" s="62"/>
      <c r="BA925" s="62"/>
      <c r="BB925" s="62"/>
      <c r="BC925" s="62"/>
      <c r="BD925" s="62"/>
      <c r="BE925" s="62"/>
      <c r="BF925" s="62"/>
      <c r="BG925" s="62"/>
      <c r="BH925" s="62"/>
      <c r="BI925" s="62"/>
      <c r="BJ925" s="62"/>
      <c r="BK925" s="62"/>
      <c r="BL925" s="62"/>
    </row>
    <row r="926">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c r="AB926" s="62"/>
      <c r="AC926" s="62"/>
      <c r="AD926" s="62"/>
      <c r="AE926" s="62"/>
      <c r="AF926" s="62"/>
      <c r="AG926" s="62"/>
      <c r="AH926" s="62"/>
      <c r="AI926" s="62"/>
      <c r="AJ926" s="62"/>
      <c r="AK926" s="62"/>
      <c r="AL926" s="62"/>
      <c r="AM926" s="62"/>
      <c r="AN926" s="62"/>
      <c r="AO926" s="62"/>
      <c r="AP926" s="62"/>
      <c r="AQ926" s="62"/>
      <c r="AR926" s="62"/>
      <c r="AS926" s="62"/>
      <c r="AT926" s="62"/>
      <c r="AU926" s="62"/>
      <c r="AV926" s="62"/>
      <c r="AW926" s="62"/>
      <c r="AX926" s="62"/>
      <c r="AY926" s="62"/>
      <c r="AZ926" s="62"/>
      <c r="BA926" s="62"/>
      <c r="BB926" s="62"/>
      <c r="BC926" s="62"/>
      <c r="BD926" s="62"/>
      <c r="BE926" s="62"/>
      <c r="BF926" s="62"/>
      <c r="BG926" s="62"/>
      <c r="BH926" s="62"/>
      <c r="BI926" s="62"/>
      <c r="BJ926" s="62"/>
      <c r="BK926" s="62"/>
      <c r="BL926" s="62"/>
    </row>
    <row r="927">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c r="AB927" s="62"/>
      <c r="AC927" s="62"/>
      <c r="AD927" s="62"/>
      <c r="AE927" s="62"/>
      <c r="AF927" s="62"/>
      <c r="AG927" s="62"/>
      <c r="AH927" s="62"/>
      <c r="AI927" s="62"/>
      <c r="AJ927" s="62"/>
      <c r="AK927" s="62"/>
      <c r="AL927" s="62"/>
      <c r="AM927" s="62"/>
      <c r="AN927" s="62"/>
      <c r="AO927" s="62"/>
      <c r="AP927" s="62"/>
      <c r="AQ927" s="62"/>
      <c r="AR927" s="62"/>
      <c r="AS927" s="62"/>
      <c r="AT927" s="62"/>
      <c r="AU927" s="62"/>
      <c r="AV927" s="62"/>
      <c r="AW927" s="62"/>
      <c r="AX927" s="62"/>
      <c r="AY927" s="62"/>
      <c r="AZ927" s="62"/>
      <c r="BA927" s="62"/>
      <c r="BB927" s="62"/>
      <c r="BC927" s="62"/>
      <c r="BD927" s="62"/>
      <c r="BE927" s="62"/>
      <c r="BF927" s="62"/>
      <c r="BG927" s="62"/>
      <c r="BH927" s="62"/>
      <c r="BI927" s="62"/>
      <c r="BJ927" s="62"/>
      <c r="BK927" s="62"/>
      <c r="BL927" s="62"/>
    </row>
    <row r="928">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62"/>
      <c r="AJ928" s="62"/>
      <c r="AK928" s="62"/>
      <c r="AL928" s="62"/>
      <c r="AM928" s="62"/>
      <c r="AN928" s="62"/>
      <c r="AO928" s="62"/>
      <c r="AP928" s="62"/>
      <c r="AQ928" s="62"/>
      <c r="AR928" s="62"/>
      <c r="AS928" s="62"/>
      <c r="AT928" s="62"/>
      <c r="AU928" s="62"/>
      <c r="AV928" s="62"/>
      <c r="AW928" s="62"/>
      <c r="AX928" s="62"/>
      <c r="AY928" s="62"/>
      <c r="AZ928" s="62"/>
      <c r="BA928" s="62"/>
      <c r="BB928" s="62"/>
      <c r="BC928" s="62"/>
      <c r="BD928" s="62"/>
      <c r="BE928" s="62"/>
      <c r="BF928" s="62"/>
      <c r="BG928" s="62"/>
      <c r="BH928" s="62"/>
      <c r="BI928" s="62"/>
      <c r="BJ928" s="62"/>
      <c r="BK928" s="62"/>
      <c r="BL928" s="62"/>
    </row>
    <row r="929">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c r="AB929" s="62"/>
      <c r="AC929" s="62"/>
      <c r="AD929" s="62"/>
      <c r="AE929" s="62"/>
      <c r="AF929" s="62"/>
      <c r="AG929" s="62"/>
      <c r="AH929" s="62"/>
      <c r="AI929" s="62"/>
      <c r="AJ929" s="62"/>
      <c r="AK929" s="62"/>
      <c r="AL929" s="62"/>
      <c r="AM929" s="62"/>
      <c r="AN929" s="62"/>
      <c r="AO929" s="62"/>
      <c r="AP929" s="62"/>
      <c r="AQ929" s="62"/>
      <c r="AR929" s="62"/>
      <c r="AS929" s="62"/>
      <c r="AT929" s="62"/>
      <c r="AU929" s="62"/>
      <c r="AV929" s="62"/>
      <c r="AW929" s="62"/>
      <c r="AX929" s="62"/>
      <c r="AY929" s="62"/>
      <c r="AZ929" s="62"/>
      <c r="BA929" s="62"/>
      <c r="BB929" s="62"/>
      <c r="BC929" s="62"/>
      <c r="BD929" s="62"/>
      <c r="BE929" s="62"/>
      <c r="BF929" s="62"/>
      <c r="BG929" s="62"/>
      <c r="BH929" s="62"/>
      <c r="BI929" s="62"/>
      <c r="BJ929" s="62"/>
      <c r="BK929" s="62"/>
      <c r="BL929" s="62"/>
    </row>
    <row r="930">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c r="AB930" s="62"/>
      <c r="AC930" s="62"/>
      <c r="AD930" s="62"/>
      <c r="AE930" s="62"/>
      <c r="AF930" s="62"/>
      <c r="AG930" s="62"/>
      <c r="AH930" s="62"/>
      <c r="AI930" s="62"/>
      <c r="AJ930" s="62"/>
      <c r="AK930" s="62"/>
      <c r="AL930" s="62"/>
      <c r="AM930" s="62"/>
      <c r="AN930" s="62"/>
      <c r="AO930" s="62"/>
      <c r="AP930" s="62"/>
      <c r="AQ930" s="62"/>
      <c r="AR930" s="62"/>
      <c r="AS930" s="62"/>
      <c r="AT930" s="62"/>
      <c r="AU930" s="62"/>
      <c r="AV930" s="62"/>
      <c r="AW930" s="62"/>
      <c r="AX930" s="62"/>
      <c r="AY930" s="62"/>
      <c r="AZ930" s="62"/>
      <c r="BA930" s="62"/>
      <c r="BB930" s="62"/>
      <c r="BC930" s="62"/>
      <c r="BD930" s="62"/>
      <c r="BE930" s="62"/>
      <c r="BF930" s="62"/>
      <c r="BG930" s="62"/>
      <c r="BH930" s="62"/>
      <c r="BI930" s="62"/>
      <c r="BJ930" s="62"/>
      <c r="BK930" s="62"/>
      <c r="BL930" s="62"/>
    </row>
    <row r="93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c r="AB931" s="62"/>
      <c r="AC931" s="62"/>
      <c r="AD931" s="62"/>
      <c r="AE931" s="62"/>
      <c r="AF931" s="62"/>
      <c r="AG931" s="62"/>
      <c r="AH931" s="62"/>
      <c r="AI931" s="62"/>
      <c r="AJ931" s="62"/>
      <c r="AK931" s="62"/>
      <c r="AL931" s="62"/>
      <c r="AM931" s="62"/>
      <c r="AN931" s="62"/>
      <c r="AO931" s="62"/>
      <c r="AP931" s="62"/>
      <c r="AQ931" s="62"/>
      <c r="AR931" s="62"/>
      <c r="AS931" s="62"/>
      <c r="AT931" s="62"/>
      <c r="AU931" s="62"/>
      <c r="AV931" s="62"/>
      <c r="AW931" s="62"/>
      <c r="AX931" s="62"/>
      <c r="AY931" s="62"/>
      <c r="AZ931" s="62"/>
      <c r="BA931" s="62"/>
      <c r="BB931" s="62"/>
      <c r="BC931" s="62"/>
      <c r="BD931" s="62"/>
      <c r="BE931" s="62"/>
      <c r="BF931" s="62"/>
      <c r="BG931" s="62"/>
      <c r="BH931" s="62"/>
      <c r="BI931" s="62"/>
      <c r="BJ931" s="62"/>
      <c r="BK931" s="62"/>
      <c r="BL931" s="62"/>
    </row>
    <row r="932">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c r="AB932" s="62"/>
      <c r="AC932" s="62"/>
      <c r="AD932" s="62"/>
      <c r="AE932" s="62"/>
      <c r="AF932" s="62"/>
      <c r="AG932" s="62"/>
      <c r="AH932" s="62"/>
      <c r="AI932" s="62"/>
      <c r="AJ932" s="62"/>
      <c r="AK932" s="62"/>
      <c r="AL932" s="62"/>
      <c r="AM932" s="62"/>
      <c r="AN932" s="62"/>
      <c r="AO932" s="62"/>
      <c r="AP932" s="62"/>
      <c r="AQ932" s="62"/>
      <c r="AR932" s="62"/>
      <c r="AS932" s="62"/>
      <c r="AT932" s="62"/>
      <c r="AU932" s="62"/>
      <c r="AV932" s="62"/>
      <c r="AW932" s="62"/>
      <c r="AX932" s="62"/>
      <c r="AY932" s="62"/>
      <c r="AZ932" s="62"/>
      <c r="BA932" s="62"/>
      <c r="BB932" s="62"/>
      <c r="BC932" s="62"/>
      <c r="BD932" s="62"/>
      <c r="BE932" s="62"/>
      <c r="BF932" s="62"/>
      <c r="BG932" s="62"/>
      <c r="BH932" s="62"/>
      <c r="BI932" s="62"/>
      <c r="BJ932" s="62"/>
      <c r="BK932" s="62"/>
      <c r="BL932" s="62"/>
    </row>
    <row r="933">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c r="AB933" s="62"/>
      <c r="AC933" s="62"/>
      <c r="AD933" s="62"/>
      <c r="AE933" s="62"/>
      <c r="AF933" s="62"/>
      <c r="AG933" s="62"/>
      <c r="AH933" s="62"/>
      <c r="AI933" s="62"/>
      <c r="AJ933" s="62"/>
      <c r="AK933" s="62"/>
      <c r="AL933" s="62"/>
      <c r="AM933" s="62"/>
      <c r="AN933" s="62"/>
      <c r="AO933" s="62"/>
      <c r="AP933" s="62"/>
      <c r="AQ933" s="62"/>
      <c r="AR933" s="62"/>
      <c r="AS933" s="62"/>
      <c r="AT933" s="62"/>
      <c r="AU933" s="62"/>
      <c r="AV933" s="62"/>
      <c r="AW933" s="62"/>
      <c r="AX933" s="62"/>
      <c r="AY933" s="62"/>
      <c r="AZ933" s="62"/>
      <c r="BA933" s="62"/>
      <c r="BB933" s="62"/>
      <c r="BC933" s="62"/>
      <c r="BD933" s="62"/>
      <c r="BE933" s="62"/>
      <c r="BF933" s="62"/>
      <c r="BG933" s="62"/>
      <c r="BH933" s="62"/>
      <c r="BI933" s="62"/>
      <c r="BJ933" s="62"/>
      <c r="BK933" s="62"/>
      <c r="BL933" s="62"/>
    </row>
    <row r="934">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c r="AB934" s="62"/>
      <c r="AC934" s="62"/>
      <c r="AD934" s="62"/>
      <c r="AE934" s="62"/>
      <c r="AF934" s="62"/>
      <c r="AG934" s="62"/>
      <c r="AH934" s="62"/>
      <c r="AI934" s="62"/>
      <c r="AJ934" s="62"/>
      <c r="AK934" s="62"/>
      <c r="AL934" s="62"/>
      <c r="AM934" s="62"/>
      <c r="AN934" s="62"/>
      <c r="AO934" s="62"/>
      <c r="AP934" s="62"/>
      <c r="AQ934" s="62"/>
      <c r="AR934" s="62"/>
      <c r="AS934" s="62"/>
      <c r="AT934" s="62"/>
      <c r="AU934" s="62"/>
      <c r="AV934" s="62"/>
      <c r="AW934" s="62"/>
      <c r="AX934" s="62"/>
      <c r="AY934" s="62"/>
      <c r="AZ934" s="62"/>
      <c r="BA934" s="62"/>
      <c r="BB934" s="62"/>
      <c r="BC934" s="62"/>
      <c r="BD934" s="62"/>
      <c r="BE934" s="62"/>
      <c r="BF934" s="62"/>
      <c r="BG934" s="62"/>
      <c r="BH934" s="62"/>
      <c r="BI934" s="62"/>
      <c r="BJ934" s="62"/>
      <c r="BK934" s="62"/>
      <c r="BL934" s="62"/>
    </row>
    <row r="935">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c r="AB935" s="62"/>
      <c r="AC935" s="62"/>
      <c r="AD935" s="62"/>
      <c r="AE935" s="62"/>
      <c r="AF935" s="62"/>
      <c r="AG935" s="62"/>
      <c r="AH935" s="62"/>
      <c r="AI935" s="62"/>
      <c r="AJ935" s="62"/>
      <c r="AK935" s="62"/>
      <c r="AL935" s="62"/>
      <c r="AM935" s="62"/>
      <c r="AN935" s="62"/>
      <c r="AO935" s="62"/>
      <c r="AP935" s="62"/>
      <c r="AQ935" s="62"/>
      <c r="AR935" s="62"/>
      <c r="AS935" s="62"/>
      <c r="AT935" s="62"/>
      <c r="AU935" s="62"/>
      <c r="AV935" s="62"/>
      <c r="AW935" s="62"/>
      <c r="AX935" s="62"/>
      <c r="AY935" s="62"/>
      <c r="AZ935" s="62"/>
      <c r="BA935" s="62"/>
      <c r="BB935" s="62"/>
      <c r="BC935" s="62"/>
      <c r="BD935" s="62"/>
      <c r="BE935" s="62"/>
      <c r="BF935" s="62"/>
      <c r="BG935" s="62"/>
      <c r="BH935" s="62"/>
      <c r="BI935" s="62"/>
      <c r="BJ935" s="62"/>
      <c r="BK935" s="62"/>
      <c r="BL935" s="62"/>
    </row>
    <row r="936">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c r="AB936" s="62"/>
      <c r="AC936" s="62"/>
      <c r="AD936" s="62"/>
      <c r="AE936" s="62"/>
      <c r="AF936" s="62"/>
      <c r="AG936" s="62"/>
      <c r="AH936" s="62"/>
      <c r="AI936" s="62"/>
      <c r="AJ936" s="62"/>
      <c r="AK936" s="62"/>
      <c r="AL936" s="62"/>
      <c r="AM936" s="62"/>
      <c r="AN936" s="62"/>
      <c r="AO936" s="62"/>
      <c r="AP936" s="62"/>
      <c r="AQ936" s="62"/>
      <c r="AR936" s="62"/>
      <c r="AS936" s="62"/>
      <c r="AT936" s="62"/>
      <c r="AU936" s="62"/>
      <c r="AV936" s="62"/>
      <c r="AW936" s="62"/>
      <c r="AX936" s="62"/>
      <c r="AY936" s="62"/>
      <c r="AZ936" s="62"/>
      <c r="BA936" s="62"/>
      <c r="BB936" s="62"/>
      <c r="BC936" s="62"/>
      <c r="BD936" s="62"/>
      <c r="BE936" s="62"/>
      <c r="BF936" s="62"/>
      <c r="BG936" s="62"/>
      <c r="BH936" s="62"/>
      <c r="BI936" s="62"/>
      <c r="BJ936" s="62"/>
      <c r="BK936" s="62"/>
      <c r="BL936" s="62"/>
    </row>
    <row r="937">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c r="AB937" s="62"/>
      <c r="AC937" s="62"/>
      <c r="AD937" s="62"/>
      <c r="AE937" s="62"/>
      <c r="AF937" s="62"/>
      <c r="AG937" s="62"/>
      <c r="AH937" s="62"/>
      <c r="AI937" s="62"/>
      <c r="AJ937" s="62"/>
      <c r="AK937" s="62"/>
      <c r="AL937" s="62"/>
      <c r="AM937" s="62"/>
      <c r="AN937" s="62"/>
      <c r="AO937" s="62"/>
      <c r="AP937" s="62"/>
      <c r="AQ937" s="62"/>
      <c r="AR937" s="62"/>
      <c r="AS937" s="62"/>
      <c r="AT937" s="62"/>
      <c r="AU937" s="62"/>
      <c r="AV937" s="62"/>
      <c r="AW937" s="62"/>
      <c r="AX937" s="62"/>
      <c r="AY937" s="62"/>
      <c r="AZ937" s="62"/>
      <c r="BA937" s="62"/>
      <c r="BB937" s="62"/>
      <c r="BC937" s="62"/>
      <c r="BD937" s="62"/>
      <c r="BE937" s="62"/>
      <c r="BF937" s="62"/>
      <c r="BG937" s="62"/>
      <c r="BH937" s="62"/>
      <c r="BI937" s="62"/>
      <c r="BJ937" s="62"/>
      <c r="BK937" s="62"/>
      <c r="BL937" s="62"/>
    </row>
    <row r="938">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c r="AB938" s="62"/>
      <c r="AC938" s="62"/>
      <c r="AD938" s="62"/>
      <c r="AE938" s="62"/>
      <c r="AF938" s="62"/>
      <c r="AG938" s="62"/>
      <c r="AH938" s="62"/>
      <c r="AI938" s="62"/>
      <c r="AJ938" s="62"/>
      <c r="AK938" s="62"/>
      <c r="AL938" s="62"/>
      <c r="AM938" s="62"/>
      <c r="AN938" s="62"/>
      <c r="AO938" s="62"/>
      <c r="AP938" s="62"/>
      <c r="AQ938" s="62"/>
      <c r="AR938" s="62"/>
      <c r="AS938" s="62"/>
      <c r="AT938" s="62"/>
      <c r="AU938" s="62"/>
      <c r="AV938" s="62"/>
      <c r="AW938" s="62"/>
      <c r="AX938" s="62"/>
      <c r="AY938" s="62"/>
      <c r="AZ938" s="62"/>
      <c r="BA938" s="62"/>
      <c r="BB938" s="62"/>
      <c r="BC938" s="62"/>
      <c r="BD938" s="62"/>
      <c r="BE938" s="62"/>
      <c r="BF938" s="62"/>
      <c r="BG938" s="62"/>
      <c r="BH938" s="62"/>
      <c r="BI938" s="62"/>
      <c r="BJ938" s="62"/>
      <c r="BK938" s="62"/>
      <c r="BL938" s="62"/>
    </row>
    <row r="939">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c r="AB939" s="62"/>
      <c r="AC939" s="62"/>
      <c r="AD939" s="62"/>
      <c r="AE939" s="62"/>
      <c r="AF939" s="62"/>
      <c r="AG939" s="62"/>
      <c r="AH939" s="62"/>
      <c r="AI939" s="62"/>
      <c r="AJ939" s="62"/>
      <c r="AK939" s="62"/>
      <c r="AL939" s="62"/>
      <c r="AM939" s="62"/>
      <c r="AN939" s="62"/>
      <c r="AO939" s="62"/>
      <c r="AP939" s="62"/>
      <c r="AQ939" s="62"/>
      <c r="AR939" s="62"/>
      <c r="AS939" s="62"/>
      <c r="AT939" s="62"/>
      <c r="AU939" s="62"/>
      <c r="AV939" s="62"/>
      <c r="AW939" s="62"/>
      <c r="AX939" s="62"/>
      <c r="AY939" s="62"/>
      <c r="AZ939" s="62"/>
      <c r="BA939" s="62"/>
      <c r="BB939" s="62"/>
      <c r="BC939" s="62"/>
      <c r="BD939" s="62"/>
      <c r="BE939" s="62"/>
      <c r="BF939" s="62"/>
      <c r="BG939" s="62"/>
      <c r="BH939" s="62"/>
      <c r="BI939" s="62"/>
      <c r="BJ939" s="62"/>
      <c r="BK939" s="62"/>
      <c r="BL939" s="62"/>
    </row>
    <row r="940">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c r="AB940" s="62"/>
      <c r="AC940" s="62"/>
      <c r="AD940" s="62"/>
      <c r="AE940" s="62"/>
      <c r="AF940" s="62"/>
      <c r="AG940" s="62"/>
      <c r="AH940" s="62"/>
      <c r="AI940" s="62"/>
      <c r="AJ940" s="62"/>
      <c r="AK940" s="62"/>
      <c r="AL940" s="62"/>
      <c r="AM940" s="62"/>
      <c r="AN940" s="62"/>
      <c r="AO940" s="62"/>
      <c r="AP940" s="62"/>
      <c r="AQ940" s="62"/>
      <c r="AR940" s="62"/>
      <c r="AS940" s="62"/>
      <c r="AT940" s="62"/>
      <c r="AU940" s="62"/>
      <c r="AV940" s="62"/>
      <c r="AW940" s="62"/>
      <c r="AX940" s="62"/>
      <c r="AY940" s="62"/>
      <c r="AZ940" s="62"/>
      <c r="BA940" s="62"/>
      <c r="BB940" s="62"/>
      <c r="BC940" s="62"/>
      <c r="BD940" s="62"/>
      <c r="BE940" s="62"/>
      <c r="BF940" s="62"/>
      <c r="BG940" s="62"/>
      <c r="BH940" s="62"/>
      <c r="BI940" s="62"/>
      <c r="BJ940" s="62"/>
      <c r="BK940" s="62"/>
      <c r="BL940" s="62"/>
    </row>
    <row r="94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c r="AB941" s="62"/>
      <c r="AC941" s="62"/>
      <c r="AD941" s="62"/>
      <c r="AE941" s="62"/>
      <c r="AF941" s="62"/>
      <c r="AG941" s="62"/>
      <c r="AH941" s="62"/>
      <c r="AI941" s="62"/>
      <c r="AJ941" s="62"/>
      <c r="AK941" s="62"/>
      <c r="AL941" s="62"/>
      <c r="AM941" s="62"/>
      <c r="AN941" s="62"/>
      <c r="AO941" s="62"/>
      <c r="AP941" s="62"/>
      <c r="AQ941" s="62"/>
      <c r="AR941" s="62"/>
      <c r="AS941" s="62"/>
      <c r="AT941" s="62"/>
      <c r="AU941" s="62"/>
      <c r="AV941" s="62"/>
      <c r="AW941" s="62"/>
      <c r="AX941" s="62"/>
      <c r="AY941" s="62"/>
      <c r="AZ941" s="62"/>
      <c r="BA941" s="62"/>
      <c r="BB941" s="62"/>
      <c r="BC941" s="62"/>
      <c r="BD941" s="62"/>
      <c r="BE941" s="62"/>
      <c r="BF941" s="62"/>
      <c r="BG941" s="62"/>
      <c r="BH941" s="62"/>
      <c r="BI941" s="62"/>
      <c r="BJ941" s="62"/>
      <c r="BK941" s="62"/>
      <c r="BL941" s="62"/>
    </row>
    <row r="942">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c r="AA942" s="62"/>
      <c r="AB942" s="62"/>
      <c r="AC942" s="62"/>
      <c r="AD942" s="62"/>
      <c r="AE942" s="62"/>
      <c r="AF942" s="62"/>
      <c r="AG942" s="62"/>
      <c r="AH942" s="62"/>
      <c r="AI942" s="62"/>
      <c r="AJ942" s="62"/>
      <c r="AK942" s="62"/>
      <c r="AL942" s="62"/>
      <c r="AM942" s="62"/>
      <c r="AN942" s="62"/>
      <c r="AO942" s="62"/>
      <c r="AP942" s="62"/>
      <c r="AQ942" s="62"/>
      <c r="AR942" s="62"/>
      <c r="AS942" s="62"/>
      <c r="AT942" s="62"/>
      <c r="AU942" s="62"/>
      <c r="AV942" s="62"/>
      <c r="AW942" s="62"/>
      <c r="AX942" s="62"/>
      <c r="AY942" s="62"/>
      <c r="AZ942" s="62"/>
      <c r="BA942" s="62"/>
      <c r="BB942" s="62"/>
      <c r="BC942" s="62"/>
      <c r="BD942" s="62"/>
      <c r="BE942" s="62"/>
      <c r="BF942" s="62"/>
      <c r="BG942" s="62"/>
      <c r="BH942" s="62"/>
      <c r="BI942" s="62"/>
      <c r="BJ942" s="62"/>
      <c r="BK942" s="62"/>
      <c r="BL942" s="62"/>
    </row>
    <row r="943">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c r="AA943" s="62"/>
      <c r="AB943" s="62"/>
      <c r="AC943" s="62"/>
      <c r="AD943" s="62"/>
      <c r="AE943" s="62"/>
      <c r="AF943" s="62"/>
      <c r="AG943" s="62"/>
      <c r="AH943" s="62"/>
      <c r="AI943" s="62"/>
      <c r="AJ943" s="62"/>
      <c r="AK943" s="62"/>
      <c r="AL943" s="62"/>
      <c r="AM943" s="62"/>
      <c r="AN943" s="62"/>
      <c r="AO943" s="62"/>
      <c r="AP943" s="62"/>
      <c r="AQ943" s="62"/>
      <c r="AR943" s="62"/>
      <c r="AS943" s="62"/>
      <c r="AT943" s="62"/>
      <c r="AU943" s="62"/>
      <c r="AV943" s="62"/>
      <c r="AW943" s="62"/>
      <c r="AX943" s="62"/>
      <c r="AY943" s="62"/>
      <c r="AZ943" s="62"/>
      <c r="BA943" s="62"/>
      <c r="BB943" s="62"/>
      <c r="BC943" s="62"/>
      <c r="BD943" s="62"/>
      <c r="BE943" s="62"/>
      <c r="BF943" s="62"/>
      <c r="BG943" s="62"/>
      <c r="BH943" s="62"/>
      <c r="BI943" s="62"/>
      <c r="BJ943" s="62"/>
      <c r="BK943" s="62"/>
      <c r="BL943" s="62"/>
    </row>
    <row r="944">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c r="AA944" s="62"/>
      <c r="AB944" s="62"/>
      <c r="AC944" s="62"/>
      <c r="AD944" s="62"/>
      <c r="AE944" s="62"/>
      <c r="AF944" s="62"/>
      <c r="AG944" s="62"/>
      <c r="AH944" s="62"/>
      <c r="AI944" s="62"/>
      <c r="AJ944" s="62"/>
      <c r="AK944" s="62"/>
      <c r="AL944" s="62"/>
      <c r="AM944" s="62"/>
      <c r="AN944" s="62"/>
      <c r="AO944" s="62"/>
      <c r="AP944" s="62"/>
      <c r="AQ944" s="62"/>
      <c r="AR944" s="62"/>
      <c r="AS944" s="62"/>
      <c r="AT944" s="62"/>
      <c r="AU944" s="62"/>
      <c r="AV944" s="62"/>
      <c r="AW944" s="62"/>
      <c r="AX944" s="62"/>
      <c r="AY944" s="62"/>
      <c r="AZ944" s="62"/>
      <c r="BA944" s="62"/>
      <c r="BB944" s="62"/>
      <c r="BC944" s="62"/>
      <c r="BD944" s="62"/>
      <c r="BE944" s="62"/>
      <c r="BF944" s="62"/>
      <c r="BG944" s="62"/>
      <c r="BH944" s="62"/>
      <c r="BI944" s="62"/>
      <c r="BJ944" s="62"/>
      <c r="BK944" s="62"/>
      <c r="BL944" s="62"/>
    </row>
    <row r="945">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c r="AA945" s="62"/>
      <c r="AB945" s="62"/>
      <c r="AC945" s="62"/>
      <c r="AD945" s="62"/>
      <c r="AE945" s="62"/>
      <c r="AF945" s="62"/>
      <c r="AG945" s="62"/>
      <c r="AH945" s="62"/>
      <c r="AI945" s="62"/>
      <c r="AJ945" s="62"/>
      <c r="AK945" s="62"/>
      <c r="AL945" s="62"/>
      <c r="AM945" s="62"/>
      <c r="AN945" s="62"/>
      <c r="AO945" s="62"/>
      <c r="AP945" s="62"/>
      <c r="AQ945" s="62"/>
      <c r="AR945" s="62"/>
      <c r="AS945" s="62"/>
      <c r="AT945" s="62"/>
      <c r="AU945" s="62"/>
      <c r="AV945" s="62"/>
      <c r="AW945" s="62"/>
      <c r="AX945" s="62"/>
      <c r="AY945" s="62"/>
      <c r="AZ945" s="62"/>
      <c r="BA945" s="62"/>
      <c r="BB945" s="62"/>
      <c r="BC945" s="62"/>
      <c r="BD945" s="62"/>
      <c r="BE945" s="62"/>
      <c r="BF945" s="62"/>
      <c r="BG945" s="62"/>
      <c r="BH945" s="62"/>
      <c r="BI945" s="62"/>
      <c r="BJ945" s="62"/>
      <c r="BK945" s="62"/>
      <c r="BL945" s="62"/>
    </row>
    <row r="946">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c r="AA946" s="62"/>
      <c r="AB946" s="62"/>
      <c r="AC946" s="62"/>
      <c r="AD946" s="62"/>
      <c r="AE946" s="62"/>
      <c r="AF946" s="62"/>
      <c r="AG946" s="62"/>
      <c r="AH946" s="62"/>
      <c r="AI946" s="62"/>
      <c r="AJ946" s="62"/>
      <c r="AK946" s="62"/>
      <c r="AL946" s="62"/>
      <c r="AM946" s="62"/>
      <c r="AN946" s="62"/>
      <c r="AO946" s="62"/>
      <c r="AP946" s="62"/>
      <c r="AQ946" s="62"/>
      <c r="AR946" s="62"/>
      <c r="AS946" s="62"/>
      <c r="AT946" s="62"/>
      <c r="AU946" s="62"/>
      <c r="AV946" s="62"/>
      <c r="AW946" s="62"/>
      <c r="AX946" s="62"/>
      <c r="AY946" s="62"/>
      <c r="AZ946" s="62"/>
      <c r="BA946" s="62"/>
      <c r="BB946" s="62"/>
      <c r="BC946" s="62"/>
      <c r="BD946" s="62"/>
      <c r="BE946" s="62"/>
      <c r="BF946" s="62"/>
      <c r="BG946" s="62"/>
      <c r="BH946" s="62"/>
      <c r="BI946" s="62"/>
      <c r="BJ946" s="62"/>
      <c r="BK946" s="62"/>
      <c r="BL946" s="62"/>
    </row>
    <row r="947">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c r="AA947" s="62"/>
      <c r="AB947" s="62"/>
      <c r="AC947" s="62"/>
      <c r="AD947" s="62"/>
      <c r="AE947" s="62"/>
      <c r="AF947" s="62"/>
      <c r="AG947" s="62"/>
      <c r="AH947" s="62"/>
      <c r="AI947" s="62"/>
      <c r="AJ947" s="62"/>
      <c r="AK947" s="62"/>
      <c r="AL947" s="62"/>
      <c r="AM947" s="62"/>
      <c r="AN947" s="62"/>
      <c r="AO947" s="62"/>
      <c r="AP947" s="62"/>
      <c r="AQ947" s="62"/>
      <c r="AR947" s="62"/>
      <c r="AS947" s="62"/>
      <c r="AT947" s="62"/>
      <c r="AU947" s="62"/>
      <c r="AV947" s="62"/>
      <c r="AW947" s="62"/>
      <c r="AX947" s="62"/>
      <c r="AY947" s="62"/>
      <c r="AZ947" s="62"/>
      <c r="BA947" s="62"/>
      <c r="BB947" s="62"/>
      <c r="BC947" s="62"/>
      <c r="BD947" s="62"/>
      <c r="BE947" s="62"/>
      <c r="BF947" s="62"/>
      <c r="BG947" s="62"/>
      <c r="BH947" s="62"/>
      <c r="BI947" s="62"/>
      <c r="BJ947" s="62"/>
      <c r="BK947" s="62"/>
      <c r="BL947" s="62"/>
    </row>
    <row r="948">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c r="AA948" s="62"/>
      <c r="AB948" s="62"/>
      <c r="AC948" s="62"/>
      <c r="AD948" s="62"/>
      <c r="AE948" s="62"/>
      <c r="AF948" s="62"/>
      <c r="AG948" s="62"/>
      <c r="AH948" s="62"/>
      <c r="AI948" s="62"/>
      <c r="AJ948" s="62"/>
      <c r="AK948" s="62"/>
      <c r="AL948" s="62"/>
      <c r="AM948" s="62"/>
      <c r="AN948" s="62"/>
      <c r="AO948" s="62"/>
      <c r="AP948" s="62"/>
      <c r="AQ948" s="62"/>
      <c r="AR948" s="62"/>
      <c r="AS948" s="62"/>
      <c r="AT948" s="62"/>
      <c r="AU948" s="62"/>
      <c r="AV948" s="62"/>
      <c r="AW948" s="62"/>
      <c r="AX948" s="62"/>
      <c r="AY948" s="62"/>
      <c r="AZ948" s="62"/>
      <c r="BA948" s="62"/>
      <c r="BB948" s="62"/>
      <c r="BC948" s="62"/>
      <c r="BD948" s="62"/>
      <c r="BE948" s="62"/>
      <c r="BF948" s="62"/>
      <c r="BG948" s="62"/>
      <c r="BH948" s="62"/>
      <c r="BI948" s="62"/>
      <c r="BJ948" s="62"/>
      <c r="BK948" s="62"/>
      <c r="BL948" s="62"/>
    </row>
    <row r="949">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c r="AA949" s="62"/>
      <c r="AB949" s="62"/>
      <c r="AC949" s="62"/>
      <c r="AD949" s="62"/>
      <c r="AE949" s="62"/>
      <c r="AF949" s="62"/>
      <c r="AG949" s="62"/>
      <c r="AH949" s="62"/>
      <c r="AI949" s="62"/>
      <c r="AJ949" s="62"/>
      <c r="AK949" s="62"/>
      <c r="AL949" s="62"/>
      <c r="AM949" s="62"/>
      <c r="AN949" s="62"/>
      <c r="AO949" s="62"/>
      <c r="AP949" s="62"/>
      <c r="AQ949" s="62"/>
      <c r="AR949" s="62"/>
      <c r="AS949" s="62"/>
      <c r="AT949" s="62"/>
      <c r="AU949" s="62"/>
      <c r="AV949" s="62"/>
      <c r="AW949" s="62"/>
      <c r="AX949" s="62"/>
      <c r="AY949" s="62"/>
      <c r="AZ949" s="62"/>
      <c r="BA949" s="62"/>
      <c r="BB949" s="62"/>
      <c r="BC949" s="62"/>
      <c r="BD949" s="62"/>
      <c r="BE949" s="62"/>
      <c r="BF949" s="62"/>
      <c r="BG949" s="62"/>
      <c r="BH949" s="62"/>
      <c r="BI949" s="62"/>
      <c r="BJ949" s="62"/>
      <c r="BK949" s="62"/>
      <c r="BL949" s="62"/>
    </row>
    <row r="950">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c r="AA950" s="62"/>
      <c r="AB950" s="62"/>
      <c r="AC950" s="62"/>
      <c r="AD950" s="62"/>
      <c r="AE950" s="62"/>
      <c r="AF950" s="62"/>
      <c r="AG950" s="62"/>
      <c r="AH950" s="62"/>
      <c r="AI950" s="62"/>
      <c r="AJ950" s="62"/>
      <c r="AK950" s="62"/>
      <c r="AL950" s="62"/>
      <c r="AM950" s="62"/>
      <c r="AN950" s="62"/>
      <c r="AO950" s="62"/>
      <c r="AP950" s="62"/>
      <c r="AQ950" s="62"/>
      <c r="AR950" s="62"/>
      <c r="AS950" s="62"/>
      <c r="AT950" s="62"/>
      <c r="AU950" s="62"/>
      <c r="AV950" s="62"/>
      <c r="AW950" s="62"/>
      <c r="AX950" s="62"/>
      <c r="AY950" s="62"/>
      <c r="AZ950" s="62"/>
      <c r="BA950" s="62"/>
      <c r="BB950" s="62"/>
      <c r="BC950" s="62"/>
      <c r="BD950" s="62"/>
      <c r="BE950" s="62"/>
      <c r="BF950" s="62"/>
      <c r="BG950" s="62"/>
      <c r="BH950" s="62"/>
      <c r="BI950" s="62"/>
      <c r="BJ950" s="62"/>
      <c r="BK950" s="62"/>
      <c r="BL950" s="62"/>
    </row>
    <row r="951">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c r="AA951" s="62"/>
      <c r="AB951" s="62"/>
      <c r="AC951" s="62"/>
      <c r="AD951" s="62"/>
      <c r="AE951" s="62"/>
      <c r="AF951" s="62"/>
      <c r="AG951" s="62"/>
      <c r="AH951" s="62"/>
      <c r="AI951" s="62"/>
      <c r="AJ951" s="62"/>
      <c r="AK951" s="62"/>
      <c r="AL951" s="62"/>
      <c r="AM951" s="62"/>
      <c r="AN951" s="62"/>
      <c r="AO951" s="62"/>
      <c r="AP951" s="62"/>
      <c r="AQ951" s="62"/>
      <c r="AR951" s="62"/>
      <c r="AS951" s="62"/>
      <c r="AT951" s="62"/>
      <c r="AU951" s="62"/>
      <c r="AV951" s="62"/>
      <c r="AW951" s="62"/>
      <c r="AX951" s="62"/>
      <c r="AY951" s="62"/>
      <c r="AZ951" s="62"/>
      <c r="BA951" s="62"/>
      <c r="BB951" s="62"/>
      <c r="BC951" s="62"/>
      <c r="BD951" s="62"/>
      <c r="BE951" s="62"/>
      <c r="BF951" s="62"/>
      <c r="BG951" s="62"/>
      <c r="BH951" s="62"/>
      <c r="BI951" s="62"/>
      <c r="BJ951" s="62"/>
      <c r="BK951" s="62"/>
      <c r="BL951" s="62"/>
    </row>
  </sheetData>
  <mergeCells count="40">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D45:F45"/>
    <mergeCell ref="A52:F52"/>
    <mergeCell ref="A53:C53"/>
    <mergeCell ref="D53:F53"/>
    <mergeCell ref="A60:E60"/>
    <mergeCell ref="A31:F31"/>
    <mergeCell ref="A36:F36"/>
    <mergeCell ref="A37:F37"/>
    <mergeCell ref="A38:C38"/>
    <mergeCell ref="D38:F38"/>
    <mergeCell ref="A44:F44"/>
    <mergeCell ref="A45:C45"/>
  </mergeCells>
  <conditionalFormatting sqref="B62:B63 D62 F62 M70 N70:BL76 M72:M76 E103:F104 G103:G105 H103:H106 I103:M108 N103:BL105">
    <cfRule type="cellIs" dxfId="0" priority="1" operator="greaterThan">
      <formula>1</formula>
    </cfRule>
  </conditionalFormatting>
  <conditionalFormatting sqref="M70 N70:BL76 M72:M76 E103:F104 G103:BL105">
    <cfRule type="cellIs" dxfId="1" priority="2" operator="greaterThan">
      <formula>1</formula>
    </cfRule>
  </conditionalFormatting>
  <conditionalFormatting sqref="B106">
    <cfRule type="cellIs" dxfId="0" priority="3" operator="greaterThan">
      <formula>1</formula>
    </cfRule>
  </conditionalFormatting>
  <conditionalFormatting sqref="B62:B63 B106 D62 F62">
    <cfRule type="cellIs" dxfId="2" priority="4" operator="lessThan">
      <formula>1</formula>
    </cfRule>
  </conditionalFormatting>
  <conditionalFormatting sqref="B62:B63 B106 D62 F62">
    <cfRule type="cellIs" dxfId="3" priority="5" operator="equal">
      <formula>1</formula>
    </cfRule>
  </conditionalFormatting>
  <conditionalFormatting sqref="B62:B63 B106 D62 F62">
    <cfRule type="cellIs" dxfId="0" priority="6" operator="greaterThan">
      <formula>0</formula>
    </cfRule>
  </conditionalFormatting>
  <conditionalFormatting sqref="B62:B63 B106 D62 F62">
    <cfRule type="cellIs" dxfId="2" priority="7" operator="lessThan">
      <formula>0</formula>
    </cfRule>
  </conditionalFormatting>
  <hyperlinks>
    <hyperlink r:id="rId1" ref="C26"/>
  </hyperlinks>
  <printOptions/>
  <pageMargins bottom="0.75" footer="0.0" header="0.0" left="0.7" right="0.7" top="0.75"/>
  <pageSetup paperSize="9" orientation="portrait"/>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6" width="10.13"/>
  </cols>
  <sheetData>
    <row r="1">
      <c r="A1" s="75" t="s">
        <v>43</v>
      </c>
      <c r="B1" s="76"/>
      <c r="C1" s="76"/>
      <c r="D1" s="76"/>
      <c r="E1" s="76"/>
      <c r="F1" s="7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row>
    <row r="2">
      <c r="A2" s="78" t="s">
        <v>44</v>
      </c>
      <c r="B2" s="79"/>
      <c r="C2" s="79"/>
      <c r="D2" s="79"/>
      <c r="E2" s="79"/>
      <c r="F2" s="80"/>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row>
    <row r="3">
      <c r="A3" s="81" t="s">
        <v>329</v>
      </c>
      <c r="B3" s="79"/>
      <c r="C3" s="79"/>
      <c r="D3" s="79"/>
      <c r="E3" s="79"/>
      <c r="F3" s="80"/>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row>
    <row r="4" ht="18.75" customHeight="1">
      <c r="A4" s="84" t="s">
        <v>46</v>
      </c>
      <c r="B4" s="85" t="s">
        <v>47</v>
      </c>
      <c r="C4" s="86" t="s">
        <v>48</v>
      </c>
      <c r="D4" s="79"/>
      <c r="E4" s="79"/>
      <c r="F4" s="87"/>
      <c r="G4" s="88">
        <v>1180593.0</v>
      </c>
      <c r="H4" s="59"/>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row>
    <row r="5">
      <c r="A5" s="89" t="s">
        <v>50</v>
      </c>
      <c r="B5" s="90">
        <f>SUM(D148:L148)</f>
        <v>673830.7917</v>
      </c>
      <c r="C5" s="91"/>
      <c r="D5" s="79"/>
      <c r="E5" s="79"/>
      <c r="F5" s="87"/>
      <c r="G5" s="92">
        <f t="shared" ref="G5:G6" si="1">B5/2</f>
        <v>336915.3958</v>
      </c>
      <c r="H5" s="82">
        <f>G5/G4</f>
        <v>0.2853781073</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row>
    <row r="6">
      <c r="A6" s="89" t="s">
        <v>330</v>
      </c>
      <c r="B6" s="90">
        <f>SUM(D148:L148)+SUM(C175:L175)</f>
        <v>1544390.29</v>
      </c>
      <c r="C6" s="91"/>
      <c r="D6" s="79"/>
      <c r="E6" s="79"/>
      <c r="F6" s="87"/>
      <c r="G6" s="93">
        <f t="shared" si="1"/>
        <v>772195.1448</v>
      </c>
      <c r="H6" s="82">
        <f>G6/G4</f>
        <v>0.6540739652</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row>
    <row r="7">
      <c r="A7" s="89" t="s">
        <v>331</v>
      </c>
      <c r="B7" s="94">
        <v>0.1</v>
      </c>
      <c r="C7" s="91" t="s">
        <v>332</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row>
    <row r="8" ht="14.25" customHeight="1">
      <c r="A8" s="89" t="s">
        <v>51</v>
      </c>
      <c r="B8" s="94">
        <v>0.05</v>
      </c>
      <c r="C8" s="91" t="s">
        <v>52</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row>
    <row r="9" ht="14.25" customHeight="1">
      <c r="A9" s="89" t="s">
        <v>53</v>
      </c>
      <c r="B9" s="95">
        <v>0.01</v>
      </c>
      <c r="C9" s="91" t="s">
        <v>54</v>
      </c>
      <c r="D9" s="79"/>
      <c r="E9" s="79"/>
      <c r="F9" s="87"/>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row>
    <row r="10" ht="14.25" customHeight="1">
      <c r="A10" s="89" t="s">
        <v>55</v>
      </c>
      <c r="B10" s="96">
        <v>0.2</v>
      </c>
      <c r="C10" s="97" t="s">
        <v>56</v>
      </c>
      <c r="D10" s="98"/>
      <c r="E10" s="98"/>
      <c r="F10" s="99"/>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row>
    <row r="11">
      <c r="A11" s="571" t="s">
        <v>57</v>
      </c>
      <c r="B11" s="100">
        <f>'Tarifa comercial'!C20</f>
        <v>420.7593915</v>
      </c>
      <c r="C11" s="97" t="s">
        <v>58</v>
      </c>
      <c r="D11" s="98"/>
      <c r="E11" s="98"/>
      <c r="F11" s="99"/>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row>
    <row r="12" ht="30.0" customHeight="1">
      <c r="A12" s="101" t="s">
        <v>59</v>
      </c>
      <c r="B12" s="102">
        <v>0.5085539929492502</v>
      </c>
      <c r="C12" s="103" t="s">
        <v>60</v>
      </c>
      <c r="D12" s="98"/>
      <c r="E12" s="98"/>
      <c r="F12" s="99"/>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row>
    <row r="13" ht="15.75" customHeight="1">
      <c r="A13" s="101" t="s">
        <v>61</v>
      </c>
      <c r="B13" s="102">
        <v>0.33175330121574625</v>
      </c>
      <c r="C13" s="91" t="s">
        <v>62</v>
      </c>
      <c r="D13" s="79"/>
      <c r="E13" s="79"/>
      <c r="F13" s="87"/>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row>
    <row r="14" ht="29.25" customHeight="1">
      <c r="A14" s="101" t="s">
        <v>63</v>
      </c>
      <c r="B14" s="102">
        <v>0.13275461820878537</v>
      </c>
      <c r="C14" s="91" t="s">
        <v>64</v>
      </c>
      <c r="D14" s="79"/>
      <c r="E14" s="79"/>
      <c r="F14" s="87"/>
      <c r="G14" s="104"/>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row>
    <row r="15" ht="15.75" customHeight="1">
      <c r="A15" s="101" t="s">
        <v>65</v>
      </c>
      <c r="B15" s="102">
        <v>0.0764</v>
      </c>
      <c r="C15" s="103" t="s">
        <v>66</v>
      </c>
      <c r="D15" s="98"/>
      <c r="E15" s="98"/>
      <c r="F15" s="99"/>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row>
    <row r="16" ht="14.25" customHeight="1">
      <c r="A16" s="101" t="s">
        <v>67</v>
      </c>
      <c r="B16" s="105">
        <v>71.0</v>
      </c>
      <c r="C16" s="91" t="s">
        <v>68</v>
      </c>
      <c r="D16" s="79"/>
      <c r="E16" s="79"/>
      <c r="F16" s="87"/>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row>
    <row r="17" ht="28.5" customHeight="1">
      <c r="A17" s="101" t="s">
        <v>69</v>
      </c>
      <c r="B17" s="106">
        <v>198.55</v>
      </c>
      <c r="C17" s="91" t="s">
        <v>70</v>
      </c>
      <c r="D17" s="79"/>
      <c r="E17" s="79"/>
      <c r="F17" s="87"/>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row>
    <row r="18">
      <c r="A18" s="101" t="s">
        <v>71</v>
      </c>
      <c r="B18" s="107">
        <v>2.8</v>
      </c>
      <c r="C18" s="103" t="s">
        <v>72</v>
      </c>
      <c r="D18" s="98"/>
      <c r="E18" s="98"/>
      <c r="F18" s="99"/>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row>
    <row r="19">
      <c r="A19" s="101" t="s">
        <v>73</v>
      </c>
      <c r="B19" s="108">
        <v>0.1136</v>
      </c>
      <c r="C19" s="91" t="s">
        <v>74</v>
      </c>
      <c r="D19" s="79"/>
      <c r="E19" s="79"/>
      <c r="F19" s="87"/>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row>
    <row r="20">
      <c r="A20" s="89" t="s">
        <v>75</v>
      </c>
      <c r="B20" s="109">
        <v>0.2631</v>
      </c>
      <c r="C20" s="91" t="s">
        <v>76</v>
      </c>
      <c r="D20" s="79"/>
      <c r="E20" s="79"/>
      <c r="F20" s="87"/>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row>
    <row r="21">
      <c r="A21" s="110" t="s">
        <v>77</v>
      </c>
      <c r="B21" s="111">
        <v>0.1344</v>
      </c>
      <c r="C21" s="91" t="s">
        <v>78</v>
      </c>
      <c r="D21" s="79"/>
      <c r="E21" s="79"/>
      <c r="F21" s="87"/>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row>
    <row r="22">
      <c r="A22" s="110" t="s">
        <v>79</v>
      </c>
      <c r="B22" s="95">
        <v>0.09</v>
      </c>
      <c r="C22" s="97" t="s">
        <v>80</v>
      </c>
      <c r="D22" s="98"/>
      <c r="E22" s="98"/>
      <c r="F22" s="99"/>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row>
    <row r="23">
      <c r="A23" s="112" t="s">
        <v>81</v>
      </c>
      <c r="B23" s="113">
        <f>15000*((IPC!$B$811*(1+1%))/IPC!$B$763)</f>
        <v>17162.73225</v>
      </c>
      <c r="C23" s="91" t="s">
        <v>82</v>
      </c>
      <c r="D23" s="79"/>
      <c r="E23" s="79"/>
      <c r="F23" s="87"/>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row>
    <row r="24">
      <c r="A24" s="112" t="s">
        <v>83</v>
      </c>
      <c r="B24" s="114">
        <v>54920.0</v>
      </c>
      <c r="C24" s="91" t="s">
        <v>84</v>
      </c>
      <c r="D24" s="79"/>
      <c r="E24" s="79"/>
      <c r="F24" s="87"/>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row>
    <row r="25">
      <c r="A25" s="115" t="s">
        <v>85</v>
      </c>
      <c r="B25" s="116">
        <v>0.1</v>
      </c>
      <c r="C25" s="91" t="s">
        <v>86</v>
      </c>
      <c r="D25" s="79"/>
      <c r="E25" s="79"/>
      <c r="F25" s="87"/>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row>
    <row r="26">
      <c r="A26" s="101" t="s">
        <v>87</v>
      </c>
      <c r="B26" s="94">
        <v>0.06</v>
      </c>
      <c r="C26" s="91"/>
      <c r="D26" s="79"/>
      <c r="E26" s="79"/>
      <c r="F26" s="87"/>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row>
    <row r="27">
      <c r="A27" s="101" t="s">
        <v>88</v>
      </c>
      <c r="B27" s="120">
        <f>0.166*1000</f>
        <v>166</v>
      </c>
      <c r="C27" s="121" t="s">
        <v>333</v>
      </c>
      <c r="D27" s="79"/>
      <c r="E27" s="79"/>
      <c r="F27" s="87"/>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row>
    <row r="28">
      <c r="A28" s="101" t="s">
        <v>90</v>
      </c>
      <c r="B28" s="95">
        <f>4.5%-1%</f>
        <v>0.035</v>
      </c>
      <c r="C28" s="91" t="s">
        <v>91</v>
      </c>
      <c r="D28" s="79"/>
      <c r="E28" s="79"/>
      <c r="F28" s="87"/>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row>
    <row r="29">
      <c r="A29" s="101" t="s">
        <v>92</v>
      </c>
      <c r="B29" s="122">
        <v>0.015</v>
      </c>
      <c r="C29" s="91"/>
      <c r="D29" s="79"/>
      <c r="E29" s="79"/>
      <c r="F29" s="87"/>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row>
    <row r="30">
      <c r="A30" s="101" t="s">
        <v>93</v>
      </c>
      <c r="B30" s="95">
        <v>0.015</v>
      </c>
      <c r="C30" s="123"/>
      <c r="D30" s="79"/>
      <c r="E30" s="79"/>
      <c r="F30" s="87"/>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row>
    <row r="31">
      <c r="A31" s="101" t="s">
        <v>94</v>
      </c>
      <c r="B31" s="95">
        <v>0.35</v>
      </c>
      <c r="C31" s="91" t="s">
        <v>95</v>
      </c>
      <c r="D31" s="79"/>
      <c r="E31" s="79"/>
      <c r="F31" s="87"/>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row>
    <row r="32">
      <c r="A32" s="101" t="s">
        <v>96</v>
      </c>
      <c r="B32" s="95">
        <v>0.09</v>
      </c>
      <c r="C32" s="91" t="s">
        <v>97</v>
      </c>
      <c r="D32" s="79"/>
      <c r="E32" s="79"/>
      <c r="F32" s="87"/>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row>
    <row r="33">
      <c r="A33" s="101" t="s">
        <v>98</v>
      </c>
      <c r="B33" s="95">
        <v>0.05</v>
      </c>
      <c r="C33" s="91" t="s">
        <v>99</v>
      </c>
      <c r="D33" s="79"/>
      <c r="E33" s="79"/>
      <c r="F33" s="87"/>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row>
    <row r="34">
      <c r="A34" s="101" t="s">
        <v>100</v>
      </c>
      <c r="B34" s="95">
        <v>0.2</v>
      </c>
      <c r="C34" s="91"/>
      <c r="D34" s="79"/>
      <c r="E34" s="79"/>
      <c r="F34" s="87"/>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row>
    <row r="35" ht="21.75" customHeight="1">
      <c r="A35" s="126" t="s">
        <v>101</v>
      </c>
      <c r="B35" s="127">
        <v>3432.5</v>
      </c>
      <c r="C35" s="121" t="s">
        <v>334</v>
      </c>
      <c r="D35" s="79"/>
      <c r="E35" s="79"/>
      <c r="F35" s="87"/>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row>
    <row r="36">
      <c r="A36" s="129" t="s">
        <v>103</v>
      </c>
      <c r="B36" s="130">
        <v>0.03</v>
      </c>
      <c r="C36" s="91" t="s">
        <v>99</v>
      </c>
      <c r="D36" s="79"/>
      <c r="E36" s="79"/>
      <c r="F36" s="87"/>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row>
    <row r="37">
      <c r="A37" s="101" t="s">
        <v>104</v>
      </c>
      <c r="B37" s="130">
        <v>1.0</v>
      </c>
      <c r="C37" s="62"/>
      <c r="D37" s="131"/>
      <c r="E37" s="131"/>
      <c r="F37" s="131"/>
      <c r="G37" s="132"/>
      <c r="H37" s="132"/>
      <c r="I37" s="132"/>
      <c r="J37" s="132"/>
      <c r="K37" s="132"/>
      <c r="L37" s="132"/>
      <c r="M37" s="132"/>
      <c r="N37" s="132"/>
      <c r="O37" s="132"/>
      <c r="P37" s="132"/>
      <c r="Q37" s="132"/>
      <c r="R37" s="132"/>
      <c r="S37" s="132"/>
      <c r="T37" s="132"/>
      <c r="U37" s="132"/>
      <c r="V37" s="132"/>
      <c r="W37" s="132"/>
      <c r="X37" s="132"/>
      <c r="Y37" s="132"/>
      <c r="Z37" s="132"/>
      <c r="AA37" s="19"/>
      <c r="AB37" s="19"/>
      <c r="AC37" s="19"/>
      <c r="AD37" s="19"/>
      <c r="AE37" s="19"/>
      <c r="AF37" s="19"/>
      <c r="AG37" s="19"/>
      <c r="AH37" s="19"/>
      <c r="AI37" s="19"/>
      <c r="AJ37" s="19"/>
      <c r="AK37" s="19"/>
      <c r="AL37" s="19"/>
      <c r="AM37" s="19"/>
      <c r="AN37" s="19"/>
      <c r="AO37" s="19"/>
      <c r="AP37" s="19"/>
      <c r="AQ37" s="19"/>
      <c r="AR37" s="19"/>
      <c r="AS37" s="19"/>
      <c r="AT37" s="19"/>
      <c r="AU37" s="19"/>
      <c r="AV37" s="19"/>
      <c r="AW37" s="133"/>
      <c r="AX37" s="133"/>
      <c r="AY37" s="133"/>
      <c r="AZ37" s="133"/>
      <c r="BA37" s="133"/>
      <c r="BB37" s="133"/>
      <c r="BC37" s="133"/>
      <c r="BD37" s="133"/>
    </row>
    <row r="38">
      <c r="A38" s="62"/>
      <c r="B38" s="62"/>
      <c r="C38" s="62"/>
      <c r="D38" s="131"/>
      <c r="E38" s="131"/>
      <c r="F38" s="131"/>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row>
    <row r="39">
      <c r="A39" s="146" t="s">
        <v>105</v>
      </c>
      <c r="B39" s="79"/>
      <c r="C39" s="79"/>
      <c r="D39" s="79"/>
      <c r="E39" s="79"/>
      <c r="F39" s="87"/>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row>
    <row r="40">
      <c r="A40" s="572"/>
      <c r="B40" s="572"/>
      <c r="C40" s="572"/>
      <c r="D40" s="572"/>
      <c r="E40" s="572"/>
      <c r="F40" s="57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row>
    <row r="41">
      <c r="A41" s="101" t="s">
        <v>335</v>
      </c>
      <c r="B41" s="144">
        <f>SUM(D116:L116)</f>
        <v>0.31</v>
      </c>
      <c r="C41" s="142" t="s">
        <v>107</v>
      </c>
      <c r="D41" s="101" t="s">
        <v>108</v>
      </c>
      <c r="E41" s="120">
        <f>SUM(D132:L132)</f>
        <v>14294.44444</v>
      </c>
      <c r="F41" s="142" t="s">
        <v>109</v>
      </c>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row>
    <row r="42">
      <c r="A42" s="573" t="s">
        <v>336</v>
      </c>
      <c r="B42" s="574">
        <f>+SUM(D121:L121)</f>
        <v>86.11111111</v>
      </c>
      <c r="C42" s="575" t="s">
        <v>107</v>
      </c>
      <c r="D42" s="433"/>
      <c r="E42" s="132"/>
      <c r="F42" s="433"/>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row>
    <row r="43">
      <c r="A43" s="104"/>
      <c r="B43" s="62"/>
      <c r="C43" s="145"/>
      <c r="D43" s="145"/>
      <c r="E43" s="145"/>
      <c r="F43" s="145"/>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row>
    <row r="44">
      <c r="A44" s="146" t="s">
        <v>111</v>
      </c>
      <c r="B44" s="79"/>
      <c r="C44" s="79"/>
      <c r="D44" s="79"/>
      <c r="E44" s="79"/>
      <c r="F44" s="87"/>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row>
    <row r="45">
      <c r="A45" s="147" t="s">
        <v>112</v>
      </c>
      <c r="B45" s="79"/>
      <c r="C45" s="79"/>
      <c r="D45" s="79"/>
      <c r="E45" s="79"/>
      <c r="F45" s="87"/>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row>
    <row r="46" ht="15.75" customHeight="1">
      <c r="A46" s="146" t="s">
        <v>113</v>
      </c>
      <c r="B46" s="79"/>
      <c r="C46" s="87"/>
      <c r="D46" s="146" t="s">
        <v>114</v>
      </c>
      <c r="E46" s="79"/>
      <c r="F46" s="87"/>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row>
    <row r="47">
      <c r="A47" s="153" t="s">
        <v>115</v>
      </c>
      <c r="B47" s="154">
        <f t="shared" ref="B47:B48" si="2">B78</f>
        <v>7264.31521</v>
      </c>
      <c r="C47" s="153" t="s">
        <v>337</v>
      </c>
      <c r="D47" s="153" t="s">
        <v>117</v>
      </c>
      <c r="E47" s="154">
        <f>+B91</f>
        <v>19558.5379</v>
      </c>
      <c r="F47" s="153" t="s">
        <v>118</v>
      </c>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row>
    <row r="48">
      <c r="A48" s="153" t="s">
        <v>119</v>
      </c>
      <c r="B48" s="154">
        <f t="shared" si="2"/>
        <v>1911.241332</v>
      </c>
      <c r="C48" s="158" t="s">
        <v>338</v>
      </c>
      <c r="D48" s="153" t="s">
        <v>121</v>
      </c>
      <c r="E48" s="154">
        <f t="shared" ref="E48:E49" si="3">B92</f>
        <v>2591.719234</v>
      </c>
      <c r="F48" s="153" t="s">
        <v>339</v>
      </c>
      <c r="G48" s="159"/>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row>
    <row r="49">
      <c r="A49" s="153"/>
      <c r="B49" s="154"/>
      <c r="C49" s="156"/>
      <c r="D49" s="153" t="s">
        <v>125</v>
      </c>
      <c r="E49" s="154">
        <f t="shared" si="3"/>
        <v>363.2157605</v>
      </c>
      <c r="F49" s="153" t="s">
        <v>99</v>
      </c>
      <c r="G49" s="160"/>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row>
    <row r="50" ht="43.5" customHeight="1">
      <c r="A50" s="153"/>
      <c r="B50" s="154"/>
      <c r="C50" s="576"/>
      <c r="D50" s="161"/>
      <c r="E50" s="157"/>
      <c r="F50" s="156"/>
      <c r="G50" s="1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row>
    <row r="51" ht="15.75" customHeight="1">
      <c r="A51" s="163" t="s">
        <v>130</v>
      </c>
      <c r="B51" s="164">
        <f>SUM(B47:B50)</f>
        <v>9175.556541</v>
      </c>
      <c r="C51" s="163"/>
      <c r="D51" s="163" t="s">
        <v>131</v>
      </c>
      <c r="E51" s="164">
        <f>SUM(E47:E50)</f>
        <v>22513.4729</v>
      </c>
      <c r="F51" s="163"/>
      <c r="G51" s="168">
        <f>+E51/B51</f>
        <v>2.453635678</v>
      </c>
      <c r="H51" s="169">
        <f>+B69</f>
        <v>2.453635678</v>
      </c>
      <c r="I51" s="169">
        <f>+G51-H51</f>
        <v>0</v>
      </c>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row>
    <row r="52">
      <c r="A52" s="147" t="s">
        <v>132</v>
      </c>
      <c r="B52" s="79"/>
      <c r="C52" s="79"/>
      <c r="D52" s="79"/>
      <c r="E52" s="79"/>
      <c r="F52" s="87"/>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row>
    <row r="53" ht="27.75" customHeight="1">
      <c r="A53" s="146" t="s">
        <v>113</v>
      </c>
      <c r="B53" s="79"/>
      <c r="C53" s="87"/>
      <c r="D53" s="146" t="s">
        <v>114</v>
      </c>
      <c r="E53" s="79"/>
      <c r="F53" s="87"/>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row>
    <row r="54" ht="42.75" customHeight="1">
      <c r="A54" s="101" t="s">
        <v>133</v>
      </c>
      <c r="B54" s="170">
        <f>B82</f>
        <v>9271.36311</v>
      </c>
      <c r="C54" s="171" t="s">
        <v>134</v>
      </c>
      <c r="D54" s="161" t="s">
        <v>135</v>
      </c>
      <c r="E54" s="157">
        <f t="shared" ref="E54:E58" si="4">B96</f>
        <v>1392.83567</v>
      </c>
      <c r="F54" s="161" t="s">
        <v>136</v>
      </c>
      <c r="G54" s="173"/>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row>
    <row r="55" ht="42.75" customHeight="1">
      <c r="A55" s="101"/>
      <c r="B55" s="170"/>
      <c r="C55" s="171"/>
      <c r="D55" s="161" t="s">
        <v>137</v>
      </c>
      <c r="E55" s="157">
        <f t="shared" si="4"/>
        <v>604.8139157</v>
      </c>
      <c r="F55" s="161" t="s">
        <v>138</v>
      </c>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row>
    <row r="56" ht="75.0" customHeight="1">
      <c r="A56" s="101"/>
      <c r="B56" s="170"/>
      <c r="C56" s="171"/>
      <c r="D56" s="161" t="s">
        <v>139</v>
      </c>
      <c r="E56" s="157">
        <f t="shared" si="4"/>
        <v>24087.99355</v>
      </c>
      <c r="F56" s="161" t="s">
        <v>140</v>
      </c>
      <c r="G56" s="173"/>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row>
    <row r="57" ht="42.75" customHeight="1">
      <c r="A57" s="40"/>
      <c r="B57" s="40"/>
      <c r="C57" s="40"/>
      <c r="D57" s="161" t="s">
        <v>141</v>
      </c>
      <c r="E57" s="157">
        <f t="shared" si="4"/>
        <v>2750.297476</v>
      </c>
      <c r="F57" s="161" t="s">
        <v>142</v>
      </c>
      <c r="G57" s="173"/>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row>
    <row r="58" ht="48.0" customHeight="1">
      <c r="A58" s="158"/>
      <c r="B58" s="176"/>
      <c r="C58" s="158"/>
      <c r="D58" s="161" t="s">
        <v>143</v>
      </c>
      <c r="E58" s="157">
        <f t="shared" si="4"/>
        <v>244.4817238</v>
      </c>
      <c r="F58" s="161" t="s">
        <v>144</v>
      </c>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row>
    <row r="59" ht="36.75" customHeight="1">
      <c r="A59" s="163" t="s">
        <v>130</v>
      </c>
      <c r="B59" s="164">
        <f>SUM(B54:B58)</f>
        <v>9271.36311</v>
      </c>
      <c r="C59" s="163"/>
      <c r="D59" s="163" t="s">
        <v>131</v>
      </c>
      <c r="E59" s="178">
        <f>SUM(E54:E58)</f>
        <v>29080.42234</v>
      </c>
      <c r="F59" s="163"/>
      <c r="G59" s="168">
        <f>+E59/B59</f>
        <v>3.136585418</v>
      </c>
      <c r="H59" s="169">
        <f>+D69</f>
        <v>3.136585418</v>
      </c>
      <c r="I59" s="169">
        <f>+G59-H59</f>
        <v>0</v>
      </c>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row>
    <row r="60" ht="34.5" customHeight="1">
      <c r="A60" s="147" t="s">
        <v>145</v>
      </c>
      <c r="B60" s="79"/>
      <c r="C60" s="79"/>
      <c r="D60" s="79"/>
      <c r="E60" s="79"/>
      <c r="F60" s="87"/>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row>
    <row r="61" ht="15.75" customHeight="1">
      <c r="A61" s="147" t="s">
        <v>146</v>
      </c>
      <c r="B61" s="79"/>
      <c r="C61" s="87"/>
      <c r="D61" s="147" t="s">
        <v>147</v>
      </c>
      <c r="E61" s="79"/>
      <c r="F61" s="87"/>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row>
    <row r="62" ht="45.0" customHeight="1">
      <c r="A62" s="158" t="s">
        <v>156</v>
      </c>
      <c r="B62" s="183">
        <f t="shared" ref="B62:B63" si="5">B85</f>
        <v>4160.704058</v>
      </c>
      <c r="C62" s="184" t="s">
        <v>157</v>
      </c>
      <c r="D62" s="156" t="s">
        <v>150</v>
      </c>
      <c r="E62" s="577">
        <f t="shared" ref="E62:E63" si="6">+B103</f>
        <v>140.8631928</v>
      </c>
      <c r="F62" s="442" t="s">
        <v>151</v>
      </c>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row>
    <row r="63" ht="43.5" customHeight="1">
      <c r="A63" s="158" t="s">
        <v>340</v>
      </c>
      <c r="B63" s="183">
        <f t="shared" si="5"/>
        <v>35.53055509</v>
      </c>
      <c r="C63" s="184" t="s">
        <v>341</v>
      </c>
      <c r="D63" s="576" t="s">
        <v>158</v>
      </c>
      <c r="E63" s="578">
        <f t="shared" si="6"/>
        <v>748.9267304</v>
      </c>
      <c r="F63" s="576" t="s">
        <v>290</v>
      </c>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row>
    <row r="64" ht="62.25" customHeight="1">
      <c r="A64" s="40"/>
      <c r="B64" s="40"/>
      <c r="C64" s="40"/>
      <c r="D64" s="156" t="s">
        <v>342</v>
      </c>
      <c r="E64" s="577">
        <f>B105</f>
        <v>3553.055509</v>
      </c>
      <c r="F64" s="156" t="s">
        <v>343</v>
      </c>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row>
    <row r="65" ht="15.75" customHeight="1">
      <c r="A65" s="185"/>
      <c r="B65" s="186"/>
      <c r="C65" s="185"/>
      <c r="D65" s="185"/>
      <c r="E65" s="189"/>
      <c r="F65" s="185"/>
      <c r="G65" s="187"/>
      <c r="H65" s="188"/>
      <c r="I65" s="188"/>
      <c r="J65" s="132"/>
      <c r="K65" s="132"/>
      <c r="L65" s="13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row>
    <row r="66" ht="15.75" customHeight="1">
      <c r="A66" s="163" t="s">
        <v>130</v>
      </c>
      <c r="B66" s="164">
        <f>SUM(B62:B64)</f>
        <v>4196.234613</v>
      </c>
      <c r="C66" s="163"/>
      <c r="D66" s="163" t="s">
        <v>131</v>
      </c>
      <c r="E66" s="191">
        <f>SUM(E62:E64)</f>
        <v>4442.845432</v>
      </c>
      <c r="F66" s="163"/>
      <c r="G66" s="168">
        <f>+E66/B66</f>
        <v>1.05876955</v>
      </c>
      <c r="H66" s="169">
        <f>+F69</f>
        <v>1.05876955</v>
      </c>
      <c r="I66" s="169">
        <f>+G66-H66</f>
        <v>0</v>
      </c>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row>
    <row r="67" ht="15.75" customHeight="1">
      <c r="A67" s="192" t="s">
        <v>162</v>
      </c>
      <c r="B67" s="79"/>
      <c r="C67" s="79"/>
      <c r="D67" s="79"/>
      <c r="E67" s="87"/>
      <c r="F67" s="443"/>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row>
    <row r="68" ht="15.75" customHeight="1">
      <c r="A68" s="194" t="s">
        <v>163</v>
      </c>
      <c r="B68" s="195">
        <f>+B107</f>
        <v>22643.15426</v>
      </c>
      <c r="C68" s="195"/>
      <c r="D68" s="194" t="s">
        <v>164</v>
      </c>
      <c r="E68" s="195">
        <f>+B108</f>
        <v>52483.68516</v>
      </c>
      <c r="F68" s="195"/>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row>
    <row r="69" ht="49.5" customHeight="1">
      <c r="A69" s="194" t="s">
        <v>165</v>
      </c>
      <c r="B69" s="446">
        <f>(B91+B92+B93)/(SUM(B78:B79))</f>
        <v>2.453635678</v>
      </c>
      <c r="C69" s="194" t="s">
        <v>166</v>
      </c>
      <c r="D69" s="446">
        <f>(B96+B97+B98+B99+B100)/SUM(B82)</f>
        <v>3.136585418</v>
      </c>
      <c r="E69" s="447" t="s">
        <v>167</v>
      </c>
      <c r="F69" s="446">
        <f>SUM(B103:B105)/(B86+B85)</f>
        <v>1.05876955</v>
      </c>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row>
    <row r="70" ht="42.75" customHeight="1">
      <c r="A70" s="579" t="s">
        <v>168</v>
      </c>
      <c r="B70" s="580">
        <f>+E68/B68</f>
        <v>2.317861043</v>
      </c>
      <c r="C70" s="581"/>
      <c r="D70" s="581"/>
      <c r="E70" s="581"/>
      <c r="F70" s="58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row>
    <row r="71" ht="42.75" customHeight="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row>
    <row r="72" ht="15.75" customHeight="1">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row>
    <row r="73" ht="15.75" customHeight="1">
      <c r="A73" s="205" t="s">
        <v>169</v>
      </c>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row>
    <row r="74" ht="15.75" customHeight="1">
      <c r="A74" s="206" t="s">
        <v>170</v>
      </c>
      <c r="B74" s="206" t="s">
        <v>171</v>
      </c>
      <c r="C74" s="206"/>
      <c r="D74" s="207">
        <v>1.0</v>
      </c>
      <c r="E74" s="207">
        <v>2.0</v>
      </c>
      <c r="F74" s="208">
        <v>3.0</v>
      </c>
      <c r="G74" s="208">
        <v>4.0</v>
      </c>
      <c r="H74" s="583">
        <v>5.0</v>
      </c>
      <c r="I74" s="207">
        <v>6.0</v>
      </c>
      <c r="J74" s="207">
        <v>7.0</v>
      </c>
      <c r="K74" s="207">
        <v>8.0</v>
      </c>
      <c r="L74" s="208">
        <v>9.0</v>
      </c>
      <c r="M74" s="207">
        <v>10.0</v>
      </c>
      <c r="N74" s="209">
        <v>11.0</v>
      </c>
      <c r="O74" s="209">
        <v>12.0</v>
      </c>
      <c r="P74" s="209">
        <v>13.0</v>
      </c>
      <c r="Q74" s="209">
        <v>14.0</v>
      </c>
      <c r="R74" s="209">
        <v>15.0</v>
      </c>
      <c r="S74" s="209">
        <v>16.0</v>
      </c>
      <c r="T74" s="209">
        <v>17.0</v>
      </c>
      <c r="U74" s="209">
        <v>18.0</v>
      </c>
      <c r="V74" s="209">
        <v>19.0</v>
      </c>
      <c r="W74" s="209">
        <v>20.0</v>
      </c>
      <c r="X74" s="209">
        <v>21.0</v>
      </c>
      <c r="Y74" s="209">
        <v>22.0</v>
      </c>
      <c r="Z74" s="209">
        <v>23.0</v>
      </c>
      <c r="AA74" s="209">
        <v>24.0</v>
      </c>
      <c r="AB74" s="209">
        <v>25.0</v>
      </c>
      <c r="AC74" s="209">
        <v>26.0</v>
      </c>
      <c r="AD74" s="209">
        <v>27.0</v>
      </c>
      <c r="AE74" s="209">
        <v>28.0</v>
      </c>
      <c r="AF74" s="209">
        <v>29.0</v>
      </c>
      <c r="AG74" s="209">
        <v>30.0</v>
      </c>
      <c r="AH74" s="209">
        <v>31.0</v>
      </c>
      <c r="AI74" s="209">
        <v>32.0</v>
      </c>
      <c r="AJ74" s="209">
        <v>33.0</v>
      </c>
      <c r="AK74" s="209">
        <v>34.0</v>
      </c>
      <c r="AL74" s="209">
        <v>35.0</v>
      </c>
      <c r="AM74" s="209">
        <v>36.0</v>
      </c>
      <c r="AN74" s="209">
        <v>37.0</v>
      </c>
      <c r="AO74" s="209">
        <v>38.0</v>
      </c>
      <c r="AP74" s="209">
        <v>39.0</v>
      </c>
      <c r="AQ74" s="209">
        <v>40.0</v>
      </c>
      <c r="AR74" s="209">
        <v>41.0</v>
      </c>
      <c r="AS74" s="209">
        <v>42.0</v>
      </c>
      <c r="AT74" s="209">
        <v>43.0</v>
      </c>
      <c r="AU74" s="209">
        <v>44.0</v>
      </c>
      <c r="AV74" s="209">
        <v>45.0</v>
      </c>
      <c r="AW74" s="209"/>
      <c r="AX74" s="209"/>
      <c r="AY74" s="209"/>
      <c r="AZ74" s="209"/>
      <c r="BA74" s="209"/>
      <c r="BB74" s="209"/>
      <c r="BC74" s="209"/>
      <c r="BD74" s="209"/>
    </row>
    <row r="75" ht="15.75" customHeight="1">
      <c r="A75" s="212" t="s">
        <v>172</v>
      </c>
      <c r="B75" s="213">
        <f>+SUM(B78:B87)</f>
        <v>22643.15426</v>
      </c>
      <c r="C75" s="214"/>
      <c r="D75" s="216">
        <f t="shared" ref="D75:L75" si="7">SUM(D78:D79)+SUM(D85:D87)+SUM(D81:D82)</f>
        <v>1488.110918</v>
      </c>
      <c r="E75" s="215">
        <f t="shared" si="7"/>
        <v>1488.110918</v>
      </c>
      <c r="F75" s="215">
        <f t="shared" si="7"/>
        <v>1488.110918</v>
      </c>
      <c r="G75" s="584">
        <f t="shared" si="7"/>
        <v>2976.221836</v>
      </c>
      <c r="H75" s="216">
        <f t="shared" si="7"/>
        <v>4464.332753</v>
      </c>
      <c r="I75" s="216">
        <f t="shared" si="7"/>
        <v>5952.443671</v>
      </c>
      <c r="J75" s="216">
        <f t="shared" si="7"/>
        <v>8928.665507</v>
      </c>
      <c r="K75" s="215">
        <f t="shared" si="7"/>
        <v>8928.665507</v>
      </c>
      <c r="L75" s="216">
        <f t="shared" si="7"/>
        <v>10416.77642</v>
      </c>
      <c r="M75" s="209"/>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09"/>
      <c r="AK75" s="209"/>
      <c r="AL75" s="209"/>
      <c r="AM75" s="209"/>
      <c r="AN75" s="209"/>
      <c r="AO75" s="209"/>
      <c r="AP75" s="209"/>
      <c r="AQ75" s="209"/>
      <c r="AR75" s="209"/>
      <c r="AS75" s="209"/>
      <c r="AT75" s="209"/>
      <c r="AU75" s="209"/>
    </row>
    <row r="76" ht="15.75" customHeight="1">
      <c r="A76" s="217" t="s">
        <v>173</v>
      </c>
      <c r="B76" s="218"/>
      <c r="C76" s="218"/>
      <c r="D76" s="220"/>
      <c r="E76" s="219"/>
      <c r="F76" s="219"/>
      <c r="G76" s="585"/>
      <c r="H76" s="220"/>
      <c r="I76" s="220"/>
      <c r="J76" s="220"/>
      <c r="K76" s="219"/>
      <c r="L76" s="220"/>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row>
    <row r="77" ht="15.75" customHeight="1">
      <c r="A77" s="221"/>
      <c r="B77" s="222"/>
      <c r="C77" s="222"/>
      <c r="D77" s="224"/>
      <c r="E77" s="223"/>
      <c r="F77" s="223"/>
      <c r="G77" s="586"/>
      <c r="H77" s="224"/>
      <c r="I77" s="224"/>
      <c r="J77" s="224"/>
      <c r="K77" s="223"/>
      <c r="L77" s="224"/>
      <c r="M77" s="225"/>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c r="AK77" s="225"/>
      <c r="AL77" s="225"/>
      <c r="AM77" s="225"/>
      <c r="AN77" s="225"/>
      <c r="AO77" s="225"/>
      <c r="AP77" s="225"/>
      <c r="AQ77" s="225"/>
      <c r="AR77" s="225"/>
      <c r="AS77" s="225"/>
      <c r="AT77" s="225"/>
      <c r="AU77" s="225"/>
    </row>
    <row r="78" ht="15.75" customHeight="1">
      <c r="A78" s="228" t="s">
        <v>344</v>
      </c>
      <c r="B78" s="229">
        <f t="shared" ref="B78:B79" si="9">+NPV($B$21,D78:L78)</f>
        <v>7264.31521</v>
      </c>
      <c r="C78" s="229"/>
      <c r="D78" s="224">
        <f t="shared" ref="D78:L78" si="8">D128</f>
        <v>520.9197918</v>
      </c>
      <c r="E78" s="223">
        <f t="shared" si="8"/>
        <v>520.9197918</v>
      </c>
      <c r="F78" s="223">
        <f t="shared" si="8"/>
        <v>520.9197918</v>
      </c>
      <c r="G78" s="586">
        <f t="shared" si="8"/>
        <v>1041.839584</v>
      </c>
      <c r="H78" s="224">
        <f t="shared" si="8"/>
        <v>1562.759375</v>
      </c>
      <c r="I78" s="224">
        <f t="shared" si="8"/>
        <v>2083.679167</v>
      </c>
      <c r="J78" s="224">
        <f t="shared" si="8"/>
        <v>3125.518751</v>
      </c>
      <c r="K78" s="223">
        <f t="shared" si="8"/>
        <v>3125.518751</v>
      </c>
      <c r="L78" s="224">
        <f t="shared" si="8"/>
        <v>3646.438542</v>
      </c>
      <c r="M78" s="230"/>
      <c r="N78" s="225">
        <v>0.0</v>
      </c>
      <c r="O78" s="225">
        <v>0.0</v>
      </c>
      <c r="P78" s="225">
        <v>0.0</v>
      </c>
      <c r="Q78" s="225">
        <v>0.0</v>
      </c>
      <c r="R78" s="225">
        <v>0.0</v>
      </c>
      <c r="S78" s="225">
        <v>0.0</v>
      </c>
      <c r="T78" s="225">
        <v>0.0</v>
      </c>
      <c r="U78" s="225">
        <v>0.0</v>
      </c>
      <c r="V78" s="225">
        <v>0.0</v>
      </c>
      <c r="W78" s="225">
        <v>0.0</v>
      </c>
      <c r="X78" s="225">
        <v>0.0</v>
      </c>
      <c r="Y78" s="225">
        <v>0.0</v>
      </c>
      <c r="Z78" s="225">
        <v>0.0</v>
      </c>
      <c r="AA78" s="225">
        <v>0.0</v>
      </c>
      <c r="AB78" s="225">
        <v>0.0</v>
      </c>
      <c r="AC78" s="225">
        <v>0.0</v>
      </c>
      <c r="AD78" s="225">
        <v>0.0</v>
      </c>
      <c r="AE78" s="225">
        <v>0.0</v>
      </c>
      <c r="AF78" s="225">
        <v>0.0</v>
      </c>
      <c r="AG78" s="225">
        <v>0.0</v>
      </c>
      <c r="AH78" s="225">
        <v>0.0</v>
      </c>
      <c r="AI78" s="225">
        <v>0.0</v>
      </c>
      <c r="AJ78" s="225">
        <v>0.0</v>
      </c>
      <c r="AK78" s="225">
        <v>0.0</v>
      </c>
      <c r="AL78" s="225">
        <v>0.0</v>
      </c>
      <c r="AM78" s="225">
        <v>0.0</v>
      </c>
      <c r="AN78" s="225">
        <v>0.0</v>
      </c>
      <c r="AO78" s="225">
        <v>0.0</v>
      </c>
      <c r="AP78" s="225">
        <v>0.0</v>
      </c>
      <c r="AQ78" s="225">
        <v>0.0</v>
      </c>
      <c r="AR78" s="225">
        <v>0.0</v>
      </c>
      <c r="AS78" s="225">
        <v>0.0</v>
      </c>
      <c r="AT78" s="225">
        <v>0.0</v>
      </c>
      <c r="AU78" s="225">
        <v>0.0</v>
      </c>
    </row>
    <row r="79" ht="15.75" customHeight="1">
      <c r="A79" s="221" t="s">
        <v>175</v>
      </c>
      <c r="B79" s="222">
        <f t="shared" si="9"/>
        <v>1911.241332</v>
      </c>
      <c r="C79" s="222"/>
      <c r="D79" s="224">
        <f t="shared" ref="D79:L79" si="10">D78*$B$20</f>
        <v>137.0539972</v>
      </c>
      <c r="E79" s="223">
        <f t="shared" si="10"/>
        <v>137.0539972</v>
      </c>
      <c r="F79" s="223">
        <f t="shared" si="10"/>
        <v>137.0539972</v>
      </c>
      <c r="G79" s="586">
        <f t="shared" si="10"/>
        <v>274.1079944</v>
      </c>
      <c r="H79" s="224">
        <f t="shared" si="10"/>
        <v>411.1619916</v>
      </c>
      <c r="I79" s="224">
        <f t="shared" si="10"/>
        <v>548.2159889</v>
      </c>
      <c r="J79" s="224">
        <f t="shared" si="10"/>
        <v>822.3239833</v>
      </c>
      <c r="K79" s="223">
        <f t="shared" si="10"/>
        <v>822.3239833</v>
      </c>
      <c r="L79" s="224">
        <f t="shared" si="10"/>
        <v>959.3779805</v>
      </c>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225"/>
      <c r="AU79" s="225"/>
    </row>
    <row r="80" ht="15.75" customHeight="1">
      <c r="A80" s="217"/>
      <c r="B80" s="222"/>
      <c r="C80" s="222"/>
      <c r="D80" s="235"/>
      <c r="E80" s="234"/>
      <c r="F80" s="234"/>
      <c r="G80" s="587"/>
      <c r="H80" s="235"/>
      <c r="I80" s="235"/>
      <c r="J80" s="235"/>
      <c r="K80" s="234"/>
      <c r="L80" s="23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225"/>
      <c r="AL80" s="225"/>
      <c r="AM80" s="225"/>
      <c r="AN80" s="225"/>
      <c r="AO80" s="225"/>
      <c r="AP80" s="225"/>
      <c r="AQ80" s="225"/>
      <c r="AR80" s="225"/>
      <c r="AS80" s="225"/>
      <c r="AT80" s="225"/>
      <c r="AU80" s="225"/>
    </row>
    <row r="81" ht="15.75" customHeight="1">
      <c r="A81" s="217" t="s">
        <v>178</v>
      </c>
      <c r="B81" s="222"/>
      <c r="C81" s="222"/>
      <c r="D81" s="235"/>
      <c r="E81" s="234"/>
      <c r="F81" s="234"/>
      <c r="G81" s="587"/>
      <c r="H81" s="235"/>
      <c r="I81" s="235"/>
      <c r="J81" s="235"/>
      <c r="K81" s="234"/>
      <c r="L81" s="23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row>
    <row r="82">
      <c r="A82" s="221" t="s">
        <v>179</v>
      </c>
      <c r="B82" s="222">
        <f t="array" ref="B82">+NPV($B$19,D82:L82)</f>
        <v>9271.36311</v>
      </c>
      <c r="C82" s="222"/>
      <c r="D82" s="233">
        <f t="shared" ref="D82:L82" si="11">D121*$B$11*$B$12</f>
        <v>594.3857462</v>
      </c>
      <c r="E82" s="232">
        <f t="shared" si="11"/>
        <v>594.3857462</v>
      </c>
      <c r="F82" s="232">
        <f t="shared" si="11"/>
        <v>594.3857462</v>
      </c>
      <c r="G82" s="588">
        <f t="shared" si="11"/>
        <v>1188.771492</v>
      </c>
      <c r="H82" s="233">
        <f t="shared" si="11"/>
        <v>1783.157238</v>
      </c>
      <c r="I82" s="233">
        <f t="shared" si="11"/>
        <v>2377.542985</v>
      </c>
      <c r="J82" s="233">
        <f t="shared" si="11"/>
        <v>3566.314477</v>
      </c>
      <c r="K82" s="232">
        <f t="shared" si="11"/>
        <v>3566.314477</v>
      </c>
      <c r="L82" s="233">
        <f t="shared" si="11"/>
        <v>4160.700223</v>
      </c>
      <c r="M82" s="225"/>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row>
    <row r="83" ht="15.75" customHeight="1">
      <c r="A83" s="236"/>
      <c r="B83" s="222"/>
      <c r="C83" s="222"/>
      <c r="D83" s="227"/>
      <c r="E83" s="237"/>
      <c r="F83" s="237"/>
      <c r="G83" s="226"/>
      <c r="H83" s="227"/>
      <c r="I83" s="227"/>
      <c r="J83" s="227"/>
      <c r="K83" s="237"/>
      <c r="L83" s="227"/>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row>
    <row r="84" ht="15.75" customHeight="1">
      <c r="A84" s="236" t="s">
        <v>180</v>
      </c>
      <c r="B84" s="222"/>
      <c r="C84" s="222"/>
      <c r="D84" s="227"/>
      <c r="E84" s="237"/>
      <c r="F84" s="237"/>
      <c r="G84" s="226"/>
      <c r="H84" s="227"/>
      <c r="I84" s="227"/>
      <c r="J84" s="227"/>
      <c r="K84" s="237"/>
      <c r="L84" s="227"/>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row>
    <row r="85" ht="15.75" customHeight="1">
      <c r="A85" s="231" t="s">
        <v>182</v>
      </c>
      <c r="B85" s="222">
        <f t="shared" ref="B85:B86" si="13">+NPV($B$22,D85:L85)</f>
        <v>4160.704058</v>
      </c>
      <c r="C85" s="222"/>
      <c r="D85" s="235">
        <f t="shared" ref="D85:L85" si="12">+D122*$B$34*$B$11</f>
        <v>233.7552175</v>
      </c>
      <c r="E85" s="234">
        <f t="shared" si="12"/>
        <v>233.7552175</v>
      </c>
      <c r="F85" s="234">
        <f t="shared" si="12"/>
        <v>233.7552175</v>
      </c>
      <c r="G85" s="587">
        <f t="shared" si="12"/>
        <v>467.510435</v>
      </c>
      <c r="H85" s="235">
        <f t="shared" si="12"/>
        <v>701.2656525</v>
      </c>
      <c r="I85" s="235">
        <f t="shared" si="12"/>
        <v>935.02087</v>
      </c>
      <c r="J85" s="235">
        <f t="shared" si="12"/>
        <v>1402.531305</v>
      </c>
      <c r="K85" s="234">
        <f t="shared" si="12"/>
        <v>1402.531305</v>
      </c>
      <c r="L85" s="235">
        <f t="shared" si="12"/>
        <v>1636.286522</v>
      </c>
      <c r="M85" s="225"/>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225"/>
      <c r="AU85" s="225"/>
    </row>
    <row r="86" ht="15.75" customHeight="1">
      <c r="A86" s="231" t="s">
        <v>345</v>
      </c>
      <c r="B86" s="222">
        <f t="shared" si="13"/>
        <v>35.53055509</v>
      </c>
      <c r="C86" s="222"/>
      <c r="D86" s="235">
        <f t="shared" ref="D86:L86" si="14">D126*0.01</f>
        <v>1.996165196</v>
      </c>
      <c r="E86" s="234">
        <f t="shared" si="14"/>
        <v>1.996165196</v>
      </c>
      <c r="F86" s="234">
        <f t="shared" si="14"/>
        <v>1.996165196</v>
      </c>
      <c r="G86" s="587">
        <f t="shared" si="14"/>
        <v>3.992330392</v>
      </c>
      <c r="H86" s="235">
        <f t="shared" si="14"/>
        <v>5.988495588</v>
      </c>
      <c r="I86" s="235">
        <f t="shared" si="14"/>
        <v>7.984660785</v>
      </c>
      <c r="J86" s="235">
        <f t="shared" si="14"/>
        <v>11.97699118</v>
      </c>
      <c r="K86" s="234">
        <f t="shared" si="14"/>
        <v>11.97699118</v>
      </c>
      <c r="L86" s="235">
        <f t="shared" si="14"/>
        <v>13.97315637</v>
      </c>
      <c r="M86" s="225"/>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row>
    <row r="87" ht="15.75" customHeight="1">
      <c r="A87" s="231"/>
      <c r="B87" s="222"/>
      <c r="C87" s="222"/>
      <c r="D87" s="235"/>
      <c r="E87" s="234"/>
      <c r="F87" s="234"/>
      <c r="G87" s="587"/>
      <c r="H87" s="235"/>
      <c r="I87" s="235"/>
      <c r="J87" s="235"/>
      <c r="K87" s="234"/>
      <c r="L87" s="235"/>
      <c r="M87" s="225"/>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row>
    <row r="88" ht="15.75" customHeight="1">
      <c r="A88" s="239" t="s">
        <v>183</v>
      </c>
      <c r="B88" s="240">
        <f>+SUM(B91:B104)</f>
        <v>52483.68516</v>
      </c>
      <c r="C88" s="240"/>
      <c r="D88" s="242"/>
      <c r="E88" s="241"/>
      <c r="F88" s="241"/>
      <c r="G88" s="589"/>
      <c r="H88" s="242"/>
      <c r="I88" s="242"/>
      <c r="J88" s="242"/>
      <c r="K88" s="241"/>
      <c r="L88" s="242"/>
      <c r="M88" s="243"/>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244"/>
      <c r="AL88" s="244"/>
      <c r="AM88" s="244"/>
      <c r="AN88" s="244"/>
      <c r="AO88" s="244"/>
      <c r="AP88" s="244"/>
      <c r="AQ88" s="244"/>
      <c r="AR88" s="244"/>
      <c r="AS88" s="244"/>
      <c r="AT88" s="244"/>
      <c r="AU88" s="244" t="str">
        <f>+(#REF!+#REF!)/1000000</f>
        <v>#REF!</v>
      </c>
    </row>
    <row r="89" ht="15.75" customHeight="1">
      <c r="A89" s="247"/>
      <c r="B89" s="222"/>
      <c r="C89" s="222"/>
      <c r="D89" s="249"/>
      <c r="E89" s="248"/>
      <c r="F89" s="248"/>
      <c r="G89" s="590"/>
      <c r="H89" s="249"/>
      <c r="I89" s="249"/>
      <c r="J89" s="249"/>
      <c r="K89" s="248"/>
      <c r="L89" s="249"/>
      <c r="M89" s="238"/>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250"/>
      <c r="AL89" s="250"/>
      <c r="AM89" s="250"/>
      <c r="AN89" s="250"/>
      <c r="AO89" s="250"/>
      <c r="AP89" s="250"/>
      <c r="AQ89" s="250"/>
      <c r="AR89" s="250"/>
      <c r="AS89" s="250"/>
      <c r="AT89" s="250"/>
      <c r="AU89" s="250"/>
    </row>
    <row r="90" ht="15.75" customHeight="1">
      <c r="A90" s="251" t="s">
        <v>173</v>
      </c>
      <c r="B90" s="222"/>
      <c r="C90" s="222"/>
      <c r="D90" s="235"/>
      <c r="E90" s="234"/>
      <c r="F90" s="234"/>
      <c r="G90" s="587"/>
      <c r="H90" s="235"/>
      <c r="I90" s="235"/>
      <c r="J90" s="235"/>
      <c r="K90" s="234"/>
      <c r="L90" s="235"/>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row>
    <row r="91" ht="15.75" customHeight="1">
      <c r="A91" s="252" t="s">
        <v>184</v>
      </c>
      <c r="B91" s="229">
        <f t="array" ref="B91">+NPV($B$21,D91:L91)</f>
        <v>19558.5379</v>
      </c>
      <c r="C91" s="229"/>
      <c r="D91" s="254">
        <f t="shared" ref="D91:L91" si="15">D122*$B$11*(1+$B$34)</f>
        <v>1402.531305</v>
      </c>
      <c r="E91" s="253">
        <f t="shared" si="15"/>
        <v>1402.531305</v>
      </c>
      <c r="F91" s="253">
        <f t="shared" si="15"/>
        <v>1402.531305</v>
      </c>
      <c r="G91" s="591">
        <f t="shared" si="15"/>
        <v>2805.06261</v>
      </c>
      <c r="H91" s="254">
        <f t="shared" si="15"/>
        <v>4207.593915</v>
      </c>
      <c r="I91" s="254">
        <f t="shared" si="15"/>
        <v>5610.12522</v>
      </c>
      <c r="J91" s="254">
        <f t="shared" si="15"/>
        <v>8415.18783</v>
      </c>
      <c r="K91" s="253">
        <f t="shared" si="15"/>
        <v>8415.18783</v>
      </c>
      <c r="L91" s="254">
        <f t="shared" si="15"/>
        <v>9817.719135</v>
      </c>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row>
    <row r="92" ht="15.75" customHeight="1">
      <c r="A92" s="255" t="s">
        <v>185</v>
      </c>
      <c r="B92" s="222">
        <f t="shared" ref="B92:B93" si="17">+NPV($B$21,D92:L92)</f>
        <v>2591.719234</v>
      </c>
      <c r="C92" s="222"/>
      <c r="D92" s="235">
        <f t="shared" ref="D92:L92" si="16">((D148+D175)*$B$24*$B$26)/1000000</f>
        <v>404.2263184</v>
      </c>
      <c r="E92" s="234">
        <f t="shared" si="16"/>
        <v>435.7020342</v>
      </c>
      <c r="F92" s="234">
        <f t="shared" si="16"/>
        <v>468.7552922</v>
      </c>
      <c r="G92" s="587">
        <f t="shared" si="16"/>
        <v>504.137302</v>
      </c>
      <c r="H92" s="235">
        <f t="shared" si="16"/>
        <v>541.096854</v>
      </c>
      <c r="I92" s="235">
        <f t="shared" si="16"/>
        <v>575.1266855</v>
      </c>
      <c r="J92" s="235">
        <f t="shared" si="16"/>
        <v>613.1379316</v>
      </c>
      <c r="K92" s="234">
        <f t="shared" si="16"/>
        <v>651.1491783</v>
      </c>
      <c r="L92" s="235">
        <f t="shared" si="16"/>
        <v>691.5642979</v>
      </c>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50"/>
      <c r="AT92" s="250"/>
      <c r="AU92" s="250"/>
    </row>
    <row r="93" ht="15.75" customHeight="1">
      <c r="A93" s="256" t="s">
        <v>186</v>
      </c>
      <c r="B93" s="229">
        <f t="shared" si="17"/>
        <v>363.2157605</v>
      </c>
      <c r="C93" s="229"/>
      <c r="D93" s="254">
        <f t="shared" ref="D93:L93" si="18">D78*$B$33</f>
        <v>26.04598959</v>
      </c>
      <c r="E93" s="253">
        <f t="shared" si="18"/>
        <v>26.04598959</v>
      </c>
      <c r="F93" s="253">
        <f t="shared" si="18"/>
        <v>26.04598959</v>
      </c>
      <c r="G93" s="591">
        <f t="shared" si="18"/>
        <v>52.09197918</v>
      </c>
      <c r="H93" s="254">
        <f t="shared" si="18"/>
        <v>78.13796876</v>
      </c>
      <c r="I93" s="254">
        <f t="shared" si="18"/>
        <v>104.1839584</v>
      </c>
      <c r="J93" s="254">
        <f t="shared" si="18"/>
        <v>156.2759375</v>
      </c>
      <c r="K93" s="253">
        <f t="shared" si="18"/>
        <v>156.2759375</v>
      </c>
      <c r="L93" s="254">
        <f t="shared" si="18"/>
        <v>182.3219271</v>
      </c>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row>
    <row r="94" ht="15.75" customHeight="1">
      <c r="A94" s="251"/>
      <c r="B94" s="222"/>
      <c r="C94" s="222"/>
      <c r="D94" s="235"/>
      <c r="E94" s="234"/>
      <c r="F94" s="234"/>
      <c r="G94" s="587"/>
      <c r="H94" s="235"/>
      <c r="I94" s="235"/>
      <c r="J94" s="235"/>
      <c r="K94" s="234"/>
      <c r="L94" s="235"/>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row>
    <row r="95">
      <c r="A95" s="257" t="s">
        <v>178</v>
      </c>
      <c r="B95" s="222"/>
      <c r="C95" s="222"/>
      <c r="D95" s="235"/>
      <c r="E95" s="234"/>
      <c r="F95" s="234"/>
      <c r="G95" s="587"/>
      <c r="H95" s="235"/>
      <c r="I95" s="235"/>
      <c r="J95" s="235"/>
      <c r="K95" s="234"/>
      <c r="L95" s="235"/>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row>
    <row r="96">
      <c r="A96" s="258" t="s">
        <v>188</v>
      </c>
      <c r="B96" s="229">
        <f t="shared" ref="B96:B98" si="20">+NPV($B$19,D96:L96)</f>
        <v>1392.83567</v>
      </c>
      <c r="C96" s="19"/>
      <c r="D96" s="260">
        <f t="shared" ref="D96:L96" si="19">($B$15*$B$11*D121)</f>
        <v>89.29449308</v>
      </c>
      <c r="E96" s="259">
        <f t="shared" si="19"/>
        <v>89.29449308</v>
      </c>
      <c r="F96" s="259">
        <f t="shared" si="19"/>
        <v>89.29449308</v>
      </c>
      <c r="G96" s="592">
        <f t="shared" si="19"/>
        <v>178.5889862</v>
      </c>
      <c r="H96" s="260">
        <f t="shared" si="19"/>
        <v>267.8834793</v>
      </c>
      <c r="I96" s="260">
        <f t="shared" si="19"/>
        <v>357.1779723</v>
      </c>
      <c r="J96" s="260">
        <f t="shared" si="19"/>
        <v>535.7669585</v>
      </c>
      <c r="K96" s="259">
        <f t="shared" si="19"/>
        <v>535.7669585</v>
      </c>
      <c r="L96" s="260">
        <f t="shared" si="19"/>
        <v>625.0614516</v>
      </c>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row>
    <row r="97">
      <c r="A97" s="261" t="s">
        <v>189</v>
      </c>
      <c r="B97" s="222">
        <f t="shared" si="20"/>
        <v>604.8139157</v>
      </c>
      <c r="C97" s="222"/>
      <c r="D97" s="235">
        <f t="shared" ref="D97:L97" si="21">($B$11*$B$13*$B$25*D121)</f>
        <v>38.77453254</v>
      </c>
      <c r="E97" s="234">
        <f t="shared" si="21"/>
        <v>38.77453254</v>
      </c>
      <c r="F97" s="234">
        <f t="shared" si="21"/>
        <v>38.77453254</v>
      </c>
      <c r="G97" s="587">
        <f t="shared" si="21"/>
        <v>77.54906508</v>
      </c>
      <c r="H97" s="235">
        <f t="shared" si="21"/>
        <v>116.3235976</v>
      </c>
      <c r="I97" s="235">
        <f t="shared" si="21"/>
        <v>155.0981302</v>
      </c>
      <c r="J97" s="235">
        <f t="shared" si="21"/>
        <v>232.6471952</v>
      </c>
      <c r="K97" s="234">
        <f t="shared" si="21"/>
        <v>232.6471952</v>
      </c>
      <c r="L97" s="235">
        <f t="shared" si="21"/>
        <v>271.4217278</v>
      </c>
      <c r="M97" s="250"/>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c r="AS97" s="250"/>
      <c r="AT97" s="250"/>
      <c r="AU97" s="250"/>
    </row>
    <row r="98">
      <c r="A98" s="221" t="s">
        <v>190</v>
      </c>
      <c r="B98" s="222">
        <f t="shared" si="20"/>
        <v>24087.99355</v>
      </c>
      <c r="C98" s="222"/>
      <c r="D98" s="235">
        <f t="shared" ref="D98:L98" si="22">(D121/D197)*$B$18*$B$17*D197</f>
        <v>1544.277778</v>
      </c>
      <c r="E98" s="234">
        <f t="shared" si="22"/>
        <v>1544.277778</v>
      </c>
      <c r="F98" s="234">
        <f t="shared" si="22"/>
        <v>1544.277778</v>
      </c>
      <c r="G98" s="587">
        <f t="shared" si="22"/>
        <v>3088.555556</v>
      </c>
      <c r="H98" s="235">
        <f t="shared" si="22"/>
        <v>4632.833333</v>
      </c>
      <c r="I98" s="235">
        <f t="shared" si="22"/>
        <v>6177.111111</v>
      </c>
      <c r="J98" s="235">
        <f t="shared" si="22"/>
        <v>9265.666667</v>
      </c>
      <c r="K98" s="234">
        <f t="shared" si="22"/>
        <v>9265.666667</v>
      </c>
      <c r="L98" s="235">
        <f t="shared" si="22"/>
        <v>10809.94444</v>
      </c>
      <c r="M98" s="250"/>
      <c r="N98" s="250"/>
      <c r="O98" s="250"/>
      <c r="P98" s="250"/>
      <c r="Q98" s="250"/>
      <c r="R98" s="250"/>
      <c r="S98" s="250"/>
      <c r="T98" s="250"/>
      <c r="U98" s="250"/>
      <c r="V98" s="250"/>
      <c r="W98" s="250"/>
      <c r="X98" s="250"/>
      <c r="Y98" s="250"/>
      <c r="Z98" s="250"/>
      <c r="AA98" s="250"/>
      <c r="AB98" s="250"/>
      <c r="AC98" s="250"/>
      <c r="AD98" s="250"/>
      <c r="AE98" s="250"/>
      <c r="AF98" s="250"/>
      <c r="AG98" s="250"/>
      <c r="AH98" s="250"/>
      <c r="AI98" s="250"/>
      <c r="AJ98" s="250"/>
      <c r="AK98" s="250"/>
      <c r="AL98" s="250"/>
      <c r="AM98" s="250"/>
      <c r="AN98" s="250"/>
      <c r="AO98" s="250"/>
      <c r="AP98" s="250"/>
      <c r="AQ98" s="250"/>
      <c r="AR98" s="250"/>
      <c r="AS98" s="250"/>
      <c r="AT98" s="250"/>
      <c r="AU98" s="250"/>
    </row>
    <row r="99">
      <c r="A99" s="221" t="s">
        <v>191</v>
      </c>
      <c r="B99" s="222">
        <f t="array" ref="B99">+NPV($B$21,D99:L99)</f>
        <v>2750.297476</v>
      </c>
      <c r="C99" s="222"/>
      <c r="D99" s="235">
        <f t="shared" ref="D99:L99" si="23">D121*$B$16</f>
        <v>197.2222222</v>
      </c>
      <c r="E99" s="234">
        <f t="shared" si="23"/>
        <v>197.2222222</v>
      </c>
      <c r="F99" s="234">
        <f t="shared" si="23"/>
        <v>197.2222222</v>
      </c>
      <c r="G99" s="587">
        <f t="shared" si="23"/>
        <v>394.4444444</v>
      </c>
      <c r="H99" s="235">
        <f t="shared" si="23"/>
        <v>591.6666667</v>
      </c>
      <c r="I99" s="235">
        <f t="shared" si="23"/>
        <v>788.8888889</v>
      </c>
      <c r="J99" s="235">
        <f t="shared" si="23"/>
        <v>1183.333333</v>
      </c>
      <c r="K99" s="234">
        <f t="shared" si="23"/>
        <v>1183.333333</v>
      </c>
      <c r="L99" s="235">
        <f t="shared" si="23"/>
        <v>1380.555556</v>
      </c>
      <c r="M99" s="238"/>
      <c r="N99" s="250"/>
      <c r="O99" s="250"/>
      <c r="P99" s="250"/>
      <c r="Q99" s="250"/>
      <c r="R99" s="250"/>
      <c r="S99" s="250"/>
      <c r="T99" s="250"/>
      <c r="U99" s="250"/>
      <c r="V99" s="250"/>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row>
    <row r="100">
      <c r="A100" s="261" t="s">
        <v>192</v>
      </c>
      <c r="B100" s="222">
        <f t="array" ref="B100">+NPV($B$21,D100:L100)</f>
        <v>244.4817238</v>
      </c>
      <c r="C100" s="222"/>
      <c r="D100" s="235">
        <f t="shared" ref="D100:L100" si="24">D121*$B$29*$B$11</f>
        <v>17.53164131</v>
      </c>
      <c r="E100" s="234">
        <f t="shared" si="24"/>
        <v>17.53164131</v>
      </c>
      <c r="F100" s="234">
        <f t="shared" si="24"/>
        <v>17.53164131</v>
      </c>
      <c r="G100" s="587">
        <f t="shared" si="24"/>
        <v>35.06328262</v>
      </c>
      <c r="H100" s="235">
        <f t="shared" si="24"/>
        <v>52.59492394</v>
      </c>
      <c r="I100" s="235">
        <f t="shared" si="24"/>
        <v>70.12656525</v>
      </c>
      <c r="J100" s="235">
        <f t="shared" si="24"/>
        <v>105.1898479</v>
      </c>
      <c r="K100" s="234">
        <f t="shared" si="24"/>
        <v>105.1898479</v>
      </c>
      <c r="L100" s="235">
        <f t="shared" si="24"/>
        <v>122.7214892</v>
      </c>
      <c r="M100" s="250"/>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50"/>
      <c r="AR100" s="250"/>
      <c r="AS100" s="250"/>
      <c r="AT100" s="250"/>
      <c r="AU100" s="250"/>
    </row>
    <row r="101" ht="15.75" customHeight="1">
      <c r="A101" s="251"/>
      <c r="B101" s="222"/>
      <c r="C101" s="222"/>
      <c r="D101" s="263"/>
      <c r="E101" s="262"/>
      <c r="F101" s="262"/>
      <c r="G101" s="593"/>
      <c r="H101" s="263"/>
      <c r="I101" s="263"/>
      <c r="J101" s="263"/>
      <c r="K101" s="262"/>
      <c r="L101" s="263"/>
      <c r="M101" s="250"/>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50"/>
      <c r="AR101" s="250"/>
      <c r="AS101" s="250"/>
      <c r="AT101" s="250"/>
      <c r="AU101" s="250"/>
    </row>
    <row r="102" ht="15.75" customHeight="1">
      <c r="A102" s="251" t="s">
        <v>180</v>
      </c>
      <c r="B102" s="222"/>
      <c r="C102" s="222"/>
      <c r="D102" s="263"/>
      <c r="E102" s="262"/>
      <c r="F102" s="262"/>
      <c r="G102" s="593"/>
      <c r="H102" s="263"/>
      <c r="I102" s="263"/>
      <c r="J102" s="263"/>
      <c r="K102" s="262"/>
      <c r="L102" s="263"/>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50"/>
      <c r="AR102" s="250"/>
      <c r="AS102" s="250"/>
      <c r="AT102" s="250"/>
      <c r="AU102" s="250"/>
    </row>
    <row r="103" ht="15.75" customHeight="1">
      <c r="A103" s="221" t="s">
        <v>193</v>
      </c>
      <c r="B103" s="222">
        <f t="shared" ref="B103:B105" si="26">+NPV($B$22,D103:L103)</f>
        <v>140.8631928</v>
      </c>
      <c r="C103" s="222"/>
      <c r="D103" s="235">
        <f t="shared" ref="D103:L103" si="25">(D132*$B$23)/1000000</f>
        <v>7.913926539</v>
      </c>
      <c r="E103" s="234">
        <f t="shared" si="25"/>
        <v>7.913926539</v>
      </c>
      <c r="F103" s="234">
        <f t="shared" si="25"/>
        <v>7.913926539</v>
      </c>
      <c r="G103" s="587">
        <f t="shared" si="25"/>
        <v>15.82785308</v>
      </c>
      <c r="H103" s="235">
        <f t="shared" si="25"/>
        <v>23.74177962</v>
      </c>
      <c r="I103" s="235">
        <f t="shared" si="25"/>
        <v>31.65570615</v>
      </c>
      <c r="J103" s="235">
        <f t="shared" si="25"/>
        <v>47.48355923</v>
      </c>
      <c r="K103" s="234">
        <f t="shared" si="25"/>
        <v>47.48355923</v>
      </c>
      <c r="L103" s="235">
        <f t="shared" si="25"/>
        <v>55.39748577</v>
      </c>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50"/>
      <c r="AR103" s="250"/>
      <c r="AS103" s="250"/>
      <c r="AT103" s="250"/>
      <c r="AU103" s="250"/>
    </row>
    <row r="104" ht="15.75" customHeight="1">
      <c r="A104" s="255" t="s">
        <v>346</v>
      </c>
      <c r="B104" s="222">
        <f t="shared" si="26"/>
        <v>748.9267304</v>
      </c>
      <c r="C104" s="222"/>
      <c r="D104" s="235">
        <f t="shared" ref="D104:L104" si="27">D91*$B$36</f>
        <v>42.07593915</v>
      </c>
      <c r="E104" s="234">
        <f t="shared" si="27"/>
        <v>42.07593915</v>
      </c>
      <c r="F104" s="234">
        <f t="shared" si="27"/>
        <v>42.07593915</v>
      </c>
      <c r="G104" s="587">
        <f t="shared" si="27"/>
        <v>84.1518783</v>
      </c>
      <c r="H104" s="235">
        <f t="shared" si="27"/>
        <v>126.2278174</v>
      </c>
      <c r="I104" s="235">
        <f t="shared" si="27"/>
        <v>168.3037566</v>
      </c>
      <c r="J104" s="235">
        <f t="shared" si="27"/>
        <v>252.4556349</v>
      </c>
      <c r="K104" s="234">
        <f t="shared" si="27"/>
        <v>252.4556349</v>
      </c>
      <c r="L104" s="235">
        <f t="shared" si="27"/>
        <v>294.531574</v>
      </c>
      <c r="M104" s="250"/>
      <c r="N104" s="250"/>
      <c r="O104" s="250"/>
      <c r="P104" s="250"/>
      <c r="Q104" s="250"/>
      <c r="R104" s="250"/>
      <c r="S104" s="250"/>
      <c r="T104" s="250"/>
      <c r="U104" s="250"/>
      <c r="V104" s="250"/>
      <c r="W104" s="250"/>
      <c r="X104" s="250"/>
      <c r="Y104" s="250"/>
      <c r="Z104" s="250"/>
      <c r="AA104" s="250"/>
      <c r="AB104" s="250"/>
      <c r="AC104" s="250"/>
      <c r="AD104" s="250"/>
      <c r="AE104" s="250"/>
      <c r="AF104" s="250"/>
      <c r="AG104" s="250"/>
      <c r="AH104" s="250"/>
      <c r="AI104" s="250"/>
      <c r="AJ104" s="250"/>
      <c r="AK104" s="250"/>
      <c r="AL104" s="250"/>
      <c r="AM104" s="250"/>
      <c r="AN104" s="250"/>
      <c r="AO104" s="250"/>
      <c r="AP104" s="250"/>
      <c r="AQ104" s="250"/>
      <c r="AR104" s="250"/>
      <c r="AS104" s="250"/>
      <c r="AT104" s="250"/>
      <c r="AU104" s="250"/>
    </row>
    <row r="105" ht="15.75" customHeight="1">
      <c r="A105" s="255" t="s">
        <v>347</v>
      </c>
      <c r="B105" s="222">
        <f t="shared" si="26"/>
        <v>3553.055509</v>
      </c>
      <c r="C105" s="222"/>
      <c r="D105" s="235">
        <f t="shared" ref="D105:L105" si="28">D126*$B$37</f>
        <v>199.6165196</v>
      </c>
      <c r="E105" s="235">
        <f t="shared" si="28"/>
        <v>199.6165196</v>
      </c>
      <c r="F105" s="235">
        <f t="shared" si="28"/>
        <v>199.6165196</v>
      </c>
      <c r="G105" s="235">
        <f t="shared" si="28"/>
        <v>399.2330392</v>
      </c>
      <c r="H105" s="235">
        <f t="shared" si="28"/>
        <v>598.8495588</v>
      </c>
      <c r="I105" s="235">
        <f t="shared" si="28"/>
        <v>798.4660785</v>
      </c>
      <c r="J105" s="235">
        <f t="shared" si="28"/>
        <v>1197.699118</v>
      </c>
      <c r="K105" s="235">
        <f t="shared" si="28"/>
        <v>1197.699118</v>
      </c>
      <c r="L105" s="235">
        <f t="shared" si="28"/>
        <v>1397.315637</v>
      </c>
      <c r="M105" s="250"/>
      <c r="N105" s="250"/>
      <c r="O105" s="250"/>
      <c r="P105" s="250"/>
      <c r="Q105" s="250"/>
      <c r="R105" s="250"/>
      <c r="S105" s="250"/>
      <c r="T105" s="250"/>
      <c r="U105" s="250"/>
      <c r="V105" s="250"/>
      <c r="W105" s="250"/>
      <c r="X105" s="250"/>
      <c r="Y105" s="250"/>
      <c r="Z105" s="250"/>
      <c r="AA105" s="250"/>
      <c r="AB105" s="250"/>
      <c r="AC105" s="250"/>
      <c r="AD105" s="250"/>
      <c r="AE105" s="250"/>
      <c r="AF105" s="250"/>
      <c r="AG105" s="250"/>
      <c r="AH105" s="250"/>
      <c r="AI105" s="250"/>
      <c r="AJ105" s="250"/>
      <c r="AK105" s="250"/>
      <c r="AL105" s="250"/>
      <c r="AM105" s="250"/>
      <c r="AN105" s="250"/>
      <c r="AO105" s="250"/>
      <c r="AP105" s="250"/>
      <c r="AQ105" s="250"/>
      <c r="AR105" s="250"/>
      <c r="AS105" s="250"/>
      <c r="AT105" s="250"/>
      <c r="AU105" s="250"/>
    </row>
    <row r="106" ht="15.75" customHeight="1">
      <c r="A106" s="264"/>
      <c r="B106" s="222"/>
      <c r="C106" s="222"/>
      <c r="D106" s="227"/>
      <c r="E106" s="237"/>
      <c r="F106" s="237"/>
      <c r="G106" s="226"/>
      <c r="H106" s="227"/>
      <c r="I106" s="227"/>
      <c r="J106" s="227"/>
      <c r="K106" s="237"/>
      <c r="L106" s="227"/>
      <c r="M106" s="225"/>
      <c r="N106" s="225"/>
      <c r="O106" s="225"/>
      <c r="P106" s="225"/>
      <c r="Q106" s="225"/>
      <c r="R106" s="225"/>
      <c r="S106" s="225"/>
      <c r="T106" s="225"/>
      <c r="U106" s="225"/>
      <c r="V106" s="225"/>
      <c r="W106" s="225"/>
      <c r="X106" s="225"/>
      <c r="Y106" s="225"/>
      <c r="Z106" s="225"/>
      <c r="AA106" s="225"/>
      <c r="AB106" s="225"/>
      <c r="AC106" s="225"/>
      <c r="AD106" s="225"/>
      <c r="AE106" s="225"/>
      <c r="AF106" s="225"/>
      <c r="AG106" s="225"/>
      <c r="AH106" s="225"/>
      <c r="AI106" s="225"/>
      <c r="AJ106" s="225"/>
      <c r="AK106" s="225"/>
      <c r="AL106" s="225"/>
      <c r="AM106" s="225"/>
      <c r="AN106" s="225"/>
      <c r="AO106" s="225"/>
      <c r="AP106" s="225"/>
      <c r="AQ106" s="225"/>
      <c r="AR106" s="225"/>
      <c r="AS106" s="225"/>
      <c r="AT106" s="225"/>
      <c r="AU106" s="225"/>
    </row>
    <row r="107" ht="15.75" customHeight="1">
      <c r="A107" s="264" t="s">
        <v>197</v>
      </c>
      <c r="B107" s="222">
        <f>+B75</f>
        <v>22643.15426</v>
      </c>
      <c r="C107" s="222"/>
      <c r="D107" s="227"/>
      <c r="E107" s="237"/>
      <c r="F107" s="237"/>
      <c r="G107" s="226"/>
      <c r="H107" s="227"/>
      <c r="I107" s="227"/>
      <c r="J107" s="227"/>
      <c r="K107" s="237"/>
      <c r="L107" s="227"/>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5"/>
      <c r="AK107" s="225"/>
      <c r="AL107" s="225"/>
      <c r="AM107" s="225"/>
      <c r="AN107" s="225"/>
      <c r="AO107" s="225"/>
      <c r="AP107" s="225"/>
      <c r="AQ107" s="225"/>
      <c r="AR107" s="225"/>
      <c r="AS107" s="225"/>
      <c r="AT107" s="225"/>
      <c r="AU107" s="225"/>
    </row>
    <row r="108" ht="15.75" customHeight="1">
      <c r="A108" s="264" t="s">
        <v>198</v>
      </c>
      <c r="B108" s="222">
        <f>+B88</f>
        <v>52483.68516</v>
      </c>
      <c r="C108" s="222"/>
      <c r="D108" s="171"/>
      <c r="E108" s="234"/>
      <c r="F108" s="234"/>
      <c r="G108" s="226"/>
      <c r="H108" s="227"/>
      <c r="I108" s="227"/>
      <c r="J108" s="227"/>
      <c r="K108" s="237"/>
      <c r="L108" s="227"/>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c r="AK108" s="225"/>
      <c r="AL108" s="225"/>
      <c r="AM108" s="225"/>
      <c r="AN108" s="225"/>
      <c r="AO108" s="225"/>
      <c r="AP108" s="225"/>
      <c r="AQ108" s="225"/>
      <c r="AR108" s="225"/>
      <c r="AS108" s="225"/>
      <c r="AT108" s="225"/>
      <c r="AU108" s="225"/>
    </row>
    <row r="109" ht="15.75" customHeight="1">
      <c r="A109" s="266" t="s">
        <v>199</v>
      </c>
      <c r="B109" s="267">
        <f>B108/B107</f>
        <v>2.317861043</v>
      </c>
      <c r="C109" s="268"/>
      <c r="D109" s="268"/>
      <c r="E109" s="269"/>
      <c r="F109" s="269"/>
      <c r="G109" s="226"/>
      <c r="H109" s="129"/>
      <c r="I109" s="129"/>
      <c r="J109" s="129"/>
      <c r="K109" s="289"/>
      <c r="L109" s="129"/>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row>
    <row r="110" ht="15.75" customHeight="1">
      <c r="A110" s="270"/>
      <c r="B110" s="270"/>
      <c r="C110" s="270"/>
      <c r="D110" s="270"/>
      <c r="E110" s="270"/>
      <c r="F110" s="270"/>
      <c r="G110" s="238"/>
      <c r="H110" s="225"/>
      <c r="I110" s="62"/>
      <c r="J110" s="62"/>
      <c r="K110" s="62"/>
      <c r="L110" s="62"/>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row>
    <row r="111" ht="15.75" customHeight="1">
      <c r="A111" s="270"/>
      <c r="B111" s="270"/>
      <c r="C111" s="270"/>
      <c r="D111" s="270"/>
      <c r="E111" s="270"/>
      <c r="F111" s="270"/>
      <c r="G111" s="238"/>
      <c r="H111" s="225"/>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row>
    <row r="112" ht="35.25" customHeight="1">
      <c r="A112" s="206" t="s">
        <v>200</v>
      </c>
      <c r="B112" s="206"/>
      <c r="C112" s="206"/>
      <c r="D112" s="207"/>
      <c r="E112" s="207"/>
      <c r="F112" s="208"/>
      <c r="G112" s="271"/>
      <c r="H112" s="583"/>
      <c r="I112" s="207"/>
      <c r="J112" s="207"/>
      <c r="K112" s="207"/>
      <c r="L112" s="208"/>
      <c r="M112" s="209"/>
      <c r="N112" s="209"/>
      <c r="O112" s="209"/>
      <c r="P112" s="209"/>
      <c r="Q112" s="209"/>
      <c r="R112" s="209"/>
      <c r="S112" s="209"/>
      <c r="T112" s="209"/>
      <c r="U112" s="209"/>
      <c r="V112" s="209"/>
      <c r="W112" s="209"/>
      <c r="X112" s="209"/>
      <c r="Y112" s="209"/>
      <c r="Z112" s="209"/>
      <c r="AA112" s="209"/>
      <c r="AB112" s="209"/>
      <c r="AC112" s="209"/>
      <c r="AD112" s="209"/>
      <c r="AE112" s="209"/>
      <c r="AF112" s="209"/>
      <c r="AG112" s="209"/>
      <c r="AH112" s="209"/>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row>
    <row r="113" ht="35.25" customHeight="1">
      <c r="A113" s="272"/>
      <c r="B113" s="272"/>
      <c r="C113" s="272"/>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c r="AA113" s="209"/>
      <c r="AB113" s="209"/>
      <c r="AC113" s="209"/>
      <c r="AD113" s="209"/>
      <c r="AE113" s="209"/>
      <c r="AF113" s="209"/>
      <c r="AG113" s="209"/>
      <c r="AH113" s="209"/>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row>
    <row r="114" ht="18.0" customHeight="1">
      <c r="A114" s="206"/>
      <c r="B114" s="206"/>
      <c r="C114" s="206"/>
      <c r="D114" s="206" t="s">
        <v>201</v>
      </c>
      <c r="E114" s="207" t="s">
        <v>202</v>
      </c>
      <c r="F114" s="207" t="s">
        <v>203</v>
      </c>
      <c r="G114" s="208" t="s">
        <v>204</v>
      </c>
      <c r="H114" s="208" t="s">
        <v>205</v>
      </c>
      <c r="I114" s="583" t="s">
        <v>206</v>
      </c>
      <c r="J114" s="207" t="s">
        <v>207</v>
      </c>
      <c r="K114" s="207" t="s">
        <v>208</v>
      </c>
      <c r="L114" s="207" t="s">
        <v>209</v>
      </c>
      <c r="M114" s="208" t="s">
        <v>210</v>
      </c>
      <c r="N114" s="209"/>
      <c r="O114" s="209"/>
      <c r="P114" s="209"/>
      <c r="Q114" s="209"/>
      <c r="R114" s="209"/>
      <c r="S114" s="209"/>
      <c r="T114" s="209"/>
      <c r="U114" s="209"/>
      <c r="V114" s="209"/>
      <c r="W114" s="209"/>
      <c r="X114" s="209"/>
      <c r="Y114" s="209"/>
      <c r="Z114" s="209"/>
      <c r="AA114" s="209"/>
      <c r="AB114" s="209"/>
      <c r="AC114" s="209"/>
      <c r="AD114" s="209"/>
      <c r="AE114" s="209"/>
      <c r="AF114" s="209"/>
      <c r="AG114" s="209"/>
      <c r="AH114" s="209"/>
      <c r="AI114" s="209"/>
      <c r="AJ114" s="209"/>
      <c r="AK114" s="209"/>
      <c r="AL114" s="209"/>
      <c r="AM114" s="209"/>
      <c r="AN114" s="209"/>
      <c r="AO114" s="209"/>
      <c r="AP114" s="209"/>
      <c r="AQ114" s="209"/>
      <c r="AR114" s="209"/>
      <c r="AS114" s="209"/>
      <c r="AT114" s="209"/>
      <c r="AU114" s="209"/>
      <c r="AV114" s="209"/>
      <c r="AW114" s="209"/>
      <c r="AX114" s="209"/>
      <c r="AY114" s="209"/>
      <c r="AZ114" s="209"/>
      <c r="BA114" s="209"/>
      <c r="BB114" s="209"/>
      <c r="BC114" s="209"/>
      <c r="BD114" s="209"/>
    </row>
    <row r="115" ht="18.0" customHeight="1">
      <c r="A115" s="206" t="s">
        <v>211</v>
      </c>
      <c r="B115" s="206"/>
      <c r="C115" s="206">
        <v>2021.0</v>
      </c>
      <c r="D115" s="206">
        <v>2022.0</v>
      </c>
      <c r="E115" s="207">
        <v>2023.0</v>
      </c>
      <c r="F115" s="274">
        <v>2024.0</v>
      </c>
      <c r="G115" s="274">
        <v>2025.0</v>
      </c>
      <c r="H115" s="583">
        <v>2026.0</v>
      </c>
      <c r="I115" s="206">
        <v>2027.0</v>
      </c>
      <c r="J115" s="206">
        <v>2028.0</v>
      </c>
      <c r="K115" s="207">
        <v>2029.0</v>
      </c>
      <c r="L115" s="274">
        <v>2030.0</v>
      </c>
      <c r="M115" s="209"/>
      <c r="N115" s="209"/>
      <c r="O115" s="209"/>
      <c r="P115" s="209"/>
      <c r="Q115" s="209"/>
      <c r="R115" s="209"/>
      <c r="S115" s="209"/>
      <c r="T115" s="209"/>
      <c r="U115" s="209"/>
      <c r="V115" s="209"/>
      <c r="W115" s="209"/>
      <c r="X115" s="209"/>
      <c r="Y115" s="209"/>
      <c r="Z115" s="209"/>
      <c r="AA115" s="209"/>
      <c r="AB115" s="209"/>
      <c r="AC115" s="209"/>
      <c r="AD115" s="209"/>
      <c r="AE115" s="209"/>
      <c r="AF115" s="209"/>
      <c r="AG115" s="209"/>
      <c r="AH115" s="209"/>
      <c r="AI115" s="209"/>
      <c r="AJ115" s="209"/>
      <c r="AK115" s="209"/>
      <c r="AL115" s="209"/>
      <c r="AM115" s="209"/>
      <c r="AN115" s="209"/>
      <c r="AO115" s="209"/>
      <c r="AP115" s="209"/>
      <c r="AQ115" s="209"/>
      <c r="AR115" s="209"/>
      <c r="AS115" s="209"/>
      <c r="AT115" s="209"/>
      <c r="AU115" s="209"/>
      <c r="AV115" s="209"/>
      <c r="AW115" s="209"/>
      <c r="AX115" s="209"/>
      <c r="AY115" s="209"/>
      <c r="AZ115" s="209"/>
      <c r="BA115" s="209"/>
      <c r="BB115" s="209"/>
      <c r="BC115" s="209"/>
      <c r="BD115" s="209"/>
    </row>
    <row r="116" ht="12.75" customHeight="1">
      <c r="A116" s="129" t="s">
        <v>212</v>
      </c>
      <c r="B116" s="275"/>
      <c r="C116" s="275">
        <f>'Terciario_energía (PJ)'!AW62</f>
        <v>0.01</v>
      </c>
      <c r="D116" s="275">
        <f>'Terciario_energía (PJ)'!AX62</f>
        <v>0.01</v>
      </c>
      <c r="E116" s="275">
        <f>'Terciario_energía (PJ)'!AY62</f>
        <v>0.01</v>
      </c>
      <c r="F116" s="277">
        <f>'Terciario_energía (PJ)'!AZ62</f>
        <v>0.01</v>
      </c>
      <c r="G116" s="277">
        <f>'Terciario_energía (PJ)'!BA62</f>
        <v>0.02</v>
      </c>
      <c r="H116" s="276">
        <f>'Terciario_energía (PJ)'!BB62</f>
        <v>0.03</v>
      </c>
      <c r="I116" s="275">
        <f>'Terciario_energía (PJ)'!BC62</f>
        <v>0.04</v>
      </c>
      <c r="J116" s="275">
        <f>'Terciario_energía (PJ)'!BD62</f>
        <v>0.06</v>
      </c>
      <c r="K116" s="275">
        <f>'Terciario_energía (PJ)'!BE62</f>
        <v>0.06</v>
      </c>
      <c r="L116" s="277">
        <f>'Terciario_energía (PJ)'!BF62</f>
        <v>0.07</v>
      </c>
      <c r="M116" s="59">
        <f t="shared" ref="M116:M117" si="30">SUM(C116:L116)</f>
        <v>0.32</v>
      </c>
      <c r="N116" s="209"/>
      <c r="O116" s="209"/>
      <c r="P116" s="209"/>
      <c r="Q116" s="209"/>
      <c r="R116" s="209"/>
      <c r="S116" s="209"/>
      <c r="T116" s="209"/>
      <c r="U116" s="209"/>
      <c r="V116" s="209"/>
      <c r="W116" s="209"/>
      <c r="X116" s="209"/>
      <c r="Y116" s="209"/>
      <c r="Z116" s="209"/>
      <c r="AA116" s="209"/>
      <c r="AB116" s="209"/>
      <c r="AC116" s="209"/>
      <c r="AD116" s="209"/>
      <c r="AE116" s="209"/>
      <c r="AF116" s="209"/>
      <c r="AG116" s="209"/>
      <c r="AH116" s="209"/>
      <c r="AI116" s="209"/>
      <c r="AJ116" s="209"/>
      <c r="AK116" s="209"/>
      <c r="AL116" s="209"/>
      <c r="AM116" s="209"/>
      <c r="AN116" s="209"/>
      <c r="AO116" s="209"/>
      <c r="AP116" s="209"/>
      <c r="AQ116" s="209"/>
      <c r="AR116" s="209"/>
      <c r="AS116" s="209"/>
      <c r="AT116" s="209"/>
      <c r="AU116" s="209"/>
      <c r="AV116" s="209"/>
      <c r="AW116" s="209"/>
      <c r="AX116" s="209"/>
      <c r="AY116" s="209"/>
      <c r="AZ116" s="209"/>
      <c r="BA116" s="209"/>
      <c r="BB116" s="209"/>
      <c r="BC116" s="209"/>
      <c r="BD116" s="209"/>
    </row>
    <row r="117" ht="12.0" customHeight="1">
      <c r="A117" s="594" t="s">
        <v>27</v>
      </c>
      <c r="B117" s="595"/>
      <c r="C117" s="275">
        <f t="shared" ref="C117:L117" si="29">C116</f>
        <v>0.01</v>
      </c>
      <c r="D117" s="275">
        <f t="shared" si="29"/>
        <v>0.01</v>
      </c>
      <c r="E117" s="275">
        <f t="shared" si="29"/>
        <v>0.01</v>
      </c>
      <c r="F117" s="277">
        <f t="shared" si="29"/>
        <v>0.01</v>
      </c>
      <c r="G117" s="277">
        <f t="shared" si="29"/>
        <v>0.02</v>
      </c>
      <c r="H117" s="276">
        <f t="shared" si="29"/>
        <v>0.03</v>
      </c>
      <c r="I117" s="275">
        <f t="shared" si="29"/>
        <v>0.04</v>
      </c>
      <c r="J117" s="275">
        <f t="shared" si="29"/>
        <v>0.06</v>
      </c>
      <c r="K117" s="275">
        <f t="shared" si="29"/>
        <v>0.06</v>
      </c>
      <c r="L117" s="277">
        <f t="shared" si="29"/>
        <v>0.07</v>
      </c>
      <c r="M117" s="59">
        <f t="shared" si="30"/>
        <v>0.32</v>
      </c>
      <c r="N117" s="209"/>
      <c r="O117" s="209"/>
      <c r="P117" s="209"/>
      <c r="Q117" s="209"/>
      <c r="R117" s="209"/>
      <c r="S117" s="209"/>
      <c r="T117" s="209"/>
      <c r="U117" s="209"/>
      <c r="V117" s="209"/>
      <c r="W117" s="209"/>
      <c r="X117" s="209"/>
      <c r="Y117" s="209"/>
      <c r="Z117" s="209"/>
      <c r="AA117" s="209"/>
      <c r="AB117" s="209"/>
      <c r="AC117" s="209"/>
      <c r="AD117" s="209"/>
      <c r="AE117" s="209"/>
      <c r="AF117" s="209"/>
      <c r="AG117" s="209"/>
      <c r="AH117" s="209"/>
      <c r="AI117" s="209"/>
      <c r="AJ117" s="209"/>
      <c r="AK117" s="209"/>
      <c r="AL117" s="209"/>
      <c r="AM117" s="209"/>
      <c r="AN117" s="209"/>
      <c r="AO117" s="209"/>
      <c r="AP117" s="209"/>
      <c r="AQ117" s="209"/>
      <c r="AR117" s="209"/>
      <c r="AS117" s="209"/>
      <c r="AT117" s="209"/>
      <c r="AU117" s="209"/>
      <c r="AV117" s="209"/>
      <c r="AW117" s="209"/>
      <c r="AX117" s="209"/>
      <c r="AY117" s="209"/>
      <c r="AZ117" s="209"/>
      <c r="BA117" s="209"/>
      <c r="BB117" s="209"/>
      <c r="BC117" s="209"/>
      <c r="BD117" s="209"/>
    </row>
    <row r="118" ht="35.25" customHeight="1">
      <c r="A118" s="278"/>
      <c r="B118" s="278"/>
      <c r="C118" s="279"/>
      <c r="D118" s="280"/>
      <c r="E118" s="281"/>
      <c r="F118" s="282"/>
      <c r="G118" s="283"/>
      <c r="H118" s="596"/>
      <c r="I118" s="280"/>
      <c r="J118" s="280"/>
      <c r="K118" s="281"/>
      <c r="L118" s="282"/>
      <c r="M118" s="62"/>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09"/>
      <c r="AP118" s="209"/>
      <c r="AQ118" s="209"/>
      <c r="AR118" s="209"/>
      <c r="AS118" s="209"/>
      <c r="AT118" s="209"/>
      <c r="AU118" s="209"/>
      <c r="AV118" s="209"/>
      <c r="AW118" s="209"/>
      <c r="AX118" s="209"/>
      <c r="AY118" s="209"/>
      <c r="AZ118" s="209"/>
      <c r="BA118" s="209"/>
      <c r="BB118" s="209"/>
      <c r="BC118" s="209"/>
      <c r="BD118" s="209"/>
    </row>
    <row r="119" ht="35.25" customHeight="1">
      <c r="A119" s="129"/>
      <c r="B119" s="129"/>
      <c r="C119" s="285">
        <v>2021.0</v>
      </c>
      <c r="D119" s="206">
        <v>2022.0</v>
      </c>
      <c r="E119" s="207">
        <v>2023.0</v>
      </c>
      <c r="F119" s="274">
        <v>2024.0</v>
      </c>
      <c r="G119" s="274">
        <v>2025.0</v>
      </c>
      <c r="H119" s="583">
        <v>2026.0</v>
      </c>
      <c r="I119" s="206">
        <v>2027.0</v>
      </c>
      <c r="J119" s="206">
        <v>2028.0</v>
      </c>
      <c r="K119" s="207">
        <v>2029.0</v>
      </c>
      <c r="L119" s="274">
        <v>2030.0</v>
      </c>
      <c r="M119" s="62"/>
      <c r="N119" s="209"/>
      <c r="O119" s="209"/>
      <c r="P119" s="209"/>
      <c r="Q119" s="209"/>
      <c r="R119" s="209"/>
      <c r="S119" s="209"/>
      <c r="T119" s="209"/>
      <c r="U119" s="209"/>
      <c r="V119" s="209"/>
      <c r="W119" s="209"/>
      <c r="X119" s="209"/>
      <c r="Y119" s="209"/>
      <c r="Z119" s="209"/>
      <c r="AA119" s="209"/>
      <c r="AB119" s="209"/>
      <c r="AC119" s="209"/>
      <c r="AD119" s="209"/>
      <c r="AE119" s="209"/>
      <c r="AF119" s="209"/>
      <c r="AG119" s="209"/>
      <c r="AH119" s="209"/>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row>
    <row r="120">
      <c r="A120" s="597" t="s">
        <v>213</v>
      </c>
      <c r="B120" s="598">
        <f>3.6/1000</f>
        <v>0.0036</v>
      </c>
      <c r="C120" s="268" t="s">
        <v>19</v>
      </c>
      <c r="D120" s="268" t="s">
        <v>214</v>
      </c>
      <c r="E120" s="129"/>
      <c r="F120" s="289"/>
      <c r="G120" s="289"/>
      <c r="H120" s="599"/>
      <c r="I120" s="129"/>
      <c r="J120" s="129"/>
      <c r="K120" s="129"/>
      <c r="L120" s="289"/>
      <c r="M120" s="62"/>
      <c r="N120" s="209"/>
      <c r="O120" s="209"/>
      <c r="P120" s="209"/>
      <c r="Q120" s="209"/>
      <c r="R120" s="209"/>
      <c r="S120" s="209"/>
      <c r="T120" s="209"/>
      <c r="U120" s="209"/>
      <c r="V120" s="209"/>
      <c r="W120" s="209"/>
      <c r="X120" s="209"/>
      <c r="Y120" s="209"/>
      <c r="Z120" s="209"/>
      <c r="AA120" s="209"/>
      <c r="AB120" s="209"/>
      <c r="AC120" s="209"/>
      <c r="AD120" s="209"/>
      <c r="AE120" s="209"/>
      <c r="AF120" s="209"/>
      <c r="AG120" s="209"/>
      <c r="AH120" s="209"/>
      <c r="AI120" s="209"/>
      <c r="AJ120" s="209"/>
      <c r="AK120" s="209"/>
      <c r="AL120" s="209"/>
      <c r="AM120" s="209"/>
      <c r="AN120" s="209"/>
      <c r="AO120" s="209"/>
      <c r="AP120" s="209"/>
      <c r="AQ120" s="209"/>
      <c r="AR120" s="209"/>
      <c r="AS120" s="209"/>
      <c r="AT120" s="209"/>
      <c r="AU120" s="209"/>
      <c r="AV120" s="209"/>
      <c r="AW120" s="209"/>
      <c r="AX120" s="209"/>
      <c r="AY120" s="209"/>
      <c r="AZ120" s="209"/>
      <c r="BA120" s="209"/>
      <c r="BB120" s="209"/>
      <c r="BC120" s="209"/>
      <c r="BD120" s="209"/>
    </row>
    <row r="121">
      <c r="A121" s="600" t="s">
        <v>215</v>
      </c>
      <c r="B121" s="129" t="s">
        <v>216</v>
      </c>
      <c r="C121" s="291">
        <f t="shared" ref="C121:L121" si="31">C117/$B$120</f>
        <v>2.777777778</v>
      </c>
      <c r="D121" s="292">
        <f t="shared" si="31"/>
        <v>2.777777778</v>
      </c>
      <c r="E121" s="292">
        <f t="shared" si="31"/>
        <v>2.777777778</v>
      </c>
      <c r="F121" s="293">
        <f t="shared" si="31"/>
        <v>2.777777778</v>
      </c>
      <c r="G121" s="293">
        <f t="shared" si="31"/>
        <v>5.555555556</v>
      </c>
      <c r="H121" s="291">
        <f t="shared" si="31"/>
        <v>8.333333333</v>
      </c>
      <c r="I121" s="292">
        <f t="shared" si="31"/>
        <v>11.11111111</v>
      </c>
      <c r="J121" s="292">
        <f t="shared" si="31"/>
        <v>16.66666667</v>
      </c>
      <c r="K121" s="292">
        <f t="shared" si="31"/>
        <v>16.66666667</v>
      </c>
      <c r="L121" s="293">
        <f t="shared" si="31"/>
        <v>19.44444444</v>
      </c>
      <c r="M121" s="168">
        <f t="shared" ref="M121:M123" si="33">MAX(C121:L121)</f>
        <v>19.44444444</v>
      </c>
      <c r="N121" s="209"/>
      <c r="O121" s="209"/>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row>
    <row r="122">
      <c r="A122" s="289"/>
      <c r="B122" s="129"/>
      <c r="C122" s="291">
        <f t="shared" ref="C122:L122" si="32">C116/$B$120</f>
        <v>2.777777778</v>
      </c>
      <c r="D122" s="292">
        <f t="shared" si="32"/>
        <v>2.777777778</v>
      </c>
      <c r="E122" s="292">
        <f t="shared" si="32"/>
        <v>2.777777778</v>
      </c>
      <c r="F122" s="293">
        <f t="shared" si="32"/>
        <v>2.777777778</v>
      </c>
      <c r="G122" s="293">
        <f t="shared" si="32"/>
        <v>5.555555556</v>
      </c>
      <c r="H122" s="291">
        <f t="shared" si="32"/>
        <v>8.333333333</v>
      </c>
      <c r="I122" s="292">
        <f t="shared" si="32"/>
        <v>11.11111111</v>
      </c>
      <c r="J122" s="292">
        <f t="shared" si="32"/>
        <v>16.66666667</v>
      </c>
      <c r="K122" s="292">
        <f t="shared" si="32"/>
        <v>16.66666667</v>
      </c>
      <c r="L122" s="293">
        <f t="shared" si="32"/>
        <v>19.44444444</v>
      </c>
      <c r="M122" s="168">
        <f t="shared" si="33"/>
        <v>19.44444444</v>
      </c>
      <c r="N122" s="209"/>
      <c r="O122" s="209"/>
      <c r="P122" s="209"/>
      <c r="Q122" s="209"/>
      <c r="R122" s="209"/>
      <c r="S122" s="209"/>
      <c r="T122" s="209"/>
      <c r="U122" s="209"/>
      <c r="V122" s="209"/>
      <c r="W122" s="209"/>
      <c r="X122" s="209"/>
      <c r="Y122" s="209"/>
      <c r="Z122" s="209"/>
      <c r="AA122" s="209"/>
      <c r="AB122" s="209"/>
      <c r="AC122" s="209"/>
      <c r="AD122" s="209"/>
      <c r="AE122" s="209"/>
      <c r="AF122" s="209"/>
      <c r="AG122" s="209"/>
      <c r="AH122" s="209"/>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row>
    <row r="123">
      <c r="A123" s="129"/>
      <c r="B123" s="62"/>
      <c r="C123" s="292">
        <f t="shared" ref="C123:L123" si="34">(C154+C183)/1000</f>
        <v>2.777777778</v>
      </c>
      <c r="D123" s="292">
        <f t="shared" si="34"/>
        <v>2.777777778</v>
      </c>
      <c r="E123" s="292">
        <f t="shared" si="34"/>
        <v>2.777777778</v>
      </c>
      <c r="F123" s="293">
        <f t="shared" si="34"/>
        <v>2.777777778</v>
      </c>
      <c r="G123" s="293">
        <f t="shared" si="34"/>
        <v>5.555555556</v>
      </c>
      <c r="H123" s="291">
        <f t="shared" si="34"/>
        <v>8.333333333</v>
      </c>
      <c r="I123" s="292">
        <f t="shared" si="34"/>
        <v>11.11111111</v>
      </c>
      <c r="J123" s="292">
        <f t="shared" si="34"/>
        <v>16.66666667</v>
      </c>
      <c r="K123" s="292">
        <f t="shared" si="34"/>
        <v>16.66666667</v>
      </c>
      <c r="L123" s="293">
        <f t="shared" si="34"/>
        <v>19.44444444</v>
      </c>
      <c r="M123" s="168">
        <f t="shared" si="33"/>
        <v>19.44444444</v>
      </c>
      <c r="N123" s="209"/>
      <c r="O123" s="209"/>
      <c r="P123" s="209"/>
      <c r="Q123" s="209"/>
      <c r="R123" s="209"/>
      <c r="S123" s="209"/>
      <c r="T123" s="209"/>
      <c r="U123" s="209"/>
      <c r="V123" s="209"/>
      <c r="W123" s="209"/>
      <c r="X123" s="209"/>
      <c r="Y123" s="209"/>
      <c r="Z123" s="209"/>
      <c r="AA123" s="209"/>
      <c r="AB123" s="209"/>
      <c r="AC123" s="209"/>
      <c r="AD123" s="209"/>
      <c r="AE123" s="209"/>
      <c r="AF123" s="209"/>
      <c r="AG123" s="209"/>
      <c r="AH123" s="209"/>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row>
    <row r="124" ht="18.0" customHeight="1">
      <c r="A124" s="295"/>
      <c r="B124" s="295"/>
      <c r="C124" s="295" t="s">
        <v>217</v>
      </c>
      <c r="D124" s="295" t="s">
        <v>201</v>
      </c>
      <c r="E124" s="295" t="s">
        <v>202</v>
      </c>
      <c r="F124" s="296" t="s">
        <v>203</v>
      </c>
      <c r="G124" s="297" t="s">
        <v>204</v>
      </c>
      <c r="H124" s="297" t="s">
        <v>205</v>
      </c>
      <c r="I124" s="601" t="s">
        <v>206</v>
      </c>
      <c r="J124" s="295" t="s">
        <v>207</v>
      </c>
      <c r="K124" s="295" t="s">
        <v>208</v>
      </c>
      <c r="L124" s="296" t="s">
        <v>209</v>
      </c>
      <c r="M124" s="297" t="s">
        <v>210</v>
      </c>
      <c r="N124" s="209"/>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row>
    <row r="125" ht="18.0" customHeight="1">
      <c r="A125" s="300" t="s">
        <v>348</v>
      </c>
      <c r="B125" s="301"/>
      <c r="C125" s="301">
        <v>2021.0</v>
      </c>
      <c r="D125" s="301"/>
      <c r="E125" s="302"/>
      <c r="F125" s="303"/>
      <c r="G125" s="303"/>
      <c r="H125" s="602"/>
      <c r="I125" s="301"/>
      <c r="J125" s="301"/>
      <c r="K125" s="302"/>
      <c r="L125" s="303"/>
      <c r="M125" s="306"/>
      <c r="N125" s="306"/>
      <c r="O125" s="306"/>
      <c r="P125" s="306"/>
      <c r="Q125" s="306"/>
      <c r="R125" s="306"/>
      <c r="S125" s="306"/>
      <c r="T125" s="306"/>
      <c r="U125" s="306"/>
      <c r="V125" s="306"/>
      <c r="W125" s="306"/>
      <c r="X125" s="306"/>
      <c r="Y125" s="306"/>
      <c r="Z125" s="306"/>
      <c r="AA125" s="306"/>
      <c r="AB125" s="306"/>
      <c r="AC125" s="306"/>
      <c r="AD125" s="306"/>
      <c r="AE125" s="306"/>
      <c r="AF125" s="306"/>
      <c r="AG125" s="306"/>
      <c r="AH125" s="306"/>
      <c r="AI125" s="306"/>
      <c r="AJ125" s="306"/>
      <c r="AK125" s="306"/>
      <c r="AL125" s="306"/>
      <c r="AM125" s="306"/>
      <c r="AN125" s="306"/>
      <c r="AO125" s="306"/>
      <c r="AP125" s="306"/>
      <c r="AQ125" s="306"/>
      <c r="AR125" s="306"/>
      <c r="AS125" s="306"/>
      <c r="AT125" s="306"/>
      <c r="AU125" s="306"/>
      <c r="AV125" s="306"/>
      <c r="AW125" s="306"/>
      <c r="AX125" s="306"/>
      <c r="AY125" s="306"/>
      <c r="AZ125" s="306"/>
      <c r="BA125" s="306"/>
      <c r="BB125" s="306"/>
      <c r="BC125" s="306"/>
      <c r="BD125" s="306"/>
    </row>
    <row r="126" ht="15.75" customHeight="1">
      <c r="A126" s="309" t="s">
        <v>349</v>
      </c>
      <c r="B126" s="310"/>
      <c r="C126" s="310">
        <f t="shared" ref="C126:L126" si="35">C161</f>
        <v>199.6165196</v>
      </c>
      <c r="D126" s="310">
        <f t="shared" si="35"/>
        <v>199.6165196</v>
      </c>
      <c r="E126" s="310">
        <f t="shared" si="35"/>
        <v>199.6165196</v>
      </c>
      <c r="F126" s="311">
        <f t="shared" si="35"/>
        <v>199.6165196</v>
      </c>
      <c r="G126" s="311">
        <f t="shared" si="35"/>
        <v>399.2330392</v>
      </c>
      <c r="H126" s="603">
        <f t="shared" si="35"/>
        <v>598.8495588</v>
      </c>
      <c r="I126" s="310">
        <f t="shared" si="35"/>
        <v>798.4660785</v>
      </c>
      <c r="J126" s="310">
        <f t="shared" si="35"/>
        <v>1197.699118</v>
      </c>
      <c r="K126" s="310">
        <f t="shared" si="35"/>
        <v>1197.699118</v>
      </c>
      <c r="L126" s="311">
        <f t="shared" si="35"/>
        <v>1397.315637</v>
      </c>
      <c r="M126" s="313"/>
      <c r="N126" s="313"/>
      <c r="O126" s="313"/>
      <c r="P126" s="313"/>
      <c r="Q126" s="313"/>
      <c r="R126" s="313"/>
      <c r="S126" s="313"/>
      <c r="T126" s="313"/>
      <c r="U126" s="313"/>
      <c r="V126" s="313"/>
      <c r="W126" s="313"/>
      <c r="X126" s="313"/>
      <c r="Y126" s="313"/>
      <c r="Z126" s="313"/>
      <c r="AA126" s="313"/>
      <c r="AB126" s="313"/>
      <c r="AC126" s="313"/>
      <c r="AD126" s="313"/>
      <c r="AE126" s="313"/>
      <c r="AF126" s="313"/>
      <c r="AG126" s="313"/>
      <c r="AH126" s="313"/>
      <c r="AI126" s="313"/>
      <c r="AJ126" s="313"/>
      <c r="AK126" s="313"/>
      <c r="AL126" s="313"/>
      <c r="AM126" s="313"/>
      <c r="AN126" s="313"/>
      <c r="AO126" s="313"/>
      <c r="AP126" s="313"/>
      <c r="AQ126" s="313"/>
      <c r="AR126" s="313"/>
      <c r="AS126" s="313"/>
      <c r="AT126" s="313"/>
      <c r="AU126" s="313"/>
      <c r="AV126" s="313"/>
      <c r="AW126" s="313"/>
      <c r="AX126" s="313"/>
      <c r="AY126" s="313"/>
      <c r="AZ126" s="313"/>
      <c r="BA126" s="313"/>
      <c r="BB126" s="313"/>
      <c r="BC126" s="313"/>
      <c r="BD126" s="313"/>
    </row>
    <row r="127" ht="15.75" customHeight="1">
      <c r="A127" s="309" t="s">
        <v>350</v>
      </c>
      <c r="B127" s="310"/>
      <c r="C127" s="310">
        <f t="shared" ref="C127:L127" si="36">C192</f>
        <v>321.3032721</v>
      </c>
      <c r="D127" s="310">
        <f t="shared" si="36"/>
        <v>321.3032721</v>
      </c>
      <c r="E127" s="310">
        <f t="shared" si="36"/>
        <v>321.3032721</v>
      </c>
      <c r="F127" s="311">
        <f t="shared" si="36"/>
        <v>321.3032721</v>
      </c>
      <c r="G127" s="311">
        <f t="shared" si="36"/>
        <v>642.6065443</v>
      </c>
      <c r="H127" s="603">
        <f t="shared" si="36"/>
        <v>963.9098164</v>
      </c>
      <c r="I127" s="310">
        <f t="shared" si="36"/>
        <v>1285.213089</v>
      </c>
      <c r="J127" s="310">
        <f t="shared" si="36"/>
        <v>1927.819633</v>
      </c>
      <c r="K127" s="310">
        <f t="shared" si="36"/>
        <v>1927.819633</v>
      </c>
      <c r="L127" s="311">
        <f t="shared" si="36"/>
        <v>2249.122905</v>
      </c>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3"/>
      <c r="AR127" s="313"/>
      <c r="AS127" s="313"/>
      <c r="AT127" s="313"/>
      <c r="AU127" s="313"/>
      <c r="AV127" s="313"/>
      <c r="AW127" s="313"/>
      <c r="AX127" s="313"/>
      <c r="AY127" s="313"/>
      <c r="AZ127" s="313"/>
      <c r="BA127" s="313"/>
      <c r="BB127" s="313"/>
      <c r="BC127" s="313"/>
      <c r="BD127" s="313"/>
    </row>
    <row r="128" ht="15.75" customHeight="1">
      <c r="A128" s="314" t="s">
        <v>27</v>
      </c>
      <c r="B128" s="314"/>
      <c r="C128" s="314">
        <f t="shared" ref="C128:L128" si="37">SUM(C126:C127)</f>
        <v>520.9197918</v>
      </c>
      <c r="D128" s="314">
        <f t="shared" si="37"/>
        <v>520.9197918</v>
      </c>
      <c r="E128" s="314">
        <f t="shared" si="37"/>
        <v>520.9197918</v>
      </c>
      <c r="F128" s="315">
        <f t="shared" si="37"/>
        <v>520.9197918</v>
      </c>
      <c r="G128" s="315">
        <f t="shared" si="37"/>
        <v>1041.839584</v>
      </c>
      <c r="H128" s="604">
        <f t="shared" si="37"/>
        <v>1562.759375</v>
      </c>
      <c r="I128" s="314">
        <f t="shared" si="37"/>
        <v>2083.679167</v>
      </c>
      <c r="J128" s="314">
        <f t="shared" si="37"/>
        <v>3125.518751</v>
      </c>
      <c r="K128" s="314">
        <f t="shared" si="37"/>
        <v>3125.518751</v>
      </c>
      <c r="L128" s="315">
        <f t="shared" si="37"/>
        <v>3646.438542</v>
      </c>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3"/>
      <c r="AR128" s="313"/>
      <c r="AS128" s="313"/>
      <c r="AT128" s="313"/>
      <c r="AU128" s="313"/>
      <c r="AV128" s="313"/>
      <c r="AW128" s="313"/>
      <c r="AX128" s="313"/>
      <c r="AY128" s="313"/>
      <c r="AZ128" s="313"/>
      <c r="BA128" s="313"/>
      <c r="BB128" s="313"/>
      <c r="BC128" s="313"/>
      <c r="BD128" s="313"/>
    </row>
    <row r="129" ht="15.75" customHeight="1">
      <c r="A129" s="317"/>
      <c r="B129" s="317"/>
      <c r="C129" s="318"/>
      <c r="D129" s="318"/>
      <c r="E129" s="318"/>
      <c r="F129" s="319"/>
      <c r="G129" s="319"/>
      <c r="H129" s="605"/>
      <c r="I129" s="318"/>
      <c r="J129" s="318"/>
      <c r="K129" s="318"/>
      <c r="L129" s="319"/>
      <c r="M129" s="321"/>
      <c r="N129" s="321"/>
      <c r="O129" s="321"/>
      <c r="P129" s="321"/>
      <c r="Q129" s="321"/>
      <c r="R129" s="321"/>
      <c r="S129" s="321"/>
      <c r="T129" s="321"/>
      <c r="U129" s="321"/>
      <c r="V129" s="321"/>
      <c r="W129" s="321"/>
      <c r="X129" s="321"/>
      <c r="Y129" s="321"/>
      <c r="Z129" s="321"/>
      <c r="AA129" s="321"/>
      <c r="AB129" s="321"/>
      <c r="AC129" s="321"/>
      <c r="AD129" s="321"/>
      <c r="AE129" s="321"/>
      <c r="AF129" s="321"/>
      <c r="AG129" s="321"/>
      <c r="AH129" s="321"/>
      <c r="AI129" s="321"/>
      <c r="AJ129" s="321"/>
      <c r="AK129" s="321"/>
      <c r="AL129" s="321"/>
      <c r="AM129" s="321"/>
      <c r="AN129" s="321"/>
      <c r="AO129" s="321"/>
      <c r="AP129" s="321"/>
      <c r="AQ129" s="321"/>
      <c r="AR129" s="321"/>
      <c r="AS129" s="321"/>
      <c r="AT129" s="321"/>
      <c r="AU129" s="321"/>
      <c r="AV129" s="321"/>
      <c r="AW129" s="321"/>
      <c r="AX129" s="321"/>
      <c r="AY129" s="321"/>
      <c r="AZ129" s="321"/>
      <c r="BA129" s="321"/>
      <c r="BB129" s="321"/>
      <c r="BC129" s="321"/>
      <c r="BD129" s="321"/>
    </row>
    <row r="130" ht="15.75" customHeight="1">
      <c r="A130" s="322"/>
      <c r="B130" s="323"/>
      <c r="C130" s="324"/>
      <c r="D130" s="322"/>
      <c r="E130" s="322"/>
      <c r="F130" s="325"/>
      <c r="G130" s="325"/>
      <c r="H130" s="606"/>
      <c r="I130" s="331"/>
      <c r="J130" s="331"/>
      <c r="K130" s="331"/>
      <c r="L130" s="325"/>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c r="AY130" s="62"/>
      <c r="AZ130" s="62"/>
      <c r="BA130" s="62"/>
      <c r="BB130" s="62"/>
      <c r="BC130" s="62"/>
      <c r="BD130" s="62"/>
    </row>
    <row r="131" ht="15.75" customHeight="1">
      <c r="A131" s="301" t="s">
        <v>222</v>
      </c>
      <c r="B131" s="301"/>
      <c r="C131" s="301">
        <v>2021.0</v>
      </c>
      <c r="D131" s="301">
        <v>2022.0</v>
      </c>
      <c r="E131" s="302">
        <v>2023.0</v>
      </c>
      <c r="F131" s="303">
        <v>2024.0</v>
      </c>
      <c r="G131" s="303">
        <v>2025.0</v>
      </c>
      <c r="H131" s="602">
        <v>2026.0</v>
      </c>
      <c r="I131" s="301">
        <v>2027.0</v>
      </c>
      <c r="J131" s="301">
        <v>2028.0</v>
      </c>
      <c r="K131" s="302">
        <v>2029.0</v>
      </c>
      <c r="L131" s="303">
        <v>2030.0</v>
      </c>
      <c r="M131" s="230"/>
      <c r="N131" s="230"/>
      <c r="O131" s="230"/>
      <c r="P131" s="230"/>
      <c r="Q131" s="230"/>
      <c r="R131" s="230"/>
      <c r="S131" s="230"/>
      <c r="T131" s="230"/>
      <c r="U131" s="230"/>
      <c r="V131" s="230"/>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30"/>
      <c r="AR131" s="230"/>
      <c r="AS131" s="230"/>
      <c r="AT131" s="230"/>
      <c r="AU131" s="230"/>
      <c r="AV131" s="230"/>
      <c r="AW131" s="230"/>
      <c r="AX131" s="230"/>
      <c r="AY131" s="230"/>
      <c r="AZ131" s="230"/>
      <c r="BA131" s="230"/>
      <c r="BB131" s="230"/>
      <c r="BC131" s="230"/>
      <c r="BD131" s="230"/>
    </row>
    <row r="132" ht="15.75" customHeight="1">
      <c r="A132" s="129" t="s">
        <v>223</v>
      </c>
      <c r="B132" s="327"/>
      <c r="C132" s="328">
        <f t="shared" ref="C132:L132" si="38">+C121*$B$27</f>
        <v>461.1111111</v>
      </c>
      <c r="D132" s="328">
        <f t="shared" si="38"/>
        <v>461.1111111</v>
      </c>
      <c r="E132" s="328">
        <f t="shared" si="38"/>
        <v>461.1111111</v>
      </c>
      <c r="F132" s="329">
        <f t="shared" si="38"/>
        <v>461.1111111</v>
      </c>
      <c r="G132" s="329">
        <f t="shared" si="38"/>
        <v>922.2222222</v>
      </c>
      <c r="H132" s="607">
        <f t="shared" si="38"/>
        <v>1383.333333</v>
      </c>
      <c r="I132" s="328">
        <f t="shared" si="38"/>
        <v>1844.444444</v>
      </c>
      <c r="J132" s="328">
        <f t="shared" si="38"/>
        <v>2766.666667</v>
      </c>
      <c r="K132" s="328">
        <f t="shared" si="38"/>
        <v>2766.666667</v>
      </c>
      <c r="L132" s="329">
        <f t="shared" si="38"/>
        <v>3227.777778</v>
      </c>
      <c r="M132" s="169">
        <f t="shared" ref="M132:M133" si="39">+SUM(C132:L132)</f>
        <v>14755.55556</v>
      </c>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row>
    <row r="133" ht="15.75" customHeight="1">
      <c r="A133" s="129" t="s">
        <v>224</v>
      </c>
      <c r="B133" s="327"/>
      <c r="C133" s="328">
        <f>'Terciario_emisiones (MTonCO2)'!AW62*1000000</f>
        <v>461.1111111</v>
      </c>
      <c r="D133" s="328">
        <f>'Terciario_emisiones (MTonCO2)'!AX62*1000000</f>
        <v>461.1111111</v>
      </c>
      <c r="E133" s="328">
        <f>'Terciario_emisiones (MTonCO2)'!AY62*1000000</f>
        <v>461.1111111</v>
      </c>
      <c r="F133" s="329">
        <f>'Terciario_emisiones (MTonCO2)'!AZ62*1000000</f>
        <v>461.1111111</v>
      </c>
      <c r="G133" s="369">
        <f>'Terciario_emisiones (MTonCO2)'!BA62*1000000</f>
        <v>922.2222222</v>
      </c>
      <c r="H133" s="607">
        <f>'Terciario_emisiones (MTonCO2)'!BB62*1000000</f>
        <v>1383.333333</v>
      </c>
      <c r="I133" s="328">
        <f>'Terciario_emisiones (MTonCO2)'!BC62*1000000</f>
        <v>1844.444444</v>
      </c>
      <c r="J133" s="328">
        <f>'Terciario_emisiones (MTonCO2)'!BD62*1000000</f>
        <v>2766.666667</v>
      </c>
      <c r="K133" s="328">
        <f>'Terciario_emisiones (MTonCO2)'!BE62*1000000</f>
        <v>2766.666667</v>
      </c>
      <c r="L133" s="329">
        <f>'Terciario_emisiones (MTonCO2)'!BF62*1000000</f>
        <v>3227.777778</v>
      </c>
      <c r="M133" s="169">
        <f t="shared" si="39"/>
        <v>14755.55556</v>
      </c>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row>
    <row r="134" ht="15.75" customHeight="1">
      <c r="A134" s="322"/>
      <c r="B134" s="323"/>
      <c r="C134" s="324"/>
      <c r="D134" s="322"/>
      <c r="E134" s="322"/>
      <c r="F134" s="325"/>
      <c r="G134" s="331"/>
      <c r="H134" s="606"/>
      <c r="I134" s="331"/>
      <c r="J134" s="331"/>
      <c r="K134" s="331"/>
      <c r="L134" s="325"/>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row>
    <row r="135" ht="15.75" customHeight="1">
      <c r="A135" s="556" t="s">
        <v>225</v>
      </c>
      <c r="B135" s="557" t="s">
        <v>226</v>
      </c>
      <c r="C135" s="558" t="s">
        <v>227</v>
      </c>
      <c r="D135" s="557" t="s">
        <v>228</v>
      </c>
      <c r="E135" s="557" t="s">
        <v>229</v>
      </c>
      <c r="F135" s="325"/>
      <c r="G135" s="331"/>
      <c r="H135" s="606"/>
      <c r="I135" s="331"/>
      <c r="J135" s="331"/>
      <c r="K135" s="331"/>
      <c r="L135" s="325"/>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row>
    <row r="136" ht="15.75" customHeight="1">
      <c r="A136" s="608" t="s">
        <v>349</v>
      </c>
      <c r="B136" s="609">
        <v>0.07</v>
      </c>
      <c r="C136" s="561">
        <v>0.6</v>
      </c>
      <c r="D136" s="561">
        <v>0.1</v>
      </c>
      <c r="E136" s="562">
        <v>0.5</v>
      </c>
      <c r="F136" s="325"/>
      <c r="G136" s="331"/>
      <c r="H136" s="606"/>
      <c r="I136" s="331"/>
      <c r="J136" s="331"/>
      <c r="K136" s="331"/>
      <c r="L136" s="325"/>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row>
    <row r="137" ht="15.75" customHeight="1">
      <c r="A137" s="563" t="s">
        <v>232</v>
      </c>
      <c r="B137" s="518"/>
      <c r="C137" s="518"/>
      <c r="D137" s="565">
        <v>0.9</v>
      </c>
      <c r="E137" s="518"/>
      <c r="F137" s="476"/>
      <c r="G137" s="187"/>
      <c r="H137" s="610"/>
      <c r="I137" s="475"/>
      <c r="J137" s="475"/>
      <c r="K137" s="475"/>
      <c r="L137" s="476"/>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row>
    <row r="138" ht="15.75" customHeight="1">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row>
    <row r="139" ht="18.0" customHeight="1">
      <c r="A139" s="343" t="s">
        <v>233</v>
      </c>
      <c r="B139" s="295" t="s">
        <v>234</v>
      </c>
      <c r="C139" s="295" t="s">
        <v>235</v>
      </c>
      <c r="D139" s="343">
        <v>2020.0</v>
      </c>
      <c r="E139" s="296" t="s">
        <v>237</v>
      </c>
      <c r="F139" s="611"/>
      <c r="G139" s="298"/>
      <c r="H139" s="601"/>
      <c r="I139" s="295"/>
      <c r="J139" s="295"/>
      <c r="K139" s="296"/>
      <c r="L139" s="297"/>
      <c r="M139" s="209"/>
      <c r="N139" s="209"/>
      <c r="O139" s="209"/>
      <c r="P139" s="209"/>
      <c r="Q139" s="209"/>
      <c r="R139" s="209"/>
      <c r="S139" s="209"/>
      <c r="T139" s="209"/>
      <c r="U139" s="209"/>
      <c r="V139" s="209"/>
      <c r="W139" s="209"/>
      <c r="X139" s="209"/>
      <c r="Y139" s="209"/>
      <c r="Z139" s="209"/>
      <c r="AA139" s="209"/>
      <c r="AB139" s="209"/>
      <c r="AC139" s="209"/>
      <c r="AD139" s="209"/>
      <c r="AE139" s="209"/>
      <c r="AF139" s="209"/>
      <c r="AG139" s="209"/>
      <c r="AH139" s="209"/>
      <c r="AI139" s="209"/>
      <c r="AJ139" s="209"/>
      <c r="AK139" s="209"/>
      <c r="AL139" s="209"/>
      <c r="AM139" s="209"/>
      <c r="AN139" s="209"/>
      <c r="AO139" s="209"/>
      <c r="AP139" s="209"/>
      <c r="AQ139" s="209"/>
      <c r="AR139" s="209"/>
      <c r="AS139" s="209"/>
      <c r="AT139" s="209"/>
      <c r="AU139" s="209"/>
      <c r="AV139" s="209"/>
      <c r="AW139" s="209"/>
      <c r="AX139" s="209"/>
      <c r="AY139" s="209"/>
      <c r="AZ139" s="209"/>
      <c r="BA139" s="209"/>
      <c r="BB139" s="209"/>
      <c r="BC139" s="209"/>
      <c r="BD139" s="209"/>
    </row>
    <row r="140" ht="15.75" customHeight="1">
      <c r="A140" s="612" t="s">
        <v>351</v>
      </c>
      <c r="B140" s="278" t="s">
        <v>239</v>
      </c>
      <c r="C140" s="460">
        <v>2018.0</v>
      </c>
      <c r="D140" s="275">
        <f>127429.2*(IPC!B811/IPC!B787)</f>
        <v>134412.3202</v>
      </c>
      <c r="E140" s="278" t="s">
        <v>240</v>
      </c>
      <c r="F140" s="613"/>
      <c r="G140" s="132"/>
      <c r="H140" s="132"/>
      <c r="I140" s="132"/>
      <c r="J140" s="132"/>
      <c r="K140" s="132"/>
      <c r="L140" s="13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c r="AY140" s="62"/>
      <c r="AZ140" s="62"/>
      <c r="BA140" s="62"/>
      <c r="BB140" s="62"/>
      <c r="BC140" s="62"/>
      <c r="BD140" s="62"/>
    </row>
    <row r="141" ht="18.0" customHeight="1">
      <c r="A141" s="614"/>
      <c r="B141" s="615"/>
      <c r="C141" s="615"/>
      <c r="D141" s="615"/>
      <c r="E141" s="616"/>
      <c r="F141" s="617"/>
      <c r="G141" s="615"/>
      <c r="H141" s="616"/>
      <c r="I141" s="615"/>
      <c r="J141" s="615"/>
      <c r="K141" s="616"/>
      <c r="L141" s="615"/>
      <c r="M141" s="618"/>
      <c r="N141" s="618"/>
      <c r="O141" s="618"/>
      <c r="P141" s="618"/>
      <c r="Q141" s="618"/>
      <c r="R141" s="618"/>
      <c r="S141" s="618"/>
      <c r="T141" s="618"/>
      <c r="U141" s="618"/>
      <c r="V141" s="618"/>
      <c r="W141" s="618"/>
      <c r="X141" s="618"/>
      <c r="Y141" s="618"/>
      <c r="Z141" s="618"/>
      <c r="AA141" s="618"/>
      <c r="AB141" s="618"/>
      <c r="AC141" s="618"/>
      <c r="AD141" s="618"/>
      <c r="AE141" s="618"/>
      <c r="AF141" s="618"/>
      <c r="AG141" s="618"/>
      <c r="AH141" s="618"/>
      <c r="AI141" s="618"/>
      <c r="AJ141" s="618"/>
      <c r="AK141" s="618"/>
      <c r="AL141" s="618"/>
      <c r="AM141" s="618"/>
      <c r="AN141" s="618"/>
      <c r="AO141" s="618"/>
      <c r="AP141" s="618"/>
      <c r="AQ141" s="618"/>
      <c r="AR141" s="618"/>
      <c r="AS141" s="618"/>
      <c r="AT141" s="618"/>
      <c r="AU141" s="618"/>
      <c r="AV141" s="618"/>
      <c r="AW141" s="618"/>
      <c r="AX141" s="618"/>
      <c r="AY141" s="618"/>
      <c r="AZ141" s="618"/>
      <c r="BA141" s="618"/>
      <c r="BB141" s="618"/>
      <c r="BC141" s="618"/>
      <c r="BD141" s="618"/>
    </row>
    <row r="142" ht="18.0" customHeight="1">
      <c r="A142" s="614"/>
      <c r="C142" s="615"/>
      <c r="D142" s="615"/>
      <c r="E142" s="132"/>
      <c r="F142" s="615"/>
      <c r="G142" s="615"/>
      <c r="H142" s="616"/>
      <c r="I142" s="615"/>
      <c r="J142" s="615"/>
      <c r="K142" s="616"/>
      <c r="L142" s="615"/>
      <c r="M142" s="618"/>
      <c r="N142" s="618"/>
      <c r="O142" s="618"/>
      <c r="P142" s="618"/>
      <c r="Q142" s="618"/>
      <c r="R142" s="618"/>
      <c r="S142" s="618"/>
      <c r="T142" s="618"/>
      <c r="U142" s="618"/>
      <c r="V142" s="618"/>
      <c r="W142" s="618"/>
      <c r="X142" s="618"/>
      <c r="Y142" s="618"/>
      <c r="Z142" s="618"/>
      <c r="AA142" s="618"/>
      <c r="AB142" s="618"/>
      <c r="AC142" s="618"/>
      <c r="AD142" s="618"/>
      <c r="AE142" s="618"/>
      <c r="AF142" s="618"/>
      <c r="AG142" s="618"/>
      <c r="AH142" s="618"/>
      <c r="AI142" s="618"/>
      <c r="AJ142" s="618"/>
      <c r="AK142" s="618"/>
      <c r="AL142" s="618"/>
      <c r="AM142" s="618"/>
      <c r="AN142" s="618"/>
      <c r="AO142" s="618"/>
      <c r="AP142" s="618"/>
      <c r="AQ142" s="618"/>
      <c r="AR142" s="618"/>
      <c r="AS142" s="618"/>
      <c r="AT142" s="618"/>
      <c r="AU142" s="618"/>
      <c r="AV142" s="618"/>
      <c r="AW142" s="618"/>
      <c r="AX142" s="618"/>
      <c r="AY142" s="618"/>
      <c r="AZ142" s="618"/>
      <c r="BA142" s="618"/>
      <c r="BB142" s="618"/>
      <c r="BC142" s="618"/>
      <c r="BD142" s="618"/>
    </row>
    <row r="143" ht="18.0" customHeight="1">
      <c r="A143" s="614"/>
      <c r="B143" s="62"/>
      <c r="C143" s="615"/>
      <c r="D143" s="615"/>
      <c r="E143" s="132"/>
      <c r="F143" s="615"/>
      <c r="G143" s="615"/>
      <c r="H143" s="616"/>
      <c r="I143" s="615"/>
      <c r="J143" s="615"/>
      <c r="K143" s="616"/>
      <c r="L143" s="615"/>
      <c r="M143" s="618"/>
      <c r="N143" s="618"/>
      <c r="O143" s="618"/>
      <c r="P143" s="618"/>
      <c r="Q143" s="618"/>
      <c r="R143" s="618"/>
      <c r="S143" s="618"/>
      <c r="T143" s="618"/>
      <c r="U143" s="618"/>
      <c r="V143" s="618"/>
      <c r="W143" s="618"/>
      <c r="X143" s="618"/>
      <c r="Y143" s="618"/>
      <c r="Z143" s="618"/>
      <c r="AA143" s="618"/>
      <c r="AB143" s="618"/>
      <c r="AC143" s="618"/>
      <c r="AD143" s="618"/>
      <c r="AE143" s="618"/>
      <c r="AF143" s="618"/>
      <c r="AG143" s="618"/>
      <c r="AH143" s="618"/>
      <c r="AI143" s="618"/>
      <c r="AJ143" s="618"/>
      <c r="AK143" s="618"/>
      <c r="AL143" s="618"/>
      <c r="AM143" s="618"/>
      <c r="AN143" s="618"/>
      <c r="AO143" s="618"/>
      <c r="AP143" s="618"/>
      <c r="AQ143" s="618"/>
      <c r="AR143" s="618"/>
      <c r="AS143" s="618"/>
      <c r="AT143" s="618"/>
      <c r="AU143" s="618"/>
      <c r="AV143" s="618"/>
      <c r="AW143" s="618"/>
      <c r="AX143" s="618"/>
      <c r="AY143" s="618"/>
      <c r="AZ143" s="618"/>
      <c r="BA143" s="618"/>
      <c r="BB143" s="618"/>
      <c r="BC143" s="618"/>
      <c r="BD143" s="618"/>
    </row>
    <row r="144" ht="18.0" customHeight="1">
      <c r="A144" s="295"/>
      <c r="B144" s="295"/>
      <c r="C144" s="295" t="s">
        <v>217</v>
      </c>
      <c r="D144" s="295" t="s">
        <v>201</v>
      </c>
      <c r="E144" s="295" t="s">
        <v>202</v>
      </c>
      <c r="F144" s="296" t="s">
        <v>203</v>
      </c>
      <c r="G144" s="297" t="s">
        <v>204</v>
      </c>
      <c r="H144" s="295" t="s">
        <v>205</v>
      </c>
      <c r="I144" s="601" t="s">
        <v>206</v>
      </c>
      <c r="J144" s="295" t="s">
        <v>207</v>
      </c>
      <c r="K144" s="295" t="s">
        <v>208</v>
      </c>
      <c r="L144" s="296" t="s">
        <v>209</v>
      </c>
      <c r="M144" s="297" t="s">
        <v>210</v>
      </c>
      <c r="N144" s="209"/>
      <c r="O144" s="209"/>
      <c r="P144" s="209"/>
      <c r="Q144" s="209"/>
      <c r="R144" s="209"/>
      <c r="S144" s="209"/>
      <c r="T144" s="209"/>
      <c r="U144" s="209"/>
      <c r="V144" s="209"/>
      <c r="W144" s="209"/>
      <c r="X144" s="209"/>
      <c r="Y144" s="209"/>
      <c r="Z144" s="209"/>
      <c r="AA144" s="209"/>
      <c r="AB144" s="209"/>
      <c r="AC144" s="209"/>
      <c r="AD144" s="209"/>
      <c r="AE144" s="209"/>
      <c r="AF144" s="209"/>
      <c r="AG144" s="209"/>
      <c r="AH144" s="209"/>
      <c r="AI144" s="209"/>
      <c r="AJ144" s="209"/>
      <c r="AK144" s="209"/>
      <c r="AL144" s="209"/>
      <c r="AM144" s="209"/>
      <c r="AN144" s="209"/>
      <c r="AO144" s="209"/>
      <c r="AP144" s="209"/>
      <c r="AQ144" s="209"/>
      <c r="AR144" s="209"/>
      <c r="AS144" s="209"/>
      <c r="AT144" s="209"/>
      <c r="AU144" s="209"/>
      <c r="AV144" s="209"/>
      <c r="AW144" s="209"/>
      <c r="AX144" s="209"/>
      <c r="AY144" s="209"/>
      <c r="AZ144" s="209"/>
      <c r="BA144" s="209"/>
      <c r="BB144" s="209"/>
      <c r="BC144" s="209"/>
      <c r="BD144" s="209"/>
    </row>
    <row r="145" ht="18.0" customHeight="1">
      <c r="A145" s="343" t="s">
        <v>245</v>
      </c>
      <c r="B145" s="295"/>
      <c r="C145" s="295">
        <v>2021.0</v>
      </c>
      <c r="D145" s="295"/>
      <c r="E145" s="296"/>
      <c r="F145" s="297"/>
      <c r="G145" s="295"/>
      <c r="H145" s="601"/>
      <c r="I145" s="295"/>
      <c r="J145" s="295"/>
      <c r="K145" s="296"/>
      <c r="L145" s="297"/>
      <c r="M145" s="209"/>
      <c r="N145" s="209"/>
      <c r="O145" s="209"/>
      <c r="P145" s="209"/>
      <c r="Q145" s="209"/>
      <c r="R145" s="209"/>
      <c r="S145" s="209"/>
      <c r="T145" s="209"/>
      <c r="U145" s="209"/>
      <c r="V145" s="209"/>
      <c r="W145" s="209"/>
      <c r="X145" s="209"/>
      <c r="Y145" s="209"/>
      <c r="Z145" s="209"/>
      <c r="AA145" s="209"/>
      <c r="AB145" s="209"/>
      <c r="AC145" s="209"/>
      <c r="AD145" s="209"/>
      <c r="AE145" s="209"/>
      <c r="AF145" s="209"/>
      <c r="AG145" s="209"/>
      <c r="AH145" s="209"/>
      <c r="AI145" s="209"/>
      <c r="AJ145" s="209"/>
      <c r="AK145" s="209"/>
      <c r="AL145" s="209"/>
      <c r="AM145" s="209"/>
      <c r="AN145" s="209"/>
      <c r="AO145" s="209"/>
      <c r="AP145" s="209"/>
      <c r="AQ145" s="209"/>
      <c r="AR145" s="209"/>
      <c r="AS145" s="209"/>
      <c r="AT145" s="209"/>
      <c r="AU145" s="209"/>
      <c r="AV145" s="209"/>
      <c r="AW145" s="209"/>
      <c r="AX145" s="209"/>
      <c r="AY145" s="209"/>
      <c r="AZ145" s="209"/>
      <c r="BA145" s="209"/>
      <c r="BB145" s="209"/>
      <c r="BC145" s="209"/>
      <c r="BD145" s="209"/>
    </row>
    <row r="146" ht="15.75" customHeight="1">
      <c r="A146" s="328" t="s">
        <v>246</v>
      </c>
      <c r="B146" s="328"/>
      <c r="C146" s="328">
        <f>'Usuarios por medida'!D95</f>
        <v>417.864293</v>
      </c>
      <c r="D146" s="328">
        <f>'Usuarios por medida'!E95</f>
        <v>451.2397673</v>
      </c>
      <c r="E146" s="328">
        <f>'Usuarios por medida'!F95</f>
        <v>486.376259</v>
      </c>
      <c r="F146" s="329">
        <f>'Usuarios por medida'!G95</f>
        <v>523.2737684</v>
      </c>
      <c r="G146" s="328">
        <f>'Usuarios por medida'!H95</f>
        <v>562.7708752</v>
      </c>
      <c r="H146" s="607">
        <f>'Usuarios por medida'!I95</f>
        <v>604.028999</v>
      </c>
      <c r="I146" s="328">
        <f>'Usuarios por medida'!J95</f>
        <v>642.0166616</v>
      </c>
      <c r="J146" s="328">
        <f>'Usuarios por medida'!K95</f>
        <v>684.4487982</v>
      </c>
      <c r="K146" s="328">
        <f>'Usuarios por medida'!L95</f>
        <v>726.8809334</v>
      </c>
      <c r="L146" s="329">
        <f>'Usuarios por medida'!M95</f>
        <v>771.996524</v>
      </c>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row>
    <row r="147" ht="15.75" customHeight="1">
      <c r="A147" s="328" t="s">
        <v>247</v>
      </c>
      <c r="B147" s="328"/>
      <c r="C147" s="328">
        <f>'Usuarios por medida'!D96</f>
        <v>51217.59228</v>
      </c>
      <c r="D147" s="328">
        <f>'Usuarios por medida'!E96</f>
        <v>55308.42145</v>
      </c>
      <c r="E147" s="328">
        <f>'Usuarios por medida'!F96</f>
        <v>59615.09837</v>
      </c>
      <c r="F147" s="329">
        <f>'Usuarios por medida'!G96</f>
        <v>64137.6231</v>
      </c>
      <c r="G147" s="328">
        <f>'Usuarios por medida'!H96</f>
        <v>68978.7802</v>
      </c>
      <c r="H147" s="607">
        <f>'Usuarios por medida'!I96</f>
        <v>74035.78512</v>
      </c>
      <c r="I147" s="328">
        <f>'Usuarios por medida'!J96</f>
        <v>78691.9299</v>
      </c>
      <c r="J147" s="328">
        <f>'Usuarios por medida'!K96</f>
        <v>83892.83325</v>
      </c>
      <c r="K147" s="328">
        <f>'Usuarios por medida'!L96</f>
        <v>89093.7367</v>
      </c>
      <c r="L147" s="329">
        <f>'Usuarios por medida'!M96</f>
        <v>94623.55099</v>
      </c>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row>
    <row r="148" ht="15.75" customHeight="1">
      <c r="A148" s="363" t="s">
        <v>248</v>
      </c>
      <c r="B148" s="363"/>
      <c r="C148" s="363">
        <f t="shared" ref="C148:L148" si="40">C146+C147</f>
        <v>51635.45658</v>
      </c>
      <c r="D148" s="363">
        <f t="shared" si="40"/>
        <v>55759.66122</v>
      </c>
      <c r="E148" s="363">
        <f t="shared" si="40"/>
        <v>60101.47463</v>
      </c>
      <c r="F148" s="364">
        <f t="shared" si="40"/>
        <v>64660.89687</v>
      </c>
      <c r="G148" s="363">
        <f t="shared" si="40"/>
        <v>69541.55108</v>
      </c>
      <c r="H148" s="619">
        <f t="shared" si="40"/>
        <v>74639.81412</v>
      </c>
      <c r="I148" s="363">
        <f t="shared" si="40"/>
        <v>79333.94656</v>
      </c>
      <c r="J148" s="363">
        <f t="shared" si="40"/>
        <v>84577.28205</v>
      </c>
      <c r="K148" s="363">
        <f t="shared" si="40"/>
        <v>89820.61763</v>
      </c>
      <c r="L148" s="364">
        <f t="shared" si="40"/>
        <v>95395.54751</v>
      </c>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row>
    <row r="149" ht="15.75" customHeight="1">
      <c r="A149" s="62" t="s">
        <v>213</v>
      </c>
      <c r="B149" s="22">
        <v>1000.0</v>
      </c>
      <c r="C149" s="62" t="s">
        <v>249</v>
      </c>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row>
    <row r="150" ht="18.0" customHeight="1">
      <c r="A150" s="343" t="s">
        <v>249</v>
      </c>
      <c r="B150" s="295"/>
      <c r="C150" s="295" t="s">
        <v>217</v>
      </c>
      <c r="D150" s="295" t="s">
        <v>201</v>
      </c>
      <c r="E150" s="295" t="s">
        <v>202</v>
      </c>
      <c r="F150" s="296" t="s">
        <v>203</v>
      </c>
      <c r="G150" s="297" t="s">
        <v>204</v>
      </c>
      <c r="H150" s="295" t="s">
        <v>205</v>
      </c>
      <c r="I150" s="601" t="s">
        <v>206</v>
      </c>
      <c r="J150" s="295" t="s">
        <v>207</v>
      </c>
      <c r="K150" s="295" t="s">
        <v>208</v>
      </c>
      <c r="L150" s="296" t="s">
        <v>209</v>
      </c>
      <c r="M150" s="297" t="s">
        <v>210</v>
      </c>
      <c r="N150" s="209"/>
      <c r="O150" s="209"/>
      <c r="P150" s="209"/>
      <c r="Q150" s="209"/>
      <c r="R150" s="209"/>
      <c r="S150" s="209"/>
      <c r="T150" s="209"/>
      <c r="U150" s="209"/>
      <c r="V150" s="209"/>
      <c r="W150" s="209"/>
      <c r="X150" s="209"/>
      <c r="Y150" s="209"/>
      <c r="Z150" s="209"/>
      <c r="AA150" s="209"/>
      <c r="AB150" s="209"/>
      <c r="AC150" s="209"/>
      <c r="AD150" s="209"/>
      <c r="AE150" s="209"/>
      <c r="AF150" s="209"/>
      <c r="AG150" s="209"/>
      <c r="AH150" s="209"/>
      <c r="AI150" s="209"/>
      <c r="AJ150" s="209"/>
      <c r="AK150" s="209"/>
      <c r="AL150" s="209"/>
      <c r="AM150" s="209"/>
      <c r="AN150" s="209"/>
      <c r="AO150" s="209"/>
      <c r="AP150" s="209"/>
      <c r="AQ150" s="209"/>
      <c r="AR150" s="209"/>
      <c r="AS150" s="209"/>
      <c r="AT150" s="209"/>
      <c r="AU150" s="209"/>
      <c r="AV150" s="209"/>
      <c r="AW150" s="209"/>
      <c r="AX150" s="209"/>
      <c r="AY150" s="209"/>
      <c r="AZ150" s="209"/>
      <c r="BA150" s="209"/>
      <c r="BB150" s="209"/>
      <c r="BC150" s="209"/>
      <c r="BD150" s="209"/>
    </row>
    <row r="151" ht="18.0" customHeight="1">
      <c r="A151" s="343" t="s">
        <v>250</v>
      </c>
      <c r="B151" s="295"/>
      <c r="C151" s="295">
        <v>2021.0</v>
      </c>
      <c r="D151" s="295"/>
      <c r="E151" s="296"/>
      <c r="F151" s="297"/>
      <c r="G151" s="295"/>
      <c r="H151" s="601"/>
      <c r="I151" s="295"/>
      <c r="J151" s="295"/>
      <c r="K151" s="296"/>
      <c r="L151" s="297"/>
      <c r="M151" s="209"/>
      <c r="N151" s="209"/>
      <c r="O151" s="209"/>
      <c r="P151" s="209"/>
      <c r="Q151" s="209"/>
      <c r="R151" s="209"/>
      <c r="S151" s="209"/>
      <c r="T151" s="209"/>
      <c r="U151" s="209"/>
      <c r="V151" s="209"/>
      <c r="W151" s="209"/>
      <c r="X151" s="209"/>
      <c r="Y151" s="209"/>
      <c r="Z151" s="209"/>
      <c r="AA151" s="209"/>
      <c r="AB151" s="209"/>
      <c r="AC151" s="209"/>
      <c r="AD151" s="209"/>
      <c r="AE151" s="209"/>
      <c r="AF151" s="209"/>
      <c r="AG151" s="209"/>
      <c r="AH151" s="209"/>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row>
    <row r="152" ht="15.75" customHeight="1">
      <c r="A152" s="328" t="s">
        <v>246</v>
      </c>
      <c r="B152" s="328"/>
      <c r="C152" s="328">
        <f t="shared" ref="C152:L152" si="41">C121*$B$149*(C146/C148)*C155</f>
        <v>12.11639727</v>
      </c>
      <c r="D152" s="328">
        <f t="shared" si="41"/>
        <v>12.11639727</v>
      </c>
      <c r="E152" s="328">
        <f t="shared" si="41"/>
        <v>12.11639727</v>
      </c>
      <c r="F152" s="329">
        <f t="shared" si="41"/>
        <v>12.11639727</v>
      </c>
      <c r="G152" s="328">
        <f t="shared" si="41"/>
        <v>24.23279456</v>
      </c>
      <c r="H152" s="607">
        <f t="shared" si="41"/>
        <v>36.34919182</v>
      </c>
      <c r="I152" s="328">
        <f t="shared" si="41"/>
        <v>48.46558905</v>
      </c>
      <c r="J152" s="328">
        <f t="shared" si="41"/>
        <v>72.69838371</v>
      </c>
      <c r="K152" s="328">
        <f t="shared" si="41"/>
        <v>72.69838362</v>
      </c>
      <c r="L152" s="329">
        <f t="shared" si="41"/>
        <v>84.81478087</v>
      </c>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row>
    <row r="153" ht="15.75" customHeight="1">
      <c r="A153" s="328" t="s">
        <v>247</v>
      </c>
      <c r="B153" s="328"/>
      <c r="C153" s="328">
        <f t="shared" ref="C153:L153" si="42">C121*$B$149*(C147/C148)*C155</f>
        <v>1485.105825</v>
      </c>
      <c r="D153" s="328">
        <f t="shared" si="42"/>
        <v>1485.105825</v>
      </c>
      <c r="E153" s="328">
        <f t="shared" si="42"/>
        <v>1485.105825</v>
      </c>
      <c r="F153" s="329">
        <f t="shared" si="42"/>
        <v>1485.105825</v>
      </c>
      <c r="G153" s="328">
        <f t="shared" si="42"/>
        <v>2970.21165</v>
      </c>
      <c r="H153" s="607">
        <f t="shared" si="42"/>
        <v>4455.317475</v>
      </c>
      <c r="I153" s="328">
        <f t="shared" si="42"/>
        <v>5940.4233</v>
      </c>
      <c r="J153" s="328">
        <f t="shared" si="42"/>
        <v>8910.63495</v>
      </c>
      <c r="K153" s="328">
        <f t="shared" si="42"/>
        <v>8910.63495</v>
      </c>
      <c r="L153" s="329">
        <f t="shared" si="42"/>
        <v>10395.74077</v>
      </c>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row>
    <row r="154" ht="15.75" customHeight="1">
      <c r="A154" s="363" t="s">
        <v>248</v>
      </c>
      <c r="B154" s="363"/>
      <c r="C154" s="367">
        <f t="shared" ref="C154:L154" si="43">C152+C153</f>
        <v>1497.222222</v>
      </c>
      <c r="D154" s="367">
        <f t="shared" si="43"/>
        <v>1497.222222</v>
      </c>
      <c r="E154" s="367">
        <f t="shared" si="43"/>
        <v>1497.222222</v>
      </c>
      <c r="F154" s="620">
        <f t="shared" si="43"/>
        <v>1497.222222</v>
      </c>
      <c r="G154" s="367">
        <f t="shared" si="43"/>
        <v>2994.444444</v>
      </c>
      <c r="H154" s="621">
        <f t="shared" si="43"/>
        <v>4491.666667</v>
      </c>
      <c r="I154" s="367">
        <f t="shared" si="43"/>
        <v>5988.888889</v>
      </c>
      <c r="J154" s="367">
        <f t="shared" si="43"/>
        <v>8983.333333</v>
      </c>
      <c r="K154" s="367">
        <f t="shared" si="43"/>
        <v>8983.333333</v>
      </c>
      <c r="L154" s="620">
        <f t="shared" si="43"/>
        <v>10480.55556</v>
      </c>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row>
    <row r="155" ht="15.75" customHeight="1">
      <c r="A155" s="363" t="s">
        <v>252</v>
      </c>
      <c r="B155" s="371"/>
      <c r="C155" s="51">
        <v>0.539</v>
      </c>
      <c r="D155" s="51">
        <v>0.539</v>
      </c>
      <c r="E155" s="51">
        <v>0.539</v>
      </c>
      <c r="F155" s="51">
        <v>0.539</v>
      </c>
      <c r="G155" s="51">
        <v>0.539</v>
      </c>
      <c r="H155" s="51">
        <v>0.539</v>
      </c>
      <c r="I155" s="51">
        <v>0.539</v>
      </c>
      <c r="J155" s="51">
        <v>0.539</v>
      </c>
      <c r="K155" s="51">
        <v>0.539</v>
      </c>
      <c r="L155" s="622">
        <v>0.539</v>
      </c>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c r="AY155" s="62"/>
      <c r="AZ155" s="62"/>
      <c r="BA155" s="62"/>
      <c r="BB155" s="62"/>
      <c r="BC155" s="62"/>
      <c r="BD155" s="62"/>
    </row>
    <row r="156" ht="15.75" customHeight="1">
      <c r="A156" s="323"/>
      <c r="B156" s="323"/>
      <c r="C156" s="372"/>
      <c r="D156" s="373"/>
      <c r="E156" s="374"/>
      <c r="F156" s="373"/>
      <c r="G156" s="373"/>
      <c r="H156" s="374"/>
      <c r="I156" s="373"/>
      <c r="J156" s="373"/>
      <c r="K156" s="374"/>
      <c r="L156" s="373"/>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c r="BD156" s="62"/>
    </row>
    <row r="157" ht="18.0" customHeight="1">
      <c r="A157" s="295"/>
      <c r="B157" s="295"/>
      <c r="C157" s="295" t="s">
        <v>217</v>
      </c>
      <c r="D157" s="295" t="s">
        <v>201</v>
      </c>
      <c r="E157" s="295" t="s">
        <v>202</v>
      </c>
      <c r="F157" s="296" t="s">
        <v>203</v>
      </c>
      <c r="G157" s="297" t="s">
        <v>204</v>
      </c>
      <c r="H157" s="295" t="s">
        <v>205</v>
      </c>
      <c r="I157" s="601" t="s">
        <v>206</v>
      </c>
      <c r="J157" s="295" t="s">
        <v>207</v>
      </c>
      <c r="K157" s="295" t="s">
        <v>208</v>
      </c>
      <c r="L157" s="296" t="s">
        <v>209</v>
      </c>
      <c r="M157" s="297" t="s">
        <v>210</v>
      </c>
      <c r="N157" s="209"/>
      <c r="O157" s="209"/>
      <c r="P157" s="209"/>
      <c r="Q157" s="209"/>
      <c r="R157" s="209"/>
      <c r="S157" s="209"/>
      <c r="T157" s="209"/>
      <c r="U157" s="209"/>
      <c r="V157" s="209"/>
      <c r="W157" s="209"/>
      <c r="X157" s="209"/>
      <c r="Y157" s="209"/>
      <c r="Z157" s="209"/>
      <c r="AA157" s="209"/>
      <c r="AB157" s="209"/>
      <c r="AC157" s="209"/>
      <c r="AD157" s="209"/>
      <c r="AE157" s="209"/>
      <c r="AF157" s="209"/>
      <c r="AG157" s="209"/>
      <c r="AH157" s="209"/>
      <c r="AI157" s="209"/>
      <c r="AJ157" s="209"/>
      <c r="AK157" s="209"/>
      <c r="AL157" s="209"/>
      <c r="AM157" s="209"/>
      <c r="AN157" s="209"/>
      <c r="AO157" s="209"/>
      <c r="AP157" s="209"/>
      <c r="AQ157" s="209"/>
      <c r="AR157" s="209"/>
      <c r="AS157" s="209"/>
      <c r="AT157" s="209"/>
      <c r="AU157" s="209"/>
      <c r="AV157" s="209"/>
      <c r="AW157" s="209"/>
      <c r="AX157" s="209"/>
      <c r="AY157" s="209"/>
      <c r="AZ157" s="209"/>
      <c r="BA157" s="209"/>
      <c r="BB157" s="209"/>
      <c r="BC157" s="209"/>
      <c r="BD157" s="209"/>
    </row>
    <row r="158" ht="18.0" customHeight="1">
      <c r="A158" s="343" t="s">
        <v>254</v>
      </c>
      <c r="B158" s="295"/>
      <c r="C158" s="295">
        <v>2021.0</v>
      </c>
      <c r="D158" s="295"/>
      <c r="E158" s="296"/>
      <c r="F158" s="297"/>
      <c r="G158" s="295"/>
      <c r="H158" s="601"/>
      <c r="I158" s="295"/>
      <c r="J158" s="295"/>
      <c r="K158" s="296"/>
      <c r="L158" s="297"/>
      <c r="M158" s="209"/>
      <c r="N158" s="209"/>
      <c r="O158" s="209"/>
      <c r="P158" s="209"/>
      <c r="Q158" s="209"/>
      <c r="R158" s="209"/>
      <c r="S158" s="209"/>
      <c r="T158" s="209"/>
      <c r="U158" s="209"/>
      <c r="V158" s="209"/>
      <c r="W158" s="209"/>
      <c r="X158" s="209"/>
      <c r="Y158" s="209"/>
      <c r="Z158" s="209"/>
      <c r="AA158" s="209"/>
      <c r="AB158" s="209"/>
      <c r="AC158" s="209"/>
      <c r="AD158" s="209"/>
      <c r="AE158" s="209"/>
      <c r="AF158" s="209"/>
      <c r="AG158" s="209"/>
      <c r="AH158" s="209"/>
      <c r="AI158" s="209"/>
      <c r="AJ158" s="209"/>
      <c r="AK158" s="209"/>
      <c r="AL158" s="209"/>
      <c r="AM158" s="209"/>
      <c r="AN158" s="209"/>
      <c r="AO158" s="209"/>
      <c r="AP158" s="209"/>
      <c r="AQ158" s="209"/>
      <c r="AR158" s="209"/>
      <c r="AS158" s="209"/>
      <c r="AT158" s="209"/>
      <c r="AU158" s="209"/>
      <c r="AV158" s="209"/>
      <c r="AW158" s="209"/>
      <c r="AX158" s="209"/>
      <c r="AY158" s="209"/>
      <c r="AZ158" s="209"/>
      <c r="BA158" s="209"/>
      <c r="BB158" s="209"/>
      <c r="BC158" s="209"/>
      <c r="BD158" s="209"/>
    </row>
    <row r="159" ht="15.75" customHeight="1">
      <c r="A159" s="328" t="s">
        <v>246</v>
      </c>
      <c r="B159" s="328"/>
      <c r="C159" s="328">
        <f t="shared" ref="C159:L159" si="44">($D$140*C152)/1000000</f>
        <v>1.62859307</v>
      </c>
      <c r="D159" s="328">
        <f t="shared" si="44"/>
        <v>1.62859307</v>
      </c>
      <c r="E159" s="328">
        <f t="shared" si="44"/>
        <v>1.62859307</v>
      </c>
      <c r="F159" s="329">
        <f t="shared" si="44"/>
        <v>1.628593069</v>
      </c>
      <c r="G159" s="328">
        <f t="shared" si="44"/>
        <v>3.257186141</v>
      </c>
      <c r="H159" s="607">
        <f t="shared" si="44"/>
        <v>4.885779208</v>
      </c>
      <c r="I159" s="328">
        <f t="shared" si="44"/>
        <v>6.514372272</v>
      </c>
      <c r="J159" s="328">
        <f t="shared" si="44"/>
        <v>9.771558426</v>
      </c>
      <c r="K159" s="328">
        <f t="shared" si="44"/>
        <v>9.771558415</v>
      </c>
      <c r="L159" s="329">
        <f t="shared" si="44"/>
        <v>11.40015148</v>
      </c>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row>
    <row r="160" ht="15.75" customHeight="1">
      <c r="A160" s="328" t="s">
        <v>247</v>
      </c>
      <c r="B160" s="328"/>
      <c r="C160" s="328">
        <f t="shared" ref="C160:L160" si="45">($D$140*C153)/1000000</f>
        <v>199.6165196</v>
      </c>
      <c r="D160" s="328">
        <f t="shared" si="45"/>
        <v>199.6165196</v>
      </c>
      <c r="E160" s="328">
        <f t="shared" si="45"/>
        <v>199.6165196</v>
      </c>
      <c r="F160" s="329">
        <f t="shared" si="45"/>
        <v>199.6165196</v>
      </c>
      <c r="G160" s="328">
        <f t="shared" si="45"/>
        <v>399.2330392</v>
      </c>
      <c r="H160" s="607">
        <f t="shared" si="45"/>
        <v>598.8495588</v>
      </c>
      <c r="I160" s="328">
        <f t="shared" si="45"/>
        <v>798.4660785</v>
      </c>
      <c r="J160" s="328">
        <f t="shared" si="45"/>
        <v>1197.699118</v>
      </c>
      <c r="K160" s="328">
        <f t="shared" si="45"/>
        <v>1197.699118</v>
      </c>
      <c r="L160" s="329">
        <f t="shared" si="45"/>
        <v>1397.315637</v>
      </c>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row>
    <row r="161" ht="15.75" customHeight="1">
      <c r="A161" s="363" t="s">
        <v>248</v>
      </c>
      <c r="B161" s="363"/>
      <c r="C161" s="363">
        <f t="shared" ref="C161:L161" si="46">C160</f>
        <v>199.6165196</v>
      </c>
      <c r="D161" s="363">
        <f t="shared" si="46"/>
        <v>199.6165196</v>
      </c>
      <c r="E161" s="363">
        <f t="shared" si="46"/>
        <v>199.6165196</v>
      </c>
      <c r="F161" s="364">
        <f t="shared" si="46"/>
        <v>199.6165196</v>
      </c>
      <c r="G161" s="363">
        <f t="shared" si="46"/>
        <v>399.2330392</v>
      </c>
      <c r="H161" s="619">
        <f t="shared" si="46"/>
        <v>598.8495588</v>
      </c>
      <c r="I161" s="363">
        <f t="shared" si="46"/>
        <v>798.4660785</v>
      </c>
      <c r="J161" s="363">
        <f t="shared" si="46"/>
        <v>1197.699118</v>
      </c>
      <c r="K161" s="363">
        <f t="shared" si="46"/>
        <v>1197.699118</v>
      </c>
      <c r="L161" s="364">
        <f t="shared" si="46"/>
        <v>1397.315637</v>
      </c>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row>
    <row r="162" ht="15.75" customHeight="1">
      <c r="A162" s="323"/>
      <c r="B162" s="323"/>
      <c r="C162" s="375"/>
      <c r="D162" s="373"/>
      <c r="E162" s="374"/>
      <c r="F162" s="373"/>
      <c r="G162" s="373"/>
      <c r="H162" s="374"/>
      <c r="I162" s="373"/>
      <c r="J162" s="373"/>
      <c r="K162" s="374"/>
      <c r="L162" s="373"/>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row>
    <row r="163" ht="15.75" customHeight="1">
      <c r="A163" s="323"/>
      <c r="B163" s="323"/>
      <c r="C163" s="372"/>
      <c r="D163" s="487"/>
      <c r="E163" s="374"/>
      <c r="F163" s="373"/>
      <c r="G163" s="373"/>
      <c r="H163" s="374"/>
      <c r="I163" s="373"/>
      <c r="J163" s="373"/>
      <c r="K163" s="374"/>
      <c r="L163" s="373"/>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row>
    <row r="164" ht="15.75" customHeight="1">
      <c r="A164" s="323"/>
      <c r="B164" s="323"/>
      <c r="C164" s="372"/>
      <c r="D164" s="373"/>
      <c r="E164" s="374"/>
      <c r="F164" s="373"/>
      <c r="G164" s="373"/>
      <c r="H164" s="374"/>
      <c r="I164" s="373"/>
      <c r="J164" s="373"/>
      <c r="K164" s="374"/>
      <c r="L164" s="373"/>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row>
    <row r="165" ht="15.75" customHeight="1">
      <c r="A165" s="556" t="s">
        <v>225</v>
      </c>
      <c r="B165" s="557" t="s">
        <v>226</v>
      </c>
      <c r="C165" s="558" t="s">
        <v>227</v>
      </c>
      <c r="D165" s="557" t="s">
        <v>228</v>
      </c>
      <c r="E165" s="557" t="s">
        <v>229</v>
      </c>
      <c r="F165" s="373"/>
      <c r="G165" s="373"/>
      <c r="H165" s="374"/>
      <c r="I165" s="373"/>
      <c r="J165" s="373"/>
      <c r="K165" s="374"/>
      <c r="L165" s="373"/>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row>
    <row r="166" ht="28.5" customHeight="1">
      <c r="A166" s="623" t="s">
        <v>350</v>
      </c>
      <c r="B166" s="609">
        <v>0.05</v>
      </c>
      <c r="C166" s="561">
        <v>0.7</v>
      </c>
      <c r="D166" s="561">
        <v>0.1</v>
      </c>
      <c r="E166" s="562">
        <v>0.6</v>
      </c>
      <c r="F166" s="188"/>
      <c r="G166" s="188"/>
      <c r="H166" s="188"/>
      <c r="I166" s="188"/>
      <c r="J166" s="188"/>
      <c r="K166" s="188"/>
      <c r="L166" s="188"/>
      <c r="M166" s="169"/>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row>
    <row r="167" ht="15.75" customHeight="1">
      <c r="A167" s="563" t="s">
        <v>232</v>
      </c>
      <c r="B167" s="518"/>
      <c r="C167" s="518"/>
      <c r="D167" s="565">
        <v>0.9</v>
      </c>
      <c r="E167" s="518"/>
      <c r="F167" s="188"/>
      <c r="G167" s="188"/>
      <c r="H167" s="188"/>
      <c r="I167" s="188"/>
      <c r="J167" s="188"/>
      <c r="K167" s="188"/>
      <c r="L167" s="188"/>
      <c r="M167" s="169"/>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row>
    <row r="168" ht="15.75" customHeight="1">
      <c r="A168" s="377" t="s">
        <v>258</v>
      </c>
      <c r="B168" s="82"/>
      <c r="C168" s="169"/>
      <c r="D168" s="188"/>
      <c r="E168" s="188"/>
      <c r="F168" s="188"/>
      <c r="G168" s="188"/>
      <c r="H168" s="188"/>
      <c r="I168" s="188"/>
      <c r="J168" s="188"/>
      <c r="K168" s="188"/>
      <c r="L168" s="188"/>
      <c r="M168" s="169"/>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row>
    <row r="169" ht="15.75" customHeight="1">
      <c r="A169" s="62"/>
      <c r="B169" s="82"/>
      <c r="C169" s="169"/>
      <c r="D169" s="188"/>
      <c r="E169" s="188"/>
      <c r="F169" s="188"/>
      <c r="G169" s="188"/>
      <c r="H169" s="188"/>
      <c r="I169" s="188"/>
      <c r="J169" s="188"/>
      <c r="K169" s="188"/>
      <c r="L169" s="188"/>
      <c r="M169" s="169"/>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row>
    <row r="170" ht="15.75" customHeight="1">
      <c r="A170" s="62"/>
      <c r="B170" s="82"/>
      <c r="C170" s="169"/>
      <c r="D170" s="188"/>
      <c r="E170" s="188"/>
      <c r="F170" s="188"/>
      <c r="G170" s="188"/>
      <c r="H170" s="188"/>
      <c r="I170" s="188"/>
      <c r="J170" s="188"/>
      <c r="K170" s="188"/>
      <c r="L170" s="188"/>
      <c r="M170" s="169"/>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row>
    <row r="171" ht="18.0" customHeight="1">
      <c r="A171" s="295"/>
      <c r="B171" s="295"/>
      <c r="C171" s="295" t="s">
        <v>217</v>
      </c>
      <c r="D171" s="295" t="s">
        <v>201</v>
      </c>
      <c r="E171" s="295" t="s">
        <v>202</v>
      </c>
      <c r="F171" s="344" t="s">
        <v>203</v>
      </c>
      <c r="G171" s="295" t="s">
        <v>204</v>
      </c>
      <c r="H171" s="295" t="s">
        <v>205</v>
      </c>
      <c r="I171" s="296" t="s">
        <v>206</v>
      </c>
      <c r="J171" s="378" t="s">
        <v>207</v>
      </c>
      <c r="K171" s="295" t="s">
        <v>208</v>
      </c>
      <c r="L171" s="296" t="s">
        <v>209</v>
      </c>
      <c r="M171" s="297" t="s">
        <v>210</v>
      </c>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09"/>
      <c r="AR171" s="209"/>
      <c r="AS171" s="209"/>
      <c r="AT171" s="209"/>
      <c r="AU171" s="209"/>
      <c r="AV171" s="209"/>
      <c r="AW171" s="209"/>
      <c r="AX171" s="209"/>
      <c r="AY171" s="209"/>
      <c r="AZ171" s="209"/>
      <c r="BA171" s="209"/>
      <c r="BB171" s="209"/>
      <c r="BC171" s="209"/>
      <c r="BD171" s="209"/>
    </row>
    <row r="172" ht="18.0" customHeight="1">
      <c r="A172" s="343" t="s">
        <v>245</v>
      </c>
      <c r="B172" s="295"/>
      <c r="C172" s="295">
        <v>2021.0</v>
      </c>
      <c r="D172" s="295"/>
      <c r="E172" s="344"/>
      <c r="F172" s="295"/>
      <c r="G172" s="295"/>
      <c r="H172" s="296"/>
      <c r="I172" s="378"/>
      <c r="J172" s="295"/>
      <c r="K172" s="296"/>
      <c r="L172" s="297"/>
      <c r="M172" s="209"/>
      <c r="N172" s="209"/>
      <c r="O172" s="209"/>
      <c r="P172" s="209"/>
      <c r="Q172" s="209"/>
      <c r="R172" s="209"/>
      <c r="S172" s="209"/>
      <c r="T172" s="209"/>
      <c r="U172" s="209"/>
      <c r="V172" s="209"/>
      <c r="W172" s="209"/>
      <c r="X172" s="209"/>
      <c r="Y172" s="209"/>
      <c r="Z172" s="209"/>
      <c r="AA172" s="209"/>
      <c r="AB172" s="209"/>
      <c r="AC172" s="209"/>
      <c r="AD172" s="209"/>
      <c r="AE172" s="209"/>
      <c r="AF172" s="209"/>
      <c r="AG172" s="209"/>
      <c r="AH172" s="209"/>
      <c r="AI172" s="209"/>
      <c r="AJ172" s="209"/>
      <c r="AK172" s="209"/>
      <c r="AL172" s="209"/>
      <c r="AM172" s="209"/>
      <c r="AN172" s="209"/>
      <c r="AO172" s="209"/>
      <c r="AP172" s="209"/>
      <c r="AQ172" s="209"/>
      <c r="AR172" s="209"/>
      <c r="AS172" s="209"/>
      <c r="AT172" s="209"/>
      <c r="AU172" s="209"/>
      <c r="AV172" s="209"/>
      <c r="AW172" s="209"/>
      <c r="AX172" s="209"/>
      <c r="AY172" s="209"/>
      <c r="AZ172" s="209"/>
      <c r="BA172" s="209"/>
      <c r="BB172" s="209"/>
      <c r="BC172" s="209"/>
      <c r="BD172" s="209"/>
    </row>
    <row r="173" ht="15.75" customHeight="1">
      <c r="A173" s="328" t="s">
        <v>246</v>
      </c>
      <c r="B173" s="328"/>
      <c r="C173" s="328">
        <f>'Usuarios por medida'!D107</f>
        <v>501.4371516</v>
      </c>
      <c r="D173" s="328">
        <f>'Usuarios por medida'!E107</f>
        <v>541.4877208</v>
      </c>
      <c r="E173" s="329">
        <f>'Usuarios por medida'!F107</f>
        <v>583.6515108</v>
      </c>
      <c r="F173" s="328">
        <f>'Usuarios por medida'!G107</f>
        <v>627.928522</v>
      </c>
      <c r="G173" s="328">
        <f>'Usuarios por medida'!H107</f>
        <v>675.3250503</v>
      </c>
      <c r="H173" s="328">
        <f>'Usuarios por medida'!I107</f>
        <v>724.8347988</v>
      </c>
      <c r="I173" s="607">
        <f>'Usuarios por medida'!J107</f>
        <v>770.4199939</v>
      </c>
      <c r="J173" s="328">
        <f>'Usuarios por medida'!K107</f>
        <v>821.3385578</v>
      </c>
      <c r="K173" s="328">
        <f>'Usuarios por medida'!L107</f>
        <v>872.25712</v>
      </c>
      <c r="L173" s="329">
        <f>'Usuarios por medida'!M107</f>
        <v>926.3958288</v>
      </c>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row>
    <row r="174" ht="15.75" customHeight="1">
      <c r="A174" s="328" t="s">
        <v>247</v>
      </c>
      <c r="B174" s="328"/>
      <c r="C174" s="328">
        <f>'Usuarios por medida'!D108</f>
        <v>61461.11074</v>
      </c>
      <c r="D174" s="328">
        <f>'Usuarios por medida'!E108</f>
        <v>66370.10574</v>
      </c>
      <c r="E174" s="329">
        <f>'Usuarios por medida'!F108</f>
        <v>71538.11805</v>
      </c>
      <c r="F174" s="328">
        <f>'Usuarios por medida'!G108</f>
        <v>76965.14772</v>
      </c>
      <c r="G174" s="328">
        <f>'Usuarios por medida'!H108</f>
        <v>82774.53624</v>
      </c>
      <c r="H174" s="328">
        <f>'Usuarios por medida'!I108</f>
        <v>88842.94214</v>
      </c>
      <c r="I174" s="607">
        <f>'Usuarios por medida'!J108</f>
        <v>94430.31588</v>
      </c>
      <c r="J174" s="328">
        <f>'Usuarios por medida'!K108</f>
        <v>100671.3999</v>
      </c>
      <c r="K174" s="328">
        <f>'Usuarios por medida'!L108</f>
        <v>106912.484</v>
      </c>
      <c r="L174" s="329">
        <f>'Usuarios por medida'!M108</f>
        <v>113548.2612</v>
      </c>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row>
    <row r="175" ht="15.75" customHeight="1">
      <c r="A175" s="363" t="s">
        <v>248</v>
      </c>
      <c r="B175" s="363"/>
      <c r="C175" s="363">
        <f t="shared" ref="C175:L175" si="47">C173+C174</f>
        <v>61962.54789</v>
      </c>
      <c r="D175" s="363">
        <f t="shared" si="47"/>
        <v>66911.59346</v>
      </c>
      <c r="E175" s="364">
        <f t="shared" si="47"/>
        <v>72121.76956</v>
      </c>
      <c r="F175" s="363">
        <f t="shared" si="47"/>
        <v>77593.07624</v>
      </c>
      <c r="G175" s="363">
        <f t="shared" si="47"/>
        <v>83449.86129</v>
      </c>
      <c r="H175" s="363">
        <f t="shared" si="47"/>
        <v>89567.77694</v>
      </c>
      <c r="I175" s="619">
        <f t="shared" si="47"/>
        <v>95200.73587</v>
      </c>
      <c r="J175" s="363">
        <f t="shared" si="47"/>
        <v>101492.7385</v>
      </c>
      <c r="K175" s="363">
        <f t="shared" si="47"/>
        <v>107784.7412</v>
      </c>
      <c r="L175" s="364">
        <f t="shared" si="47"/>
        <v>114474.657</v>
      </c>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row>
    <row r="176" ht="15.75" customHeight="1">
      <c r="A176" s="62"/>
      <c r="B176" s="8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row>
    <row r="177" ht="18.0" customHeight="1">
      <c r="A177" s="343" t="s">
        <v>233</v>
      </c>
      <c r="B177" s="295" t="s">
        <v>352</v>
      </c>
      <c r="C177" s="295" t="s">
        <v>235</v>
      </c>
      <c r="D177" s="295" t="s">
        <v>236</v>
      </c>
      <c r="E177" s="296" t="s">
        <v>237</v>
      </c>
      <c r="F177" s="297"/>
      <c r="G177" s="298"/>
      <c r="H177" s="601"/>
      <c r="I177" s="295"/>
      <c r="J177" s="295"/>
      <c r="K177" s="296"/>
      <c r="L177" s="297"/>
      <c r="M177" s="209"/>
      <c r="N177" s="209"/>
      <c r="O177" s="209"/>
      <c r="P177" s="209"/>
      <c r="Q177" s="209"/>
      <c r="R177" s="209"/>
      <c r="S177" s="209"/>
      <c r="T177" s="209"/>
      <c r="U177" s="209"/>
      <c r="V177" s="209"/>
      <c r="W177" s="209"/>
      <c r="X177" s="209"/>
      <c r="Y177" s="209"/>
      <c r="Z177" s="209"/>
      <c r="AA177" s="209"/>
      <c r="AB177" s="209"/>
      <c r="AC177" s="209"/>
      <c r="AD177" s="209"/>
      <c r="AE177" s="209"/>
      <c r="AF177" s="209"/>
      <c r="AG177" s="209"/>
      <c r="AH177" s="209"/>
      <c r="AI177" s="209"/>
      <c r="AJ177" s="209"/>
      <c r="AK177" s="209"/>
      <c r="AL177" s="209"/>
      <c r="AM177" s="209"/>
      <c r="AN177" s="209"/>
      <c r="AO177" s="209"/>
      <c r="AP177" s="209"/>
      <c r="AQ177" s="209"/>
      <c r="AR177" s="209"/>
      <c r="AS177" s="209"/>
      <c r="AT177" s="209"/>
      <c r="AU177" s="209"/>
      <c r="AV177" s="209"/>
      <c r="AW177" s="209"/>
      <c r="AX177" s="209"/>
      <c r="AY177" s="209"/>
      <c r="AZ177" s="209"/>
      <c r="BA177" s="209"/>
      <c r="BB177" s="209"/>
      <c r="BC177" s="209"/>
      <c r="BD177" s="209"/>
    </row>
    <row r="178" ht="27.75" customHeight="1">
      <c r="A178" s="323"/>
      <c r="B178" s="323"/>
      <c r="C178" s="323"/>
      <c r="D178" s="361"/>
      <c r="E178" s="362"/>
      <c r="F178" s="361"/>
      <c r="G178" s="373"/>
      <c r="H178" s="374"/>
      <c r="I178" s="373"/>
      <c r="J178" s="373"/>
      <c r="K178" s="374"/>
      <c r="L178" s="373"/>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row>
    <row r="179" ht="18.0" customHeight="1">
      <c r="A179" s="343" t="s">
        <v>249</v>
      </c>
      <c r="B179" s="295"/>
      <c r="C179" s="295" t="s">
        <v>217</v>
      </c>
      <c r="D179" s="295" t="s">
        <v>201</v>
      </c>
      <c r="E179" s="295" t="s">
        <v>202</v>
      </c>
      <c r="F179" s="344" t="s">
        <v>203</v>
      </c>
      <c r="G179" s="295" t="s">
        <v>204</v>
      </c>
      <c r="H179" s="295" t="s">
        <v>205</v>
      </c>
      <c r="I179" s="601" t="s">
        <v>206</v>
      </c>
      <c r="J179" s="295" t="s">
        <v>207</v>
      </c>
      <c r="K179" s="295" t="s">
        <v>208</v>
      </c>
      <c r="L179" s="296" t="s">
        <v>209</v>
      </c>
      <c r="M179" s="297" t="s">
        <v>210</v>
      </c>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209"/>
      <c r="AV179" s="209"/>
      <c r="AW179" s="209"/>
      <c r="AX179" s="209"/>
      <c r="AY179" s="209"/>
      <c r="AZ179" s="209"/>
      <c r="BA179" s="209"/>
      <c r="BB179" s="209"/>
      <c r="BC179" s="209"/>
      <c r="BD179" s="209"/>
    </row>
    <row r="180" ht="18.0" customHeight="1">
      <c r="A180" s="343" t="s">
        <v>250</v>
      </c>
      <c r="B180" s="295"/>
      <c r="C180" s="295">
        <v>2021.0</v>
      </c>
      <c r="D180" s="295"/>
      <c r="E180" s="344"/>
      <c r="F180" s="295"/>
      <c r="G180" s="295"/>
      <c r="H180" s="601"/>
      <c r="I180" s="295"/>
      <c r="J180" s="295"/>
      <c r="K180" s="296"/>
      <c r="L180" s="297"/>
      <c r="M180" s="209"/>
      <c r="N180" s="209"/>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c r="AO180" s="209"/>
      <c r="AP180" s="209"/>
      <c r="AQ180" s="209"/>
      <c r="AR180" s="209"/>
      <c r="AS180" s="209"/>
      <c r="AT180" s="209"/>
      <c r="AU180" s="209"/>
      <c r="AV180" s="209"/>
      <c r="AW180" s="209"/>
      <c r="AX180" s="209"/>
      <c r="AY180" s="209"/>
      <c r="AZ180" s="209"/>
      <c r="BA180" s="209"/>
      <c r="BB180" s="209"/>
      <c r="BC180" s="209"/>
      <c r="BD180" s="209"/>
    </row>
    <row r="181" ht="15.75" customHeight="1">
      <c r="A181" s="328" t="s">
        <v>246</v>
      </c>
      <c r="B181" s="328"/>
      <c r="C181" s="328">
        <f t="shared" ref="C181:L181" si="48">C122*$B$149*(C173/C175)*C184</f>
        <v>10.36300398</v>
      </c>
      <c r="D181" s="328">
        <f t="shared" si="48"/>
        <v>10.36300398</v>
      </c>
      <c r="E181" s="329">
        <f t="shared" si="48"/>
        <v>10.36300398</v>
      </c>
      <c r="F181" s="328">
        <f t="shared" si="48"/>
        <v>10.36300397</v>
      </c>
      <c r="G181" s="328">
        <f t="shared" si="48"/>
        <v>20.72600797</v>
      </c>
      <c r="H181" s="607">
        <f t="shared" si="48"/>
        <v>31.08901193</v>
      </c>
      <c r="I181" s="328">
        <f t="shared" si="48"/>
        <v>41.45201586</v>
      </c>
      <c r="J181" s="328">
        <f t="shared" si="48"/>
        <v>62.17802391</v>
      </c>
      <c r="K181" s="328">
        <f t="shared" si="48"/>
        <v>62.17802384</v>
      </c>
      <c r="L181" s="329">
        <f t="shared" si="48"/>
        <v>72.5410278</v>
      </c>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c r="AZ181" s="62"/>
      <c r="BA181" s="62"/>
      <c r="BB181" s="62"/>
      <c r="BC181" s="62"/>
      <c r="BD181" s="62"/>
    </row>
    <row r="182" ht="15.75" customHeight="1">
      <c r="A182" s="328" t="s">
        <v>247</v>
      </c>
      <c r="B182" s="328"/>
      <c r="C182" s="328">
        <f t="shared" ref="C182:L182" si="49">C122*$B$149*(C174/C175)*C184</f>
        <v>1270.192552</v>
      </c>
      <c r="D182" s="328">
        <f t="shared" si="49"/>
        <v>1270.192552</v>
      </c>
      <c r="E182" s="329">
        <f t="shared" si="49"/>
        <v>1270.192552</v>
      </c>
      <c r="F182" s="328">
        <f t="shared" si="49"/>
        <v>1270.192552</v>
      </c>
      <c r="G182" s="328">
        <f t="shared" si="49"/>
        <v>2540.385103</v>
      </c>
      <c r="H182" s="607">
        <f t="shared" si="49"/>
        <v>3810.577655</v>
      </c>
      <c r="I182" s="328">
        <f t="shared" si="49"/>
        <v>5080.770206</v>
      </c>
      <c r="J182" s="328">
        <f t="shared" si="49"/>
        <v>7621.155309</v>
      </c>
      <c r="K182" s="328">
        <f t="shared" si="49"/>
        <v>7621.155309</v>
      </c>
      <c r="L182" s="329">
        <f t="shared" si="49"/>
        <v>8891.347861</v>
      </c>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row>
    <row r="183" ht="15.75" customHeight="1">
      <c r="A183" s="363" t="s">
        <v>248</v>
      </c>
      <c r="B183" s="367"/>
      <c r="C183" s="367">
        <f t="shared" ref="C183:L183" si="50">C181+C182</f>
        <v>1280.555556</v>
      </c>
      <c r="D183" s="367">
        <f t="shared" si="50"/>
        <v>1280.555556</v>
      </c>
      <c r="E183" s="620">
        <f t="shared" si="50"/>
        <v>1280.555556</v>
      </c>
      <c r="F183" s="363">
        <f t="shared" si="50"/>
        <v>1280.555556</v>
      </c>
      <c r="G183" s="363">
        <f t="shared" si="50"/>
        <v>2561.111111</v>
      </c>
      <c r="H183" s="621">
        <f t="shared" si="50"/>
        <v>3841.666667</v>
      </c>
      <c r="I183" s="367">
        <f t="shared" si="50"/>
        <v>5122.222222</v>
      </c>
      <c r="J183" s="367">
        <f t="shared" si="50"/>
        <v>7683.333333</v>
      </c>
      <c r="K183" s="367">
        <f t="shared" si="50"/>
        <v>7683.333333</v>
      </c>
      <c r="L183" s="620">
        <f t="shared" si="50"/>
        <v>8963.888889</v>
      </c>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row>
    <row r="184" ht="27.75" customHeight="1">
      <c r="A184" s="364" t="s">
        <v>252</v>
      </c>
      <c r="B184" s="322"/>
      <c r="C184" s="624">
        <v>0.461</v>
      </c>
      <c r="D184" s="625">
        <v>0.461</v>
      </c>
      <c r="E184" s="626">
        <v>0.461</v>
      </c>
      <c r="F184" s="625">
        <v>0.461</v>
      </c>
      <c r="G184" s="625">
        <v>0.461</v>
      </c>
      <c r="H184" s="627">
        <v>0.461</v>
      </c>
      <c r="I184" s="625">
        <v>0.461</v>
      </c>
      <c r="J184" s="625">
        <v>0.461</v>
      </c>
      <c r="K184" s="625">
        <v>0.461</v>
      </c>
      <c r="L184" s="628">
        <v>0.461</v>
      </c>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row>
    <row r="185" ht="27.75" customHeight="1">
      <c r="A185" s="323"/>
      <c r="B185" s="323"/>
      <c r="C185" s="323"/>
      <c r="D185" s="361"/>
      <c r="E185" s="362"/>
      <c r="F185" s="361"/>
      <c r="G185" s="373"/>
      <c r="H185" s="374"/>
      <c r="I185" s="373"/>
      <c r="J185" s="373"/>
      <c r="K185" s="374"/>
      <c r="L185" s="373"/>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row>
    <row r="186" ht="27.75" customHeight="1">
      <c r="A186" s="354" t="s">
        <v>353</v>
      </c>
      <c r="B186" s="348">
        <f>246913*(IPC!$B$811/IPC!$B$799)</f>
        <v>250909.2798</v>
      </c>
      <c r="C186" s="629" t="s">
        <v>354</v>
      </c>
      <c r="F186" s="361"/>
      <c r="G186" s="373"/>
      <c r="H186" s="374"/>
      <c r="I186" s="373"/>
      <c r="J186" s="373"/>
      <c r="K186" s="374"/>
      <c r="L186" s="373"/>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c r="BB186" s="62"/>
      <c r="BC186" s="62"/>
      <c r="BD186" s="62"/>
    </row>
    <row r="187" ht="15.75" customHeight="1">
      <c r="A187" s="323"/>
      <c r="B187" s="323"/>
      <c r="C187" s="372"/>
      <c r="D187" s="361"/>
      <c r="E187" s="630"/>
      <c r="F187" s="361"/>
      <c r="G187" s="373"/>
      <c r="H187" s="374"/>
      <c r="I187" s="373"/>
      <c r="J187" s="373"/>
      <c r="K187" s="374"/>
      <c r="L187" s="373"/>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c r="BB187" s="62"/>
      <c r="BC187" s="62"/>
      <c r="BD187" s="62"/>
    </row>
    <row r="188" ht="18.0" customHeight="1">
      <c r="A188" s="295"/>
      <c r="B188" s="295"/>
      <c r="C188" s="295" t="s">
        <v>217</v>
      </c>
      <c r="D188" s="295" t="s">
        <v>201</v>
      </c>
      <c r="E188" s="295" t="s">
        <v>202</v>
      </c>
      <c r="F188" s="344" t="s">
        <v>203</v>
      </c>
      <c r="G188" s="295" t="s">
        <v>204</v>
      </c>
      <c r="H188" s="295" t="s">
        <v>205</v>
      </c>
      <c r="I188" s="601" t="s">
        <v>206</v>
      </c>
      <c r="J188" s="295" t="s">
        <v>207</v>
      </c>
      <c r="K188" s="295" t="s">
        <v>208</v>
      </c>
      <c r="L188" s="296" t="s">
        <v>209</v>
      </c>
      <c r="M188" s="297" t="s">
        <v>210</v>
      </c>
      <c r="N188" s="209"/>
      <c r="O188" s="209"/>
      <c r="P188" s="209"/>
      <c r="Q188" s="209"/>
      <c r="R188" s="209"/>
      <c r="S188" s="209"/>
      <c r="T188" s="209"/>
      <c r="U188" s="209"/>
      <c r="V188" s="209"/>
      <c r="W188" s="209"/>
      <c r="X188" s="209"/>
      <c r="Y188" s="209"/>
      <c r="Z188" s="209"/>
      <c r="AA188" s="209"/>
      <c r="AB188" s="209"/>
      <c r="AC188" s="209"/>
      <c r="AD188" s="209"/>
      <c r="AE188" s="209"/>
      <c r="AF188" s="209"/>
      <c r="AG188" s="209"/>
      <c r="AH188" s="209"/>
      <c r="AI188" s="209"/>
      <c r="AJ188" s="209"/>
      <c r="AK188" s="209"/>
      <c r="AL188" s="209"/>
      <c r="AM188" s="209"/>
      <c r="AN188" s="209"/>
      <c r="AO188" s="209"/>
      <c r="AP188" s="209"/>
      <c r="AQ188" s="209"/>
      <c r="AR188" s="209"/>
      <c r="AS188" s="209"/>
      <c r="AT188" s="209"/>
      <c r="AU188" s="209"/>
      <c r="AV188" s="209"/>
      <c r="AW188" s="209"/>
      <c r="AX188" s="209"/>
      <c r="AY188" s="209"/>
      <c r="AZ188" s="209"/>
      <c r="BA188" s="209"/>
      <c r="BB188" s="209"/>
      <c r="BC188" s="209"/>
      <c r="BD188" s="209"/>
    </row>
    <row r="189" ht="18.0" customHeight="1">
      <c r="A189" s="343" t="s">
        <v>254</v>
      </c>
      <c r="B189" s="295"/>
      <c r="C189" s="295">
        <v>2021.0</v>
      </c>
      <c r="D189" s="295"/>
      <c r="E189" s="344"/>
      <c r="F189" s="295"/>
      <c r="G189" s="295"/>
      <c r="H189" s="601"/>
      <c r="I189" s="295"/>
      <c r="J189" s="295"/>
      <c r="K189" s="296"/>
      <c r="L189" s="297"/>
      <c r="M189" s="209"/>
      <c r="N189" s="209"/>
      <c r="O189" s="209"/>
      <c r="P189" s="209"/>
      <c r="Q189" s="209"/>
      <c r="R189" s="209"/>
      <c r="S189" s="209"/>
      <c r="T189" s="209"/>
      <c r="U189" s="209"/>
      <c r="V189" s="209"/>
      <c r="W189" s="209"/>
      <c r="X189" s="209"/>
      <c r="Y189" s="209"/>
      <c r="Z189" s="209"/>
      <c r="AA189" s="209"/>
      <c r="AB189" s="209"/>
      <c r="AC189" s="209"/>
      <c r="AD189" s="209"/>
      <c r="AE189" s="209"/>
      <c r="AF189" s="209"/>
      <c r="AG189" s="209"/>
      <c r="AH189" s="209"/>
      <c r="AI189" s="209"/>
      <c r="AJ189" s="209"/>
      <c r="AK189" s="209"/>
      <c r="AL189" s="209"/>
      <c r="AM189" s="209"/>
      <c r="AN189" s="209"/>
      <c r="AO189" s="209"/>
      <c r="AP189" s="209"/>
      <c r="AQ189" s="209"/>
      <c r="AR189" s="209"/>
      <c r="AS189" s="209"/>
      <c r="AT189" s="209"/>
      <c r="AU189" s="209"/>
      <c r="AV189" s="209"/>
      <c r="AW189" s="209"/>
      <c r="AX189" s="209"/>
      <c r="AY189" s="209"/>
      <c r="AZ189" s="209"/>
      <c r="BA189" s="209"/>
      <c r="BB189" s="209"/>
      <c r="BC189" s="209"/>
      <c r="BD189" s="209"/>
    </row>
    <row r="190" ht="15.75" customHeight="1">
      <c r="A190" s="500" t="s">
        <v>246</v>
      </c>
      <c r="B190" s="500"/>
      <c r="C190" s="500">
        <f t="shared" ref="C190:L190" si="51">C181*$B$186/1000000</f>
        <v>2.600173864</v>
      </c>
      <c r="D190" s="500">
        <f t="shared" si="51"/>
        <v>2.600173864</v>
      </c>
      <c r="E190" s="631">
        <f t="shared" si="51"/>
        <v>2.600173864</v>
      </c>
      <c r="F190" s="500">
        <f t="shared" si="51"/>
        <v>2.600173863</v>
      </c>
      <c r="G190" s="500">
        <f t="shared" si="51"/>
        <v>5.200347731</v>
      </c>
      <c r="H190" s="632">
        <f t="shared" si="51"/>
        <v>7.800521591</v>
      </c>
      <c r="I190" s="500">
        <f t="shared" si="51"/>
        <v>10.40069545</v>
      </c>
      <c r="J190" s="500">
        <f t="shared" si="51"/>
        <v>15.6010432</v>
      </c>
      <c r="K190" s="500">
        <f t="shared" si="51"/>
        <v>15.60104318</v>
      </c>
      <c r="L190" s="631">
        <f t="shared" si="51"/>
        <v>18.20121704</v>
      </c>
      <c r="M190" s="313"/>
      <c r="N190" s="313"/>
      <c r="O190" s="313"/>
      <c r="P190" s="313"/>
      <c r="Q190" s="313"/>
      <c r="R190" s="313"/>
      <c r="S190" s="313"/>
      <c r="T190" s="313"/>
      <c r="U190" s="313"/>
      <c r="V190" s="313"/>
      <c r="W190" s="313"/>
      <c r="X190" s="313"/>
      <c r="Y190" s="313"/>
      <c r="Z190" s="313"/>
      <c r="AA190" s="313"/>
      <c r="AB190" s="313"/>
      <c r="AC190" s="313"/>
      <c r="AD190" s="313"/>
      <c r="AE190" s="313"/>
      <c r="AF190" s="313"/>
      <c r="AG190" s="313"/>
      <c r="AH190" s="313"/>
      <c r="AI190" s="313"/>
      <c r="AJ190" s="313"/>
      <c r="AK190" s="313"/>
      <c r="AL190" s="313"/>
      <c r="AM190" s="313"/>
      <c r="AN190" s="313"/>
      <c r="AO190" s="313"/>
      <c r="AP190" s="313"/>
      <c r="AQ190" s="313"/>
      <c r="AR190" s="313"/>
      <c r="AS190" s="313"/>
      <c r="AT190" s="313"/>
      <c r="AU190" s="313"/>
      <c r="AV190" s="313"/>
      <c r="AW190" s="313"/>
      <c r="AX190" s="313"/>
      <c r="AY190" s="313"/>
      <c r="AZ190" s="313"/>
      <c r="BA190" s="313"/>
      <c r="BB190" s="313"/>
      <c r="BC190" s="313"/>
      <c r="BD190" s="313"/>
    </row>
    <row r="191" ht="15.75" customHeight="1">
      <c r="A191" s="309" t="s">
        <v>355</v>
      </c>
      <c r="B191" s="309"/>
      <c r="C191" s="500">
        <f t="shared" ref="C191:L191" si="52">C182*$B$186/1000000</f>
        <v>318.7030983</v>
      </c>
      <c r="D191" s="500">
        <f t="shared" si="52"/>
        <v>318.7030983</v>
      </c>
      <c r="E191" s="631">
        <f t="shared" si="52"/>
        <v>318.7030983</v>
      </c>
      <c r="F191" s="500">
        <f t="shared" si="52"/>
        <v>318.7030983</v>
      </c>
      <c r="G191" s="500">
        <f t="shared" si="52"/>
        <v>637.4061966</v>
      </c>
      <c r="H191" s="632">
        <f t="shared" si="52"/>
        <v>956.1092949</v>
      </c>
      <c r="I191" s="500">
        <f t="shared" si="52"/>
        <v>1274.812393</v>
      </c>
      <c r="J191" s="500">
        <f t="shared" si="52"/>
        <v>1912.21859</v>
      </c>
      <c r="K191" s="500">
        <f t="shared" si="52"/>
        <v>1912.21859</v>
      </c>
      <c r="L191" s="631">
        <f t="shared" si="52"/>
        <v>2230.921688</v>
      </c>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c r="AL191" s="313"/>
      <c r="AM191" s="313"/>
      <c r="AN191" s="313"/>
      <c r="AO191" s="313"/>
      <c r="AP191" s="313"/>
      <c r="AQ191" s="313"/>
      <c r="AR191" s="313"/>
      <c r="AS191" s="313"/>
      <c r="AT191" s="313"/>
      <c r="AU191" s="313"/>
      <c r="AV191" s="313"/>
      <c r="AW191" s="313"/>
      <c r="AX191" s="313"/>
      <c r="AY191" s="313"/>
      <c r="AZ191" s="313"/>
      <c r="BA191" s="313"/>
      <c r="BB191" s="313"/>
      <c r="BC191" s="313"/>
      <c r="BD191" s="313"/>
    </row>
    <row r="192" ht="15.75" customHeight="1">
      <c r="A192" s="363" t="s">
        <v>248</v>
      </c>
      <c r="B192" s="363"/>
      <c r="C192" s="363">
        <f t="shared" ref="C192:L192" si="53">C190+C191</f>
        <v>321.3032721</v>
      </c>
      <c r="D192" s="363">
        <f t="shared" si="53"/>
        <v>321.3032721</v>
      </c>
      <c r="E192" s="364">
        <f t="shared" si="53"/>
        <v>321.3032721</v>
      </c>
      <c r="F192" s="363">
        <f t="shared" si="53"/>
        <v>321.3032721</v>
      </c>
      <c r="G192" s="363">
        <f t="shared" si="53"/>
        <v>642.6065443</v>
      </c>
      <c r="H192" s="619">
        <f t="shared" si="53"/>
        <v>963.9098164</v>
      </c>
      <c r="I192" s="363">
        <f t="shared" si="53"/>
        <v>1285.213089</v>
      </c>
      <c r="J192" s="363">
        <f t="shared" si="53"/>
        <v>1927.819633</v>
      </c>
      <c r="K192" s="363">
        <f t="shared" si="53"/>
        <v>1927.819633</v>
      </c>
      <c r="L192" s="364">
        <f t="shared" si="53"/>
        <v>2249.122905</v>
      </c>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row>
    <row r="193" ht="15.75" customHeight="1">
      <c r="A193" s="389"/>
      <c r="B193" s="389"/>
      <c r="C193" s="633"/>
      <c r="D193" s="389"/>
      <c r="E193" s="389"/>
      <c r="F193" s="389"/>
      <c r="G193" s="389"/>
      <c r="H193" s="389"/>
      <c r="I193" s="389"/>
      <c r="J193" s="389"/>
      <c r="K193" s="389"/>
      <c r="L193" s="389"/>
      <c r="M193" s="391"/>
      <c r="N193" s="391"/>
      <c r="O193" s="391"/>
      <c r="P193" s="391"/>
      <c r="Q193" s="391"/>
      <c r="R193" s="391"/>
      <c r="S193" s="391"/>
      <c r="T193" s="391"/>
      <c r="U193" s="391"/>
      <c r="V193" s="391"/>
      <c r="W193" s="391"/>
      <c r="X193" s="391"/>
      <c r="Y193" s="391"/>
      <c r="Z193" s="391"/>
      <c r="AA193" s="391"/>
      <c r="AB193" s="391"/>
      <c r="AC193" s="391"/>
      <c r="AD193" s="391"/>
      <c r="AE193" s="391"/>
      <c r="AF193" s="391"/>
      <c r="AG193" s="391"/>
      <c r="AH193" s="391"/>
      <c r="AI193" s="391"/>
      <c r="AJ193" s="391"/>
      <c r="AK193" s="391"/>
      <c r="AL193" s="391"/>
      <c r="AM193" s="391"/>
      <c r="AN193" s="391"/>
      <c r="AO193" s="391"/>
      <c r="AP193" s="391"/>
      <c r="AQ193" s="391"/>
      <c r="AR193" s="391"/>
      <c r="AS193" s="391"/>
      <c r="AT193" s="391"/>
      <c r="AU193" s="391"/>
      <c r="AV193" s="391"/>
      <c r="AW193" s="391"/>
      <c r="AX193" s="391"/>
      <c r="AY193" s="391"/>
      <c r="AZ193" s="391"/>
      <c r="BA193" s="391"/>
      <c r="BB193" s="391"/>
      <c r="BC193" s="391"/>
      <c r="BD193" s="391"/>
    </row>
    <row r="194" ht="15.75" customHeight="1">
      <c r="A194" s="62"/>
      <c r="B194" s="82"/>
      <c r="C194" s="633"/>
      <c r="D194" s="188"/>
      <c r="E194" s="188"/>
      <c r="F194" s="188"/>
      <c r="G194" s="188"/>
      <c r="H194" s="188"/>
      <c r="I194" s="188"/>
      <c r="J194" s="188"/>
      <c r="K194" s="188"/>
      <c r="L194" s="188"/>
      <c r="M194" s="169"/>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c r="BB194" s="62"/>
      <c r="BC194" s="62"/>
      <c r="BD194" s="62"/>
    </row>
    <row r="195" ht="15.75" customHeight="1">
      <c r="A195" s="62"/>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c r="BB195" s="62"/>
      <c r="BC195" s="62"/>
      <c r="BD195" s="62"/>
    </row>
    <row r="196" ht="18.0" customHeight="1">
      <c r="A196" s="343" t="s">
        <v>271</v>
      </c>
      <c r="B196" s="407">
        <v>2020.0</v>
      </c>
      <c r="C196" s="407">
        <v>2021.0</v>
      </c>
      <c r="D196" s="407">
        <v>2022.0</v>
      </c>
      <c r="E196" s="408">
        <v>2023.0</v>
      </c>
      <c r="F196" s="634">
        <v>2024.0</v>
      </c>
      <c r="G196" s="635">
        <v>2025.0</v>
      </c>
      <c r="H196" s="636">
        <v>2026.0</v>
      </c>
      <c r="I196" s="407">
        <v>2027.0</v>
      </c>
      <c r="J196" s="407">
        <v>2028.0</v>
      </c>
      <c r="K196" s="408">
        <v>2029.0</v>
      </c>
      <c r="L196" s="634">
        <v>2030.0</v>
      </c>
      <c r="M196" s="209"/>
      <c r="N196" s="209"/>
      <c r="O196" s="209"/>
      <c r="P196" s="209"/>
      <c r="Q196" s="209"/>
      <c r="R196" s="209"/>
      <c r="S196" s="209"/>
      <c r="T196" s="209"/>
      <c r="U196" s="209"/>
      <c r="V196" s="209"/>
      <c r="W196" s="209"/>
      <c r="X196" s="209"/>
      <c r="Y196" s="209"/>
      <c r="Z196" s="209"/>
      <c r="AA196" s="209"/>
      <c r="AB196" s="209"/>
      <c r="AC196" s="209"/>
      <c r="AD196" s="209"/>
      <c r="AE196" s="209"/>
      <c r="AF196" s="209"/>
      <c r="AG196" s="209"/>
      <c r="AH196" s="209"/>
      <c r="AI196" s="209"/>
      <c r="AJ196" s="209"/>
      <c r="AK196" s="209"/>
      <c r="AL196" s="209"/>
      <c r="AM196" s="209"/>
      <c r="AN196" s="209"/>
      <c r="AO196" s="209"/>
      <c r="AP196" s="209"/>
      <c r="AQ196" s="209"/>
      <c r="AR196" s="209"/>
      <c r="AS196" s="209"/>
      <c r="AT196" s="209"/>
      <c r="AU196" s="209"/>
      <c r="AV196" s="209"/>
      <c r="AW196" s="209"/>
      <c r="AX196" s="209"/>
      <c r="AY196" s="209"/>
      <c r="AZ196" s="209"/>
      <c r="BA196" s="209"/>
      <c r="BB196" s="209"/>
      <c r="BC196" s="209"/>
      <c r="BD196" s="209"/>
    </row>
    <row r="197" ht="15.75" customHeight="1">
      <c r="A197" s="637" t="s">
        <v>272</v>
      </c>
      <c r="B197" s="638">
        <v>55307.0</v>
      </c>
      <c r="C197" s="638">
        <v>56823.0</v>
      </c>
      <c r="D197" s="638">
        <v>59293.0</v>
      </c>
      <c r="E197" s="638">
        <v>61001.0</v>
      </c>
      <c r="F197" s="639">
        <v>62748.0</v>
      </c>
      <c r="G197" s="640">
        <v>64540.0</v>
      </c>
      <c r="H197" s="641">
        <v>66438.0</v>
      </c>
      <c r="I197" s="638">
        <v>68362.0</v>
      </c>
      <c r="J197" s="638">
        <v>70324.0</v>
      </c>
      <c r="K197" s="638">
        <v>72296.0</v>
      </c>
      <c r="L197" s="639">
        <v>74320.0</v>
      </c>
      <c r="M197" s="411"/>
      <c r="N197" s="411"/>
      <c r="O197" s="411"/>
      <c r="P197" s="411"/>
      <c r="Q197" s="411"/>
      <c r="R197" s="411"/>
      <c r="S197" s="411"/>
      <c r="T197" s="411"/>
      <c r="U197" s="411"/>
      <c r="V197" s="411"/>
      <c r="W197" s="411"/>
      <c r="X197" s="411"/>
      <c r="Y197" s="411"/>
      <c r="Z197" s="411"/>
      <c r="AA197" s="411"/>
      <c r="AB197" s="411"/>
      <c r="AC197" s="411"/>
      <c r="AD197" s="411"/>
      <c r="AE197" s="411"/>
      <c r="AF197" s="411"/>
      <c r="AG197" s="411"/>
      <c r="AH197" s="411"/>
      <c r="AI197" s="411"/>
      <c r="AJ197" s="411"/>
      <c r="AK197" s="411"/>
      <c r="AL197" s="411"/>
      <c r="AM197" s="411"/>
      <c r="AN197" s="411"/>
      <c r="AO197" s="411"/>
      <c r="AP197" s="411"/>
      <c r="AQ197" s="411"/>
      <c r="AR197" s="411"/>
      <c r="AS197" s="411"/>
      <c r="AT197" s="411"/>
      <c r="AU197" s="411"/>
      <c r="AV197" s="411"/>
      <c r="AW197" s="411"/>
      <c r="AX197" s="411"/>
      <c r="AY197" s="411"/>
      <c r="AZ197" s="411"/>
      <c r="BA197" s="411"/>
      <c r="BB197" s="411"/>
      <c r="BC197" s="411"/>
      <c r="BD197" s="411"/>
    </row>
    <row r="198" ht="15.75" customHeight="1">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row>
    <row r="199" ht="15.75" customHeight="1">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row>
    <row r="200" ht="15.75" customHeight="1">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row>
    <row r="201" ht="15.75" customHeight="1">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row>
    <row r="202" ht="15.75" customHeight="1">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row>
    <row r="203" ht="15.75" customHeight="1">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row>
    <row r="204" ht="15.75" customHeight="1">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row>
    <row r="205" ht="15.75" customHeight="1">
      <c r="A205" s="62"/>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row>
    <row r="206" ht="15.75" customHeight="1">
      <c r="A206" s="62"/>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row>
    <row r="207" ht="15.75" customHeight="1">
      <c r="A207" s="62"/>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row>
    <row r="208" ht="15.75" customHeight="1">
      <c r="A208" s="62"/>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row>
    <row r="209" ht="15.75" customHeight="1">
      <c r="A209" s="62"/>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row>
    <row r="210" ht="15.75" customHeight="1">
      <c r="A210" s="62"/>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row>
    <row r="211" ht="15.75" customHeight="1">
      <c r="A211" s="62"/>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row>
    <row r="212" ht="15.75" customHeight="1">
      <c r="A212" s="62"/>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row>
    <row r="213" ht="15.75" customHeight="1">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row>
    <row r="214" ht="15.75" customHeight="1">
      <c r="A214" s="62"/>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row>
    <row r="215" ht="15.75" customHeight="1">
      <c r="A215" s="62"/>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row>
    <row r="216" ht="15.75" customHeight="1">
      <c r="A216" s="62"/>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row>
    <row r="217" ht="15.75" customHeight="1">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row>
    <row r="218" ht="15.75" customHeight="1">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row>
    <row r="219" ht="15.75" customHeight="1">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row>
    <row r="220" ht="15.75" customHeight="1">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row>
    <row r="221" ht="15.75" customHeight="1">
      <c r="A221" s="62"/>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row>
    <row r="222" ht="15.75" customHeight="1">
      <c r="A222" s="62"/>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row>
    <row r="223" ht="15.75" customHeight="1">
      <c r="A223" s="62"/>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row>
    <row r="224" ht="15.75" customHeight="1">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row>
    <row r="225" ht="15.75" customHeight="1">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row>
    <row r="226" ht="15.75" customHeight="1">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row>
    <row r="227" ht="15.75" customHeight="1">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row>
    <row r="228" ht="15.75" customHeight="1">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row>
    <row r="229" ht="15.75" customHeight="1">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row>
    <row r="230" ht="15.75" customHeight="1">
      <c r="A230" s="62"/>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row>
    <row r="231" ht="15.75" customHeight="1">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row>
    <row r="232" ht="15.75" customHeight="1">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row>
    <row r="233" ht="15.75" customHeight="1">
      <c r="A233" s="62"/>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row>
    <row r="234" ht="15.75" customHeight="1">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row>
    <row r="235" ht="15.75" customHeight="1">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row>
    <row r="236" ht="15.75" customHeight="1">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row>
    <row r="237" ht="15.75" customHeight="1">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row>
    <row r="238" ht="15.75" customHeight="1">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row>
    <row r="239" ht="15.75" customHeight="1">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row>
    <row r="240" ht="15.75" customHeight="1">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row>
    <row r="241" ht="15.75" customHeight="1">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row>
    <row r="242" ht="15.75" customHeight="1">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row>
    <row r="243" ht="15.75" customHeight="1">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row>
    <row r="244" ht="15.75" customHeight="1">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row>
    <row r="245" ht="15.75" customHeight="1">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row>
    <row r="246" ht="15.75" customHeight="1">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row>
    <row r="247" ht="15.75" customHeight="1">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row>
    <row r="248" ht="15.75" customHeight="1">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row>
    <row r="249" ht="15.75" customHeight="1">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row>
    <row r="250" ht="15.75" customHeight="1">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row>
    <row r="251" ht="15.75" customHeight="1">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row>
    <row r="252" ht="15.75" customHeight="1">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row>
    <row r="253" ht="15.75" customHeight="1">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row>
    <row r="254" ht="15.75" customHeight="1">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row>
    <row r="255" ht="15.75" customHeight="1">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row>
    <row r="256" ht="15.75" customHeight="1">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row>
    <row r="257" ht="15.75" customHeight="1">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row>
    <row r="258" ht="15.75" customHeight="1">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row>
    <row r="259" ht="15.75" customHeight="1">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row>
    <row r="260" ht="15.75" customHeight="1">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row>
    <row r="261" ht="15.75" customHeight="1">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row>
    <row r="262" ht="15.75" customHeight="1">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row>
    <row r="263" ht="15.75" customHeight="1">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row>
    <row r="264" ht="15.75" customHeight="1">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row>
    <row r="265" ht="15.75" customHeight="1">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row>
    <row r="266" ht="15.75" customHeight="1">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row>
    <row r="267" ht="15.75" customHeight="1">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row>
    <row r="268" ht="15.75" customHeight="1">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row>
    <row r="269" ht="15.75" customHeight="1">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row>
    <row r="270" ht="15.75" customHeight="1">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row>
    <row r="271" ht="15.75" customHeight="1">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row>
    <row r="272" ht="15.75" customHeight="1">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row>
    <row r="273" ht="15.75" customHeight="1">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row>
    <row r="274" ht="15.75" customHeight="1">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row>
    <row r="275" ht="15.75" customHeight="1">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row>
    <row r="276" ht="15.75" customHeight="1">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c r="BB276" s="62"/>
      <c r="BC276" s="62"/>
      <c r="BD276" s="62"/>
    </row>
    <row r="277" ht="15.75" customHeight="1">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c r="BB277" s="62"/>
      <c r="BC277" s="62"/>
      <c r="BD277" s="62"/>
    </row>
    <row r="278" ht="15.75" customHeight="1">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c r="BB278" s="62"/>
      <c r="BC278" s="62"/>
      <c r="BD278" s="62"/>
    </row>
    <row r="279" ht="15.75" customHeight="1">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c r="AY279" s="62"/>
      <c r="AZ279" s="62"/>
      <c r="BA279" s="62"/>
      <c r="BB279" s="62"/>
      <c r="BC279" s="62"/>
      <c r="BD279" s="62"/>
    </row>
    <row r="280" ht="15.75" customHeight="1">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c r="BB280" s="62"/>
      <c r="BC280" s="62"/>
      <c r="BD280" s="62"/>
    </row>
    <row r="281" ht="15.75" customHeight="1">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c r="AY281" s="62"/>
      <c r="AZ281" s="62"/>
      <c r="BA281" s="62"/>
      <c r="BB281" s="62"/>
      <c r="BC281" s="62"/>
      <c r="BD281" s="62"/>
    </row>
    <row r="282" ht="15.75" customHeight="1">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c r="BB282" s="62"/>
      <c r="BC282" s="62"/>
      <c r="BD282" s="62"/>
    </row>
    <row r="283" ht="15.75" customHeight="1">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c r="BB283" s="62"/>
      <c r="BC283" s="62"/>
      <c r="BD283" s="62"/>
    </row>
    <row r="284" ht="15.75"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c r="BB284" s="62"/>
      <c r="BC284" s="62"/>
      <c r="BD284" s="62"/>
    </row>
    <row r="285" ht="15.75" customHeight="1">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c r="BB285" s="62"/>
      <c r="BC285" s="62"/>
      <c r="BD285" s="62"/>
    </row>
    <row r="286" ht="15.75"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c r="BB286" s="62"/>
      <c r="BC286" s="62"/>
      <c r="BD286" s="62"/>
    </row>
    <row r="287" ht="15.75" customHeight="1">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c r="BB287" s="62"/>
      <c r="BC287" s="62"/>
      <c r="BD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c r="BB288" s="62"/>
      <c r="BC288" s="62"/>
      <c r="BD288" s="62"/>
    </row>
    <row r="289" ht="15.75" customHeight="1">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c r="BB289" s="62"/>
      <c r="BC289" s="62"/>
      <c r="BD289" s="62"/>
    </row>
    <row r="290" ht="15.75" customHeight="1">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c r="BB290" s="62"/>
      <c r="BC290" s="62"/>
      <c r="BD290" s="62"/>
    </row>
    <row r="291" ht="15.75" customHeight="1">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c r="BB291" s="62"/>
      <c r="BC291" s="62"/>
      <c r="BD291" s="62"/>
    </row>
    <row r="292" ht="15.75"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c r="BB292" s="62"/>
      <c r="BC292" s="62"/>
      <c r="BD292" s="62"/>
    </row>
    <row r="293" ht="15.75"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c r="AY293" s="62"/>
      <c r="AZ293" s="62"/>
      <c r="BA293" s="62"/>
      <c r="BB293" s="62"/>
      <c r="BC293" s="62"/>
      <c r="BD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c r="BB294" s="62"/>
      <c r="BC294" s="62"/>
      <c r="BD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c r="BB295" s="62"/>
      <c r="BC295" s="62"/>
      <c r="BD295" s="62"/>
    </row>
    <row r="296" ht="15.75" customHeight="1">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c r="BB296" s="62"/>
      <c r="BC296" s="62"/>
      <c r="BD296" s="62"/>
    </row>
    <row r="297" ht="15.75" customHeight="1">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c r="AY297" s="62"/>
      <c r="AZ297" s="62"/>
      <c r="BA297" s="62"/>
      <c r="BB297" s="62"/>
      <c r="BC297" s="62"/>
      <c r="BD297" s="62"/>
    </row>
    <row r="298" ht="15.75" customHeight="1">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c r="AY298" s="62"/>
      <c r="AZ298" s="62"/>
      <c r="BA298" s="62"/>
      <c r="BB298" s="62"/>
      <c r="BC298" s="62"/>
      <c r="BD298" s="62"/>
    </row>
    <row r="299" ht="15.75" customHeight="1">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c r="AY299" s="62"/>
      <c r="AZ299" s="62"/>
      <c r="BA299" s="62"/>
      <c r="BB299" s="62"/>
      <c r="BC299" s="62"/>
      <c r="BD299" s="62"/>
    </row>
    <row r="300" ht="15.75" customHeight="1">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c r="AY300" s="62"/>
      <c r="AZ300" s="62"/>
      <c r="BA300" s="62"/>
      <c r="BB300" s="62"/>
      <c r="BC300" s="62"/>
      <c r="BD300" s="62"/>
    </row>
    <row r="301" ht="15.75" customHeight="1">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c r="AY301" s="62"/>
      <c r="AZ301" s="62"/>
      <c r="BA301" s="62"/>
      <c r="BB301" s="62"/>
      <c r="BC301" s="62"/>
      <c r="BD301" s="62"/>
    </row>
    <row r="302" ht="15.75" customHeight="1">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c r="AY302" s="62"/>
      <c r="AZ302" s="62"/>
      <c r="BA302" s="62"/>
      <c r="BB302" s="62"/>
      <c r="BC302" s="62"/>
      <c r="BD302" s="62"/>
    </row>
    <row r="303" ht="15.75"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c r="AY303" s="62"/>
      <c r="AZ303" s="62"/>
      <c r="BA303" s="62"/>
      <c r="BB303" s="62"/>
      <c r="BC303" s="62"/>
      <c r="BD303" s="62"/>
    </row>
    <row r="304" ht="15.75" customHeight="1">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c r="AY304" s="62"/>
      <c r="AZ304" s="62"/>
      <c r="BA304" s="62"/>
      <c r="BB304" s="62"/>
      <c r="BC304" s="62"/>
      <c r="BD304" s="62"/>
    </row>
    <row r="305" ht="15.75" customHeight="1">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c r="AY305" s="62"/>
      <c r="AZ305" s="62"/>
      <c r="BA305" s="62"/>
      <c r="BB305" s="62"/>
      <c r="BC305" s="62"/>
      <c r="BD305" s="62"/>
    </row>
    <row r="306" ht="15.75"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c r="AY306" s="62"/>
      <c r="AZ306" s="62"/>
      <c r="BA306" s="62"/>
      <c r="BB306" s="62"/>
      <c r="BC306" s="62"/>
      <c r="BD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c r="AY307" s="62"/>
      <c r="AZ307" s="62"/>
      <c r="BA307" s="62"/>
      <c r="BB307" s="62"/>
      <c r="BC307" s="62"/>
      <c r="BD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c r="AY308" s="62"/>
      <c r="AZ308" s="62"/>
      <c r="BA308" s="62"/>
      <c r="BB308" s="62"/>
      <c r="BC308" s="62"/>
      <c r="BD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c r="AY309" s="62"/>
      <c r="AZ309" s="62"/>
      <c r="BA309" s="62"/>
      <c r="BB309" s="62"/>
      <c r="BC309" s="62"/>
      <c r="BD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c r="AY310" s="62"/>
      <c r="AZ310" s="62"/>
      <c r="BA310" s="62"/>
      <c r="BB310" s="62"/>
      <c r="BC310" s="62"/>
      <c r="BD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c r="AY311" s="62"/>
      <c r="AZ311" s="62"/>
      <c r="BA311" s="62"/>
      <c r="BB311" s="62"/>
      <c r="BC311" s="62"/>
      <c r="BD311" s="62"/>
    </row>
    <row r="312" ht="15.75"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c r="BB312" s="62"/>
      <c r="BC312" s="62"/>
      <c r="BD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c r="AY313" s="62"/>
      <c r="AZ313" s="62"/>
      <c r="BA313" s="62"/>
      <c r="BB313" s="62"/>
      <c r="BC313" s="62"/>
      <c r="BD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c r="AY314" s="62"/>
      <c r="AZ314" s="62"/>
      <c r="BA314" s="62"/>
      <c r="BB314" s="62"/>
      <c r="BC314" s="62"/>
      <c r="BD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c r="BB315" s="62"/>
      <c r="BC315" s="62"/>
      <c r="BD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c r="BB316" s="62"/>
      <c r="BC316" s="62"/>
      <c r="BD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c r="BB317" s="62"/>
      <c r="BC317" s="62"/>
      <c r="BD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c r="BB349" s="62"/>
      <c r="BC349" s="62"/>
      <c r="BD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c r="BB362" s="62"/>
      <c r="BC362" s="62"/>
      <c r="BD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c r="BB363" s="62"/>
      <c r="BC363" s="62"/>
      <c r="BD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c r="BB364" s="62"/>
      <c r="BC364" s="62"/>
      <c r="BD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c r="BB372" s="62"/>
      <c r="BC372" s="62"/>
      <c r="BD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c r="BB414" s="62"/>
      <c r="BC414" s="62"/>
      <c r="BD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c r="BB420" s="62"/>
      <c r="BC420" s="62"/>
      <c r="BD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c r="BB421" s="62"/>
      <c r="BC421" s="62"/>
      <c r="BD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c r="BB422" s="62"/>
      <c r="BC422" s="62"/>
      <c r="BD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c r="BB423" s="62"/>
      <c r="BC423" s="62"/>
      <c r="BD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c r="BB424" s="62"/>
      <c r="BC424" s="62"/>
      <c r="BD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c r="BB425" s="62"/>
      <c r="BC425" s="62"/>
      <c r="BD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c r="BB426" s="62"/>
      <c r="BC426" s="62"/>
      <c r="BD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c r="BB427" s="62"/>
      <c r="BC427" s="62"/>
      <c r="BD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c r="AY428" s="62"/>
      <c r="AZ428" s="62"/>
      <c r="BA428" s="62"/>
      <c r="BB428" s="62"/>
      <c r="BC428" s="62"/>
      <c r="BD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c r="BB429" s="62"/>
      <c r="BC429" s="62"/>
      <c r="BD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c r="AY430" s="62"/>
      <c r="AZ430" s="62"/>
      <c r="BA430" s="62"/>
      <c r="BB430" s="62"/>
      <c r="BC430" s="62"/>
      <c r="BD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c r="AY431" s="62"/>
      <c r="AZ431" s="62"/>
      <c r="BA431" s="62"/>
      <c r="BB431" s="62"/>
      <c r="BC431" s="62"/>
      <c r="BD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c r="BB432" s="62"/>
      <c r="BC432" s="62"/>
      <c r="BD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c r="BB433" s="62"/>
      <c r="BC433" s="62"/>
      <c r="BD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c r="BB434" s="62"/>
      <c r="BC434" s="62"/>
      <c r="BD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c r="BB435" s="62"/>
      <c r="BC435" s="62"/>
      <c r="BD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c r="BB436" s="62"/>
      <c r="BC436" s="62"/>
      <c r="BD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c r="BB437" s="62"/>
      <c r="BC437" s="62"/>
      <c r="BD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c r="BB438" s="62"/>
      <c r="BC438" s="62"/>
      <c r="BD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c r="BB439" s="62"/>
      <c r="BC439" s="62"/>
      <c r="BD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c r="BB440" s="62"/>
      <c r="BC440" s="62"/>
      <c r="BD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c r="BB441" s="62"/>
      <c r="BC441" s="62"/>
      <c r="BD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c r="BB442" s="62"/>
      <c r="BC442" s="62"/>
      <c r="BD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c r="BB443" s="62"/>
      <c r="BC443" s="62"/>
      <c r="BD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c r="BB444" s="62"/>
      <c r="BC444" s="62"/>
      <c r="BD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c r="BB445" s="62"/>
      <c r="BC445" s="62"/>
      <c r="BD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c r="BB446" s="62"/>
      <c r="BC446" s="62"/>
      <c r="BD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c r="BB447" s="62"/>
      <c r="BC447" s="62"/>
      <c r="BD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c r="BB448" s="62"/>
      <c r="BC448" s="62"/>
      <c r="BD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c r="BB449" s="62"/>
      <c r="BC449" s="62"/>
      <c r="BD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c r="BB450" s="62"/>
      <c r="BC450" s="62"/>
      <c r="BD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c r="BB451" s="62"/>
      <c r="BC451" s="62"/>
      <c r="BD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c r="BB452" s="62"/>
      <c r="BC452" s="62"/>
      <c r="BD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c r="BB453" s="62"/>
      <c r="BC453" s="62"/>
      <c r="BD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c r="BB485" s="62"/>
      <c r="BC485" s="62"/>
      <c r="BD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c r="BB486" s="62"/>
      <c r="BC486" s="62"/>
      <c r="BD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c r="BB487" s="62"/>
      <c r="BC487" s="62"/>
      <c r="BD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c r="BB488" s="62"/>
      <c r="BC488" s="62"/>
      <c r="BD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c r="BB489" s="62"/>
      <c r="BC489" s="62"/>
      <c r="BD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c r="BB490" s="62"/>
      <c r="BC490" s="62"/>
      <c r="BD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c r="BB491" s="62"/>
      <c r="BC491" s="62"/>
      <c r="BD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c r="BB492" s="62"/>
      <c r="BC492" s="62"/>
      <c r="BD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c r="BB493" s="62"/>
      <c r="BC493" s="62"/>
      <c r="BD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c r="BB494" s="62"/>
      <c r="BC494" s="62"/>
      <c r="BD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c r="BB495" s="62"/>
      <c r="BC495" s="62"/>
      <c r="BD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c r="BB496" s="62"/>
      <c r="BC496" s="62"/>
      <c r="BD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c r="BB497" s="62"/>
      <c r="BC497" s="62"/>
      <c r="BD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c r="BB498" s="62"/>
      <c r="BC498" s="62"/>
      <c r="BD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c r="BB499" s="62"/>
      <c r="BC499" s="62"/>
      <c r="BD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c r="BB500" s="62"/>
      <c r="BC500" s="62"/>
      <c r="BD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c r="BB501" s="62"/>
      <c r="BC501" s="62"/>
      <c r="BD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c r="BB502" s="62"/>
      <c r="BC502" s="62"/>
      <c r="BD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c r="BB503" s="62"/>
      <c r="BC503" s="62"/>
      <c r="BD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c r="BB504" s="62"/>
      <c r="BC504" s="62"/>
      <c r="BD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c r="AY505" s="62"/>
      <c r="AZ505" s="62"/>
      <c r="BA505" s="62"/>
      <c r="BB505" s="62"/>
      <c r="BC505" s="62"/>
      <c r="BD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c r="AY506" s="62"/>
      <c r="AZ506" s="62"/>
      <c r="BA506" s="62"/>
      <c r="BB506" s="62"/>
      <c r="BC506" s="62"/>
      <c r="BD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c r="AY507" s="62"/>
      <c r="AZ507" s="62"/>
      <c r="BA507" s="62"/>
      <c r="BB507" s="62"/>
      <c r="BC507" s="62"/>
      <c r="BD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c r="AY508" s="62"/>
      <c r="AZ508" s="62"/>
      <c r="BA508" s="62"/>
      <c r="BB508" s="62"/>
      <c r="BC508" s="62"/>
      <c r="BD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c r="AY509" s="62"/>
      <c r="AZ509" s="62"/>
      <c r="BA509" s="62"/>
      <c r="BB509" s="62"/>
      <c r="BC509" s="62"/>
      <c r="BD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c r="AY510" s="62"/>
      <c r="AZ510" s="62"/>
      <c r="BA510" s="62"/>
      <c r="BB510" s="62"/>
      <c r="BC510" s="62"/>
      <c r="BD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c r="AY511" s="62"/>
      <c r="AZ511" s="62"/>
      <c r="BA511" s="62"/>
      <c r="BB511" s="62"/>
      <c r="BC511" s="62"/>
      <c r="BD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c r="AY512" s="62"/>
      <c r="AZ512" s="62"/>
      <c r="BA512" s="62"/>
      <c r="BB512" s="62"/>
      <c r="BC512" s="62"/>
      <c r="BD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c r="AY513" s="62"/>
      <c r="AZ513" s="62"/>
      <c r="BA513" s="62"/>
      <c r="BB513" s="62"/>
      <c r="BC513" s="62"/>
      <c r="BD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c r="AY514" s="62"/>
      <c r="AZ514" s="62"/>
      <c r="BA514" s="62"/>
      <c r="BB514" s="62"/>
      <c r="BC514" s="62"/>
      <c r="BD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c r="AY515" s="62"/>
      <c r="AZ515" s="62"/>
      <c r="BA515" s="62"/>
      <c r="BB515" s="62"/>
      <c r="BC515" s="62"/>
      <c r="BD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c r="AY516" s="62"/>
      <c r="AZ516" s="62"/>
      <c r="BA516" s="62"/>
      <c r="BB516" s="62"/>
      <c r="BC516" s="62"/>
      <c r="BD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c r="AY517" s="62"/>
      <c r="AZ517" s="62"/>
      <c r="BA517" s="62"/>
      <c r="BB517" s="62"/>
      <c r="BC517" s="62"/>
      <c r="BD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c r="AY518" s="62"/>
      <c r="AZ518" s="62"/>
      <c r="BA518" s="62"/>
      <c r="BB518" s="62"/>
      <c r="BC518" s="62"/>
      <c r="BD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c r="AY519" s="62"/>
      <c r="AZ519" s="62"/>
      <c r="BA519" s="62"/>
      <c r="BB519" s="62"/>
      <c r="BC519" s="62"/>
      <c r="BD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c r="AY520" s="62"/>
      <c r="AZ520" s="62"/>
      <c r="BA520" s="62"/>
      <c r="BB520" s="62"/>
      <c r="BC520" s="62"/>
      <c r="BD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c r="AY521" s="62"/>
      <c r="AZ521" s="62"/>
      <c r="BA521" s="62"/>
      <c r="BB521" s="62"/>
      <c r="BC521" s="62"/>
      <c r="BD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c r="AY522" s="62"/>
      <c r="AZ522" s="62"/>
      <c r="BA522" s="62"/>
      <c r="BB522" s="62"/>
      <c r="BC522" s="62"/>
      <c r="BD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c r="BB523" s="62"/>
      <c r="BC523" s="62"/>
      <c r="BD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c r="BB524" s="62"/>
      <c r="BC524" s="62"/>
      <c r="BD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c r="AY525" s="62"/>
      <c r="AZ525" s="62"/>
      <c r="BA525" s="62"/>
      <c r="BB525" s="62"/>
      <c r="BC525" s="62"/>
      <c r="BD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c r="AY526" s="62"/>
      <c r="AZ526" s="62"/>
      <c r="BA526" s="62"/>
      <c r="BB526" s="62"/>
      <c r="BC526" s="62"/>
      <c r="BD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c r="AY527" s="62"/>
      <c r="AZ527" s="62"/>
      <c r="BA527" s="62"/>
      <c r="BB527" s="62"/>
      <c r="BC527" s="62"/>
      <c r="BD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c r="AY528" s="62"/>
      <c r="AZ528" s="62"/>
      <c r="BA528" s="62"/>
      <c r="BB528" s="62"/>
      <c r="BC528" s="62"/>
      <c r="BD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c r="AY529" s="62"/>
      <c r="AZ529" s="62"/>
      <c r="BA529" s="62"/>
      <c r="BB529" s="62"/>
      <c r="BC529" s="62"/>
      <c r="BD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c r="AY530" s="62"/>
      <c r="AZ530" s="62"/>
      <c r="BA530" s="62"/>
      <c r="BB530" s="62"/>
      <c r="BC530" s="62"/>
      <c r="BD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c r="AY531" s="62"/>
      <c r="AZ531" s="62"/>
      <c r="BA531" s="62"/>
      <c r="BB531" s="62"/>
      <c r="BC531" s="62"/>
      <c r="BD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c r="AY532" s="62"/>
      <c r="AZ532" s="62"/>
      <c r="BA532" s="62"/>
      <c r="BB532" s="62"/>
      <c r="BC532" s="62"/>
      <c r="BD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c r="AY533" s="62"/>
      <c r="AZ533" s="62"/>
      <c r="BA533" s="62"/>
      <c r="BB533" s="62"/>
      <c r="BC533" s="62"/>
      <c r="BD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c r="AY534" s="62"/>
      <c r="AZ534" s="62"/>
      <c r="BA534" s="62"/>
      <c r="BB534" s="62"/>
      <c r="BC534" s="62"/>
      <c r="BD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c r="AY535" s="62"/>
      <c r="AZ535" s="62"/>
      <c r="BA535" s="62"/>
      <c r="BB535" s="62"/>
      <c r="BC535" s="62"/>
      <c r="BD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c r="AY536" s="62"/>
      <c r="AZ536" s="62"/>
      <c r="BA536" s="62"/>
      <c r="BB536" s="62"/>
      <c r="BC536" s="62"/>
      <c r="BD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c r="AY537" s="62"/>
      <c r="AZ537" s="62"/>
      <c r="BA537" s="62"/>
      <c r="BB537" s="62"/>
      <c r="BC537" s="62"/>
      <c r="BD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c r="AY538" s="62"/>
      <c r="AZ538" s="62"/>
      <c r="BA538" s="62"/>
      <c r="BB538" s="62"/>
      <c r="BC538" s="62"/>
      <c r="BD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c r="AY539" s="62"/>
      <c r="AZ539" s="62"/>
      <c r="BA539" s="62"/>
      <c r="BB539" s="62"/>
      <c r="BC539" s="62"/>
      <c r="BD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c r="AY540" s="62"/>
      <c r="AZ540" s="62"/>
      <c r="BA540" s="62"/>
      <c r="BB540" s="62"/>
      <c r="BC540" s="62"/>
      <c r="BD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c r="AY541" s="62"/>
      <c r="AZ541" s="62"/>
      <c r="BA541" s="62"/>
      <c r="BB541" s="62"/>
      <c r="BC541" s="62"/>
      <c r="BD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c r="AY542" s="62"/>
      <c r="AZ542" s="62"/>
      <c r="BA542" s="62"/>
      <c r="BB542" s="62"/>
      <c r="BC542" s="62"/>
      <c r="BD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c r="AY543" s="62"/>
      <c r="AZ543" s="62"/>
      <c r="BA543" s="62"/>
      <c r="BB543" s="62"/>
      <c r="BC543" s="62"/>
      <c r="BD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c r="AY544" s="62"/>
      <c r="AZ544" s="62"/>
      <c r="BA544" s="62"/>
      <c r="BB544" s="62"/>
      <c r="BC544" s="62"/>
      <c r="BD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c r="BB545" s="62"/>
      <c r="BC545" s="62"/>
      <c r="BD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c r="BB546" s="62"/>
      <c r="BC546" s="62"/>
      <c r="BD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c r="AY547" s="62"/>
      <c r="AZ547" s="62"/>
      <c r="BA547" s="62"/>
      <c r="BB547" s="62"/>
      <c r="BC547" s="62"/>
      <c r="BD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c r="AY548" s="62"/>
      <c r="AZ548" s="62"/>
      <c r="BA548" s="62"/>
      <c r="BB548" s="62"/>
      <c r="BC548" s="62"/>
      <c r="BD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c r="AY549" s="62"/>
      <c r="AZ549" s="62"/>
      <c r="BA549" s="62"/>
      <c r="BB549" s="62"/>
      <c r="BC549" s="62"/>
      <c r="BD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c r="AY550" s="62"/>
      <c r="AZ550" s="62"/>
      <c r="BA550" s="62"/>
      <c r="BB550" s="62"/>
      <c r="BC550" s="62"/>
      <c r="BD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c r="AY551" s="62"/>
      <c r="AZ551" s="62"/>
      <c r="BA551" s="62"/>
      <c r="BB551" s="62"/>
      <c r="BC551" s="62"/>
      <c r="BD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c r="AY552" s="62"/>
      <c r="AZ552" s="62"/>
      <c r="BA552" s="62"/>
      <c r="BB552" s="62"/>
      <c r="BC552" s="62"/>
      <c r="BD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c r="AY553" s="62"/>
      <c r="AZ553" s="62"/>
      <c r="BA553" s="62"/>
      <c r="BB553" s="62"/>
      <c r="BC553" s="62"/>
      <c r="BD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c r="AY554" s="62"/>
      <c r="AZ554" s="62"/>
      <c r="BA554" s="62"/>
      <c r="BB554" s="62"/>
      <c r="BC554" s="62"/>
      <c r="BD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c r="AY555" s="62"/>
      <c r="AZ555" s="62"/>
      <c r="BA555" s="62"/>
      <c r="BB555" s="62"/>
      <c r="BC555" s="62"/>
      <c r="BD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c r="AY556" s="62"/>
      <c r="AZ556" s="62"/>
      <c r="BA556" s="62"/>
      <c r="BB556" s="62"/>
      <c r="BC556" s="62"/>
      <c r="BD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c r="AY557" s="62"/>
      <c r="AZ557" s="62"/>
      <c r="BA557" s="62"/>
      <c r="BB557" s="62"/>
      <c r="BC557" s="62"/>
      <c r="BD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c r="AY558" s="62"/>
      <c r="AZ558" s="62"/>
      <c r="BA558" s="62"/>
      <c r="BB558" s="62"/>
      <c r="BC558" s="62"/>
      <c r="BD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c r="AY559" s="62"/>
      <c r="AZ559" s="62"/>
      <c r="BA559" s="62"/>
      <c r="BB559" s="62"/>
      <c r="BC559" s="62"/>
      <c r="BD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c r="AY560" s="62"/>
      <c r="AZ560" s="62"/>
      <c r="BA560" s="62"/>
      <c r="BB560" s="62"/>
      <c r="BC560" s="62"/>
      <c r="BD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c r="AY561" s="62"/>
      <c r="AZ561" s="62"/>
      <c r="BA561" s="62"/>
      <c r="BB561" s="62"/>
      <c r="BC561" s="62"/>
      <c r="BD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c r="AY562" s="62"/>
      <c r="AZ562" s="62"/>
      <c r="BA562" s="62"/>
      <c r="BB562" s="62"/>
      <c r="BC562" s="62"/>
      <c r="BD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c r="AY563" s="62"/>
      <c r="AZ563" s="62"/>
      <c r="BA563" s="62"/>
      <c r="BB563" s="62"/>
      <c r="BC563" s="62"/>
      <c r="BD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c r="AY564" s="62"/>
      <c r="AZ564" s="62"/>
      <c r="BA564" s="62"/>
      <c r="BB564" s="62"/>
      <c r="BC564" s="62"/>
      <c r="BD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c r="AY565" s="62"/>
      <c r="AZ565" s="62"/>
      <c r="BA565" s="62"/>
      <c r="BB565" s="62"/>
      <c r="BC565" s="62"/>
      <c r="BD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c r="AY566" s="62"/>
      <c r="AZ566" s="62"/>
      <c r="BA566" s="62"/>
      <c r="BB566" s="62"/>
      <c r="BC566" s="62"/>
      <c r="BD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c r="AY567" s="62"/>
      <c r="AZ567" s="62"/>
      <c r="BA567" s="62"/>
      <c r="BB567" s="62"/>
      <c r="BC567" s="62"/>
      <c r="BD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c r="AY568" s="62"/>
      <c r="AZ568" s="62"/>
      <c r="BA568" s="62"/>
      <c r="BB568" s="62"/>
      <c r="BC568" s="62"/>
      <c r="BD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c r="AY569" s="62"/>
      <c r="AZ569" s="62"/>
      <c r="BA569" s="62"/>
      <c r="BB569" s="62"/>
      <c r="BC569" s="62"/>
      <c r="BD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c r="AY570" s="62"/>
      <c r="AZ570" s="62"/>
      <c r="BA570" s="62"/>
      <c r="BB570" s="62"/>
      <c r="BC570" s="62"/>
      <c r="BD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c r="AY571" s="62"/>
      <c r="AZ571" s="62"/>
      <c r="BA571" s="62"/>
      <c r="BB571" s="62"/>
      <c r="BC571" s="62"/>
      <c r="BD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c r="AY572" s="62"/>
      <c r="AZ572" s="62"/>
      <c r="BA572" s="62"/>
      <c r="BB572" s="62"/>
      <c r="BC572" s="62"/>
      <c r="BD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c r="AY573" s="62"/>
      <c r="AZ573" s="62"/>
      <c r="BA573" s="62"/>
      <c r="BB573" s="62"/>
      <c r="BC573" s="62"/>
      <c r="BD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c r="AY574" s="62"/>
      <c r="AZ574" s="62"/>
      <c r="BA574" s="62"/>
      <c r="BB574" s="62"/>
      <c r="BC574" s="62"/>
      <c r="BD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c r="AY575" s="62"/>
      <c r="AZ575" s="62"/>
      <c r="BA575" s="62"/>
      <c r="BB575" s="62"/>
      <c r="BC575" s="62"/>
      <c r="BD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c r="AY576" s="62"/>
      <c r="AZ576" s="62"/>
      <c r="BA576" s="62"/>
      <c r="BB576" s="62"/>
      <c r="BC576" s="62"/>
      <c r="BD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c r="AY577" s="62"/>
      <c r="AZ577" s="62"/>
      <c r="BA577" s="62"/>
      <c r="BB577" s="62"/>
      <c r="BC577" s="62"/>
      <c r="BD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c r="AY578" s="62"/>
      <c r="AZ578" s="62"/>
      <c r="BA578" s="62"/>
      <c r="BB578" s="62"/>
      <c r="BC578" s="62"/>
      <c r="BD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c r="AY579" s="62"/>
      <c r="AZ579" s="62"/>
      <c r="BA579" s="62"/>
      <c r="BB579" s="62"/>
      <c r="BC579" s="62"/>
      <c r="BD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c r="AY580" s="62"/>
      <c r="AZ580" s="62"/>
      <c r="BA580" s="62"/>
      <c r="BB580" s="62"/>
      <c r="BC580" s="62"/>
      <c r="BD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c r="AY581" s="62"/>
      <c r="AZ581" s="62"/>
      <c r="BA581" s="62"/>
      <c r="BB581" s="62"/>
      <c r="BC581" s="62"/>
      <c r="BD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c r="AY582" s="62"/>
      <c r="AZ582" s="62"/>
      <c r="BA582" s="62"/>
      <c r="BB582" s="62"/>
      <c r="BC582" s="62"/>
      <c r="BD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c r="AY583" s="62"/>
      <c r="AZ583" s="62"/>
      <c r="BA583" s="62"/>
      <c r="BB583" s="62"/>
      <c r="BC583" s="62"/>
      <c r="BD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c r="AY584" s="62"/>
      <c r="AZ584" s="62"/>
      <c r="BA584" s="62"/>
      <c r="BB584" s="62"/>
      <c r="BC584" s="62"/>
      <c r="BD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c r="AY585" s="62"/>
      <c r="AZ585" s="62"/>
      <c r="BA585" s="62"/>
      <c r="BB585" s="62"/>
      <c r="BC585" s="62"/>
      <c r="BD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c r="AY586" s="62"/>
      <c r="AZ586" s="62"/>
      <c r="BA586" s="62"/>
      <c r="BB586" s="62"/>
      <c r="BC586" s="62"/>
      <c r="BD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c r="AY587" s="62"/>
      <c r="AZ587" s="62"/>
      <c r="BA587" s="62"/>
      <c r="BB587" s="62"/>
      <c r="BC587" s="62"/>
      <c r="BD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c r="AY588" s="62"/>
      <c r="AZ588" s="62"/>
      <c r="BA588" s="62"/>
      <c r="BB588" s="62"/>
      <c r="BC588" s="62"/>
      <c r="BD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c r="AY589" s="62"/>
      <c r="AZ589" s="62"/>
      <c r="BA589" s="62"/>
      <c r="BB589" s="62"/>
      <c r="BC589" s="62"/>
      <c r="BD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c r="AY590" s="62"/>
      <c r="AZ590" s="62"/>
      <c r="BA590" s="62"/>
      <c r="BB590" s="62"/>
      <c r="BC590" s="62"/>
      <c r="BD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c r="AY591" s="62"/>
      <c r="AZ591" s="62"/>
      <c r="BA591" s="62"/>
      <c r="BB591" s="62"/>
      <c r="BC591" s="62"/>
      <c r="BD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c r="AY592" s="62"/>
      <c r="AZ592" s="62"/>
      <c r="BA592" s="62"/>
      <c r="BB592" s="62"/>
      <c r="BC592" s="62"/>
      <c r="BD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c r="AY593" s="62"/>
      <c r="AZ593" s="62"/>
      <c r="BA593" s="62"/>
      <c r="BB593" s="62"/>
      <c r="BC593" s="62"/>
      <c r="BD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c r="AY594" s="62"/>
      <c r="AZ594" s="62"/>
      <c r="BA594" s="62"/>
      <c r="BB594" s="62"/>
      <c r="BC594" s="62"/>
      <c r="BD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c r="AY595" s="62"/>
      <c r="AZ595" s="62"/>
      <c r="BA595" s="62"/>
      <c r="BB595" s="62"/>
      <c r="BC595" s="62"/>
      <c r="BD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c r="AY596" s="62"/>
      <c r="AZ596" s="62"/>
      <c r="BA596" s="62"/>
      <c r="BB596" s="62"/>
      <c r="BC596" s="62"/>
      <c r="BD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c r="AY597" s="62"/>
      <c r="AZ597" s="62"/>
      <c r="BA597" s="62"/>
      <c r="BB597" s="62"/>
      <c r="BC597" s="62"/>
      <c r="BD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c r="AY598" s="62"/>
      <c r="AZ598" s="62"/>
      <c r="BA598" s="62"/>
      <c r="BB598" s="62"/>
      <c r="BC598" s="62"/>
      <c r="BD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c r="AY599" s="62"/>
      <c r="AZ599" s="62"/>
      <c r="BA599" s="62"/>
      <c r="BB599" s="62"/>
      <c r="BC599" s="62"/>
      <c r="BD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c r="AY600" s="62"/>
      <c r="AZ600" s="62"/>
      <c r="BA600" s="62"/>
      <c r="BB600" s="62"/>
      <c r="BC600" s="62"/>
      <c r="BD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c r="AY601" s="62"/>
      <c r="AZ601" s="62"/>
      <c r="BA601" s="62"/>
      <c r="BB601" s="62"/>
      <c r="BC601" s="62"/>
      <c r="BD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c r="AY602" s="62"/>
      <c r="AZ602" s="62"/>
      <c r="BA602" s="62"/>
      <c r="BB602" s="62"/>
      <c r="BC602" s="62"/>
      <c r="BD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c r="AY603" s="62"/>
      <c r="AZ603" s="62"/>
      <c r="BA603" s="62"/>
      <c r="BB603" s="62"/>
      <c r="BC603" s="62"/>
      <c r="BD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c r="AY604" s="62"/>
      <c r="AZ604" s="62"/>
      <c r="BA604" s="62"/>
      <c r="BB604" s="62"/>
      <c r="BC604" s="62"/>
      <c r="BD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c r="AY605" s="62"/>
      <c r="AZ605" s="62"/>
      <c r="BA605" s="62"/>
      <c r="BB605" s="62"/>
      <c r="BC605" s="62"/>
      <c r="BD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c r="AY606" s="62"/>
      <c r="AZ606" s="62"/>
      <c r="BA606" s="62"/>
      <c r="BB606" s="62"/>
      <c r="BC606" s="62"/>
      <c r="BD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c r="AY607" s="62"/>
      <c r="AZ607" s="62"/>
      <c r="BA607" s="62"/>
      <c r="BB607" s="62"/>
      <c r="BC607" s="62"/>
      <c r="BD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c r="AY608" s="62"/>
      <c r="AZ608" s="62"/>
      <c r="BA608" s="62"/>
      <c r="BB608" s="62"/>
      <c r="BC608" s="62"/>
      <c r="BD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c r="AY609" s="62"/>
      <c r="AZ609" s="62"/>
      <c r="BA609" s="62"/>
      <c r="BB609" s="62"/>
      <c r="BC609" s="62"/>
      <c r="BD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c r="AY610" s="62"/>
      <c r="AZ610" s="62"/>
      <c r="BA610" s="62"/>
      <c r="BB610" s="62"/>
      <c r="BC610" s="62"/>
      <c r="BD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c r="AY611" s="62"/>
      <c r="AZ611" s="62"/>
      <c r="BA611" s="62"/>
      <c r="BB611" s="62"/>
      <c r="BC611" s="62"/>
      <c r="BD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c r="AY612" s="62"/>
      <c r="AZ612" s="62"/>
      <c r="BA612" s="62"/>
      <c r="BB612" s="62"/>
      <c r="BC612" s="62"/>
      <c r="BD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c r="AY613" s="62"/>
      <c r="AZ613" s="62"/>
      <c r="BA613" s="62"/>
      <c r="BB613" s="62"/>
      <c r="BC613" s="62"/>
      <c r="BD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c r="AY614" s="62"/>
      <c r="AZ614" s="62"/>
      <c r="BA614" s="62"/>
      <c r="BB614" s="62"/>
      <c r="BC614" s="62"/>
      <c r="BD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c r="AY615" s="62"/>
      <c r="AZ615" s="62"/>
      <c r="BA615" s="62"/>
      <c r="BB615" s="62"/>
      <c r="BC615" s="62"/>
      <c r="BD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c r="BB616" s="62"/>
      <c r="BC616" s="62"/>
      <c r="BD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c r="BB617" s="62"/>
      <c r="BC617" s="62"/>
      <c r="BD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c r="AY618" s="62"/>
      <c r="AZ618" s="62"/>
      <c r="BA618" s="62"/>
      <c r="BB618" s="62"/>
      <c r="BC618" s="62"/>
      <c r="BD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c r="AY619" s="62"/>
      <c r="AZ619" s="62"/>
      <c r="BA619" s="62"/>
      <c r="BB619" s="62"/>
      <c r="BC619" s="62"/>
      <c r="BD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c r="AY620" s="62"/>
      <c r="AZ620" s="62"/>
      <c r="BA620" s="62"/>
      <c r="BB620" s="62"/>
      <c r="BC620" s="62"/>
      <c r="BD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c r="AY621" s="62"/>
      <c r="AZ621" s="62"/>
      <c r="BA621" s="62"/>
      <c r="BB621" s="62"/>
      <c r="BC621" s="62"/>
      <c r="BD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c r="AY622" s="62"/>
      <c r="AZ622" s="62"/>
      <c r="BA622" s="62"/>
      <c r="BB622" s="62"/>
      <c r="BC622" s="62"/>
      <c r="BD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c r="AY623" s="62"/>
      <c r="AZ623" s="62"/>
      <c r="BA623" s="62"/>
      <c r="BB623" s="62"/>
      <c r="BC623" s="62"/>
      <c r="BD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c r="AY624" s="62"/>
      <c r="AZ624" s="62"/>
      <c r="BA624" s="62"/>
      <c r="BB624" s="62"/>
      <c r="BC624" s="62"/>
      <c r="BD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c r="AY625" s="62"/>
      <c r="AZ625" s="62"/>
      <c r="BA625" s="62"/>
      <c r="BB625" s="62"/>
      <c r="BC625" s="62"/>
      <c r="BD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c r="AY626" s="62"/>
      <c r="AZ626" s="62"/>
      <c r="BA626" s="62"/>
      <c r="BB626" s="62"/>
      <c r="BC626" s="62"/>
      <c r="BD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c r="AY627" s="62"/>
      <c r="AZ627" s="62"/>
      <c r="BA627" s="62"/>
      <c r="BB627" s="62"/>
      <c r="BC627" s="62"/>
      <c r="BD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c r="AY628" s="62"/>
      <c r="AZ628" s="62"/>
      <c r="BA628" s="62"/>
      <c r="BB628" s="62"/>
      <c r="BC628" s="62"/>
      <c r="BD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c r="AY629" s="62"/>
      <c r="AZ629" s="62"/>
      <c r="BA629" s="62"/>
      <c r="BB629" s="62"/>
      <c r="BC629" s="62"/>
      <c r="BD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c r="AY630" s="62"/>
      <c r="AZ630" s="62"/>
      <c r="BA630" s="62"/>
      <c r="BB630" s="62"/>
      <c r="BC630" s="62"/>
      <c r="BD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c r="AY631" s="62"/>
      <c r="AZ631" s="62"/>
      <c r="BA631" s="62"/>
      <c r="BB631" s="62"/>
      <c r="BC631" s="62"/>
      <c r="BD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c r="AY632" s="62"/>
      <c r="AZ632" s="62"/>
      <c r="BA632" s="62"/>
      <c r="BB632" s="62"/>
      <c r="BC632" s="62"/>
      <c r="BD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c r="AY633" s="62"/>
      <c r="AZ633" s="62"/>
      <c r="BA633" s="62"/>
      <c r="BB633" s="62"/>
      <c r="BC633" s="62"/>
      <c r="BD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c r="AY634" s="62"/>
      <c r="AZ634" s="62"/>
      <c r="BA634" s="62"/>
      <c r="BB634" s="62"/>
      <c r="BC634" s="62"/>
      <c r="BD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c r="AY635" s="62"/>
      <c r="AZ635" s="62"/>
      <c r="BA635" s="62"/>
      <c r="BB635" s="62"/>
      <c r="BC635" s="62"/>
      <c r="BD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c r="AY636" s="62"/>
      <c r="AZ636" s="62"/>
      <c r="BA636" s="62"/>
      <c r="BB636" s="62"/>
      <c r="BC636" s="62"/>
      <c r="BD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c r="AY637" s="62"/>
      <c r="AZ637" s="62"/>
      <c r="BA637" s="62"/>
      <c r="BB637" s="62"/>
      <c r="BC637" s="62"/>
      <c r="BD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c r="AY638" s="62"/>
      <c r="AZ638" s="62"/>
      <c r="BA638" s="62"/>
      <c r="BB638" s="62"/>
      <c r="BC638" s="62"/>
      <c r="BD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c r="AY639" s="62"/>
      <c r="AZ639" s="62"/>
      <c r="BA639" s="62"/>
      <c r="BB639" s="62"/>
      <c r="BC639" s="62"/>
      <c r="BD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c r="AY640" s="62"/>
      <c r="AZ640" s="62"/>
      <c r="BA640" s="62"/>
      <c r="BB640" s="62"/>
      <c r="BC640" s="62"/>
      <c r="BD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c r="AY641" s="62"/>
      <c r="AZ641" s="62"/>
      <c r="BA641" s="62"/>
      <c r="BB641" s="62"/>
      <c r="BC641" s="62"/>
      <c r="BD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c r="AY642" s="62"/>
      <c r="AZ642" s="62"/>
      <c r="BA642" s="62"/>
      <c r="BB642" s="62"/>
      <c r="BC642" s="62"/>
      <c r="BD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c r="AY643" s="62"/>
      <c r="AZ643" s="62"/>
      <c r="BA643" s="62"/>
      <c r="BB643" s="62"/>
      <c r="BC643" s="62"/>
      <c r="BD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c r="AY644" s="62"/>
      <c r="AZ644" s="62"/>
      <c r="BA644" s="62"/>
      <c r="BB644" s="62"/>
      <c r="BC644" s="62"/>
      <c r="BD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c r="AY645" s="62"/>
      <c r="AZ645" s="62"/>
      <c r="BA645" s="62"/>
      <c r="BB645" s="62"/>
      <c r="BC645" s="62"/>
      <c r="BD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c r="AY646" s="62"/>
      <c r="AZ646" s="62"/>
      <c r="BA646" s="62"/>
      <c r="BB646" s="62"/>
      <c r="BC646" s="62"/>
      <c r="BD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c r="AY647" s="62"/>
      <c r="AZ647" s="62"/>
      <c r="BA647" s="62"/>
      <c r="BB647" s="62"/>
      <c r="BC647" s="62"/>
      <c r="BD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c r="AY648" s="62"/>
      <c r="AZ648" s="62"/>
      <c r="BA648" s="62"/>
      <c r="BB648" s="62"/>
      <c r="BC648" s="62"/>
      <c r="BD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c r="AY649" s="62"/>
      <c r="AZ649" s="62"/>
      <c r="BA649" s="62"/>
      <c r="BB649" s="62"/>
      <c r="BC649" s="62"/>
      <c r="BD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c r="AY650" s="62"/>
      <c r="AZ650" s="62"/>
      <c r="BA650" s="62"/>
      <c r="BB650" s="62"/>
      <c r="BC650" s="62"/>
      <c r="BD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c r="AY651" s="62"/>
      <c r="AZ651" s="62"/>
      <c r="BA651" s="62"/>
      <c r="BB651" s="62"/>
      <c r="BC651" s="62"/>
      <c r="BD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c r="AY652" s="62"/>
      <c r="AZ652" s="62"/>
      <c r="BA652" s="62"/>
      <c r="BB652" s="62"/>
      <c r="BC652" s="62"/>
      <c r="BD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c r="AY653" s="62"/>
      <c r="AZ653" s="62"/>
      <c r="BA653" s="62"/>
      <c r="BB653" s="62"/>
      <c r="BC653" s="62"/>
      <c r="BD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c r="AY654" s="62"/>
      <c r="AZ654" s="62"/>
      <c r="BA654" s="62"/>
      <c r="BB654" s="62"/>
      <c r="BC654" s="62"/>
      <c r="BD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c r="AY655" s="62"/>
      <c r="AZ655" s="62"/>
      <c r="BA655" s="62"/>
      <c r="BB655" s="62"/>
      <c r="BC655" s="62"/>
      <c r="BD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c r="AY656" s="62"/>
      <c r="AZ656" s="62"/>
      <c r="BA656" s="62"/>
      <c r="BB656" s="62"/>
      <c r="BC656" s="62"/>
      <c r="BD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c r="AY657" s="62"/>
      <c r="AZ657" s="62"/>
      <c r="BA657" s="62"/>
      <c r="BB657" s="62"/>
      <c r="BC657" s="62"/>
      <c r="BD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c r="AY658" s="62"/>
      <c r="AZ658" s="62"/>
      <c r="BA658" s="62"/>
      <c r="BB658" s="62"/>
      <c r="BC658" s="62"/>
      <c r="BD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c r="AY659" s="62"/>
      <c r="AZ659" s="62"/>
      <c r="BA659" s="62"/>
      <c r="BB659" s="62"/>
      <c r="BC659" s="62"/>
      <c r="BD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c r="AY660" s="62"/>
      <c r="AZ660" s="62"/>
      <c r="BA660" s="62"/>
      <c r="BB660" s="62"/>
      <c r="BC660" s="62"/>
      <c r="BD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c r="AY661" s="62"/>
      <c r="AZ661" s="62"/>
      <c r="BA661" s="62"/>
      <c r="BB661" s="62"/>
      <c r="BC661" s="62"/>
      <c r="BD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c r="AY662" s="62"/>
      <c r="AZ662" s="62"/>
      <c r="BA662" s="62"/>
      <c r="BB662" s="62"/>
      <c r="BC662" s="62"/>
      <c r="BD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c r="AY663" s="62"/>
      <c r="AZ663" s="62"/>
      <c r="BA663" s="62"/>
      <c r="BB663" s="62"/>
      <c r="BC663" s="62"/>
      <c r="BD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c r="AY664" s="62"/>
      <c r="AZ664" s="62"/>
      <c r="BA664" s="62"/>
      <c r="BB664" s="62"/>
      <c r="BC664" s="62"/>
      <c r="BD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c r="AY665" s="62"/>
      <c r="AZ665" s="62"/>
      <c r="BA665" s="62"/>
      <c r="BB665" s="62"/>
      <c r="BC665" s="62"/>
      <c r="BD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c r="AY666" s="62"/>
      <c r="AZ666" s="62"/>
      <c r="BA666" s="62"/>
      <c r="BB666" s="62"/>
      <c r="BC666" s="62"/>
      <c r="BD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c r="AY667" s="62"/>
      <c r="AZ667" s="62"/>
      <c r="BA667" s="62"/>
      <c r="BB667" s="62"/>
      <c r="BC667" s="62"/>
      <c r="BD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c r="AY668" s="62"/>
      <c r="AZ668" s="62"/>
      <c r="BA668" s="62"/>
      <c r="BB668" s="62"/>
      <c r="BC668" s="62"/>
      <c r="BD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c r="AY669" s="62"/>
      <c r="AZ669" s="62"/>
      <c r="BA669" s="62"/>
      <c r="BB669" s="62"/>
      <c r="BC669" s="62"/>
      <c r="BD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c r="AY670" s="62"/>
      <c r="AZ670" s="62"/>
      <c r="BA670" s="62"/>
      <c r="BB670" s="62"/>
      <c r="BC670" s="62"/>
      <c r="BD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c r="AY671" s="62"/>
      <c r="AZ671" s="62"/>
      <c r="BA671" s="62"/>
      <c r="BB671" s="62"/>
      <c r="BC671" s="62"/>
      <c r="BD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c r="AY672" s="62"/>
      <c r="AZ672" s="62"/>
      <c r="BA672" s="62"/>
      <c r="BB672" s="62"/>
      <c r="BC672" s="62"/>
      <c r="BD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c r="AY673" s="62"/>
      <c r="AZ673" s="62"/>
      <c r="BA673" s="62"/>
      <c r="BB673" s="62"/>
      <c r="BC673" s="62"/>
      <c r="BD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c r="AY674" s="62"/>
      <c r="AZ674" s="62"/>
      <c r="BA674" s="62"/>
      <c r="BB674" s="62"/>
      <c r="BC674" s="62"/>
      <c r="BD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c r="AY675" s="62"/>
      <c r="AZ675" s="62"/>
      <c r="BA675" s="62"/>
      <c r="BB675" s="62"/>
      <c r="BC675" s="62"/>
      <c r="BD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c r="AY676" s="62"/>
      <c r="AZ676" s="62"/>
      <c r="BA676" s="62"/>
      <c r="BB676" s="62"/>
      <c r="BC676" s="62"/>
      <c r="BD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c r="AY677" s="62"/>
      <c r="AZ677" s="62"/>
      <c r="BA677" s="62"/>
      <c r="BB677" s="62"/>
      <c r="BC677" s="62"/>
      <c r="BD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c r="AY678" s="62"/>
      <c r="AZ678" s="62"/>
      <c r="BA678" s="62"/>
      <c r="BB678" s="62"/>
      <c r="BC678" s="62"/>
      <c r="BD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c r="AY679" s="62"/>
      <c r="AZ679" s="62"/>
      <c r="BA679" s="62"/>
      <c r="BB679" s="62"/>
      <c r="BC679" s="62"/>
      <c r="BD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c r="AY680" s="62"/>
      <c r="AZ680" s="62"/>
      <c r="BA680" s="62"/>
      <c r="BB680" s="62"/>
      <c r="BC680" s="62"/>
      <c r="BD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c r="AY681" s="62"/>
      <c r="AZ681" s="62"/>
      <c r="BA681" s="62"/>
      <c r="BB681" s="62"/>
      <c r="BC681" s="62"/>
      <c r="BD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c r="AY682" s="62"/>
      <c r="AZ682" s="62"/>
      <c r="BA682" s="62"/>
      <c r="BB682" s="62"/>
      <c r="BC682" s="62"/>
      <c r="BD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c r="AY683" s="62"/>
      <c r="AZ683" s="62"/>
      <c r="BA683" s="62"/>
      <c r="BB683" s="62"/>
      <c r="BC683" s="62"/>
      <c r="BD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c r="AY684" s="62"/>
      <c r="AZ684" s="62"/>
      <c r="BA684" s="62"/>
      <c r="BB684" s="62"/>
      <c r="BC684" s="62"/>
      <c r="BD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c r="AY685" s="62"/>
      <c r="AZ685" s="62"/>
      <c r="BA685" s="62"/>
      <c r="BB685" s="62"/>
      <c r="BC685" s="62"/>
      <c r="BD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c r="AY686" s="62"/>
      <c r="AZ686" s="62"/>
      <c r="BA686" s="62"/>
      <c r="BB686" s="62"/>
      <c r="BC686" s="62"/>
      <c r="BD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c r="AY687" s="62"/>
      <c r="AZ687" s="62"/>
      <c r="BA687" s="62"/>
      <c r="BB687" s="62"/>
      <c r="BC687" s="62"/>
      <c r="BD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c r="AY688" s="62"/>
      <c r="AZ688" s="62"/>
      <c r="BA688" s="62"/>
      <c r="BB688" s="62"/>
      <c r="BC688" s="62"/>
      <c r="BD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c r="AY689" s="62"/>
      <c r="AZ689" s="62"/>
      <c r="BA689" s="62"/>
      <c r="BB689" s="62"/>
      <c r="BC689" s="62"/>
      <c r="BD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c r="AY690" s="62"/>
      <c r="AZ690" s="62"/>
      <c r="BA690" s="62"/>
      <c r="BB690" s="62"/>
      <c r="BC690" s="62"/>
      <c r="BD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c r="AY691" s="62"/>
      <c r="AZ691" s="62"/>
      <c r="BA691" s="62"/>
      <c r="BB691" s="62"/>
      <c r="BC691" s="62"/>
      <c r="BD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c r="AY692" s="62"/>
      <c r="AZ692" s="62"/>
      <c r="BA692" s="62"/>
      <c r="BB692" s="62"/>
      <c r="BC692" s="62"/>
      <c r="BD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c r="AY693" s="62"/>
      <c r="AZ693" s="62"/>
      <c r="BA693" s="62"/>
      <c r="BB693" s="62"/>
      <c r="BC693" s="62"/>
      <c r="BD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c r="AY694" s="62"/>
      <c r="AZ694" s="62"/>
      <c r="BA694" s="62"/>
      <c r="BB694" s="62"/>
      <c r="BC694" s="62"/>
      <c r="BD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c r="AY695" s="62"/>
      <c r="AZ695" s="62"/>
      <c r="BA695" s="62"/>
      <c r="BB695" s="62"/>
      <c r="BC695" s="62"/>
      <c r="BD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c r="AY696" s="62"/>
      <c r="AZ696" s="62"/>
      <c r="BA696" s="62"/>
      <c r="BB696" s="62"/>
      <c r="BC696" s="62"/>
      <c r="BD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c r="AY697" s="62"/>
      <c r="AZ697" s="62"/>
      <c r="BA697" s="62"/>
      <c r="BB697" s="62"/>
      <c r="BC697" s="62"/>
      <c r="BD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c r="AY698" s="62"/>
      <c r="AZ698" s="62"/>
      <c r="BA698" s="62"/>
      <c r="BB698" s="62"/>
      <c r="BC698" s="62"/>
      <c r="BD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c r="AY699" s="62"/>
      <c r="AZ699" s="62"/>
      <c r="BA699" s="62"/>
      <c r="BB699" s="62"/>
      <c r="BC699" s="62"/>
      <c r="BD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c r="AY700" s="62"/>
      <c r="AZ700" s="62"/>
      <c r="BA700" s="62"/>
      <c r="BB700" s="62"/>
      <c r="BC700" s="62"/>
      <c r="BD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c r="AY701" s="62"/>
      <c r="AZ701" s="62"/>
      <c r="BA701" s="62"/>
      <c r="BB701" s="62"/>
      <c r="BC701" s="62"/>
      <c r="BD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c r="AY702" s="62"/>
      <c r="AZ702" s="62"/>
      <c r="BA702" s="62"/>
      <c r="BB702" s="62"/>
      <c r="BC702" s="62"/>
      <c r="BD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c r="AY703" s="62"/>
      <c r="AZ703" s="62"/>
      <c r="BA703" s="62"/>
      <c r="BB703" s="62"/>
      <c r="BC703" s="62"/>
      <c r="BD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c r="AY704" s="62"/>
      <c r="AZ704" s="62"/>
      <c r="BA704" s="62"/>
      <c r="BB704" s="62"/>
      <c r="BC704" s="62"/>
      <c r="BD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c r="AY705" s="62"/>
      <c r="AZ705" s="62"/>
      <c r="BA705" s="62"/>
      <c r="BB705" s="62"/>
      <c r="BC705" s="62"/>
      <c r="BD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c r="AY706" s="62"/>
      <c r="AZ706" s="62"/>
      <c r="BA706" s="62"/>
      <c r="BB706" s="62"/>
      <c r="BC706" s="62"/>
      <c r="BD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c r="AY707" s="62"/>
      <c r="AZ707" s="62"/>
      <c r="BA707" s="62"/>
      <c r="BB707" s="62"/>
      <c r="BC707" s="62"/>
      <c r="BD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c r="AY708" s="62"/>
      <c r="AZ708" s="62"/>
      <c r="BA708" s="62"/>
      <c r="BB708" s="62"/>
      <c r="BC708" s="62"/>
      <c r="BD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c r="AY709" s="62"/>
      <c r="AZ709" s="62"/>
      <c r="BA709" s="62"/>
      <c r="BB709" s="62"/>
      <c r="BC709" s="62"/>
      <c r="BD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c r="AY710" s="62"/>
      <c r="AZ710" s="62"/>
      <c r="BA710" s="62"/>
      <c r="BB710" s="62"/>
      <c r="BC710" s="62"/>
      <c r="BD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c r="AY711" s="62"/>
      <c r="AZ711" s="62"/>
      <c r="BA711" s="62"/>
      <c r="BB711" s="62"/>
      <c r="BC711" s="62"/>
      <c r="BD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c r="AY712" s="62"/>
      <c r="AZ712" s="62"/>
      <c r="BA712" s="62"/>
      <c r="BB712" s="62"/>
      <c r="BC712" s="62"/>
      <c r="BD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c r="AY713" s="62"/>
      <c r="AZ713" s="62"/>
      <c r="BA713" s="62"/>
      <c r="BB713" s="62"/>
      <c r="BC713" s="62"/>
      <c r="BD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c r="AY714" s="62"/>
      <c r="AZ714" s="62"/>
      <c r="BA714" s="62"/>
      <c r="BB714" s="62"/>
      <c r="BC714" s="62"/>
      <c r="BD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c r="AY715" s="62"/>
      <c r="AZ715" s="62"/>
      <c r="BA715" s="62"/>
      <c r="BB715" s="62"/>
      <c r="BC715" s="62"/>
      <c r="BD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c r="AY716" s="62"/>
      <c r="AZ716" s="62"/>
      <c r="BA716" s="62"/>
      <c r="BB716" s="62"/>
      <c r="BC716" s="62"/>
      <c r="BD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c r="AY717" s="62"/>
      <c r="AZ717" s="62"/>
      <c r="BA717" s="62"/>
      <c r="BB717" s="62"/>
      <c r="BC717" s="62"/>
      <c r="BD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c r="AY718" s="62"/>
      <c r="AZ718" s="62"/>
      <c r="BA718" s="62"/>
      <c r="BB718" s="62"/>
      <c r="BC718" s="62"/>
      <c r="BD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c r="AY719" s="62"/>
      <c r="AZ719" s="62"/>
      <c r="BA719" s="62"/>
      <c r="BB719" s="62"/>
      <c r="BC719" s="62"/>
      <c r="BD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c r="AY720" s="62"/>
      <c r="AZ720" s="62"/>
      <c r="BA720" s="62"/>
      <c r="BB720" s="62"/>
      <c r="BC720" s="62"/>
      <c r="BD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c r="AY721" s="62"/>
      <c r="AZ721" s="62"/>
      <c r="BA721" s="62"/>
      <c r="BB721" s="62"/>
      <c r="BC721" s="62"/>
      <c r="BD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c r="AY722" s="62"/>
      <c r="AZ722" s="62"/>
      <c r="BA722" s="62"/>
      <c r="BB722" s="62"/>
      <c r="BC722" s="62"/>
      <c r="BD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c r="AY723" s="62"/>
      <c r="AZ723" s="62"/>
      <c r="BA723" s="62"/>
      <c r="BB723" s="62"/>
      <c r="BC723" s="62"/>
      <c r="BD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c r="AY724" s="62"/>
      <c r="AZ724" s="62"/>
      <c r="BA724" s="62"/>
      <c r="BB724" s="62"/>
      <c r="BC724" s="62"/>
      <c r="BD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c r="AY725" s="62"/>
      <c r="AZ725" s="62"/>
      <c r="BA725" s="62"/>
      <c r="BB725" s="62"/>
      <c r="BC725" s="62"/>
      <c r="BD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c r="AY726" s="62"/>
      <c r="AZ726" s="62"/>
      <c r="BA726" s="62"/>
      <c r="BB726" s="62"/>
      <c r="BC726" s="62"/>
      <c r="BD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c r="AY727" s="62"/>
      <c r="AZ727" s="62"/>
      <c r="BA727" s="62"/>
      <c r="BB727" s="62"/>
      <c r="BC727" s="62"/>
      <c r="BD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c r="AY728" s="62"/>
      <c r="AZ728" s="62"/>
      <c r="BA728" s="62"/>
      <c r="BB728" s="62"/>
      <c r="BC728" s="62"/>
      <c r="BD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c r="AY729" s="62"/>
      <c r="AZ729" s="62"/>
      <c r="BA729" s="62"/>
      <c r="BB729" s="62"/>
      <c r="BC729" s="62"/>
      <c r="BD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c r="AY730" s="62"/>
      <c r="AZ730" s="62"/>
      <c r="BA730" s="62"/>
      <c r="BB730" s="62"/>
      <c r="BC730" s="62"/>
      <c r="BD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c r="AY731" s="62"/>
      <c r="AZ731" s="62"/>
      <c r="BA731" s="62"/>
      <c r="BB731" s="62"/>
      <c r="BC731" s="62"/>
      <c r="BD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c r="AY732" s="62"/>
      <c r="AZ732" s="62"/>
      <c r="BA732" s="62"/>
      <c r="BB732" s="62"/>
      <c r="BC732" s="62"/>
      <c r="BD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c r="AY733" s="62"/>
      <c r="AZ733" s="62"/>
      <c r="BA733" s="62"/>
      <c r="BB733" s="62"/>
      <c r="BC733" s="62"/>
      <c r="BD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c r="AY734" s="62"/>
      <c r="AZ734" s="62"/>
      <c r="BA734" s="62"/>
      <c r="BB734" s="62"/>
      <c r="BC734" s="62"/>
      <c r="BD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c r="AY735" s="62"/>
      <c r="AZ735" s="62"/>
      <c r="BA735" s="62"/>
      <c r="BB735" s="62"/>
      <c r="BC735" s="62"/>
      <c r="BD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c r="AY736" s="62"/>
      <c r="AZ736" s="62"/>
      <c r="BA736" s="62"/>
      <c r="BB736" s="62"/>
      <c r="BC736" s="62"/>
      <c r="BD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c r="AY737" s="62"/>
      <c r="AZ737" s="62"/>
      <c r="BA737" s="62"/>
      <c r="BB737" s="62"/>
      <c r="BC737" s="62"/>
      <c r="BD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c r="AY739" s="62"/>
      <c r="AZ739" s="62"/>
      <c r="BA739" s="62"/>
      <c r="BB739" s="62"/>
      <c r="BC739" s="62"/>
      <c r="BD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c r="AY740" s="62"/>
      <c r="AZ740" s="62"/>
      <c r="BA740" s="62"/>
      <c r="BB740" s="62"/>
      <c r="BC740" s="62"/>
      <c r="BD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c r="AY741" s="62"/>
      <c r="AZ741" s="62"/>
      <c r="BA741" s="62"/>
      <c r="BB741" s="62"/>
      <c r="BC741" s="62"/>
      <c r="BD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c r="AY742" s="62"/>
      <c r="AZ742" s="62"/>
      <c r="BA742" s="62"/>
      <c r="BB742" s="62"/>
      <c r="BC742" s="62"/>
      <c r="BD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c r="AY743" s="62"/>
      <c r="AZ743" s="62"/>
      <c r="BA743" s="62"/>
      <c r="BB743" s="62"/>
      <c r="BC743" s="62"/>
      <c r="BD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c r="AY744" s="62"/>
      <c r="AZ744" s="62"/>
      <c r="BA744" s="62"/>
      <c r="BB744" s="62"/>
      <c r="BC744" s="62"/>
      <c r="BD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c r="AY745" s="62"/>
      <c r="AZ745" s="62"/>
      <c r="BA745" s="62"/>
      <c r="BB745" s="62"/>
      <c r="BC745" s="62"/>
      <c r="BD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c r="AY746" s="62"/>
      <c r="AZ746" s="62"/>
      <c r="BA746" s="62"/>
      <c r="BB746" s="62"/>
      <c r="BC746" s="62"/>
      <c r="BD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c r="AY747" s="62"/>
      <c r="AZ747" s="62"/>
      <c r="BA747" s="62"/>
      <c r="BB747" s="62"/>
      <c r="BC747" s="62"/>
      <c r="BD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c r="AY748" s="62"/>
      <c r="AZ748" s="62"/>
      <c r="BA748" s="62"/>
      <c r="BB748" s="62"/>
      <c r="BC748" s="62"/>
      <c r="BD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c r="AY749" s="62"/>
      <c r="AZ749" s="62"/>
      <c r="BA749" s="62"/>
      <c r="BB749" s="62"/>
      <c r="BC749" s="62"/>
      <c r="BD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c r="AY750" s="62"/>
      <c r="AZ750" s="62"/>
      <c r="BA750" s="62"/>
      <c r="BB750" s="62"/>
      <c r="BC750" s="62"/>
      <c r="BD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c r="AY751" s="62"/>
      <c r="AZ751" s="62"/>
      <c r="BA751" s="62"/>
      <c r="BB751" s="62"/>
      <c r="BC751" s="62"/>
      <c r="BD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c r="AY752" s="62"/>
      <c r="AZ752" s="62"/>
      <c r="BA752" s="62"/>
      <c r="BB752" s="62"/>
      <c r="BC752" s="62"/>
      <c r="BD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c r="AY753" s="62"/>
      <c r="AZ753" s="62"/>
      <c r="BA753" s="62"/>
      <c r="BB753" s="62"/>
      <c r="BC753" s="62"/>
      <c r="BD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c r="AY754" s="62"/>
      <c r="AZ754" s="62"/>
      <c r="BA754" s="62"/>
      <c r="BB754" s="62"/>
      <c r="BC754" s="62"/>
      <c r="BD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c r="AY755" s="62"/>
      <c r="AZ755" s="62"/>
      <c r="BA755" s="62"/>
      <c r="BB755" s="62"/>
      <c r="BC755" s="62"/>
      <c r="BD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c r="AY758" s="62"/>
      <c r="AZ758" s="62"/>
      <c r="BA758" s="62"/>
      <c r="BB758" s="62"/>
      <c r="BC758" s="62"/>
      <c r="BD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c r="AY759" s="62"/>
      <c r="AZ759" s="62"/>
      <c r="BA759" s="62"/>
      <c r="BB759" s="62"/>
      <c r="BC759" s="62"/>
      <c r="BD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c r="AY760" s="62"/>
      <c r="AZ760" s="62"/>
      <c r="BA760" s="62"/>
      <c r="BB760" s="62"/>
      <c r="BC760" s="62"/>
      <c r="BD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c r="AY761" s="62"/>
      <c r="AZ761" s="62"/>
      <c r="BA761" s="62"/>
      <c r="BB761" s="62"/>
      <c r="BC761" s="62"/>
      <c r="BD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c r="AY762" s="62"/>
      <c r="AZ762" s="62"/>
      <c r="BA762" s="62"/>
      <c r="BB762" s="62"/>
      <c r="BC762" s="62"/>
      <c r="BD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c r="AY763" s="62"/>
      <c r="AZ763" s="62"/>
      <c r="BA763" s="62"/>
      <c r="BB763" s="62"/>
      <c r="BC763" s="62"/>
      <c r="BD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c r="AY764" s="62"/>
      <c r="AZ764" s="62"/>
      <c r="BA764" s="62"/>
      <c r="BB764" s="62"/>
      <c r="BC764" s="62"/>
      <c r="BD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c r="AY765" s="62"/>
      <c r="AZ765" s="62"/>
      <c r="BA765" s="62"/>
      <c r="BB765" s="62"/>
      <c r="BC765" s="62"/>
      <c r="BD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c r="AY766" s="62"/>
      <c r="AZ766" s="62"/>
      <c r="BA766" s="62"/>
      <c r="BB766" s="62"/>
      <c r="BC766" s="62"/>
      <c r="BD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c r="AY767" s="62"/>
      <c r="AZ767" s="62"/>
      <c r="BA767" s="62"/>
      <c r="BB767" s="62"/>
      <c r="BC767" s="62"/>
      <c r="BD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c r="AY768" s="62"/>
      <c r="AZ768" s="62"/>
      <c r="BA768" s="62"/>
      <c r="BB768" s="62"/>
      <c r="BC768" s="62"/>
      <c r="BD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c r="AY769" s="62"/>
      <c r="AZ769" s="62"/>
      <c r="BA769" s="62"/>
      <c r="BB769" s="62"/>
      <c r="BC769" s="62"/>
      <c r="BD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c r="AY770" s="62"/>
      <c r="AZ770" s="62"/>
      <c r="BA770" s="62"/>
      <c r="BB770" s="62"/>
      <c r="BC770" s="62"/>
      <c r="BD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c r="AY771" s="62"/>
      <c r="AZ771" s="62"/>
      <c r="BA771" s="62"/>
      <c r="BB771" s="62"/>
      <c r="BC771" s="62"/>
      <c r="BD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c r="AY772" s="62"/>
      <c r="AZ772" s="62"/>
      <c r="BA772" s="62"/>
      <c r="BB772" s="62"/>
      <c r="BC772" s="62"/>
      <c r="BD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c r="AY773" s="62"/>
      <c r="AZ773" s="62"/>
      <c r="BA773" s="62"/>
      <c r="BB773" s="62"/>
      <c r="BC773" s="62"/>
      <c r="BD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c r="AY774" s="62"/>
      <c r="AZ774" s="62"/>
      <c r="BA774" s="62"/>
      <c r="BB774" s="62"/>
      <c r="BC774" s="62"/>
      <c r="BD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c r="AY775" s="62"/>
      <c r="AZ775" s="62"/>
      <c r="BA775" s="62"/>
      <c r="BB775" s="62"/>
      <c r="BC775" s="62"/>
      <c r="BD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c r="AY776" s="62"/>
      <c r="AZ776" s="62"/>
      <c r="BA776" s="62"/>
      <c r="BB776" s="62"/>
      <c r="BC776" s="62"/>
      <c r="BD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c r="AY777" s="62"/>
      <c r="AZ777" s="62"/>
      <c r="BA777" s="62"/>
      <c r="BB777" s="62"/>
      <c r="BC777" s="62"/>
      <c r="BD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c r="AY778" s="62"/>
      <c r="AZ778" s="62"/>
      <c r="BA778" s="62"/>
      <c r="BB778" s="62"/>
      <c r="BC778" s="62"/>
      <c r="BD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c r="AY779" s="62"/>
      <c r="AZ779" s="62"/>
      <c r="BA779" s="62"/>
      <c r="BB779" s="62"/>
      <c r="BC779" s="62"/>
      <c r="BD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c r="AY780" s="62"/>
      <c r="AZ780" s="62"/>
      <c r="BA780" s="62"/>
      <c r="BB780" s="62"/>
      <c r="BC780" s="62"/>
      <c r="BD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c r="AY781" s="62"/>
      <c r="AZ781" s="62"/>
      <c r="BA781" s="62"/>
      <c r="BB781" s="62"/>
      <c r="BC781" s="62"/>
      <c r="BD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c r="AY782" s="62"/>
      <c r="AZ782" s="62"/>
      <c r="BA782" s="62"/>
      <c r="BB782" s="62"/>
      <c r="BC782" s="62"/>
      <c r="BD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c r="AY783" s="62"/>
      <c r="AZ783" s="62"/>
      <c r="BA783" s="62"/>
      <c r="BB783" s="62"/>
      <c r="BC783" s="62"/>
      <c r="BD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c r="AY784" s="62"/>
      <c r="AZ784" s="62"/>
      <c r="BA784" s="62"/>
      <c r="BB784" s="62"/>
      <c r="BC784" s="62"/>
      <c r="BD784" s="62"/>
    </row>
    <row r="785">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c r="AY785" s="62"/>
      <c r="AZ785" s="62"/>
      <c r="BA785" s="62"/>
      <c r="BB785" s="62"/>
      <c r="BC785" s="62"/>
      <c r="BD785" s="62"/>
    </row>
    <row r="786">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c r="AY786" s="62"/>
      <c r="AZ786" s="62"/>
      <c r="BA786" s="62"/>
      <c r="BB786" s="62"/>
      <c r="BC786" s="62"/>
      <c r="BD786" s="62"/>
    </row>
    <row r="787">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c r="AY787" s="62"/>
      <c r="AZ787" s="62"/>
      <c r="BA787" s="62"/>
      <c r="BB787" s="62"/>
      <c r="BC787" s="62"/>
      <c r="BD787" s="62"/>
    </row>
    <row r="788">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c r="AY788" s="62"/>
      <c r="AZ788" s="62"/>
      <c r="BA788" s="62"/>
      <c r="BB788" s="62"/>
      <c r="BC788" s="62"/>
      <c r="BD788" s="62"/>
    </row>
    <row r="789">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c r="AY789" s="62"/>
      <c r="AZ789" s="62"/>
      <c r="BA789" s="62"/>
      <c r="BB789" s="62"/>
      <c r="BC789" s="62"/>
      <c r="BD789" s="62"/>
    </row>
    <row r="790">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c r="AY790" s="62"/>
      <c r="AZ790" s="62"/>
      <c r="BA790" s="62"/>
      <c r="BB790" s="62"/>
      <c r="BC790" s="62"/>
      <c r="BD790" s="62"/>
    </row>
    <row r="79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c r="AY791" s="62"/>
      <c r="AZ791" s="62"/>
      <c r="BA791" s="62"/>
      <c r="BB791" s="62"/>
      <c r="BC791" s="62"/>
      <c r="BD791" s="62"/>
    </row>
    <row r="792">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c r="AY792" s="62"/>
      <c r="AZ792" s="62"/>
      <c r="BA792" s="62"/>
      <c r="BB792" s="62"/>
      <c r="BC792" s="62"/>
      <c r="BD792" s="62"/>
    </row>
    <row r="793">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c r="AY793" s="62"/>
      <c r="AZ793" s="62"/>
      <c r="BA793" s="62"/>
      <c r="BB793" s="62"/>
      <c r="BC793" s="62"/>
      <c r="BD793" s="62"/>
    </row>
    <row r="794">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c r="AY794" s="62"/>
      <c r="AZ794" s="62"/>
      <c r="BA794" s="62"/>
      <c r="BB794" s="62"/>
      <c r="BC794" s="62"/>
      <c r="BD794" s="62"/>
    </row>
    <row r="795">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c r="AY795" s="62"/>
      <c r="AZ795" s="62"/>
      <c r="BA795" s="62"/>
      <c r="BB795" s="62"/>
      <c r="BC795" s="62"/>
      <c r="BD795" s="62"/>
    </row>
    <row r="796">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c r="AY796" s="62"/>
      <c r="AZ796" s="62"/>
      <c r="BA796" s="62"/>
      <c r="BB796" s="62"/>
      <c r="BC796" s="62"/>
      <c r="BD796" s="62"/>
    </row>
    <row r="797">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c r="AY797" s="62"/>
      <c r="AZ797" s="62"/>
      <c r="BA797" s="62"/>
      <c r="BB797" s="62"/>
      <c r="BC797" s="62"/>
      <c r="BD797" s="62"/>
    </row>
    <row r="798">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c r="AY798" s="62"/>
      <c r="AZ798" s="62"/>
      <c r="BA798" s="62"/>
      <c r="BB798" s="62"/>
      <c r="BC798" s="62"/>
      <c r="BD798" s="62"/>
    </row>
    <row r="799">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c r="AY799" s="62"/>
      <c r="AZ799" s="62"/>
      <c r="BA799" s="62"/>
      <c r="BB799" s="62"/>
      <c r="BC799" s="62"/>
      <c r="BD799" s="62"/>
    </row>
    <row r="800">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c r="AY800" s="62"/>
      <c r="AZ800" s="62"/>
      <c r="BA800" s="62"/>
      <c r="BB800" s="62"/>
      <c r="BC800" s="62"/>
      <c r="BD800" s="62"/>
    </row>
    <row r="80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c r="AY801" s="62"/>
      <c r="AZ801" s="62"/>
      <c r="BA801" s="62"/>
      <c r="BB801" s="62"/>
      <c r="BC801" s="62"/>
      <c r="BD801" s="62"/>
    </row>
    <row r="802">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c r="AY802" s="62"/>
      <c r="AZ802" s="62"/>
      <c r="BA802" s="62"/>
      <c r="BB802" s="62"/>
      <c r="BC802" s="62"/>
      <c r="BD802" s="62"/>
    </row>
    <row r="803">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c r="AY803" s="62"/>
      <c r="AZ803" s="62"/>
      <c r="BA803" s="62"/>
      <c r="BB803" s="62"/>
      <c r="BC803" s="62"/>
      <c r="BD803" s="62"/>
    </row>
    <row r="804">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c r="AY804" s="62"/>
      <c r="AZ804" s="62"/>
      <c r="BA804" s="62"/>
      <c r="BB804" s="62"/>
      <c r="BC804" s="62"/>
      <c r="BD804" s="62"/>
    </row>
    <row r="805">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c r="AY805" s="62"/>
      <c r="AZ805" s="62"/>
      <c r="BA805" s="62"/>
      <c r="BB805" s="62"/>
      <c r="BC805" s="62"/>
      <c r="BD805" s="62"/>
    </row>
    <row r="806">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c r="AY806" s="62"/>
      <c r="AZ806" s="62"/>
      <c r="BA806" s="62"/>
      <c r="BB806" s="62"/>
      <c r="BC806" s="62"/>
      <c r="BD806" s="62"/>
    </row>
    <row r="807">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c r="AY807" s="62"/>
      <c r="AZ807" s="62"/>
      <c r="BA807" s="62"/>
      <c r="BB807" s="62"/>
      <c r="BC807" s="62"/>
      <c r="BD807" s="62"/>
    </row>
    <row r="808">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c r="AY808" s="62"/>
      <c r="AZ808" s="62"/>
      <c r="BA808" s="62"/>
      <c r="BB808" s="62"/>
      <c r="BC808" s="62"/>
      <c r="BD808" s="62"/>
    </row>
    <row r="809">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c r="AY809" s="62"/>
      <c r="AZ809" s="62"/>
      <c r="BA809" s="62"/>
      <c r="BB809" s="62"/>
      <c r="BC809" s="62"/>
      <c r="BD809" s="62"/>
    </row>
    <row r="810">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c r="AY810" s="62"/>
      <c r="AZ810" s="62"/>
      <c r="BA810" s="62"/>
      <c r="BB810" s="62"/>
      <c r="BC810" s="62"/>
      <c r="BD810" s="62"/>
    </row>
    <row r="81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c r="AY811" s="62"/>
      <c r="AZ811" s="62"/>
      <c r="BA811" s="62"/>
      <c r="BB811" s="62"/>
      <c r="BC811" s="62"/>
      <c r="BD811" s="62"/>
    </row>
    <row r="812">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c r="AY812" s="62"/>
      <c r="AZ812" s="62"/>
      <c r="BA812" s="62"/>
      <c r="BB812" s="62"/>
      <c r="BC812" s="62"/>
      <c r="BD812" s="62"/>
    </row>
    <row r="813">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c r="BB813" s="62"/>
      <c r="BC813" s="62"/>
      <c r="BD813" s="62"/>
    </row>
    <row r="814">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c r="AY814" s="62"/>
      <c r="AZ814" s="62"/>
      <c r="BA814" s="62"/>
      <c r="BB814" s="62"/>
      <c r="BC814" s="62"/>
      <c r="BD814" s="62"/>
    </row>
    <row r="815">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c r="AY815" s="62"/>
      <c r="AZ815" s="62"/>
      <c r="BA815" s="62"/>
      <c r="BB815" s="62"/>
      <c r="BC815" s="62"/>
      <c r="BD815" s="62"/>
    </row>
    <row r="816">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c r="AY816" s="62"/>
      <c r="AZ816" s="62"/>
      <c r="BA816" s="62"/>
      <c r="BB816" s="62"/>
      <c r="BC816" s="62"/>
      <c r="BD816" s="62"/>
    </row>
    <row r="817">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c r="AY817" s="62"/>
      <c r="AZ817" s="62"/>
      <c r="BA817" s="62"/>
      <c r="BB817" s="62"/>
      <c r="BC817" s="62"/>
      <c r="BD817" s="62"/>
    </row>
    <row r="818">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c r="AY818" s="62"/>
      <c r="AZ818" s="62"/>
      <c r="BA818" s="62"/>
      <c r="BB818" s="62"/>
      <c r="BC818" s="62"/>
      <c r="BD818" s="62"/>
    </row>
    <row r="819">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c r="AY819" s="62"/>
      <c r="AZ819" s="62"/>
      <c r="BA819" s="62"/>
      <c r="BB819" s="62"/>
      <c r="BC819" s="62"/>
      <c r="BD819" s="62"/>
    </row>
    <row r="820">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c r="AY820" s="62"/>
      <c r="AZ820" s="62"/>
      <c r="BA820" s="62"/>
      <c r="BB820" s="62"/>
      <c r="BC820" s="62"/>
      <c r="BD820" s="62"/>
    </row>
    <row r="82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c r="AY821" s="62"/>
      <c r="AZ821" s="62"/>
      <c r="BA821" s="62"/>
      <c r="BB821" s="62"/>
      <c r="BC821" s="62"/>
      <c r="BD821" s="62"/>
    </row>
    <row r="822">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c r="AY822" s="62"/>
      <c r="AZ822" s="62"/>
      <c r="BA822" s="62"/>
      <c r="BB822" s="62"/>
      <c r="BC822" s="62"/>
      <c r="BD822" s="62"/>
    </row>
    <row r="823">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c r="AY823" s="62"/>
      <c r="AZ823" s="62"/>
      <c r="BA823" s="62"/>
      <c r="BB823" s="62"/>
      <c r="BC823" s="62"/>
      <c r="BD823" s="62"/>
    </row>
    <row r="824">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c r="AY824" s="62"/>
      <c r="AZ824" s="62"/>
      <c r="BA824" s="62"/>
      <c r="BB824" s="62"/>
      <c r="BC824" s="62"/>
      <c r="BD824" s="62"/>
    </row>
    <row r="825">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c r="AY825" s="62"/>
      <c r="AZ825" s="62"/>
      <c r="BA825" s="62"/>
      <c r="BB825" s="62"/>
      <c r="BC825" s="62"/>
      <c r="BD825" s="62"/>
    </row>
    <row r="826">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c r="AY826" s="62"/>
      <c r="AZ826" s="62"/>
      <c r="BA826" s="62"/>
      <c r="BB826" s="62"/>
      <c r="BC826" s="62"/>
      <c r="BD826" s="62"/>
    </row>
    <row r="827">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c r="AY827" s="62"/>
      <c r="AZ827" s="62"/>
      <c r="BA827" s="62"/>
      <c r="BB827" s="62"/>
      <c r="BC827" s="62"/>
      <c r="BD827" s="62"/>
    </row>
    <row r="828">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c r="AY828" s="62"/>
      <c r="AZ828" s="62"/>
      <c r="BA828" s="62"/>
      <c r="BB828" s="62"/>
      <c r="BC828" s="62"/>
      <c r="BD828" s="62"/>
    </row>
    <row r="829">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c r="AY829" s="62"/>
      <c r="AZ829" s="62"/>
      <c r="BA829" s="62"/>
      <c r="BB829" s="62"/>
      <c r="BC829" s="62"/>
      <c r="BD829" s="62"/>
    </row>
    <row r="830">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c r="AY830" s="62"/>
      <c r="AZ830" s="62"/>
      <c r="BA830" s="62"/>
      <c r="BB830" s="62"/>
      <c r="BC830" s="62"/>
      <c r="BD830" s="62"/>
    </row>
    <row r="83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c r="AY831" s="62"/>
      <c r="AZ831" s="62"/>
      <c r="BA831" s="62"/>
      <c r="BB831" s="62"/>
      <c r="BC831" s="62"/>
      <c r="BD831" s="62"/>
    </row>
    <row r="832">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c r="AY832" s="62"/>
      <c r="AZ832" s="62"/>
      <c r="BA832" s="62"/>
      <c r="BB832" s="62"/>
      <c r="BC832" s="62"/>
      <c r="BD832" s="62"/>
    </row>
    <row r="833">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c r="AY833" s="62"/>
      <c r="AZ833" s="62"/>
      <c r="BA833" s="62"/>
      <c r="BB833" s="62"/>
      <c r="BC833" s="62"/>
      <c r="BD833" s="62"/>
    </row>
    <row r="834">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c r="AY834" s="62"/>
      <c r="AZ834" s="62"/>
      <c r="BA834" s="62"/>
      <c r="BB834" s="62"/>
      <c r="BC834" s="62"/>
      <c r="BD834" s="62"/>
    </row>
    <row r="835">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c r="AY835" s="62"/>
      <c r="AZ835" s="62"/>
      <c r="BA835" s="62"/>
      <c r="BB835" s="62"/>
      <c r="BC835" s="62"/>
      <c r="BD835" s="62"/>
    </row>
    <row r="836">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c r="AY836" s="62"/>
      <c r="AZ836" s="62"/>
      <c r="BA836" s="62"/>
      <c r="BB836" s="62"/>
      <c r="BC836" s="62"/>
      <c r="BD836" s="62"/>
    </row>
    <row r="837">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c r="AY837" s="62"/>
      <c r="AZ837" s="62"/>
      <c r="BA837" s="62"/>
      <c r="BB837" s="62"/>
      <c r="BC837" s="62"/>
      <c r="BD837" s="62"/>
    </row>
    <row r="838">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c r="AY838" s="62"/>
      <c r="AZ838" s="62"/>
      <c r="BA838" s="62"/>
      <c r="BB838" s="62"/>
      <c r="BC838" s="62"/>
      <c r="BD838" s="62"/>
    </row>
    <row r="839">
      <c r="F839" s="62"/>
      <c r="G839" s="62"/>
      <c r="H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c r="AY839" s="62"/>
      <c r="AZ839" s="62"/>
      <c r="BA839" s="62"/>
      <c r="BB839" s="62"/>
      <c r="BC839" s="62"/>
      <c r="BD839" s="62"/>
    </row>
    <row r="840">
      <c r="F840" s="62"/>
      <c r="G840" s="62"/>
      <c r="H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c r="AY840" s="62"/>
      <c r="AZ840" s="62"/>
      <c r="BA840" s="62"/>
      <c r="BB840" s="62"/>
      <c r="BC840" s="62"/>
      <c r="BD840" s="62"/>
    </row>
  </sheetData>
  <mergeCells count="48">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A53:C53"/>
    <mergeCell ref="D53:F53"/>
    <mergeCell ref="A60:F60"/>
    <mergeCell ref="A61:C61"/>
    <mergeCell ref="D61:F61"/>
    <mergeCell ref="A67:E67"/>
    <mergeCell ref="C36:F36"/>
    <mergeCell ref="A39:F39"/>
    <mergeCell ref="A44:F44"/>
    <mergeCell ref="A45:F45"/>
    <mergeCell ref="A46:C46"/>
    <mergeCell ref="D46:F46"/>
    <mergeCell ref="A52:F52"/>
  </mergeCells>
  <conditionalFormatting sqref="B69:B70 D69 F69 M77 N77:BD81 M79:M81 E106:F107 G106:G108 H106:H109 I106:L111 M106:BD108 M110:M111">
    <cfRule type="cellIs" dxfId="0" priority="1" operator="greaterThan">
      <formula>1</formula>
    </cfRule>
  </conditionalFormatting>
  <conditionalFormatting sqref="M77 N77:BD81 M79:M81 E106:F107 G106:BD108">
    <cfRule type="cellIs" dxfId="1" priority="2" operator="greaterThan">
      <formula>1</formula>
    </cfRule>
  </conditionalFormatting>
  <conditionalFormatting sqref="B109">
    <cfRule type="cellIs" dxfId="0" priority="3" operator="greaterThan">
      <formula>1</formula>
    </cfRule>
  </conditionalFormatting>
  <conditionalFormatting sqref="B69:B70 B109 D69 F69">
    <cfRule type="cellIs" dxfId="2" priority="4" operator="lessThan">
      <formula>1</formula>
    </cfRule>
  </conditionalFormatting>
  <conditionalFormatting sqref="B69:B70 B109 D69 F69">
    <cfRule type="cellIs" dxfId="3" priority="5" operator="equal">
      <formula>1</formula>
    </cfRule>
  </conditionalFormatting>
  <conditionalFormatting sqref="B69:B70 B109 D69 F69">
    <cfRule type="cellIs" dxfId="0" priority="6" operator="greaterThan">
      <formula>0</formula>
    </cfRule>
  </conditionalFormatting>
  <conditionalFormatting sqref="B69:B70 B109 D69 F69">
    <cfRule type="cellIs" dxfId="2" priority="7" operator="lessThan">
      <formula>0</formula>
    </cfRule>
  </conditionalFormatting>
  <conditionalFormatting sqref="F106:F107">
    <cfRule type="cellIs" dxfId="0" priority="8" operator="greaterThan">
      <formula>1</formula>
    </cfRule>
  </conditionalFormatting>
  <conditionalFormatting sqref="F106:F107">
    <cfRule type="cellIs" dxfId="1" priority="9" operator="greaterThan">
      <formula>1</formula>
    </cfRule>
  </conditionalFormatting>
  <conditionalFormatting sqref="L106:L109">
    <cfRule type="cellIs" dxfId="0" priority="10" operator="greaterThan">
      <formula>1</formula>
    </cfRule>
  </conditionalFormatting>
  <conditionalFormatting sqref="L106:L108">
    <cfRule type="cellIs" dxfId="1" priority="11" operator="greaterThan">
      <formula>1</formula>
    </cfRule>
  </conditionalFormatting>
  <hyperlinks>
    <hyperlink r:id="rId1" ref="C27"/>
    <hyperlink r:id="rId2" ref="C35"/>
  </hyperlinks>
  <printOptions/>
  <pageMargins bottom="0.75" footer="0.0" header="0.0" left="0.7" right="0.7" top="0.75"/>
  <pageSetup paperSize="9" orientation="portrait"/>
  <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642" t="s">
        <v>43</v>
      </c>
      <c r="B1" s="79"/>
      <c r="C1" s="79"/>
      <c r="D1" s="79"/>
      <c r="E1" s="79"/>
      <c r="F1" s="8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row>
    <row r="2">
      <c r="A2" s="147" t="s">
        <v>44</v>
      </c>
      <c r="B2" s="79"/>
      <c r="C2" s="79"/>
      <c r="D2" s="79"/>
      <c r="E2" s="79"/>
      <c r="F2" s="87"/>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row>
    <row r="3" ht="87.75" customHeight="1">
      <c r="A3" s="118" t="s">
        <v>356</v>
      </c>
      <c r="B3" s="79"/>
      <c r="C3" s="79"/>
      <c r="D3" s="79"/>
      <c r="E3" s="79"/>
      <c r="F3" s="87"/>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row>
    <row r="4" ht="18.75" customHeight="1">
      <c r="A4" s="643" t="s">
        <v>46</v>
      </c>
      <c r="B4" s="85" t="s">
        <v>47</v>
      </c>
      <c r="C4" s="86" t="s">
        <v>48</v>
      </c>
      <c r="D4" s="79"/>
      <c r="E4" s="79"/>
      <c r="F4" s="87"/>
      <c r="G4" s="88">
        <v>1180593.0</v>
      </c>
      <c r="H4" s="59"/>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row>
    <row r="5">
      <c r="A5" s="101" t="s">
        <v>49</v>
      </c>
      <c r="B5" s="90">
        <f>SUM(D146:L146)+SUM(D184:L184)</f>
        <v>1954109.296</v>
      </c>
      <c r="C5" s="91" t="s">
        <v>357</v>
      </c>
      <c r="D5" s="79"/>
      <c r="E5" s="79"/>
      <c r="F5" s="87"/>
      <c r="G5" s="92">
        <f>B5/3</f>
        <v>651369.7653</v>
      </c>
      <c r="H5" s="82">
        <f>G5/G4</f>
        <v>0.5517310074</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row>
    <row r="6">
      <c r="A6" s="101" t="s">
        <v>50</v>
      </c>
      <c r="B6" s="90">
        <f>SUM(D218:L218)+SUM(D249:L249)</f>
        <v>810543.3272</v>
      </c>
      <c r="C6" s="91" t="s">
        <v>358</v>
      </c>
      <c r="D6" s="79"/>
      <c r="E6" s="79"/>
      <c r="F6" s="87"/>
      <c r="G6" s="93">
        <f>B6/2</f>
        <v>405271.6636</v>
      </c>
      <c r="H6" s="82">
        <f>G6/G4</f>
        <v>0.3432780506</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row>
    <row r="7" ht="14.25" customHeight="1">
      <c r="A7" s="101" t="s">
        <v>51</v>
      </c>
      <c r="B7" s="644">
        <v>0.05</v>
      </c>
      <c r="C7" s="91" t="s">
        <v>52</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row>
    <row r="8" ht="14.25" customHeight="1">
      <c r="A8" s="101" t="s">
        <v>53</v>
      </c>
      <c r="B8" s="95">
        <v>0.01</v>
      </c>
      <c r="C8" s="91" t="s">
        <v>54</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row>
    <row r="9" ht="14.25" customHeight="1">
      <c r="A9" s="101" t="s">
        <v>55</v>
      </c>
      <c r="B9" s="96">
        <v>0.2</v>
      </c>
      <c r="C9" s="91" t="s">
        <v>56</v>
      </c>
      <c r="D9" s="79"/>
      <c r="E9" s="79"/>
      <c r="F9" s="87"/>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row>
    <row r="10">
      <c r="A10" s="417" t="s">
        <v>274</v>
      </c>
      <c r="B10" s="415">
        <f>'Tarifa comercial'!B27</f>
        <v>1891.115</v>
      </c>
      <c r="C10" s="416" t="s">
        <v>275</v>
      </c>
      <c r="D10" s="79"/>
      <c r="E10" s="79"/>
      <c r="F10" s="87"/>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row>
    <row r="11" ht="48.75" customHeight="1">
      <c r="A11" s="417" t="s">
        <v>276</v>
      </c>
      <c r="B11" s="418">
        <v>50648.0</v>
      </c>
      <c r="C11" s="91" t="s">
        <v>277</v>
      </c>
      <c r="D11" s="79"/>
      <c r="E11" s="79"/>
      <c r="F11" s="87"/>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62"/>
      <c r="AX11" s="62"/>
      <c r="AY11" s="62"/>
      <c r="AZ11" s="62"/>
      <c r="BA11" s="62"/>
      <c r="BB11" s="62"/>
      <c r="BC11" s="62"/>
      <c r="BD11" s="62"/>
      <c r="BE11" s="62"/>
      <c r="BF11" s="62"/>
      <c r="BG11" s="62"/>
      <c r="BH11" s="62"/>
      <c r="BI11" s="62"/>
    </row>
    <row r="12" ht="15.75" customHeight="1">
      <c r="A12" s="112" t="s">
        <v>61</v>
      </c>
      <c r="B12" s="102">
        <v>0.33175330121574625</v>
      </c>
      <c r="C12" s="91" t="s">
        <v>62</v>
      </c>
      <c r="D12" s="79"/>
      <c r="E12" s="79"/>
      <c r="F12" s="87"/>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row>
    <row r="13" ht="15.75" customHeight="1">
      <c r="A13" s="112" t="s">
        <v>65</v>
      </c>
      <c r="B13" s="102">
        <v>0.07</v>
      </c>
      <c r="C13" s="645" t="s">
        <v>278</v>
      </c>
      <c r="D13" s="79"/>
      <c r="E13" s="79"/>
      <c r="F13" s="87"/>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row>
    <row r="14">
      <c r="A14" s="101" t="s">
        <v>73</v>
      </c>
      <c r="B14" s="108">
        <v>0.1136</v>
      </c>
      <c r="C14" s="91" t="s">
        <v>74</v>
      </c>
      <c r="D14" s="79"/>
      <c r="E14" s="79"/>
      <c r="F14" s="87"/>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row>
    <row r="15">
      <c r="A15" s="101" t="s">
        <v>75</v>
      </c>
      <c r="B15" s="109">
        <v>0.2631</v>
      </c>
      <c r="C15" s="91" t="s">
        <v>76</v>
      </c>
      <c r="D15" s="79"/>
      <c r="E15" s="79"/>
      <c r="F15" s="87"/>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row>
    <row r="16">
      <c r="A16" s="101" t="s">
        <v>77</v>
      </c>
      <c r="B16" s="108">
        <v>0.1344</v>
      </c>
      <c r="C16" s="91" t="s">
        <v>78</v>
      </c>
      <c r="D16" s="79"/>
      <c r="E16" s="79"/>
      <c r="F16" s="87"/>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row>
    <row r="17">
      <c r="A17" s="101" t="s">
        <v>79</v>
      </c>
      <c r="B17" s="95">
        <v>0.09</v>
      </c>
      <c r="C17" s="91" t="s">
        <v>80</v>
      </c>
      <c r="D17" s="79"/>
      <c r="E17" s="79"/>
      <c r="F17" s="87"/>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row>
    <row r="18">
      <c r="A18" s="112" t="s">
        <v>81</v>
      </c>
      <c r="B18" s="113">
        <f>15000*((IPC!$B$811*(1+1%))/IPC!$B$763)</f>
        <v>17162.73225</v>
      </c>
      <c r="C18" s="91" t="s">
        <v>82</v>
      </c>
      <c r="D18" s="79"/>
      <c r="E18" s="79"/>
      <c r="F18" s="87"/>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row>
    <row r="19">
      <c r="A19" s="112" t="s">
        <v>83</v>
      </c>
      <c r="B19" s="114">
        <v>54920.0</v>
      </c>
      <c r="C19" s="91" t="s">
        <v>84</v>
      </c>
      <c r="D19" s="79"/>
      <c r="E19" s="79"/>
      <c r="F19" s="87"/>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row>
    <row r="20">
      <c r="A20" s="417" t="s">
        <v>85</v>
      </c>
      <c r="B20" s="420">
        <v>0.01</v>
      </c>
      <c r="C20" s="117"/>
      <c r="D20" s="79"/>
      <c r="E20" s="79"/>
      <c r="F20" s="87"/>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62"/>
      <c r="AX20" s="62"/>
      <c r="AY20" s="62"/>
      <c r="AZ20" s="62"/>
      <c r="BA20" s="62"/>
      <c r="BB20" s="62"/>
      <c r="BC20" s="62"/>
      <c r="BD20" s="62"/>
      <c r="BE20" s="62"/>
      <c r="BF20" s="62"/>
      <c r="BG20" s="62"/>
      <c r="BH20" s="62"/>
      <c r="BI20" s="62"/>
    </row>
    <row r="21">
      <c r="A21" s="101" t="s">
        <v>87</v>
      </c>
      <c r="B21" s="94">
        <v>0.06</v>
      </c>
      <c r="C21" s="117"/>
      <c r="D21" s="79"/>
      <c r="E21" s="79"/>
      <c r="F21" s="87"/>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row>
    <row r="22">
      <c r="A22" s="417" t="s">
        <v>359</v>
      </c>
      <c r="B22" s="646">
        <f>(55539.11)+(56647.7825*0)</f>
        <v>55539.11</v>
      </c>
      <c r="C22" s="647" t="s">
        <v>280</v>
      </c>
      <c r="D22" s="79"/>
      <c r="E22" s="79"/>
      <c r="F22" s="87"/>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62"/>
      <c r="AX22" s="62"/>
      <c r="AY22" s="62"/>
      <c r="AZ22" s="62"/>
      <c r="BA22" s="62"/>
      <c r="BB22" s="62"/>
      <c r="BC22" s="62"/>
      <c r="BD22" s="62"/>
      <c r="BE22" s="62"/>
      <c r="BF22" s="62"/>
      <c r="BG22" s="62"/>
      <c r="BH22" s="62"/>
      <c r="BI22" s="62"/>
    </row>
    <row r="23">
      <c r="A23" s="101" t="s">
        <v>93</v>
      </c>
      <c r="B23" s="95">
        <v>0.015</v>
      </c>
      <c r="C23" s="123"/>
      <c r="D23" s="79"/>
      <c r="E23" s="79"/>
      <c r="F23" s="87"/>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row>
    <row r="24" ht="39.75" customHeight="1">
      <c r="A24" s="101" t="s">
        <v>98</v>
      </c>
      <c r="B24" s="95">
        <v>0.05</v>
      </c>
      <c r="C24" s="124" t="s">
        <v>99</v>
      </c>
      <c r="D24" s="79"/>
      <c r="E24" s="79"/>
      <c r="F24" s="87"/>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row>
    <row r="25" ht="39.75" customHeight="1">
      <c r="A25" s="101" t="s">
        <v>100</v>
      </c>
      <c r="B25" s="95">
        <v>0.2</v>
      </c>
      <c r="C25" s="125"/>
      <c r="D25" s="79"/>
      <c r="E25" s="79"/>
      <c r="F25" s="87"/>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row>
    <row r="26" ht="54.75" customHeight="1">
      <c r="A26" s="417" t="s">
        <v>101</v>
      </c>
      <c r="B26" s="127">
        <v>3432.5</v>
      </c>
      <c r="C26" s="648" t="s">
        <v>360</v>
      </c>
      <c r="D26" s="79"/>
      <c r="E26" s="79"/>
      <c r="F26" s="87"/>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62"/>
      <c r="AX26" s="62"/>
      <c r="AY26" s="62"/>
      <c r="AZ26" s="62"/>
      <c r="BA26" s="62"/>
      <c r="BB26" s="62"/>
      <c r="BC26" s="62"/>
      <c r="BD26" s="62"/>
      <c r="BE26" s="62"/>
      <c r="BF26" s="62"/>
      <c r="BG26" s="62"/>
      <c r="BH26" s="62"/>
      <c r="BI26" s="62"/>
    </row>
    <row r="27">
      <c r="A27" s="294" t="s">
        <v>361</v>
      </c>
      <c r="B27" s="649">
        <v>0.4</v>
      </c>
      <c r="C27" s="62" t="s">
        <v>362</v>
      </c>
      <c r="D27" s="62"/>
      <c r="E27" s="62"/>
      <c r="F27" s="62"/>
      <c r="G27" s="62"/>
      <c r="H27" s="62"/>
      <c r="I27" s="62"/>
      <c r="J27" s="62"/>
      <c r="K27" s="62"/>
      <c r="L27" s="62"/>
      <c r="M27" s="62"/>
      <c r="N27" s="62"/>
      <c r="O27" s="62"/>
      <c r="P27" s="62"/>
      <c r="Q27" s="62"/>
      <c r="R27" s="62"/>
      <c r="S27" s="62"/>
      <c r="T27" s="62"/>
      <c r="U27" s="62"/>
      <c r="V27" s="62"/>
      <c r="W27" s="62"/>
      <c r="X27" s="62"/>
      <c r="Y27" s="62"/>
      <c r="Z27" s="62"/>
      <c r="AA27" s="22"/>
      <c r="AB27" s="22"/>
      <c r="AC27" s="22"/>
      <c r="AD27" s="22"/>
      <c r="AE27" s="22"/>
      <c r="AF27" s="22"/>
      <c r="AG27" s="22"/>
      <c r="AH27" s="22"/>
      <c r="AI27" s="22"/>
      <c r="AJ27" s="22"/>
      <c r="AK27" s="22"/>
      <c r="AL27" s="22"/>
      <c r="AM27" s="22"/>
      <c r="AN27" s="22"/>
      <c r="AO27" s="22"/>
      <c r="AP27" s="22"/>
      <c r="AQ27" s="22"/>
      <c r="AR27" s="22"/>
      <c r="AS27" s="22"/>
      <c r="AT27" s="22"/>
      <c r="AU27" s="22"/>
      <c r="AV27" s="22"/>
      <c r="AW27" s="62"/>
      <c r="AX27" s="62"/>
      <c r="AY27" s="62"/>
      <c r="AZ27" s="62"/>
      <c r="BA27" s="62"/>
      <c r="BB27" s="62"/>
      <c r="BC27" s="62"/>
      <c r="BD27" s="62"/>
      <c r="BE27" s="62"/>
      <c r="BF27" s="62"/>
      <c r="BG27" s="62"/>
      <c r="BH27" s="62"/>
      <c r="BI27" s="62"/>
    </row>
    <row r="28">
      <c r="A28" s="129" t="s">
        <v>195</v>
      </c>
      <c r="B28" s="130">
        <v>0.03</v>
      </c>
      <c r="C28" s="62"/>
      <c r="D28" s="62"/>
      <c r="E28" s="62"/>
      <c r="F28" s="62"/>
      <c r="G28" s="62"/>
      <c r="H28" s="62"/>
      <c r="I28" s="62"/>
      <c r="J28" s="62"/>
      <c r="K28" s="62"/>
      <c r="L28" s="62"/>
      <c r="M28" s="62"/>
      <c r="N28" s="62"/>
      <c r="O28" s="62"/>
      <c r="P28" s="62"/>
      <c r="Q28" s="62"/>
      <c r="R28" s="62"/>
      <c r="S28" s="62"/>
      <c r="T28" s="62"/>
      <c r="U28" s="62"/>
      <c r="V28" s="62"/>
      <c r="W28" s="62"/>
      <c r="X28" s="62"/>
      <c r="Y28" s="62"/>
      <c r="Z28" s="62"/>
      <c r="AA28" s="22"/>
      <c r="AB28" s="22"/>
      <c r="AC28" s="22"/>
      <c r="AD28" s="22"/>
      <c r="AE28" s="22"/>
      <c r="AF28" s="22"/>
      <c r="AG28" s="22"/>
      <c r="AH28" s="22"/>
      <c r="AI28" s="22"/>
      <c r="AJ28" s="22"/>
      <c r="AK28" s="22"/>
      <c r="AL28" s="22"/>
      <c r="AM28" s="22"/>
      <c r="AN28" s="22"/>
      <c r="AO28" s="22"/>
      <c r="AP28" s="22"/>
      <c r="AQ28" s="22"/>
      <c r="AR28" s="22"/>
      <c r="AS28" s="22"/>
      <c r="AT28" s="22"/>
      <c r="AU28" s="22"/>
      <c r="AV28" s="22"/>
      <c r="AW28" s="62"/>
      <c r="AX28" s="62"/>
      <c r="AY28" s="62"/>
      <c r="AZ28" s="62"/>
      <c r="BA28" s="62"/>
      <c r="BB28" s="62"/>
      <c r="BC28" s="62"/>
      <c r="BD28" s="62"/>
      <c r="BE28" s="62"/>
      <c r="BF28" s="62"/>
      <c r="BG28" s="62"/>
      <c r="BH28" s="62"/>
      <c r="BI28" s="62"/>
    </row>
    <row r="29">
      <c r="A29" s="101" t="s">
        <v>104</v>
      </c>
      <c r="B29" s="130">
        <v>0.5</v>
      </c>
      <c r="C29" s="62"/>
      <c r="D29" s="62"/>
      <c r="E29" s="62"/>
      <c r="F29" s="62"/>
      <c r="G29" s="62"/>
      <c r="H29" s="62"/>
      <c r="I29" s="62"/>
      <c r="J29" s="62"/>
      <c r="K29" s="62"/>
      <c r="L29" s="62"/>
      <c r="M29" s="62"/>
      <c r="N29" s="62"/>
      <c r="O29" s="62"/>
      <c r="P29" s="62"/>
      <c r="Q29" s="62"/>
      <c r="R29" s="62"/>
      <c r="S29" s="62"/>
      <c r="T29" s="62"/>
      <c r="U29" s="62"/>
      <c r="V29" s="62"/>
      <c r="W29" s="62"/>
      <c r="X29" s="62"/>
      <c r="Y29" s="62"/>
      <c r="Z29" s="62"/>
      <c r="AA29" s="22"/>
      <c r="AB29" s="22"/>
      <c r="AC29" s="22"/>
      <c r="AD29" s="22"/>
      <c r="AE29" s="22"/>
      <c r="AF29" s="22"/>
      <c r="AG29" s="22"/>
      <c r="AH29" s="22"/>
      <c r="AI29" s="22"/>
      <c r="AJ29" s="22"/>
      <c r="AK29" s="22"/>
      <c r="AL29" s="22"/>
      <c r="AM29" s="22"/>
      <c r="AN29" s="22"/>
      <c r="AO29" s="22"/>
      <c r="AP29" s="22"/>
      <c r="AQ29" s="22"/>
      <c r="AR29" s="22"/>
      <c r="AS29" s="22"/>
      <c r="AT29" s="22"/>
      <c r="AU29" s="22"/>
      <c r="AV29" s="22"/>
      <c r="AW29" s="62"/>
      <c r="AX29" s="62"/>
      <c r="AY29" s="62"/>
      <c r="AZ29" s="62"/>
      <c r="BA29" s="62"/>
      <c r="BB29" s="62"/>
      <c r="BC29" s="62"/>
      <c r="BD29" s="62"/>
      <c r="BE29" s="62"/>
      <c r="BF29" s="62"/>
      <c r="BG29" s="62"/>
      <c r="BH29" s="62"/>
      <c r="BI29" s="62"/>
    </row>
    <row r="30">
      <c r="A30" s="428"/>
      <c r="B30" s="429"/>
      <c r="C30" s="62"/>
      <c r="D30" s="62"/>
      <c r="E30" s="62"/>
      <c r="F30" s="62"/>
      <c r="G30" s="62"/>
      <c r="H30" s="62"/>
      <c r="I30" s="62"/>
      <c r="J30" s="62"/>
      <c r="K30" s="62"/>
      <c r="L30" s="62"/>
      <c r="M30" s="62"/>
      <c r="N30" s="62"/>
      <c r="O30" s="62"/>
      <c r="P30" s="62"/>
      <c r="Q30" s="62"/>
      <c r="R30" s="62"/>
      <c r="S30" s="62"/>
      <c r="T30" s="62"/>
      <c r="U30" s="62"/>
      <c r="V30" s="62"/>
      <c r="W30" s="62"/>
      <c r="X30" s="62"/>
      <c r="Y30" s="62"/>
      <c r="Z30" s="62"/>
      <c r="AA30" s="22"/>
      <c r="AB30" s="22"/>
      <c r="AC30" s="22"/>
      <c r="AD30" s="22"/>
      <c r="AE30" s="22"/>
      <c r="AF30" s="22"/>
      <c r="AG30" s="22"/>
      <c r="AH30" s="22"/>
      <c r="AI30" s="22"/>
      <c r="AJ30" s="22"/>
      <c r="AK30" s="22"/>
      <c r="AL30" s="22"/>
      <c r="AM30" s="22"/>
      <c r="AN30" s="22"/>
      <c r="AO30" s="22"/>
      <c r="AP30" s="22"/>
      <c r="AQ30" s="22"/>
      <c r="AR30" s="22"/>
      <c r="AS30" s="22"/>
      <c r="AT30" s="22"/>
      <c r="AU30" s="22"/>
      <c r="AV30" s="22"/>
      <c r="AW30" s="62"/>
      <c r="AX30" s="62"/>
      <c r="AY30" s="62"/>
      <c r="AZ30" s="62"/>
      <c r="BA30" s="62"/>
      <c r="BB30" s="62"/>
      <c r="BC30" s="62"/>
      <c r="BD30" s="62"/>
      <c r="BE30" s="62"/>
      <c r="BF30" s="62"/>
      <c r="BG30" s="62"/>
      <c r="BH30" s="62"/>
      <c r="BI30" s="62"/>
    </row>
    <row r="31" ht="14.25" customHeight="1">
      <c r="A31" s="62" t="s">
        <v>105</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row>
    <row r="32">
      <c r="A32" s="137"/>
      <c r="B32" s="138"/>
      <c r="C32" s="138"/>
      <c r="D32" s="138"/>
      <c r="E32" s="138"/>
      <c r="F32" s="139"/>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row>
    <row r="33">
      <c r="A33" s="89" t="s">
        <v>363</v>
      </c>
      <c r="B33" s="144">
        <f>+SUM(D111:L111)</f>
        <v>14.89</v>
      </c>
      <c r="C33" s="142" t="s">
        <v>107</v>
      </c>
      <c r="D33" s="101" t="s">
        <v>108</v>
      </c>
      <c r="E33" s="120">
        <f>SUM(D131:L131)</f>
        <v>826977.3479</v>
      </c>
      <c r="F33" s="432" t="s">
        <v>109</v>
      </c>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row>
    <row r="34">
      <c r="A34" s="62"/>
      <c r="B34" s="62"/>
      <c r="C34" s="62"/>
      <c r="D34" s="433"/>
      <c r="E34" s="132"/>
      <c r="F34" s="433"/>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row>
    <row r="35">
      <c r="A35" s="104"/>
      <c r="B35" s="62"/>
      <c r="C35" s="145"/>
      <c r="D35" s="145"/>
      <c r="E35" s="145"/>
      <c r="F35" s="145"/>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row>
    <row r="36">
      <c r="A36" s="135" t="s">
        <v>111</v>
      </c>
      <c r="B36" s="66"/>
      <c r="C36" s="66"/>
      <c r="D36" s="66"/>
      <c r="E36" s="66"/>
      <c r="F36" s="136"/>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row>
    <row r="37">
      <c r="A37" s="180" t="s">
        <v>112</v>
      </c>
      <c r="B37" s="66"/>
      <c r="C37" s="66"/>
      <c r="D37" s="66"/>
      <c r="E37" s="66"/>
      <c r="F37" s="136"/>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row>
    <row r="38" ht="15.75" customHeight="1">
      <c r="A38" s="434" t="s">
        <v>113</v>
      </c>
      <c r="B38" s="435"/>
      <c r="C38" s="436"/>
      <c r="D38" s="434" t="s">
        <v>114</v>
      </c>
      <c r="E38" s="435"/>
      <c r="F38" s="436"/>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c r="A39" s="153" t="s">
        <v>115</v>
      </c>
      <c r="B39" s="154">
        <f t="shared" ref="B39:B41" si="1">B70</f>
        <v>696571.6735</v>
      </c>
      <c r="C39" s="156" t="s">
        <v>364</v>
      </c>
      <c r="D39" s="153" t="s">
        <v>285</v>
      </c>
      <c r="E39" s="154">
        <f>+B85</f>
        <v>411731.2368</v>
      </c>
      <c r="F39" s="650" t="s">
        <v>286</v>
      </c>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c r="A40" s="153" t="s">
        <v>119</v>
      </c>
      <c r="B40" s="154">
        <f t="shared" si="1"/>
        <v>183268.0073</v>
      </c>
      <c r="C40" s="101" t="s">
        <v>120</v>
      </c>
      <c r="D40" s="153" t="s">
        <v>121</v>
      </c>
      <c r="E40" s="154">
        <f t="shared" ref="E40:E42" si="2">B86</f>
        <v>4833.403344</v>
      </c>
      <c r="F40" s="158" t="s">
        <v>287</v>
      </c>
      <c r="G40" s="159"/>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c r="A41" s="153" t="s">
        <v>126</v>
      </c>
      <c r="B41" s="154">
        <f t="shared" si="1"/>
        <v>1659.937747</v>
      </c>
      <c r="C41" s="101" t="s">
        <v>127</v>
      </c>
      <c r="D41" s="153" t="s">
        <v>125</v>
      </c>
      <c r="E41" s="154">
        <f t="shared" si="2"/>
        <v>34828.58367</v>
      </c>
      <c r="F41" s="651" t="s">
        <v>99</v>
      </c>
      <c r="G41" s="160"/>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row>
    <row r="42" ht="43.5" customHeight="1">
      <c r="A42" s="40"/>
      <c r="B42" s="40"/>
      <c r="C42" s="40"/>
      <c r="D42" s="652" t="s">
        <v>365</v>
      </c>
      <c r="E42" s="653">
        <f t="shared" si="2"/>
        <v>8299.688735</v>
      </c>
      <c r="F42" s="112" t="s">
        <v>366</v>
      </c>
      <c r="G42" s="1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row>
    <row r="43" ht="15.75" customHeight="1">
      <c r="A43" s="163" t="s">
        <v>130</v>
      </c>
      <c r="B43" s="164">
        <f>SUM(B39:B41)</f>
        <v>881499.6185</v>
      </c>
      <c r="C43" s="163"/>
      <c r="D43" s="163" t="s">
        <v>131</v>
      </c>
      <c r="E43" s="164">
        <f>SUM(E39:E42)</f>
        <v>459692.9125</v>
      </c>
      <c r="F43" s="163"/>
      <c r="G43" s="168">
        <f>+E43/B43</f>
        <v>0.521489633</v>
      </c>
      <c r="H43" s="169">
        <f>+B61</f>
        <v>0.521489633</v>
      </c>
      <c r="I43" s="169">
        <f>+G43-H43</f>
        <v>0</v>
      </c>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row>
    <row r="44">
      <c r="A44" s="147" t="s">
        <v>132</v>
      </c>
      <c r="B44" s="79"/>
      <c r="C44" s="79"/>
      <c r="D44" s="79"/>
      <c r="E44" s="79"/>
      <c r="F44" s="87"/>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row>
    <row r="45" ht="27.75" customHeight="1">
      <c r="A45" s="146" t="s">
        <v>113</v>
      </c>
      <c r="B45" s="79"/>
      <c r="C45" s="87"/>
      <c r="D45" s="146" t="s">
        <v>114</v>
      </c>
      <c r="E45" s="79"/>
      <c r="F45" s="87"/>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row>
    <row r="46" ht="42.75" customHeight="1">
      <c r="A46" s="101" t="s">
        <v>288</v>
      </c>
      <c r="B46" s="170">
        <f>B75</f>
        <v>381016.6234</v>
      </c>
      <c r="C46" s="171" t="s">
        <v>134</v>
      </c>
      <c r="D46" s="441" t="s">
        <v>135</v>
      </c>
      <c r="E46" s="154">
        <f t="shared" ref="E46:E49" si="3">B91</f>
        <v>26671.16363</v>
      </c>
      <c r="F46" s="154" t="s">
        <v>136</v>
      </c>
      <c r="G46" s="173"/>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row>
    <row r="47" ht="42.75" customHeight="1">
      <c r="A47" s="101"/>
      <c r="B47" s="170"/>
      <c r="C47" s="171"/>
      <c r="D47" s="441" t="s">
        <v>137</v>
      </c>
      <c r="E47" s="154">
        <f t="shared" si="3"/>
        <v>1264.035226</v>
      </c>
      <c r="F47" s="154" t="s">
        <v>138</v>
      </c>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row>
    <row r="48">
      <c r="A48" s="101"/>
      <c r="B48" s="170"/>
      <c r="C48" s="171"/>
      <c r="D48" s="441" t="s">
        <v>141</v>
      </c>
      <c r="E48" s="154">
        <f t="shared" si="3"/>
        <v>137243.7456</v>
      </c>
      <c r="F48" s="154" t="s">
        <v>289</v>
      </c>
      <c r="G48" s="173"/>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row>
    <row r="49" ht="42.75" customHeight="1">
      <c r="A49" s="40"/>
      <c r="B49" s="40"/>
      <c r="C49" s="40"/>
      <c r="D49" s="441" t="s">
        <v>143</v>
      </c>
      <c r="E49" s="154">
        <f t="shared" si="3"/>
        <v>5146.640459</v>
      </c>
      <c r="F49" s="154" t="s">
        <v>144</v>
      </c>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row>
    <row r="50" ht="48.0" customHeight="1">
      <c r="A50" s="158"/>
      <c r="B50" s="176"/>
      <c r="C50" s="158"/>
      <c r="D50" s="40"/>
      <c r="E50" s="40"/>
      <c r="F50" s="40"/>
      <c r="G50" s="173"/>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row>
    <row r="51" ht="36.75" customHeight="1">
      <c r="A51" s="163" t="s">
        <v>130</v>
      </c>
      <c r="B51" s="164">
        <f>SUM(B46:B50)</f>
        <v>381016.6234</v>
      </c>
      <c r="C51" s="163"/>
      <c r="D51" s="163" t="s">
        <v>131</v>
      </c>
      <c r="E51" s="178">
        <f>SUM(E46:E49)</f>
        <v>170325.5849</v>
      </c>
      <c r="F51" s="163"/>
      <c r="G51" s="168">
        <f>+E51/B51</f>
        <v>0.447029275</v>
      </c>
      <c r="H51" s="169">
        <f>+D61</f>
        <v>0.447029275</v>
      </c>
      <c r="I51" s="169">
        <f>+G51-H51</f>
        <v>0</v>
      </c>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row>
    <row r="52" ht="34.5" customHeight="1">
      <c r="A52" s="180" t="s">
        <v>145</v>
      </c>
      <c r="B52" s="66"/>
      <c r="C52" s="66"/>
      <c r="D52" s="66"/>
      <c r="E52" s="66"/>
      <c r="F52" s="136"/>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row>
    <row r="53" ht="15.75" customHeight="1">
      <c r="A53" s="147" t="s">
        <v>146</v>
      </c>
      <c r="B53" s="79"/>
      <c r="C53" s="87"/>
      <c r="D53" s="147" t="s">
        <v>147</v>
      </c>
      <c r="E53" s="79"/>
      <c r="F53" s="87"/>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row>
    <row r="54" ht="45.0" customHeight="1">
      <c r="A54" s="158" t="s">
        <v>148</v>
      </c>
      <c r="B54" s="183">
        <f t="shared" ref="B54:B56" si="4">B78</f>
        <v>2086.212001</v>
      </c>
      <c r="C54" s="101" t="s">
        <v>367</v>
      </c>
      <c r="D54" s="156" t="s">
        <v>150</v>
      </c>
      <c r="E54" s="170">
        <f t="shared" ref="E54:E55" si="5">+B97</f>
        <v>8405.827529</v>
      </c>
      <c r="F54" s="442" t="s">
        <v>151</v>
      </c>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row>
    <row r="55" ht="43.5" customHeight="1">
      <c r="A55" s="156" t="s">
        <v>368</v>
      </c>
      <c r="B55" s="181">
        <f t="shared" si="4"/>
        <v>2086.212001</v>
      </c>
      <c r="C55" s="101" t="s">
        <v>367</v>
      </c>
      <c r="D55" s="654" t="s">
        <v>158</v>
      </c>
      <c r="E55" s="176">
        <f t="shared" si="5"/>
        <v>15523.93122</v>
      </c>
      <c r="F55" s="576" t="s">
        <v>290</v>
      </c>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row>
    <row r="56" ht="45.0" customHeight="1">
      <c r="A56" s="156" t="s">
        <v>156</v>
      </c>
      <c r="B56" s="181">
        <f t="shared" si="4"/>
        <v>86244.06233</v>
      </c>
      <c r="C56" s="153" t="s">
        <v>157</v>
      </c>
      <c r="D56" s="156" t="s">
        <v>369</v>
      </c>
      <c r="E56" s="577">
        <f>B99</f>
        <v>104310.6</v>
      </c>
      <c r="F56" s="156" t="s">
        <v>370</v>
      </c>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row>
    <row r="57" ht="15.75" customHeight="1">
      <c r="A57" s="185"/>
      <c r="B57" s="186"/>
      <c r="C57" s="185"/>
      <c r="D57" s="185"/>
      <c r="E57" s="189"/>
      <c r="F57" s="185"/>
      <c r="G57" s="187"/>
      <c r="H57" s="188"/>
      <c r="I57" s="188"/>
      <c r="J57" s="132"/>
      <c r="K57" s="132"/>
      <c r="L57" s="13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row>
    <row r="58" ht="15.75" customHeight="1">
      <c r="A58" s="163" t="s">
        <v>130</v>
      </c>
      <c r="B58" s="164">
        <f>SUM(B54:B56)</f>
        <v>90416.48633</v>
      </c>
      <c r="C58" s="163"/>
      <c r="D58" s="163" t="s">
        <v>131</v>
      </c>
      <c r="E58" s="191">
        <f>SUM(E54:E56)</f>
        <v>128240.3588</v>
      </c>
      <c r="F58" s="163"/>
      <c r="G58" s="168">
        <f>+E58/B58</f>
        <v>1.418329378</v>
      </c>
      <c r="H58" s="169">
        <f>+F61</f>
        <v>1.418329378</v>
      </c>
      <c r="I58" s="169">
        <f>+G58-H58</f>
        <v>0</v>
      </c>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row>
    <row r="59" ht="15.75" customHeight="1">
      <c r="A59" s="192" t="s">
        <v>162</v>
      </c>
      <c r="B59" s="79"/>
      <c r="C59" s="79"/>
      <c r="D59" s="79"/>
      <c r="E59" s="87"/>
      <c r="F59" s="443"/>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row>
    <row r="60" ht="15.75" customHeight="1">
      <c r="A60" s="194" t="s">
        <v>163</v>
      </c>
      <c r="B60" s="195">
        <f>+B101</f>
        <v>1352932.728</v>
      </c>
      <c r="C60" s="195"/>
      <c r="D60" s="194" t="s">
        <v>164</v>
      </c>
      <c r="E60" s="195">
        <f>+B102</f>
        <v>758258.8562</v>
      </c>
      <c r="F60" s="195"/>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row>
    <row r="61" ht="49.5" customHeight="1">
      <c r="A61" s="197" t="s">
        <v>165</v>
      </c>
      <c r="B61" s="198">
        <f>(B85+B86+B87+B88)/(SUM(B70:B72))</f>
        <v>0.521489633</v>
      </c>
      <c r="C61" s="197" t="s">
        <v>166</v>
      </c>
      <c r="D61" s="198">
        <f>(B91+B92+B93+B94)/SUM(B75)</f>
        <v>0.447029275</v>
      </c>
      <c r="E61" s="199" t="s">
        <v>167</v>
      </c>
      <c r="F61" s="198">
        <f>SUM(B97:B99)/(B78+B79+B80)</f>
        <v>1.418329378</v>
      </c>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row>
    <row r="62" ht="42.75" customHeight="1">
      <c r="A62" s="201" t="s">
        <v>168</v>
      </c>
      <c r="B62" s="202">
        <f>+E60/B60</f>
        <v>0.5604556978</v>
      </c>
      <c r="C62" s="655"/>
      <c r="D62" s="655"/>
      <c r="E62" s="655"/>
      <c r="F62" s="599"/>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row>
    <row r="63" ht="42.75" customHeight="1">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row>
    <row r="64" ht="15.75" customHeight="1">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row>
    <row r="65" ht="15.75" customHeight="1">
      <c r="A65" s="205" t="s">
        <v>169</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row>
    <row r="66" ht="15.75" customHeight="1">
      <c r="A66" s="206" t="s">
        <v>170</v>
      </c>
      <c r="B66" s="206" t="s">
        <v>171</v>
      </c>
      <c r="C66" s="206"/>
      <c r="D66" s="207">
        <v>1.0</v>
      </c>
      <c r="E66" s="207">
        <v>2.0</v>
      </c>
      <c r="F66" s="207">
        <v>3.0</v>
      </c>
      <c r="G66" s="207">
        <v>4.0</v>
      </c>
      <c r="H66" s="207">
        <v>5.0</v>
      </c>
      <c r="I66" s="207">
        <v>6.0</v>
      </c>
      <c r="J66" s="207">
        <v>7.0</v>
      </c>
      <c r="K66" s="207">
        <v>8.0</v>
      </c>
      <c r="L66" s="208">
        <v>9.0</v>
      </c>
      <c r="M66" s="208">
        <v>10.0</v>
      </c>
      <c r="N66" s="209">
        <v>11.0</v>
      </c>
      <c r="O66" s="209">
        <v>12.0</v>
      </c>
      <c r="P66" s="209">
        <v>13.0</v>
      </c>
      <c r="Q66" s="209">
        <v>14.0</v>
      </c>
      <c r="R66" s="209">
        <v>15.0</v>
      </c>
      <c r="S66" s="209">
        <v>16.0</v>
      </c>
      <c r="T66" s="209">
        <v>17.0</v>
      </c>
      <c r="U66" s="209">
        <v>18.0</v>
      </c>
      <c r="V66" s="209">
        <v>19.0</v>
      </c>
      <c r="W66" s="209">
        <v>20.0</v>
      </c>
      <c r="X66" s="209">
        <v>21.0</v>
      </c>
      <c r="Y66" s="209">
        <v>22.0</v>
      </c>
      <c r="Z66" s="209">
        <v>23.0</v>
      </c>
      <c r="AA66" s="209">
        <v>24.0</v>
      </c>
      <c r="AB66" s="209">
        <v>25.0</v>
      </c>
      <c r="AC66" s="209">
        <v>26.0</v>
      </c>
      <c r="AD66" s="209">
        <v>27.0</v>
      </c>
      <c r="AE66" s="209">
        <v>28.0</v>
      </c>
      <c r="AF66" s="209">
        <v>29.0</v>
      </c>
      <c r="AG66" s="209">
        <v>30.0</v>
      </c>
      <c r="AH66" s="209">
        <v>31.0</v>
      </c>
      <c r="AI66" s="209">
        <v>32.0</v>
      </c>
      <c r="AJ66" s="209">
        <v>33.0</v>
      </c>
      <c r="AK66" s="209">
        <v>34.0</v>
      </c>
      <c r="AL66" s="209">
        <v>35.0</v>
      </c>
      <c r="AM66" s="209">
        <v>36.0</v>
      </c>
      <c r="AN66" s="209">
        <v>37.0</v>
      </c>
      <c r="AO66" s="209">
        <v>38.0</v>
      </c>
      <c r="AP66" s="209">
        <v>39.0</v>
      </c>
      <c r="AQ66" s="209">
        <v>40.0</v>
      </c>
      <c r="AR66" s="209">
        <v>41.0</v>
      </c>
      <c r="AS66" s="209">
        <v>42.0</v>
      </c>
      <c r="AT66" s="209">
        <v>43.0</v>
      </c>
      <c r="AU66" s="209">
        <v>44.0</v>
      </c>
      <c r="AV66" s="209">
        <v>45.0</v>
      </c>
      <c r="AW66" s="62"/>
      <c r="AX66" s="62"/>
      <c r="AY66" s="62"/>
      <c r="AZ66" s="62"/>
      <c r="BA66" s="62"/>
      <c r="BB66" s="62"/>
      <c r="BC66" s="62"/>
      <c r="BD66" s="62"/>
      <c r="BE66" s="62"/>
      <c r="BF66" s="62"/>
      <c r="BG66" s="62"/>
      <c r="BH66" s="62"/>
      <c r="BI66" s="62"/>
    </row>
    <row r="67" ht="15.75" customHeight="1">
      <c r="A67" s="212" t="s">
        <v>172</v>
      </c>
      <c r="B67" s="213">
        <f>+SUM(B70:B81)</f>
        <v>1352932.728</v>
      </c>
      <c r="C67" s="214"/>
      <c r="D67" s="216">
        <f t="shared" ref="D67:L67" si="6">SUM(D70:D72)+SUM(D78:D81)+SUM(D74:D75)</f>
        <v>83152.15994</v>
      </c>
      <c r="E67" s="216">
        <f t="shared" si="6"/>
        <v>131195.6301</v>
      </c>
      <c r="F67" s="216">
        <f t="shared" si="6"/>
        <v>179239.1003</v>
      </c>
      <c r="G67" s="216">
        <f t="shared" si="6"/>
        <v>236521.6994</v>
      </c>
      <c r="H67" s="216">
        <f t="shared" si="6"/>
        <v>291956.4727</v>
      </c>
      <c r="I67" s="216">
        <f t="shared" si="6"/>
        <v>352934.7233</v>
      </c>
      <c r="J67" s="216">
        <f t="shared" si="6"/>
        <v>421304.277</v>
      </c>
      <c r="K67" s="215">
        <f t="shared" si="6"/>
        <v>491521.6566</v>
      </c>
      <c r="L67" s="215">
        <f t="shared" si="6"/>
        <v>563586.8618</v>
      </c>
      <c r="M67" s="209"/>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209"/>
      <c r="AR67" s="209"/>
      <c r="AS67" s="209"/>
      <c r="AT67" s="209"/>
      <c r="AU67" s="209"/>
      <c r="AV67" s="62"/>
    </row>
    <row r="68" ht="15.75" customHeight="1">
      <c r="A68" s="217" t="s">
        <v>173</v>
      </c>
      <c r="B68" s="218"/>
      <c r="C68" s="218"/>
      <c r="D68" s="220"/>
      <c r="E68" s="220"/>
      <c r="F68" s="220"/>
      <c r="G68" s="220"/>
      <c r="H68" s="220"/>
      <c r="I68" s="220"/>
      <c r="J68" s="220"/>
      <c r="K68" s="219"/>
      <c r="L68" s="21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09"/>
      <c r="AK68" s="209"/>
      <c r="AL68" s="209"/>
      <c r="AM68" s="209"/>
      <c r="AN68" s="209"/>
      <c r="AO68" s="209"/>
      <c r="AP68" s="209"/>
      <c r="AQ68" s="209"/>
      <c r="AR68" s="209"/>
      <c r="AS68" s="209"/>
      <c r="AT68" s="209"/>
      <c r="AU68" s="209"/>
      <c r="AV68" s="62"/>
    </row>
    <row r="69" ht="15.75" customHeight="1">
      <c r="A69" s="221"/>
      <c r="B69" s="222"/>
      <c r="C69" s="222"/>
      <c r="D69" s="224"/>
      <c r="E69" s="224"/>
      <c r="F69" s="224"/>
      <c r="G69" s="224"/>
      <c r="H69" s="224"/>
      <c r="I69" s="224"/>
      <c r="J69" s="224"/>
      <c r="K69" s="223"/>
      <c r="L69" s="223"/>
      <c r="M69" s="225"/>
      <c r="N69" s="225"/>
      <c r="O69" s="225"/>
      <c r="P69" s="225"/>
      <c r="Q69" s="225"/>
      <c r="R69" s="225"/>
      <c r="S69" s="225"/>
      <c r="T69" s="225"/>
      <c r="U69" s="225"/>
      <c r="V69" s="225"/>
      <c r="W69" s="225"/>
      <c r="X69" s="225"/>
      <c r="Y69" s="225"/>
      <c r="Z69" s="225"/>
      <c r="AA69" s="225"/>
      <c r="AB69" s="225"/>
      <c r="AC69" s="225"/>
      <c r="AD69" s="225"/>
      <c r="AE69" s="225"/>
      <c r="AF69" s="225"/>
      <c r="AG69" s="225"/>
      <c r="AH69" s="225"/>
      <c r="AI69" s="225"/>
      <c r="AJ69" s="225"/>
      <c r="AK69" s="225"/>
      <c r="AL69" s="225"/>
      <c r="AM69" s="225"/>
      <c r="AN69" s="225"/>
      <c r="AO69" s="225"/>
      <c r="AP69" s="225"/>
      <c r="AQ69" s="225"/>
      <c r="AR69" s="225"/>
      <c r="AS69" s="225"/>
      <c r="AT69" s="225"/>
      <c r="AU69" s="225"/>
      <c r="AV69" s="62"/>
    </row>
    <row r="70" ht="15.75" customHeight="1">
      <c r="A70" s="221" t="s">
        <v>293</v>
      </c>
      <c r="B70" s="222">
        <f t="shared" ref="B70:B72" si="8">+NPV($B$16,D70:L70)</f>
        <v>696571.6735</v>
      </c>
      <c r="C70" s="222"/>
      <c r="D70" s="233">
        <f t="shared" ref="D70:L70" si="7">D127</f>
        <v>44673.48468</v>
      </c>
      <c r="E70" s="233">
        <f t="shared" si="7"/>
        <v>70484.83138</v>
      </c>
      <c r="F70" s="233">
        <f t="shared" si="7"/>
        <v>96296.17808</v>
      </c>
      <c r="G70" s="233">
        <f t="shared" si="7"/>
        <v>127071.2453</v>
      </c>
      <c r="H70" s="233">
        <f t="shared" si="7"/>
        <v>156853.5684</v>
      </c>
      <c r="I70" s="233">
        <f t="shared" si="7"/>
        <v>189614.1239</v>
      </c>
      <c r="J70" s="233">
        <f t="shared" si="7"/>
        <v>226345.6557</v>
      </c>
      <c r="K70" s="232">
        <f t="shared" si="7"/>
        <v>264069.9316</v>
      </c>
      <c r="L70" s="232">
        <f t="shared" si="7"/>
        <v>302786.9517</v>
      </c>
      <c r="M70" s="230"/>
      <c r="N70" s="225">
        <v>0.0</v>
      </c>
      <c r="O70" s="225">
        <v>0.0</v>
      </c>
      <c r="P70" s="225">
        <v>0.0</v>
      </c>
      <c r="Q70" s="225">
        <v>0.0</v>
      </c>
      <c r="R70" s="225">
        <v>0.0</v>
      </c>
      <c r="S70" s="225">
        <v>0.0</v>
      </c>
      <c r="T70" s="225">
        <v>0.0</v>
      </c>
      <c r="U70" s="225">
        <v>0.0</v>
      </c>
      <c r="V70" s="225">
        <v>0.0</v>
      </c>
      <c r="W70" s="225">
        <v>0.0</v>
      </c>
      <c r="X70" s="225">
        <v>0.0</v>
      </c>
      <c r="Y70" s="225">
        <v>0.0</v>
      </c>
      <c r="Z70" s="225">
        <v>0.0</v>
      </c>
      <c r="AA70" s="225">
        <v>0.0</v>
      </c>
      <c r="AB70" s="225">
        <v>0.0</v>
      </c>
      <c r="AC70" s="225">
        <v>0.0</v>
      </c>
      <c r="AD70" s="225">
        <v>0.0</v>
      </c>
      <c r="AE70" s="225">
        <v>0.0</v>
      </c>
      <c r="AF70" s="225">
        <v>0.0</v>
      </c>
      <c r="AG70" s="225">
        <v>0.0</v>
      </c>
      <c r="AH70" s="225">
        <v>0.0</v>
      </c>
      <c r="AI70" s="225">
        <v>0.0</v>
      </c>
      <c r="AJ70" s="225">
        <v>0.0</v>
      </c>
      <c r="AK70" s="225">
        <v>0.0</v>
      </c>
      <c r="AL70" s="225">
        <v>0.0</v>
      </c>
      <c r="AM70" s="225">
        <v>0.0</v>
      </c>
      <c r="AN70" s="225">
        <v>0.0</v>
      </c>
      <c r="AO70" s="225">
        <v>0.0</v>
      </c>
      <c r="AP70" s="225">
        <v>0.0</v>
      </c>
      <c r="AQ70" s="225">
        <v>0.0</v>
      </c>
      <c r="AR70" s="225">
        <v>0.0</v>
      </c>
      <c r="AS70" s="225">
        <v>0.0</v>
      </c>
      <c r="AT70" s="225">
        <v>0.0</v>
      </c>
      <c r="AU70" s="225">
        <v>0.0</v>
      </c>
      <c r="AV70" s="62"/>
    </row>
    <row r="71" ht="15.75" customHeight="1">
      <c r="A71" s="221" t="s">
        <v>175</v>
      </c>
      <c r="B71" s="222">
        <f t="shared" si="8"/>
        <v>183268.0073</v>
      </c>
      <c r="C71" s="222"/>
      <c r="D71" s="224">
        <f t="shared" ref="D71:L71" si="9">D70*$B$15</f>
        <v>11753.59382</v>
      </c>
      <c r="E71" s="224">
        <f t="shared" si="9"/>
        <v>18544.55914</v>
      </c>
      <c r="F71" s="224">
        <f t="shared" si="9"/>
        <v>25335.52445</v>
      </c>
      <c r="G71" s="224">
        <f t="shared" si="9"/>
        <v>33432.44464</v>
      </c>
      <c r="H71" s="224">
        <f t="shared" si="9"/>
        <v>41268.17385</v>
      </c>
      <c r="I71" s="224">
        <f t="shared" si="9"/>
        <v>49887.47599</v>
      </c>
      <c r="J71" s="224">
        <f t="shared" si="9"/>
        <v>59551.54201</v>
      </c>
      <c r="K71" s="223">
        <f t="shared" si="9"/>
        <v>69476.79902</v>
      </c>
      <c r="L71" s="223">
        <f t="shared" si="9"/>
        <v>79663.24699</v>
      </c>
      <c r="M71" s="225"/>
      <c r="N71" s="225"/>
      <c r="O71" s="225"/>
      <c r="P71" s="225"/>
      <c r="Q71" s="225"/>
      <c r="R71" s="225"/>
      <c r="S71" s="225"/>
      <c r="T71" s="225"/>
      <c r="U71" s="225"/>
      <c r="V71" s="225"/>
      <c r="W71" s="225"/>
      <c r="X71" s="225"/>
      <c r="Y71" s="225"/>
      <c r="Z71" s="225"/>
      <c r="AA71" s="225"/>
      <c r="AB71" s="225"/>
      <c r="AC71" s="225"/>
      <c r="AD71" s="225"/>
      <c r="AE71" s="225"/>
      <c r="AF71" s="225"/>
      <c r="AG71" s="225"/>
      <c r="AH71" s="225"/>
      <c r="AI71" s="225"/>
      <c r="AJ71" s="225"/>
      <c r="AK71" s="225"/>
      <c r="AL71" s="225"/>
      <c r="AM71" s="225"/>
      <c r="AN71" s="225"/>
      <c r="AO71" s="225"/>
      <c r="AP71" s="225"/>
      <c r="AQ71" s="225"/>
      <c r="AR71" s="225"/>
      <c r="AS71" s="225"/>
      <c r="AT71" s="225"/>
      <c r="AU71" s="225"/>
      <c r="AV71" s="62"/>
    </row>
    <row r="72" ht="15.75" customHeight="1">
      <c r="A72" s="231" t="s">
        <v>177</v>
      </c>
      <c r="B72" s="222">
        <f t="shared" si="8"/>
        <v>1659.937747</v>
      </c>
      <c r="C72" s="222"/>
      <c r="D72" s="233">
        <f t="shared" ref="D72:L72" si="10">(D123+D124)*$B$8</f>
        <v>106.4573917</v>
      </c>
      <c r="E72" s="233">
        <f t="shared" si="10"/>
        <v>167.966107</v>
      </c>
      <c r="F72" s="233">
        <f t="shared" si="10"/>
        <v>229.4748222</v>
      </c>
      <c r="G72" s="233">
        <f t="shared" si="10"/>
        <v>302.8121365</v>
      </c>
      <c r="H72" s="233">
        <f t="shared" si="10"/>
        <v>373.783731</v>
      </c>
      <c r="I72" s="233">
        <f t="shared" si="10"/>
        <v>451.8524849</v>
      </c>
      <c r="J72" s="233">
        <f t="shared" si="10"/>
        <v>539.3841181</v>
      </c>
      <c r="K72" s="232">
        <f t="shared" si="10"/>
        <v>629.2814711</v>
      </c>
      <c r="L72" s="232">
        <f t="shared" si="10"/>
        <v>721.544544</v>
      </c>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25"/>
      <c r="AK72" s="225"/>
      <c r="AL72" s="225"/>
      <c r="AM72" s="225"/>
      <c r="AN72" s="225"/>
      <c r="AO72" s="225"/>
      <c r="AP72" s="225"/>
      <c r="AQ72" s="225"/>
      <c r="AR72" s="225"/>
      <c r="AS72" s="225"/>
      <c r="AT72" s="225"/>
      <c r="AU72" s="225"/>
      <c r="AV72" s="62"/>
    </row>
    <row r="73" ht="15.75" customHeight="1">
      <c r="A73" s="217"/>
      <c r="B73" s="222"/>
      <c r="C73" s="222"/>
      <c r="D73" s="235"/>
      <c r="E73" s="235"/>
      <c r="F73" s="235"/>
      <c r="G73" s="235"/>
      <c r="H73" s="235"/>
      <c r="I73" s="235"/>
      <c r="J73" s="235"/>
      <c r="K73" s="234"/>
      <c r="L73" s="234"/>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62"/>
    </row>
    <row r="74" ht="15.75" customHeight="1">
      <c r="A74" s="217" t="s">
        <v>178</v>
      </c>
      <c r="B74" s="222"/>
      <c r="C74" s="222"/>
      <c r="D74" s="235"/>
      <c r="E74" s="235"/>
      <c r="F74" s="235"/>
      <c r="G74" s="235"/>
      <c r="H74" s="235"/>
      <c r="I74" s="235"/>
      <c r="J74" s="235"/>
      <c r="K74" s="234"/>
      <c r="L74" s="234"/>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5"/>
      <c r="AK74" s="225"/>
      <c r="AL74" s="225"/>
      <c r="AM74" s="225"/>
      <c r="AN74" s="225"/>
      <c r="AO74" s="225"/>
      <c r="AP74" s="225"/>
      <c r="AQ74" s="225"/>
      <c r="AR74" s="225"/>
      <c r="AS74" s="225"/>
      <c r="AT74" s="225"/>
      <c r="AU74" s="225"/>
      <c r="AV74" s="62"/>
    </row>
    <row r="75">
      <c r="A75" s="221" t="s">
        <v>294</v>
      </c>
      <c r="B75" s="222">
        <f t="array" ref="B75">+NPV($B$14,D75:L75)</f>
        <v>381016.6234</v>
      </c>
      <c r="C75" s="222"/>
      <c r="D75" s="233">
        <f t="shared" ref="D75:L75" si="11">(D116*$B$10)/1000000</f>
        <v>22004.75773</v>
      </c>
      <c r="E75" s="233">
        <f t="shared" si="11"/>
        <v>34718.61775</v>
      </c>
      <c r="F75" s="233">
        <f t="shared" si="11"/>
        <v>47432.47777</v>
      </c>
      <c r="G75" s="233">
        <f t="shared" si="11"/>
        <v>62591.31087</v>
      </c>
      <c r="H75" s="233">
        <f t="shared" si="11"/>
        <v>77261.14935</v>
      </c>
      <c r="I75" s="233">
        <f t="shared" si="11"/>
        <v>93397.97168</v>
      </c>
      <c r="J75" s="233">
        <f t="shared" si="11"/>
        <v>111490.7725</v>
      </c>
      <c r="K75" s="232">
        <f t="shared" si="11"/>
        <v>130072.5679</v>
      </c>
      <c r="L75" s="232">
        <f t="shared" si="11"/>
        <v>149143.3579</v>
      </c>
      <c r="M75" s="225"/>
      <c r="N75" s="225"/>
      <c r="O75" s="225"/>
      <c r="P75" s="225"/>
      <c r="Q75" s="225"/>
      <c r="R75" s="225"/>
      <c r="S75" s="225"/>
      <c r="T75" s="225"/>
      <c r="U75" s="225"/>
      <c r="V75" s="225"/>
      <c r="W75" s="225"/>
      <c r="X75" s="225"/>
      <c r="Y75" s="225"/>
      <c r="Z75" s="225"/>
      <c r="AA75" s="225"/>
      <c r="AB75" s="225"/>
      <c r="AC75" s="225"/>
      <c r="AD75" s="225"/>
      <c r="AE75" s="225"/>
      <c r="AF75" s="225"/>
      <c r="AG75" s="225"/>
      <c r="AH75" s="225"/>
      <c r="AI75" s="225"/>
      <c r="AJ75" s="225"/>
      <c r="AK75" s="225"/>
      <c r="AL75" s="225"/>
      <c r="AM75" s="225"/>
      <c r="AN75" s="225"/>
      <c r="AO75" s="225"/>
      <c r="AP75" s="225"/>
      <c r="AQ75" s="225"/>
      <c r="AR75" s="225"/>
      <c r="AS75" s="225"/>
      <c r="AT75" s="225"/>
      <c r="AU75" s="225"/>
      <c r="AV75" s="62"/>
    </row>
    <row r="76" ht="15.75" customHeight="1">
      <c r="A76" s="236"/>
      <c r="B76" s="222"/>
      <c r="C76" s="222"/>
      <c r="D76" s="227"/>
      <c r="E76" s="227"/>
      <c r="F76" s="227"/>
      <c r="G76" s="227"/>
      <c r="H76" s="227"/>
      <c r="I76" s="227"/>
      <c r="J76" s="227"/>
      <c r="K76" s="237"/>
      <c r="L76" s="237"/>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62"/>
    </row>
    <row r="77" ht="15.75" customHeight="1">
      <c r="A77" s="236" t="s">
        <v>180</v>
      </c>
      <c r="B77" s="222"/>
      <c r="C77" s="222"/>
      <c r="D77" s="227"/>
      <c r="E77" s="227"/>
      <c r="F77" s="227"/>
      <c r="G77" s="227"/>
      <c r="H77" s="227"/>
      <c r="I77" s="227"/>
      <c r="J77" s="227"/>
      <c r="K77" s="237"/>
      <c r="L77" s="237"/>
      <c r="M77" s="225"/>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c r="AK77" s="225"/>
      <c r="AL77" s="225"/>
      <c r="AM77" s="225"/>
      <c r="AN77" s="225"/>
      <c r="AO77" s="225"/>
      <c r="AP77" s="225"/>
      <c r="AQ77" s="225"/>
      <c r="AR77" s="225"/>
      <c r="AS77" s="225"/>
      <c r="AT77" s="225"/>
      <c r="AU77" s="225"/>
      <c r="AV77" s="62"/>
    </row>
    <row r="78" ht="15.75" customHeight="1">
      <c r="A78" s="231" t="s">
        <v>177</v>
      </c>
      <c r="B78" s="222">
        <f t="shared" ref="B78:B80" si="13">+NPV($B$17,D78:L78)</f>
        <v>2086.212001</v>
      </c>
      <c r="C78" s="222"/>
      <c r="D78" s="235">
        <f t="shared" ref="D78:L78" si="12">(D123+D124)*1%</f>
        <v>106.4573917</v>
      </c>
      <c r="E78" s="235">
        <f t="shared" si="12"/>
        <v>167.966107</v>
      </c>
      <c r="F78" s="235">
        <f t="shared" si="12"/>
        <v>229.4748222</v>
      </c>
      <c r="G78" s="235">
        <f t="shared" si="12"/>
        <v>302.8121365</v>
      </c>
      <c r="H78" s="235">
        <f t="shared" si="12"/>
        <v>373.783731</v>
      </c>
      <c r="I78" s="235">
        <f t="shared" si="12"/>
        <v>451.8524849</v>
      </c>
      <c r="J78" s="235">
        <f t="shared" si="12"/>
        <v>539.3841181</v>
      </c>
      <c r="K78" s="234">
        <f t="shared" si="12"/>
        <v>629.2814711</v>
      </c>
      <c r="L78" s="234">
        <f t="shared" si="12"/>
        <v>721.544544</v>
      </c>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c r="AV78" s="62"/>
    </row>
    <row r="79" ht="27.75" customHeight="1">
      <c r="A79" s="231" t="s">
        <v>295</v>
      </c>
      <c r="B79" s="222">
        <f t="shared" si="13"/>
        <v>2086.212001</v>
      </c>
      <c r="C79" s="222"/>
      <c r="D79" s="235">
        <f t="shared" ref="D79:L79" si="14">(D123+D124)*0.01</f>
        <v>106.4573917</v>
      </c>
      <c r="E79" s="235">
        <f t="shared" si="14"/>
        <v>167.966107</v>
      </c>
      <c r="F79" s="235">
        <f t="shared" si="14"/>
        <v>229.4748222</v>
      </c>
      <c r="G79" s="235">
        <f t="shared" si="14"/>
        <v>302.8121365</v>
      </c>
      <c r="H79" s="235">
        <f t="shared" si="14"/>
        <v>373.783731</v>
      </c>
      <c r="I79" s="235">
        <f t="shared" si="14"/>
        <v>451.8524849</v>
      </c>
      <c r="J79" s="235">
        <f t="shared" si="14"/>
        <v>539.3841181</v>
      </c>
      <c r="K79" s="234">
        <f t="shared" si="14"/>
        <v>629.2814711</v>
      </c>
      <c r="L79" s="234">
        <f t="shared" si="14"/>
        <v>721.544544</v>
      </c>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225"/>
      <c r="AU79" s="225"/>
      <c r="AV79" s="62"/>
    </row>
    <row r="80" ht="15.75" customHeight="1">
      <c r="A80" s="231" t="s">
        <v>182</v>
      </c>
      <c r="B80" s="222">
        <f t="shared" si="13"/>
        <v>86244.06233</v>
      </c>
      <c r="C80" s="222"/>
      <c r="D80" s="235">
        <f t="shared" ref="D80:L80" si="15">(+D116*$B$25*$B$10)/1000000</f>
        <v>4400.951545</v>
      </c>
      <c r="E80" s="235">
        <f t="shared" si="15"/>
        <v>6943.723549</v>
      </c>
      <c r="F80" s="235">
        <f t="shared" si="15"/>
        <v>9486.495553</v>
      </c>
      <c r="G80" s="235">
        <f t="shared" si="15"/>
        <v>12518.26217</v>
      </c>
      <c r="H80" s="235">
        <f t="shared" si="15"/>
        <v>15452.22987</v>
      </c>
      <c r="I80" s="235">
        <f t="shared" si="15"/>
        <v>18679.59434</v>
      </c>
      <c r="J80" s="235">
        <f t="shared" si="15"/>
        <v>22298.1545</v>
      </c>
      <c r="K80" s="234">
        <f t="shared" si="15"/>
        <v>26014.51358</v>
      </c>
      <c r="L80" s="234">
        <f t="shared" si="15"/>
        <v>29828.67158</v>
      </c>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225"/>
      <c r="AL80" s="225"/>
      <c r="AM80" s="225"/>
      <c r="AN80" s="225"/>
      <c r="AO80" s="225"/>
      <c r="AP80" s="225"/>
      <c r="AQ80" s="225"/>
      <c r="AR80" s="225"/>
      <c r="AS80" s="225"/>
      <c r="AT80" s="225"/>
      <c r="AU80" s="225"/>
      <c r="AV80" s="62"/>
    </row>
    <row r="81" ht="15.75" customHeight="1">
      <c r="A81" s="231"/>
      <c r="B81" s="222"/>
      <c r="C81" s="222"/>
      <c r="D81" s="235"/>
      <c r="E81" s="235"/>
      <c r="F81" s="235"/>
      <c r="G81" s="235"/>
      <c r="H81" s="235"/>
      <c r="I81" s="235"/>
      <c r="J81" s="235"/>
      <c r="K81" s="234"/>
      <c r="L81" s="234"/>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c r="AV81" s="62"/>
    </row>
    <row r="82" ht="15.75" customHeight="1">
      <c r="A82" s="239" t="s">
        <v>183</v>
      </c>
      <c r="B82" s="240">
        <f>+SUM(B85:B99)</f>
        <v>758258.8562</v>
      </c>
      <c r="C82" s="240"/>
      <c r="D82" s="242"/>
      <c r="E82" s="242"/>
      <c r="F82" s="242"/>
      <c r="G82" s="242"/>
      <c r="H82" s="242"/>
      <c r="I82" s="242"/>
      <c r="J82" s="242"/>
      <c r="K82" s="241"/>
      <c r="L82" s="241"/>
      <c r="M82" s="243"/>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4"/>
      <c r="AL82" s="244"/>
      <c r="AM82" s="244"/>
      <c r="AN82" s="244"/>
      <c r="AO82" s="244"/>
      <c r="AP82" s="244"/>
      <c r="AQ82" s="244"/>
      <c r="AR82" s="244"/>
      <c r="AS82" s="244"/>
      <c r="AT82" s="244"/>
      <c r="AU82" s="244" t="str">
        <f>+(#REF!+#REF!)/1000000</f>
        <v>#REF!</v>
      </c>
      <c r="AV82" s="62"/>
    </row>
    <row r="83" ht="15.75" customHeight="1">
      <c r="A83" s="247"/>
      <c r="B83" s="222"/>
      <c r="C83" s="222"/>
      <c r="D83" s="249"/>
      <c r="E83" s="249"/>
      <c r="F83" s="249"/>
      <c r="G83" s="249"/>
      <c r="H83" s="249"/>
      <c r="I83" s="249"/>
      <c r="J83" s="249"/>
      <c r="K83" s="248"/>
      <c r="L83" s="248"/>
      <c r="M83" s="238"/>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50"/>
      <c r="AL83" s="250"/>
      <c r="AM83" s="250"/>
      <c r="AN83" s="250"/>
      <c r="AO83" s="250"/>
      <c r="AP83" s="250"/>
      <c r="AQ83" s="250"/>
      <c r="AR83" s="250"/>
      <c r="AS83" s="250"/>
      <c r="AT83" s="250"/>
      <c r="AU83" s="250"/>
      <c r="AV83" s="62"/>
    </row>
    <row r="84" ht="15.75" customHeight="1">
      <c r="A84" s="251" t="s">
        <v>173</v>
      </c>
      <c r="B84" s="222"/>
      <c r="C84" s="222"/>
      <c r="D84" s="235"/>
      <c r="E84" s="235"/>
      <c r="F84" s="235"/>
      <c r="G84" s="235"/>
      <c r="H84" s="235"/>
      <c r="I84" s="235"/>
      <c r="J84" s="235"/>
      <c r="K84" s="234"/>
      <c r="L84" s="234"/>
      <c r="M84" s="250"/>
      <c r="N84" s="250"/>
      <c r="O84" s="250"/>
      <c r="P84" s="250"/>
      <c r="Q84" s="250"/>
      <c r="R84" s="250"/>
      <c r="S84" s="250"/>
      <c r="T84" s="250"/>
      <c r="U84" s="250"/>
      <c r="V84" s="250"/>
      <c r="W84" s="250"/>
      <c r="X84" s="250"/>
      <c r="Y84" s="250"/>
      <c r="Z84" s="250"/>
      <c r="AA84" s="250"/>
      <c r="AB84" s="250"/>
      <c r="AC84" s="250"/>
      <c r="AD84" s="250"/>
      <c r="AE84" s="250"/>
      <c r="AF84" s="250"/>
      <c r="AG84" s="250"/>
      <c r="AH84" s="250"/>
      <c r="AI84" s="250"/>
      <c r="AJ84" s="250"/>
      <c r="AK84" s="250"/>
      <c r="AL84" s="250"/>
      <c r="AM84" s="250"/>
      <c r="AN84" s="250"/>
      <c r="AO84" s="250"/>
      <c r="AP84" s="250"/>
      <c r="AQ84" s="250"/>
      <c r="AR84" s="250"/>
      <c r="AS84" s="250"/>
      <c r="AT84" s="250"/>
      <c r="AU84" s="250"/>
      <c r="AV84" s="62"/>
    </row>
    <row r="85" ht="15.75" customHeight="1">
      <c r="A85" s="252" t="s">
        <v>184</v>
      </c>
      <c r="B85" s="229">
        <f t="array" ref="B85">+NPV($B$16,D85:L85)</f>
        <v>411731.2368</v>
      </c>
      <c r="C85" s="229"/>
      <c r="D85" s="254">
        <f t="shared" ref="D85:L85" si="16">(D116*$B$10*(1+$B$25))/1000000</f>
        <v>26405.70927</v>
      </c>
      <c r="E85" s="254">
        <f t="shared" si="16"/>
        <v>41662.3413</v>
      </c>
      <c r="F85" s="254">
        <f t="shared" si="16"/>
        <v>56918.97332</v>
      </c>
      <c r="G85" s="254">
        <f t="shared" si="16"/>
        <v>75109.57304</v>
      </c>
      <c r="H85" s="254">
        <f t="shared" si="16"/>
        <v>92713.37922</v>
      </c>
      <c r="I85" s="254">
        <f t="shared" si="16"/>
        <v>112077.566</v>
      </c>
      <c r="J85" s="254">
        <f t="shared" si="16"/>
        <v>133788.927</v>
      </c>
      <c r="K85" s="253">
        <f t="shared" si="16"/>
        <v>156087.0815</v>
      </c>
      <c r="L85" s="253">
        <f t="shared" si="16"/>
        <v>178972.0295</v>
      </c>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0"/>
      <c r="AL85" s="250"/>
      <c r="AM85" s="250"/>
      <c r="AN85" s="250"/>
      <c r="AO85" s="250"/>
      <c r="AP85" s="250"/>
      <c r="AQ85" s="250"/>
      <c r="AR85" s="250"/>
      <c r="AS85" s="250"/>
      <c r="AT85" s="250"/>
      <c r="AU85" s="250"/>
      <c r="AV85" s="62"/>
    </row>
    <row r="86" ht="15.75" customHeight="1">
      <c r="A86" s="255" t="s">
        <v>185</v>
      </c>
      <c r="B86" s="222">
        <f t="shared" ref="B86:B88" si="18">+NPV($B$16,D86:L86)</f>
        <v>4833.403344</v>
      </c>
      <c r="C86" s="222"/>
      <c r="D86" s="235">
        <f t="shared" ref="D86:L86" si="17">((D146+D184+D218+D247)*$B$19*$B$21)/1000000</f>
        <v>753.9256363</v>
      </c>
      <c r="E86" s="235">
        <f t="shared" si="17"/>
        <v>812.3334656</v>
      </c>
      <c r="F86" s="235">
        <f t="shared" si="17"/>
        <v>874.2673532</v>
      </c>
      <c r="G86" s="235">
        <f t="shared" si="17"/>
        <v>940.2581164</v>
      </c>
      <c r="H86" s="235">
        <f t="shared" si="17"/>
        <v>1009.191221</v>
      </c>
      <c r="I86" s="235">
        <f t="shared" si="17"/>
        <v>1072.660578</v>
      </c>
      <c r="J86" s="235">
        <f t="shared" si="17"/>
        <v>1143.195149</v>
      </c>
      <c r="K86" s="234">
        <f t="shared" si="17"/>
        <v>1214.436957</v>
      </c>
      <c r="L86" s="234">
        <f t="shared" si="17"/>
        <v>1289.814846</v>
      </c>
      <c r="M86" s="250"/>
      <c r="N86" s="250"/>
      <c r="O86" s="250"/>
      <c r="P86" s="250"/>
      <c r="Q86" s="250"/>
      <c r="R86" s="250"/>
      <c r="S86" s="250"/>
      <c r="T86" s="250"/>
      <c r="U86" s="250"/>
      <c r="V86" s="250"/>
      <c r="W86" s="250"/>
      <c r="X86" s="250"/>
      <c r="Y86" s="250"/>
      <c r="Z86" s="250"/>
      <c r="AA86" s="250"/>
      <c r="AB86" s="250"/>
      <c r="AC86" s="250"/>
      <c r="AD86" s="250"/>
      <c r="AE86" s="250"/>
      <c r="AF86" s="250"/>
      <c r="AG86" s="250"/>
      <c r="AH86" s="250"/>
      <c r="AI86" s="250"/>
      <c r="AJ86" s="250"/>
      <c r="AK86" s="250"/>
      <c r="AL86" s="250"/>
      <c r="AM86" s="250"/>
      <c r="AN86" s="250"/>
      <c r="AO86" s="250"/>
      <c r="AP86" s="250"/>
      <c r="AQ86" s="250"/>
      <c r="AR86" s="250"/>
      <c r="AS86" s="250"/>
      <c r="AT86" s="250"/>
      <c r="AU86" s="250"/>
      <c r="AV86" s="62"/>
    </row>
    <row r="87" ht="15.75" customHeight="1">
      <c r="A87" s="256" t="s">
        <v>186</v>
      </c>
      <c r="B87" s="229">
        <f t="shared" si="18"/>
        <v>34828.58367</v>
      </c>
      <c r="C87" s="229"/>
      <c r="D87" s="254">
        <f t="shared" ref="D87:L87" si="19">D70*$B$24</f>
        <v>2233.674234</v>
      </c>
      <c r="E87" s="254">
        <f t="shared" si="19"/>
        <v>3524.241569</v>
      </c>
      <c r="F87" s="254">
        <f t="shared" si="19"/>
        <v>4814.808904</v>
      </c>
      <c r="G87" s="254">
        <f t="shared" si="19"/>
        <v>6353.562265</v>
      </c>
      <c r="H87" s="254">
        <f t="shared" si="19"/>
        <v>7842.678421</v>
      </c>
      <c r="I87" s="254">
        <f t="shared" si="19"/>
        <v>9480.706193</v>
      </c>
      <c r="J87" s="254">
        <f t="shared" si="19"/>
        <v>11317.28278</v>
      </c>
      <c r="K87" s="253">
        <f t="shared" si="19"/>
        <v>13203.49658</v>
      </c>
      <c r="L87" s="253">
        <f t="shared" si="19"/>
        <v>15139.34759</v>
      </c>
      <c r="M87" s="250"/>
      <c r="N87" s="250"/>
      <c r="O87" s="250"/>
      <c r="P87" s="250"/>
      <c r="Q87" s="250"/>
      <c r="R87" s="250"/>
      <c r="S87" s="250"/>
      <c r="T87" s="250"/>
      <c r="U87" s="250"/>
      <c r="V87" s="250"/>
      <c r="W87" s="250"/>
      <c r="X87" s="250"/>
      <c r="Y87" s="250"/>
      <c r="Z87" s="250"/>
      <c r="AA87" s="250"/>
      <c r="AB87" s="250"/>
      <c r="AC87" s="250"/>
      <c r="AD87" s="250"/>
      <c r="AE87" s="250"/>
      <c r="AF87" s="250"/>
      <c r="AG87" s="250"/>
      <c r="AH87" s="250"/>
      <c r="AI87" s="250"/>
      <c r="AJ87" s="250"/>
      <c r="AK87" s="250"/>
      <c r="AL87" s="250"/>
      <c r="AM87" s="250"/>
      <c r="AN87" s="250"/>
      <c r="AO87" s="250"/>
      <c r="AP87" s="250"/>
      <c r="AQ87" s="250"/>
      <c r="AR87" s="250"/>
      <c r="AS87" s="250"/>
      <c r="AT87" s="250"/>
      <c r="AU87" s="250"/>
      <c r="AV87" s="62"/>
    </row>
    <row r="88" ht="15.75" customHeight="1">
      <c r="A88" s="256" t="s">
        <v>371</v>
      </c>
      <c r="B88" s="229">
        <f t="shared" si="18"/>
        <v>8299.688735</v>
      </c>
      <c r="C88" s="222"/>
      <c r="D88" s="235">
        <f t="shared" ref="D88:L88" si="20">(D123+D124)*$B$7</f>
        <v>532.2869587</v>
      </c>
      <c r="E88" s="235">
        <f t="shared" si="20"/>
        <v>839.8305348</v>
      </c>
      <c r="F88" s="235">
        <f t="shared" si="20"/>
        <v>1147.374111</v>
      </c>
      <c r="G88" s="235">
        <f t="shared" si="20"/>
        <v>1514.060682</v>
      </c>
      <c r="H88" s="235">
        <f t="shared" si="20"/>
        <v>1868.918655</v>
      </c>
      <c r="I88" s="235">
        <f t="shared" si="20"/>
        <v>2259.262424</v>
      </c>
      <c r="J88" s="235">
        <f t="shared" si="20"/>
        <v>2696.920591</v>
      </c>
      <c r="K88" s="234">
        <f t="shared" si="20"/>
        <v>3146.407356</v>
      </c>
      <c r="L88" s="234">
        <f t="shared" si="20"/>
        <v>3607.72272</v>
      </c>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250"/>
      <c r="AL88" s="250"/>
      <c r="AM88" s="250"/>
      <c r="AN88" s="250"/>
      <c r="AO88" s="250"/>
      <c r="AP88" s="250"/>
      <c r="AQ88" s="250"/>
      <c r="AR88" s="250"/>
      <c r="AS88" s="250"/>
      <c r="AT88" s="250"/>
      <c r="AU88" s="250"/>
      <c r="AV88" s="62"/>
    </row>
    <row r="89" ht="15.75" customHeight="1">
      <c r="A89" s="251"/>
      <c r="B89" s="222"/>
      <c r="C89" s="222"/>
      <c r="D89" s="235"/>
      <c r="E89" s="235"/>
      <c r="F89" s="235"/>
      <c r="G89" s="235"/>
      <c r="H89" s="235"/>
      <c r="I89" s="235"/>
      <c r="J89" s="235"/>
      <c r="K89" s="234"/>
      <c r="L89" s="234"/>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250"/>
      <c r="AL89" s="250"/>
      <c r="AM89" s="250"/>
      <c r="AN89" s="250"/>
      <c r="AO89" s="250"/>
      <c r="AP89" s="250"/>
      <c r="AQ89" s="250"/>
      <c r="AR89" s="250"/>
      <c r="AS89" s="250"/>
      <c r="AT89" s="250"/>
      <c r="AU89" s="250"/>
      <c r="AV89" s="62"/>
    </row>
    <row r="90">
      <c r="A90" s="257" t="s">
        <v>178</v>
      </c>
      <c r="B90" s="222"/>
      <c r="C90" s="222"/>
      <c r="D90" s="235"/>
      <c r="E90" s="235"/>
      <c r="F90" s="235"/>
      <c r="G90" s="235"/>
      <c r="H90" s="235"/>
      <c r="I90" s="235"/>
      <c r="J90" s="235"/>
      <c r="K90" s="234"/>
      <c r="L90" s="234"/>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c r="AV90" s="62"/>
    </row>
    <row r="91">
      <c r="A91" s="258" t="s">
        <v>188</v>
      </c>
      <c r="B91" s="229">
        <f t="shared" ref="B91:B92" si="22">+NPV($B$14,D91:L91)</f>
        <v>26671.16363</v>
      </c>
      <c r="C91" s="19"/>
      <c r="D91" s="260">
        <f t="shared" ref="D91:L91" si="21">($B$13*$B$10*D115)/1000000</f>
        <v>1540.333041</v>
      </c>
      <c r="E91" s="260">
        <f t="shared" si="21"/>
        <v>2430.303242</v>
      </c>
      <c r="F91" s="260">
        <f t="shared" si="21"/>
        <v>3320.273444</v>
      </c>
      <c r="G91" s="260">
        <f t="shared" si="21"/>
        <v>4381.391761</v>
      </c>
      <c r="H91" s="260">
        <f t="shared" si="21"/>
        <v>5408.280455</v>
      </c>
      <c r="I91" s="260">
        <f t="shared" si="21"/>
        <v>6537.858018</v>
      </c>
      <c r="J91" s="260">
        <f t="shared" si="21"/>
        <v>7804.354074</v>
      </c>
      <c r="K91" s="259">
        <f t="shared" si="21"/>
        <v>9105.079753</v>
      </c>
      <c r="L91" s="259">
        <f t="shared" si="21"/>
        <v>10440.03505</v>
      </c>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62"/>
    </row>
    <row r="92">
      <c r="A92" s="261" t="s">
        <v>189</v>
      </c>
      <c r="B92" s="222">
        <f t="shared" si="22"/>
        <v>1264.035226</v>
      </c>
      <c r="C92" s="222"/>
      <c r="D92" s="235">
        <f t="shared" ref="D92:L92" si="23">($B$10*$B$12*$B$20*D115)/1000000</f>
        <v>73.00151018</v>
      </c>
      <c r="E92" s="235">
        <f t="shared" si="23"/>
        <v>115.1801605</v>
      </c>
      <c r="F92" s="235">
        <f t="shared" si="23"/>
        <v>157.3588108</v>
      </c>
      <c r="G92" s="235">
        <f t="shared" si="23"/>
        <v>207.6487401</v>
      </c>
      <c r="H92" s="235">
        <f t="shared" si="23"/>
        <v>256.3164135</v>
      </c>
      <c r="I92" s="235">
        <f t="shared" si="23"/>
        <v>309.8508543</v>
      </c>
      <c r="J92" s="235">
        <f t="shared" si="23"/>
        <v>369.8743183</v>
      </c>
      <c r="K92" s="234">
        <f t="shared" si="23"/>
        <v>431.520038</v>
      </c>
      <c r="L92" s="234">
        <f t="shared" si="23"/>
        <v>494.7880135</v>
      </c>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50"/>
      <c r="AT92" s="250"/>
      <c r="AU92" s="250"/>
      <c r="AV92" s="62"/>
    </row>
    <row r="93">
      <c r="A93" s="221" t="s">
        <v>191</v>
      </c>
      <c r="B93" s="222">
        <f t="array" ref="B93">+NPV($B$16,D93:L93)</f>
        <v>137243.7456</v>
      </c>
      <c r="C93" s="222"/>
      <c r="D93" s="235">
        <f t="shared" ref="D93:L93" si="24">(D116*$B$10*$B$27)/1000000</f>
        <v>8801.903091</v>
      </c>
      <c r="E93" s="235">
        <f t="shared" si="24"/>
        <v>13887.4471</v>
      </c>
      <c r="F93" s="235">
        <f t="shared" si="24"/>
        <v>18972.99111</v>
      </c>
      <c r="G93" s="235">
        <f t="shared" si="24"/>
        <v>25036.52435</v>
      </c>
      <c r="H93" s="235">
        <f t="shared" si="24"/>
        <v>30904.45974</v>
      </c>
      <c r="I93" s="235">
        <f t="shared" si="24"/>
        <v>37359.18867</v>
      </c>
      <c r="J93" s="235">
        <f t="shared" si="24"/>
        <v>44596.30899</v>
      </c>
      <c r="K93" s="234">
        <f t="shared" si="24"/>
        <v>52029.02716</v>
      </c>
      <c r="L93" s="234">
        <f t="shared" si="24"/>
        <v>59657.34317</v>
      </c>
      <c r="M93" s="238"/>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62"/>
    </row>
    <row r="94">
      <c r="A94" s="261" t="s">
        <v>192</v>
      </c>
      <c r="B94" s="222">
        <f t="array" ref="B94">+NPV($B$16,D94:L94)</f>
        <v>5146.640459</v>
      </c>
      <c r="C94" s="222"/>
      <c r="D94" s="235">
        <f t="shared" ref="D94:L94" si="25">(D116*$B$23*$B$10)/1000000</f>
        <v>330.0713659</v>
      </c>
      <c r="E94" s="235">
        <f t="shared" si="25"/>
        <v>520.7792662</v>
      </c>
      <c r="F94" s="235">
        <f t="shared" si="25"/>
        <v>711.4871665</v>
      </c>
      <c r="G94" s="235">
        <f t="shared" si="25"/>
        <v>938.869663</v>
      </c>
      <c r="H94" s="235">
        <f t="shared" si="25"/>
        <v>1158.91724</v>
      </c>
      <c r="I94" s="235">
        <f t="shared" si="25"/>
        <v>1400.969575</v>
      </c>
      <c r="J94" s="235">
        <f t="shared" si="25"/>
        <v>1672.361587</v>
      </c>
      <c r="K94" s="234">
        <f t="shared" si="25"/>
        <v>1951.088518</v>
      </c>
      <c r="L94" s="234">
        <f t="shared" si="25"/>
        <v>2237.150369</v>
      </c>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62"/>
    </row>
    <row r="95" ht="15.75" customHeight="1">
      <c r="A95" s="251"/>
      <c r="B95" s="222"/>
      <c r="C95" s="222"/>
      <c r="D95" s="263"/>
      <c r="E95" s="263"/>
      <c r="F95" s="263"/>
      <c r="G95" s="263"/>
      <c r="H95" s="263"/>
      <c r="I95" s="263"/>
      <c r="J95" s="263"/>
      <c r="K95" s="262"/>
      <c r="L95" s="262"/>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c r="AV95" s="62"/>
    </row>
    <row r="96" ht="15.75" customHeight="1">
      <c r="A96" s="251" t="s">
        <v>180</v>
      </c>
      <c r="B96" s="222"/>
      <c r="C96" s="222"/>
      <c r="D96" s="263"/>
      <c r="E96" s="263"/>
      <c r="F96" s="263"/>
      <c r="G96" s="263"/>
      <c r="H96" s="263"/>
      <c r="I96" s="263"/>
      <c r="J96" s="263"/>
      <c r="K96" s="262"/>
      <c r="L96" s="262"/>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c r="AS96" s="250"/>
      <c r="AT96" s="250"/>
      <c r="AU96" s="250"/>
      <c r="AV96" s="62"/>
    </row>
    <row r="97" ht="15.75" customHeight="1">
      <c r="A97" s="221" t="s">
        <v>193</v>
      </c>
      <c r="B97" s="222">
        <f t="shared" ref="B97:B99" si="27">+NPV($B$17,D97:L97)</f>
        <v>8405.827529</v>
      </c>
      <c r="C97" s="222"/>
      <c r="D97" s="235">
        <f t="shared" ref="D97:L97" si="26">(D131*$B$18)/1000000</f>
        <v>428.9412935</v>
      </c>
      <c r="E97" s="235">
        <f t="shared" si="26"/>
        <v>676.7740409</v>
      </c>
      <c r="F97" s="235">
        <f t="shared" si="26"/>
        <v>924.6067882</v>
      </c>
      <c r="G97" s="235">
        <f t="shared" si="26"/>
        <v>1220.099679</v>
      </c>
      <c r="H97" s="235">
        <f t="shared" si="26"/>
        <v>1506.060542</v>
      </c>
      <c r="I97" s="235">
        <f t="shared" si="26"/>
        <v>1820.61749</v>
      </c>
      <c r="J97" s="235">
        <f t="shared" si="26"/>
        <v>2173.302554</v>
      </c>
      <c r="K97" s="234">
        <f t="shared" si="26"/>
        <v>2535.519646</v>
      </c>
      <c r="L97" s="234">
        <f t="shared" si="26"/>
        <v>2907.268767</v>
      </c>
      <c r="M97" s="250"/>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c r="AS97" s="250"/>
      <c r="AT97" s="250"/>
      <c r="AU97" s="250"/>
      <c r="AV97" s="62"/>
    </row>
    <row r="98" ht="15.75" customHeight="1">
      <c r="A98" s="256" t="s">
        <v>372</v>
      </c>
      <c r="B98" s="229">
        <f t="shared" si="27"/>
        <v>15523.93122</v>
      </c>
      <c r="C98" s="229"/>
      <c r="D98" s="254">
        <f t="shared" ref="D98:L98" si="28">D85*$B$28</f>
        <v>792.1712781</v>
      </c>
      <c r="E98" s="254">
        <f t="shared" si="28"/>
        <v>1249.870239</v>
      </c>
      <c r="F98" s="254">
        <f t="shared" si="28"/>
        <v>1707.5692</v>
      </c>
      <c r="G98" s="254">
        <f t="shared" si="28"/>
        <v>2253.287191</v>
      </c>
      <c r="H98" s="254">
        <f t="shared" si="28"/>
        <v>2781.401377</v>
      </c>
      <c r="I98" s="254">
        <f t="shared" si="28"/>
        <v>3362.326981</v>
      </c>
      <c r="J98" s="254">
        <f t="shared" si="28"/>
        <v>4013.667809</v>
      </c>
      <c r="K98" s="253">
        <f t="shared" si="28"/>
        <v>4682.612444</v>
      </c>
      <c r="L98" s="253">
        <f t="shared" si="28"/>
        <v>5369.160885</v>
      </c>
      <c r="M98" s="250"/>
      <c r="N98" s="250"/>
      <c r="O98" s="250"/>
      <c r="P98" s="250"/>
      <c r="Q98" s="250"/>
      <c r="R98" s="250"/>
      <c r="S98" s="250"/>
      <c r="T98" s="250"/>
      <c r="U98" s="250"/>
      <c r="V98" s="250"/>
      <c r="W98" s="250"/>
      <c r="X98" s="250"/>
      <c r="Y98" s="250"/>
      <c r="Z98" s="250"/>
      <c r="AA98" s="250"/>
      <c r="AB98" s="250"/>
      <c r="AC98" s="250"/>
      <c r="AD98" s="250"/>
      <c r="AE98" s="250"/>
      <c r="AF98" s="250"/>
      <c r="AG98" s="250"/>
      <c r="AH98" s="250"/>
      <c r="AI98" s="250"/>
      <c r="AJ98" s="250"/>
      <c r="AK98" s="250"/>
      <c r="AL98" s="250"/>
      <c r="AM98" s="250"/>
      <c r="AN98" s="250"/>
      <c r="AO98" s="250"/>
      <c r="AP98" s="250"/>
      <c r="AQ98" s="250"/>
      <c r="AR98" s="250"/>
      <c r="AS98" s="250"/>
      <c r="AT98" s="250"/>
      <c r="AU98" s="250"/>
      <c r="AV98" s="62"/>
    </row>
    <row r="99" ht="15.75" customHeight="1">
      <c r="A99" s="255" t="s">
        <v>373</v>
      </c>
      <c r="B99" s="229">
        <f t="shared" si="27"/>
        <v>104310.6</v>
      </c>
      <c r="C99" s="222"/>
      <c r="D99" s="235">
        <f t="shared" ref="D99:K99" si="29">(D123+D124)*$B$29</f>
        <v>5322.869587</v>
      </c>
      <c r="E99" s="235">
        <f t="shared" si="29"/>
        <v>8398.305348</v>
      </c>
      <c r="F99" s="235">
        <f t="shared" si="29"/>
        <v>11473.74111</v>
      </c>
      <c r="G99" s="235">
        <f t="shared" si="29"/>
        <v>15140.60682</v>
      </c>
      <c r="H99" s="235">
        <f t="shared" si="29"/>
        <v>18689.18655</v>
      </c>
      <c r="I99" s="235">
        <f t="shared" si="29"/>
        <v>22592.62424</v>
      </c>
      <c r="J99" s="235">
        <f t="shared" si="29"/>
        <v>26969.20591</v>
      </c>
      <c r="K99" s="235">
        <f t="shared" si="29"/>
        <v>31464.07356</v>
      </c>
      <c r="L99" s="234">
        <f>(L123+L124)*0.5</f>
        <v>36077.2272</v>
      </c>
      <c r="M99" s="250"/>
      <c r="N99" s="250"/>
      <c r="O99" s="250"/>
      <c r="P99" s="250"/>
      <c r="Q99" s="250"/>
      <c r="R99" s="250"/>
      <c r="S99" s="250"/>
      <c r="T99" s="250"/>
      <c r="U99" s="250"/>
      <c r="V99" s="250"/>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c r="AV99" s="62"/>
    </row>
    <row r="100" ht="15.75" customHeight="1">
      <c r="A100" s="255"/>
      <c r="B100" s="222"/>
      <c r="C100" s="222"/>
      <c r="D100" s="235"/>
      <c r="E100" s="235"/>
      <c r="F100" s="235"/>
      <c r="G100" s="235"/>
      <c r="H100" s="235"/>
      <c r="I100" s="235"/>
      <c r="J100" s="235"/>
      <c r="K100" s="234"/>
      <c r="L100" s="234"/>
      <c r="M100" s="250"/>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50"/>
      <c r="AR100" s="250"/>
      <c r="AS100" s="250"/>
      <c r="AT100" s="250"/>
      <c r="AU100" s="250"/>
      <c r="AV100" s="62"/>
    </row>
    <row r="101" ht="15.75" customHeight="1">
      <c r="A101" s="264" t="s">
        <v>197</v>
      </c>
      <c r="B101" s="222">
        <f>+B67</f>
        <v>1352932.728</v>
      </c>
      <c r="C101" s="222"/>
      <c r="D101" s="227"/>
      <c r="E101" s="227"/>
      <c r="F101" s="227"/>
      <c r="G101" s="227"/>
      <c r="H101" s="227"/>
      <c r="I101" s="227"/>
      <c r="J101" s="227"/>
      <c r="K101" s="237"/>
      <c r="L101" s="237"/>
      <c r="M101" s="225"/>
      <c r="N101" s="225"/>
      <c r="O101" s="225"/>
      <c r="P101" s="225"/>
      <c r="Q101" s="225"/>
      <c r="R101" s="225"/>
      <c r="S101" s="225"/>
      <c r="T101" s="225"/>
      <c r="U101" s="225"/>
      <c r="V101" s="225"/>
      <c r="W101" s="225"/>
      <c r="X101" s="225"/>
      <c r="Y101" s="225"/>
      <c r="Z101" s="225"/>
      <c r="AA101" s="225"/>
      <c r="AB101" s="225"/>
      <c r="AC101" s="225"/>
      <c r="AD101" s="225"/>
      <c r="AE101" s="225"/>
      <c r="AF101" s="225"/>
      <c r="AG101" s="225"/>
      <c r="AH101" s="225"/>
      <c r="AI101" s="225"/>
      <c r="AJ101" s="225"/>
      <c r="AK101" s="225"/>
      <c r="AL101" s="225"/>
      <c r="AM101" s="225"/>
      <c r="AN101" s="225"/>
      <c r="AO101" s="225"/>
      <c r="AP101" s="225"/>
      <c r="AQ101" s="225"/>
      <c r="AR101" s="225"/>
      <c r="AS101" s="225"/>
      <c r="AT101" s="225"/>
      <c r="AU101" s="225"/>
      <c r="AV101" s="62"/>
    </row>
    <row r="102" ht="15.75" customHeight="1">
      <c r="A102" s="264" t="s">
        <v>198</v>
      </c>
      <c r="B102" s="222">
        <f>+B82</f>
        <v>758258.8562</v>
      </c>
      <c r="C102" s="222"/>
      <c r="D102" s="171"/>
      <c r="E102" s="235"/>
      <c r="F102" s="222"/>
      <c r="G102" s="227"/>
      <c r="H102" s="227"/>
      <c r="I102" s="227"/>
      <c r="J102" s="227"/>
      <c r="K102" s="237"/>
      <c r="L102" s="237"/>
      <c r="M102" s="225"/>
      <c r="N102" s="225"/>
      <c r="O102" s="225"/>
      <c r="P102" s="225"/>
      <c r="Q102" s="225"/>
      <c r="R102" s="225"/>
      <c r="S102" s="225"/>
      <c r="T102" s="225"/>
      <c r="U102" s="225"/>
      <c r="V102" s="225"/>
      <c r="W102" s="225"/>
      <c r="X102" s="225"/>
      <c r="Y102" s="225"/>
      <c r="Z102" s="225"/>
      <c r="AA102" s="225"/>
      <c r="AB102" s="225"/>
      <c r="AC102" s="225"/>
      <c r="AD102" s="225"/>
      <c r="AE102" s="225"/>
      <c r="AF102" s="225"/>
      <c r="AG102" s="225"/>
      <c r="AH102" s="225"/>
      <c r="AI102" s="225"/>
      <c r="AJ102" s="225"/>
      <c r="AK102" s="225"/>
      <c r="AL102" s="225"/>
      <c r="AM102" s="225"/>
      <c r="AN102" s="225"/>
      <c r="AO102" s="225"/>
      <c r="AP102" s="225"/>
      <c r="AQ102" s="225"/>
      <c r="AR102" s="225"/>
      <c r="AS102" s="225"/>
      <c r="AT102" s="225"/>
      <c r="AU102" s="225"/>
      <c r="AV102" s="62"/>
    </row>
    <row r="103" ht="15.75" customHeight="1">
      <c r="A103" s="266" t="s">
        <v>199</v>
      </c>
      <c r="B103" s="267">
        <f>B102/B101</f>
        <v>0.5604556978</v>
      </c>
      <c r="C103" s="268"/>
      <c r="D103" s="268"/>
      <c r="E103" s="268"/>
      <c r="F103" s="235"/>
      <c r="G103" s="227"/>
      <c r="H103" s="129"/>
      <c r="I103" s="129"/>
      <c r="J103" s="129"/>
      <c r="K103" s="289"/>
      <c r="L103" s="289"/>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row>
    <row r="104" ht="15.75" customHeight="1">
      <c r="A104" s="270"/>
      <c r="B104" s="270"/>
      <c r="C104" s="270"/>
      <c r="D104" s="270"/>
      <c r="E104" s="270"/>
      <c r="F104" s="270"/>
      <c r="G104" s="238"/>
      <c r="H104" s="225"/>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row>
    <row r="105" ht="15.75" customHeight="1">
      <c r="A105" s="270"/>
      <c r="B105" s="270"/>
      <c r="C105" s="270"/>
      <c r="D105" s="270"/>
      <c r="E105" s="270"/>
      <c r="F105" s="270"/>
      <c r="G105" s="238"/>
      <c r="H105" s="225"/>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row>
    <row r="106" ht="35.25" customHeight="1">
      <c r="A106" s="206" t="s">
        <v>200</v>
      </c>
      <c r="B106" s="206"/>
      <c r="C106" s="206"/>
      <c r="D106" s="207"/>
      <c r="E106" s="207"/>
      <c r="F106" s="207"/>
      <c r="G106" s="207"/>
      <c r="H106" s="207"/>
      <c r="I106" s="207"/>
      <c r="J106" s="207"/>
      <c r="K106" s="207"/>
      <c r="L106" s="208"/>
      <c r="M106" s="208"/>
      <c r="N106" s="209"/>
      <c r="O106" s="209"/>
      <c r="P106" s="209"/>
      <c r="Q106" s="209"/>
      <c r="R106" s="209"/>
      <c r="S106" s="209"/>
      <c r="T106" s="209"/>
      <c r="U106" s="209"/>
      <c r="V106" s="209"/>
      <c r="W106" s="209"/>
      <c r="X106" s="209"/>
      <c r="Y106" s="209"/>
      <c r="Z106" s="209"/>
      <c r="AA106" s="209"/>
      <c r="AB106" s="209"/>
      <c r="AC106" s="209"/>
      <c r="AD106" s="209"/>
      <c r="AE106" s="209"/>
      <c r="AF106" s="209"/>
      <c r="AG106" s="209"/>
      <c r="AH106" s="209"/>
      <c r="AI106" s="209"/>
      <c r="AJ106" s="209"/>
      <c r="AK106" s="209"/>
      <c r="AL106" s="209"/>
      <c r="AM106" s="209"/>
      <c r="AN106" s="209"/>
      <c r="AO106" s="209"/>
      <c r="AP106" s="209"/>
      <c r="AQ106" s="209"/>
      <c r="AR106" s="209"/>
      <c r="AS106" s="209"/>
      <c r="AT106" s="209"/>
      <c r="AU106" s="209"/>
      <c r="AV106" s="209"/>
      <c r="AW106" s="62"/>
      <c r="AX106" s="62"/>
      <c r="AY106" s="62"/>
      <c r="AZ106" s="62"/>
      <c r="BA106" s="62"/>
      <c r="BB106" s="62"/>
      <c r="BC106" s="62"/>
      <c r="BD106" s="62"/>
      <c r="BE106" s="62"/>
      <c r="BF106" s="62"/>
      <c r="BG106" s="62"/>
      <c r="BH106" s="62"/>
      <c r="BI106" s="62"/>
    </row>
    <row r="107" ht="35.25" customHeight="1">
      <c r="A107" s="272"/>
      <c r="B107" s="272"/>
      <c r="C107" s="272"/>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c r="AA107" s="209"/>
      <c r="AB107" s="209"/>
      <c r="AC107" s="209"/>
      <c r="AD107" s="209"/>
      <c r="AE107" s="209"/>
      <c r="AF107" s="209"/>
      <c r="AG107" s="209"/>
      <c r="AH107" s="209"/>
      <c r="AI107" s="209"/>
      <c r="AJ107" s="209"/>
      <c r="AK107" s="209"/>
      <c r="AL107" s="209"/>
      <c r="AM107" s="209"/>
      <c r="AN107" s="209"/>
      <c r="AO107" s="209"/>
      <c r="AP107" s="209"/>
      <c r="AQ107" s="209"/>
      <c r="AR107" s="209"/>
      <c r="AS107" s="209"/>
      <c r="AT107" s="209"/>
      <c r="AU107" s="209"/>
      <c r="AV107" s="209"/>
      <c r="AW107" s="62"/>
      <c r="AX107" s="62"/>
      <c r="AY107" s="62"/>
      <c r="AZ107" s="62"/>
      <c r="BA107" s="62"/>
      <c r="BB107" s="62"/>
      <c r="BC107" s="62"/>
      <c r="BD107" s="62"/>
      <c r="BE107" s="62"/>
      <c r="BF107" s="62"/>
      <c r="BG107" s="62"/>
      <c r="BH107" s="62"/>
      <c r="BI107" s="62"/>
    </row>
    <row r="108" ht="18.0" customHeight="1">
      <c r="A108" s="206"/>
      <c r="B108" s="206"/>
      <c r="C108" s="206"/>
      <c r="D108" s="206" t="s">
        <v>201</v>
      </c>
      <c r="E108" s="207" t="s">
        <v>202</v>
      </c>
      <c r="F108" s="207" t="s">
        <v>203</v>
      </c>
      <c r="G108" s="207" t="s">
        <v>204</v>
      </c>
      <c r="H108" s="207" t="s">
        <v>205</v>
      </c>
      <c r="I108" s="207" t="s">
        <v>206</v>
      </c>
      <c r="J108" s="207" t="s">
        <v>207</v>
      </c>
      <c r="K108" s="207" t="s">
        <v>208</v>
      </c>
      <c r="L108" s="207" t="s">
        <v>209</v>
      </c>
      <c r="M108" s="208" t="s">
        <v>210</v>
      </c>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c r="AP108" s="209"/>
      <c r="AQ108" s="209"/>
      <c r="AR108" s="209"/>
      <c r="AS108" s="209"/>
      <c r="AT108" s="209"/>
      <c r="AU108" s="209"/>
      <c r="AV108" s="209"/>
      <c r="AW108" s="209"/>
      <c r="AX108" s="62"/>
      <c r="AY108" s="62"/>
      <c r="AZ108" s="62"/>
      <c r="BA108" s="62"/>
      <c r="BB108" s="62"/>
      <c r="BC108" s="62"/>
      <c r="BD108" s="62"/>
      <c r="BE108" s="62"/>
      <c r="BF108" s="62"/>
      <c r="BG108" s="62"/>
      <c r="BH108" s="62"/>
      <c r="BI108" s="62"/>
    </row>
    <row r="109" ht="18.0" customHeight="1">
      <c r="A109" s="206" t="s">
        <v>211</v>
      </c>
      <c r="B109" s="206"/>
      <c r="C109" s="206">
        <v>2021.0</v>
      </c>
      <c r="D109" s="206">
        <v>2022.0</v>
      </c>
      <c r="E109" s="207">
        <v>2023.0</v>
      </c>
      <c r="F109" s="206">
        <v>2024.0</v>
      </c>
      <c r="G109" s="206">
        <v>2025.0</v>
      </c>
      <c r="H109" s="207">
        <v>2026.0</v>
      </c>
      <c r="I109" s="206">
        <v>2027.0</v>
      </c>
      <c r="J109" s="206">
        <v>2028.0</v>
      </c>
      <c r="K109" s="207">
        <v>2029.0</v>
      </c>
      <c r="L109" s="274">
        <v>2030.0</v>
      </c>
      <c r="M109" s="209"/>
      <c r="N109" s="209"/>
      <c r="O109" s="209"/>
      <c r="P109" s="209"/>
      <c r="Q109" s="209"/>
      <c r="R109" s="209"/>
      <c r="S109" s="209"/>
      <c r="T109" s="209"/>
      <c r="U109" s="209"/>
      <c r="V109" s="209"/>
      <c r="W109" s="209"/>
      <c r="X109" s="209"/>
      <c r="Y109" s="209"/>
      <c r="Z109" s="209"/>
      <c r="AA109" s="209"/>
      <c r="AB109" s="209"/>
      <c r="AC109" s="209"/>
      <c r="AD109" s="209"/>
      <c r="AE109" s="209"/>
      <c r="AF109" s="209"/>
      <c r="AG109" s="209"/>
      <c r="AH109" s="209"/>
      <c r="AI109" s="209"/>
      <c r="AJ109" s="209"/>
      <c r="AK109" s="209"/>
      <c r="AL109" s="209"/>
      <c r="AM109" s="209"/>
      <c r="AN109" s="209"/>
      <c r="AO109" s="209"/>
      <c r="AP109" s="209"/>
      <c r="AQ109" s="209"/>
      <c r="AR109" s="209"/>
      <c r="AS109" s="209"/>
      <c r="AT109" s="209"/>
      <c r="AU109" s="209"/>
      <c r="AV109" s="209"/>
      <c r="AW109" s="62"/>
      <c r="AX109" s="62"/>
      <c r="AY109" s="62"/>
      <c r="AZ109" s="62"/>
      <c r="BA109" s="62"/>
      <c r="BB109" s="62"/>
      <c r="BC109" s="62"/>
      <c r="BD109" s="62"/>
      <c r="BE109" s="62"/>
      <c r="BF109" s="62"/>
      <c r="BG109" s="62"/>
      <c r="BH109" s="62"/>
      <c r="BI109" s="62"/>
    </row>
    <row r="110" ht="12.75" customHeight="1">
      <c r="A110" s="129" t="s">
        <v>298</v>
      </c>
      <c r="B110" s="275"/>
      <c r="C110" s="275">
        <f>'Terciario_energía (PJ)'!AW54</f>
        <v>0.22</v>
      </c>
      <c r="D110" s="275">
        <f>'Terciario_energía (PJ)'!AX54</f>
        <v>0.45</v>
      </c>
      <c r="E110" s="275">
        <f>'Terciario_energía (PJ)'!AY54</f>
        <v>0.71</v>
      </c>
      <c r="F110" s="275">
        <f>'Terciario_energía (PJ)'!AZ54</f>
        <v>0.97</v>
      </c>
      <c r="G110" s="275">
        <f>'Terciario_energía (PJ)'!BA54</f>
        <v>1.28</v>
      </c>
      <c r="H110" s="275">
        <f>'Terciario_energía (PJ)'!BB54</f>
        <v>1.58</v>
      </c>
      <c r="I110" s="275">
        <f>'Terciario_energía (PJ)'!BC54</f>
        <v>1.91</v>
      </c>
      <c r="J110" s="275">
        <f>'Terciario_energía (PJ)'!BD54</f>
        <v>2.28</v>
      </c>
      <c r="K110" s="275">
        <f>'Terciario_energía (PJ)'!BE54</f>
        <v>2.66</v>
      </c>
      <c r="L110" s="277">
        <f>'Terciario_energía (PJ)'!BF54</f>
        <v>3.05</v>
      </c>
      <c r="M110" s="59">
        <f t="shared" ref="M110:M111" si="31">SUM(C110:L110)</f>
        <v>15.11</v>
      </c>
      <c r="N110" s="209"/>
      <c r="O110" s="209"/>
      <c r="P110" s="209"/>
      <c r="Q110" s="209"/>
      <c r="R110" s="209"/>
      <c r="S110" s="209"/>
      <c r="T110" s="209"/>
      <c r="U110" s="209"/>
      <c r="V110" s="209"/>
      <c r="W110" s="209"/>
      <c r="X110" s="209"/>
      <c r="Y110" s="209"/>
      <c r="Z110" s="209"/>
      <c r="AA110" s="209"/>
      <c r="AB110" s="209"/>
      <c r="AC110" s="209"/>
      <c r="AD110" s="209"/>
      <c r="AE110" s="209"/>
      <c r="AF110" s="209"/>
      <c r="AG110" s="209"/>
      <c r="AH110" s="209"/>
      <c r="AI110" s="209"/>
      <c r="AJ110" s="209"/>
      <c r="AK110" s="209"/>
      <c r="AL110" s="209"/>
      <c r="AM110" s="209"/>
      <c r="AN110" s="209"/>
      <c r="AO110" s="209"/>
      <c r="AP110" s="209"/>
      <c r="AQ110" s="209"/>
      <c r="AR110" s="209"/>
      <c r="AS110" s="209"/>
      <c r="AT110" s="209"/>
      <c r="AU110" s="209"/>
      <c r="AV110" s="209"/>
      <c r="AW110" s="62"/>
      <c r="AX110" s="62"/>
      <c r="AY110" s="62"/>
      <c r="AZ110" s="62"/>
      <c r="BA110" s="62"/>
      <c r="BB110" s="62"/>
      <c r="BC110" s="62"/>
      <c r="BD110" s="62"/>
      <c r="BE110" s="62"/>
      <c r="BF110" s="62"/>
      <c r="BG110" s="62"/>
      <c r="BH110" s="62"/>
      <c r="BI110" s="62"/>
    </row>
    <row r="111" ht="12.0" customHeight="1">
      <c r="A111" s="594" t="s">
        <v>27</v>
      </c>
      <c r="B111" s="275"/>
      <c r="C111" s="275">
        <f t="shared" ref="C111:L111" si="30">C110</f>
        <v>0.22</v>
      </c>
      <c r="D111" s="275">
        <f t="shared" si="30"/>
        <v>0.45</v>
      </c>
      <c r="E111" s="275">
        <f t="shared" si="30"/>
        <v>0.71</v>
      </c>
      <c r="F111" s="275">
        <f t="shared" si="30"/>
        <v>0.97</v>
      </c>
      <c r="G111" s="275">
        <f t="shared" si="30"/>
        <v>1.28</v>
      </c>
      <c r="H111" s="275">
        <f t="shared" si="30"/>
        <v>1.58</v>
      </c>
      <c r="I111" s="275">
        <f t="shared" si="30"/>
        <v>1.91</v>
      </c>
      <c r="J111" s="275">
        <f t="shared" si="30"/>
        <v>2.28</v>
      </c>
      <c r="K111" s="275">
        <f t="shared" si="30"/>
        <v>2.66</v>
      </c>
      <c r="L111" s="277">
        <f t="shared" si="30"/>
        <v>3.05</v>
      </c>
      <c r="M111" s="59">
        <f t="shared" si="31"/>
        <v>15.11</v>
      </c>
      <c r="N111" s="209"/>
      <c r="O111" s="209"/>
      <c r="P111" s="209"/>
      <c r="Q111" s="209"/>
      <c r="R111" s="209"/>
      <c r="S111" s="209"/>
      <c r="T111" s="209"/>
      <c r="U111" s="209"/>
      <c r="V111" s="209"/>
      <c r="W111" s="209"/>
      <c r="X111" s="209"/>
      <c r="Y111" s="209"/>
      <c r="Z111" s="209"/>
      <c r="AA111" s="209"/>
      <c r="AB111" s="209"/>
      <c r="AC111" s="209"/>
      <c r="AD111" s="209"/>
      <c r="AE111" s="209"/>
      <c r="AF111" s="209"/>
      <c r="AG111" s="209"/>
      <c r="AH111" s="209"/>
      <c r="AI111" s="209"/>
      <c r="AJ111" s="209"/>
      <c r="AK111" s="209"/>
      <c r="AL111" s="209"/>
      <c r="AM111" s="209"/>
      <c r="AN111" s="209"/>
      <c r="AO111" s="209"/>
      <c r="AP111" s="209"/>
      <c r="AQ111" s="209"/>
      <c r="AR111" s="209"/>
      <c r="AS111" s="209"/>
      <c r="AT111" s="209"/>
      <c r="AU111" s="209"/>
      <c r="AV111" s="209"/>
      <c r="AW111" s="62"/>
      <c r="AX111" s="62"/>
      <c r="AY111" s="62"/>
      <c r="AZ111" s="62"/>
      <c r="BA111" s="62"/>
      <c r="BB111" s="62"/>
      <c r="BC111" s="62"/>
      <c r="BD111" s="62"/>
      <c r="BE111" s="62"/>
      <c r="BF111" s="62"/>
      <c r="BG111" s="62"/>
      <c r="BH111" s="62"/>
      <c r="BI111" s="62"/>
    </row>
    <row r="112" ht="35.25" customHeight="1">
      <c r="A112" s="22"/>
      <c r="E112" s="281"/>
      <c r="F112" s="280"/>
      <c r="G112" s="280"/>
      <c r="H112" s="281"/>
      <c r="I112" s="280"/>
      <c r="J112" s="280"/>
      <c r="K112" s="281"/>
      <c r="L112" s="282"/>
      <c r="M112" s="62"/>
      <c r="N112" s="209"/>
      <c r="O112" s="209"/>
      <c r="P112" s="209"/>
      <c r="Q112" s="209"/>
      <c r="R112" s="209"/>
      <c r="S112" s="209"/>
      <c r="T112" s="209"/>
      <c r="U112" s="209"/>
      <c r="V112" s="209"/>
      <c r="W112" s="209"/>
      <c r="X112" s="209"/>
      <c r="Y112" s="209"/>
      <c r="Z112" s="209"/>
      <c r="AA112" s="209"/>
      <c r="AB112" s="209"/>
      <c r="AC112" s="209"/>
      <c r="AD112" s="209"/>
      <c r="AE112" s="209"/>
      <c r="AF112" s="209"/>
      <c r="AG112" s="209"/>
      <c r="AH112" s="209"/>
      <c r="AI112" s="209"/>
      <c r="AJ112" s="209"/>
      <c r="AK112" s="209"/>
      <c r="AL112" s="209"/>
      <c r="AM112" s="209"/>
      <c r="AN112" s="209"/>
      <c r="AO112" s="209"/>
      <c r="AP112" s="209"/>
      <c r="AQ112" s="209"/>
      <c r="AR112" s="209"/>
      <c r="AS112" s="209"/>
      <c r="AT112" s="209"/>
      <c r="AU112" s="209"/>
      <c r="AV112" s="209"/>
      <c r="AW112" s="62"/>
      <c r="AX112" s="62"/>
      <c r="AY112" s="62"/>
      <c r="AZ112" s="62"/>
      <c r="BA112" s="62"/>
      <c r="BB112" s="62"/>
      <c r="BC112" s="62"/>
      <c r="BD112" s="62"/>
      <c r="BE112" s="62"/>
      <c r="BF112" s="62"/>
      <c r="BG112" s="62"/>
      <c r="BH112" s="62"/>
      <c r="BI112" s="62"/>
    </row>
    <row r="113" ht="35.25" customHeight="1">
      <c r="A113" s="62"/>
      <c r="B113" s="62"/>
      <c r="C113" s="206">
        <v>2021.0</v>
      </c>
      <c r="D113" s="206">
        <v>2022.0</v>
      </c>
      <c r="E113" s="207">
        <v>2023.0</v>
      </c>
      <c r="F113" s="206">
        <v>2024.0</v>
      </c>
      <c r="G113" s="206">
        <v>2025.0</v>
      </c>
      <c r="H113" s="207">
        <v>2026.0</v>
      </c>
      <c r="I113" s="206">
        <v>2027.0</v>
      </c>
      <c r="J113" s="206">
        <v>2028.0</v>
      </c>
      <c r="K113" s="207">
        <v>2029.0</v>
      </c>
      <c r="L113" s="274">
        <v>2030.0</v>
      </c>
      <c r="M113" s="62"/>
      <c r="N113" s="209"/>
      <c r="O113" s="209"/>
      <c r="P113" s="209"/>
      <c r="Q113" s="209"/>
      <c r="R113" s="209"/>
      <c r="S113" s="209"/>
      <c r="T113" s="209"/>
      <c r="U113" s="209"/>
      <c r="V113" s="209"/>
      <c r="W113" s="209"/>
      <c r="X113" s="209"/>
      <c r="Y113" s="209"/>
      <c r="Z113" s="209"/>
      <c r="AA113" s="209"/>
      <c r="AB113" s="209"/>
      <c r="AC113" s="209"/>
      <c r="AD113" s="209"/>
      <c r="AE113" s="209"/>
      <c r="AF113" s="209"/>
      <c r="AG113" s="209"/>
      <c r="AH113" s="209"/>
      <c r="AI113" s="209"/>
      <c r="AJ113" s="209"/>
      <c r="AK113" s="209"/>
      <c r="AL113" s="209"/>
      <c r="AM113" s="209"/>
      <c r="AN113" s="209"/>
      <c r="AO113" s="209"/>
      <c r="AP113" s="209"/>
      <c r="AQ113" s="209"/>
      <c r="AR113" s="209"/>
      <c r="AS113" s="209"/>
      <c r="AT113" s="209"/>
      <c r="AU113" s="209"/>
      <c r="AV113" s="209"/>
      <c r="AW113" s="62"/>
      <c r="AX113" s="62"/>
      <c r="AY113" s="62"/>
      <c r="AZ113" s="62"/>
      <c r="BA113" s="62"/>
      <c r="BB113" s="62"/>
      <c r="BC113" s="62"/>
      <c r="BD113" s="62"/>
      <c r="BE113" s="62"/>
      <c r="BF113" s="62"/>
      <c r="BG113" s="62"/>
      <c r="BH113" s="62"/>
      <c r="BI113" s="62"/>
    </row>
    <row r="114">
      <c r="A114" s="656">
        <f>38.673534177714</f>
        <v>38.67353418</v>
      </c>
      <c r="B114" s="657" t="s">
        <v>299</v>
      </c>
      <c r="C114" s="71">
        <v>1.0E9</v>
      </c>
      <c r="D114" s="658" t="s">
        <v>214</v>
      </c>
      <c r="E114" s="278"/>
      <c r="F114" s="278"/>
      <c r="G114" s="278"/>
      <c r="H114" s="278"/>
      <c r="I114" s="278"/>
      <c r="J114" s="278"/>
      <c r="K114" s="278"/>
      <c r="L114" s="497"/>
      <c r="M114" s="62"/>
      <c r="N114" s="209"/>
      <c r="O114" s="209"/>
      <c r="P114" s="209"/>
      <c r="Q114" s="209"/>
      <c r="R114" s="209"/>
      <c r="S114" s="209"/>
      <c r="T114" s="209"/>
      <c r="U114" s="209"/>
      <c r="V114" s="209"/>
      <c r="W114" s="209"/>
      <c r="X114" s="209"/>
      <c r="Y114" s="209"/>
      <c r="Z114" s="209"/>
      <c r="AA114" s="209"/>
      <c r="AB114" s="209"/>
      <c r="AC114" s="209"/>
      <c r="AD114" s="209"/>
      <c r="AE114" s="209"/>
      <c r="AF114" s="209"/>
      <c r="AG114" s="209"/>
      <c r="AH114" s="209"/>
      <c r="AI114" s="209"/>
      <c r="AJ114" s="209"/>
      <c r="AK114" s="209"/>
      <c r="AL114" s="209"/>
      <c r="AM114" s="209"/>
      <c r="AN114" s="209"/>
      <c r="AO114" s="209"/>
      <c r="AP114" s="209"/>
      <c r="AQ114" s="209"/>
      <c r="AR114" s="209"/>
      <c r="AS114" s="209"/>
      <c r="AT114" s="209"/>
      <c r="AU114" s="209"/>
      <c r="AV114" s="209"/>
      <c r="AW114" s="62"/>
      <c r="AX114" s="62"/>
      <c r="AY114" s="62"/>
      <c r="AZ114" s="62"/>
      <c r="BA114" s="62"/>
      <c r="BB114" s="62"/>
      <c r="BC114" s="62"/>
      <c r="BD114" s="62"/>
      <c r="BE114" s="62"/>
      <c r="BF114" s="62"/>
      <c r="BG114" s="62"/>
      <c r="BH114" s="62"/>
      <c r="BI114" s="62"/>
    </row>
    <row r="115">
      <c r="A115" s="659" t="s">
        <v>215</v>
      </c>
      <c r="B115" s="278" t="s">
        <v>300</v>
      </c>
      <c r="C115" s="660">
        <f t="shared" ref="C115:L115" si="32">C110*$C$114/$A$114</f>
        <v>5688644.823</v>
      </c>
      <c r="D115" s="460">
        <f t="shared" si="32"/>
        <v>11635864.41</v>
      </c>
      <c r="E115" s="460">
        <f t="shared" si="32"/>
        <v>18358808.29</v>
      </c>
      <c r="F115" s="460">
        <f t="shared" si="32"/>
        <v>25081752.18</v>
      </c>
      <c r="G115" s="460">
        <f t="shared" si="32"/>
        <v>33097569.88</v>
      </c>
      <c r="H115" s="460">
        <f t="shared" si="32"/>
        <v>40854812.82</v>
      </c>
      <c r="I115" s="460">
        <f t="shared" si="32"/>
        <v>49387780.06</v>
      </c>
      <c r="J115" s="460">
        <f t="shared" si="32"/>
        <v>58955046.35</v>
      </c>
      <c r="K115" s="460">
        <f t="shared" si="32"/>
        <v>68780887.41</v>
      </c>
      <c r="L115" s="461">
        <f t="shared" si="32"/>
        <v>78865303.23</v>
      </c>
      <c r="M115" s="59">
        <f t="shared" ref="M115:M117" si="34">MAX(C115:L115)</f>
        <v>78865303.23</v>
      </c>
      <c r="N115" s="209"/>
      <c r="O115" s="209"/>
      <c r="P115" s="209"/>
      <c r="Q115" s="209"/>
      <c r="R115" s="209"/>
      <c r="S115" s="209"/>
      <c r="T115" s="209"/>
      <c r="U115" s="209"/>
      <c r="V115" s="209"/>
      <c r="W115" s="209"/>
      <c r="X115" s="209"/>
      <c r="Y115" s="209"/>
      <c r="Z115" s="209"/>
      <c r="AA115" s="209"/>
      <c r="AB115" s="209"/>
      <c r="AC115" s="209"/>
      <c r="AD115" s="209"/>
      <c r="AE115" s="209"/>
      <c r="AF115" s="209"/>
      <c r="AG115" s="209"/>
      <c r="AH115" s="209"/>
      <c r="AI115" s="209"/>
      <c r="AJ115" s="209"/>
      <c r="AK115" s="209"/>
      <c r="AL115" s="209"/>
      <c r="AM115" s="209"/>
      <c r="AN115" s="209"/>
      <c r="AO115" s="209"/>
      <c r="AP115" s="209"/>
      <c r="AQ115" s="209"/>
      <c r="AR115" s="209"/>
      <c r="AS115" s="209"/>
      <c r="AT115" s="209"/>
      <c r="AU115" s="209"/>
      <c r="AV115" s="209"/>
      <c r="AW115" s="62"/>
      <c r="AX115" s="62"/>
      <c r="AY115" s="62"/>
      <c r="AZ115" s="62"/>
      <c r="BA115" s="62"/>
      <c r="BB115" s="62"/>
      <c r="BC115" s="62"/>
      <c r="BD115" s="62"/>
      <c r="BE115" s="62"/>
      <c r="BF115" s="62"/>
      <c r="BG115" s="62"/>
      <c r="BH115" s="62"/>
      <c r="BI115" s="62"/>
    </row>
    <row r="116">
      <c r="A116" s="289"/>
      <c r="B116" s="129"/>
      <c r="C116" s="276">
        <f t="shared" ref="C116:L116" si="33">C115</f>
        <v>5688644.823</v>
      </c>
      <c r="D116" s="275">
        <f t="shared" si="33"/>
        <v>11635864.41</v>
      </c>
      <c r="E116" s="275">
        <f t="shared" si="33"/>
        <v>18358808.29</v>
      </c>
      <c r="F116" s="275">
        <f t="shared" si="33"/>
        <v>25081752.18</v>
      </c>
      <c r="G116" s="275">
        <f t="shared" si="33"/>
        <v>33097569.88</v>
      </c>
      <c r="H116" s="275">
        <f t="shared" si="33"/>
        <v>40854812.82</v>
      </c>
      <c r="I116" s="275">
        <f t="shared" si="33"/>
        <v>49387780.06</v>
      </c>
      <c r="J116" s="275">
        <f t="shared" si="33"/>
        <v>58955046.35</v>
      </c>
      <c r="K116" s="275">
        <f t="shared" si="33"/>
        <v>68780887.41</v>
      </c>
      <c r="L116" s="277">
        <f t="shared" si="33"/>
        <v>78865303.23</v>
      </c>
      <c r="M116" s="59">
        <f t="shared" si="34"/>
        <v>78865303.23</v>
      </c>
      <c r="N116" s="209"/>
      <c r="O116" s="209"/>
      <c r="P116" s="209"/>
      <c r="Q116" s="209"/>
      <c r="R116" s="209"/>
      <c r="S116" s="209"/>
      <c r="T116" s="209"/>
      <c r="U116" s="209"/>
      <c r="V116" s="209"/>
      <c r="W116" s="209"/>
      <c r="X116" s="209"/>
      <c r="Y116" s="209"/>
      <c r="Z116" s="209"/>
      <c r="AA116" s="209"/>
      <c r="AB116" s="209"/>
      <c r="AC116" s="209"/>
      <c r="AD116" s="209"/>
      <c r="AE116" s="209"/>
      <c r="AF116" s="209"/>
      <c r="AG116" s="209"/>
      <c r="AH116" s="209"/>
      <c r="AI116" s="209"/>
      <c r="AJ116" s="209"/>
      <c r="AK116" s="209"/>
      <c r="AL116" s="209"/>
      <c r="AM116" s="209"/>
      <c r="AN116" s="209"/>
      <c r="AO116" s="209"/>
      <c r="AP116" s="209"/>
      <c r="AQ116" s="209"/>
      <c r="AR116" s="209"/>
      <c r="AS116" s="209"/>
      <c r="AT116" s="209"/>
      <c r="AU116" s="209"/>
      <c r="AV116" s="209"/>
      <c r="AW116" s="62"/>
      <c r="AX116" s="62"/>
      <c r="AY116" s="62"/>
      <c r="AZ116" s="62"/>
      <c r="BA116" s="62"/>
      <c r="BB116" s="62"/>
      <c r="BC116" s="62"/>
      <c r="BD116" s="62"/>
      <c r="BE116" s="62"/>
      <c r="BF116" s="62"/>
      <c r="BG116" s="62"/>
      <c r="BH116" s="62"/>
      <c r="BI116" s="62"/>
    </row>
    <row r="117">
      <c r="A117" s="497"/>
      <c r="B117" s="278"/>
      <c r="C117" s="660">
        <f t="shared" ref="C117:L117" si="35">C152+C190+C224+C255</f>
        <v>5688644.823</v>
      </c>
      <c r="D117" s="460">
        <f t="shared" si="35"/>
        <v>11635864.41</v>
      </c>
      <c r="E117" s="460">
        <f t="shared" si="35"/>
        <v>18358808.29</v>
      </c>
      <c r="F117" s="460">
        <f t="shared" si="35"/>
        <v>25081752.18</v>
      </c>
      <c r="G117" s="460">
        <f t="shared" si="35"/>
        <v>33097569.88</v>
      </c>
      <c r="H117" s="460">
        <f t="shared" si="35"/>
        <v>40854812.82</v>
      </c>
      <c r="I117" s="460">
        <f t="shared" si="35"/>
        <v>49387780.06</v>
      </c>
      <c r="J117" s="460">
        <f t="shared" si="35"/>
        <v>58955046.35</v>
      </c>
      <c r="K117" s="460">
        <f t="shared" si="35"/>
        <v>68780887.41</v>
      </c>
      <c r="L117" s="461">
        <f t="shared" si="35"/>
        <v>78865303.23</v>
      </c>
      <c r="M117" s="59">
        <f t="shared" si="34"/>
        <v>78865303.23</v>
      </c>
      <c r="N117" s="209"/>
      <c r="O117" s="209"/>
      <c r="P117" s="209"/>
      <c r="Q117" s="209"/>
      <c r="R117" s="209"/>
      <c r="S117" s="209"/>
      <c r="T117" s="209"/>
      <c r="U117" s="209"/>
      <c r="V117" s="209"/>
      <c r="W117" s="209"/>
      <c r="X117" s="209"/>
      <c r="Y117" s="209"/>
      <c r="Z117" s="209"/>
      <c r="AA117" s="209"/>
      <c r="AB117" s="209"/>
      <c r="AC117" s="209"/>
      <c r="AD117" s="209"/>
      <c r="AE117" s="209"/>
      <c r="AF117" s="209"/>
      <c r="AG117" s="209"/>
      <c r="AH117" s="209"/>
      <c r="AI117" s="209"/>
      <c r="AJ117" s="209"/>
      <c r="AK117" s="209"/>
      <c r="AL117" s="209"/>
      <c r="AM117" s="209"/>
      <c r="AN117" s="209"/>
      <c r="AO117" s="209"/>
      <c r="AP117" s="209"/>
      <c r="AQ117" s="209"/>
      <c r="AR117" s="209"/>
      <c r="AS117" s="209"/>
      <c r="AT117" s="209"/>
      <c r="AU117" s="209"/>
      <c r="AV117" s="209"/>
      <c r="AW117" s="62"/>
      <c r="AX117" s="62"/>
      <c r="AY117" s="62"/>
      <c r="AZ117" s="62"/>
      <c r="BA117" s="62"/>
      <c r="BB117" s="62"/>
      <c r="BC117" s="62"/>
      <c r="BD117" s="62"/>
      <c r="BE117" s="62"/>
      <c r="BF117" s="62"/>
      <c r="BG117" s="62"/>
      <c r="BH117" s="62"/>
      <c r="BI117" s="62"/>
    </row>
    <row r="118" ht="18.0" customHeight="1">
      <c r="A118" s="661"/>
      <c r="B118" s="348"/>
      <c r="C118" s="662"/>
      <c r="D118" s="401"/>
      <c r="E118" s="663"/>
      <c r="F118" s="401"/>
      <c r="G118" s="401"/>
      <c r="H118" s="663"/>
      <c r="I118" s="401"/>
      <c r="J118" s="401"/>
      <c r="K118" s="663"/>
      <c r="L118" s="661"/>
      <c r="M118" s="209"/>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09"/>
      <c r="AP118" s="209"/>
      <c r="AQ118" s="209"/>
      <c r="AR118" s="209"/>
      <c r="AS118" s="209"/>
      <c r="AT118" s="209"/>
      <c r="AU118" s="209"/>
      <c r="AV118" s="209"/>
      <c r="AW118" s="62"/>
      <c r="AX118" s="62"/>
      <c r="AY118" s="62"/>
      <c r="AZ118" s="62"/>
      <c r="BA118" s="62"/>
      <c r="BB118" s="62"/>
      <c r="BC118" s="62"/>
      <c r="BD118" s="62"/>
      <c r="BE118" s="62"/>
      <c r="BF118" s="62"/>
      <c r="BG118" s="62"/>
      <c r="BH118" s="62"/>
      <c r="BI118" s="62"/>
    </row>
    <row r="119" ht="18.0" customHeight="1">
      <c r="A119" s="295"/>
      <c r="B119" s="664"/>
      <c r="C119" s="665" t="s">
        <v>217</v>
      </c>
      <c r="D119" s="295" t="s">
        <v>201</v>
      </c>
      <c r="E119" s="295" t="s">
        <v>202</v>
      </c>
      <c r="F119" s="296" t="s">
        <v>203</v>
      </c>
      <c r="G119" s="295" t="s">
        <v>204</v>
      </c>
      <c r="H119" s="295" t="s">
        <v>205</v>
      </c>
      <c r="I119" s="296" t="s">
        <v>206</v>
      </c>
      <c r="J119" s="295" t="s">
        <v>207</v>
      </c>
      <c r="K119" s="295" t="s">
        <v>208</v>
      </c>
      <c r="L119" s="296" t="s">
        <v>209</v>
      </c>
      <c r="M119" s="297" t="s">
        <v>210</v>
      </c>
      <c r="N119" s="209"/>
      <c r="O119" s="209"/>
      <c r="P119" s="209"/>
      <c r="Q119" s="209"/>
      <c r="R119" s="209"/>
      <c r="S119" s="209"/>
      <c r="T119" s="209"/>
      <c r="U119" s="209"/>
      <c r="V119" s="209"/>
      <c r="W119" s="209"/>
      <c r="X119" s="209"/>
      <c r="Y119" s="209"/>
      <c r="Z119" s="209"/>
      <c r="AA119" s="209"/>
      <c r="AB119" s="209"/>
      <c r="AC119" s="209"/>
      <c r="AD119" s="209"/>
      <c r="AE119" s="209"/>
      <c r="AF119" s="209"/>
      <c r="AG119" s="209"/>
      <c r="AH119" s="209"/>
      <c r="AI119" s="209"/>
      <c r="AJ119" s="209"/>
      <c r="AK119" s="209"/>
      <c r="AL119" s="209"/>
      <c r="AM119" s="209"/>
      <c r="AN119" s="209"/>
      <c r="AO119" s="209"/>
      <c r="AP119" s="209"/>
      <c r="AQ119" s="209"/>
      <c r="AR119" s="209"/>
      <c r="AS119" s="209"/>
      <c r="AT119" s="209"/>
      <c r="AU119" s="209"/>
      <c r="AV119" s="209"/>
      <c r="AW119" s="209"/>
      <c r="AX119" s="62"/>
      <c r="AY119" s="62"/>
      <c r="AZ119" s="62"/>
      <c r="BA119" s="62"/>
      <c r="BB119" s="62"/>
      <c r="BC119" s="62"/>
      <c r="BD119" s="62"/>
      <c r="BE119" s="62"/>
      <c r="BF119" s="62"/>
      <c r="BG119" s="62"/>
      <c r="BH119" s="62"/>
      <c r="BI119" s="62"/>
    </row>
    <row r="120" ht="18.0" customHeight="1">
      <c r="A120" s="300" t="s">
        <v>301</v>
      </c>
      <c r="B120" s="301"/>
      <c r="C120" s="301">
        <v>2021.0</v>
      </c>
      <c r="D120" s="301"/>
      <c r="E120" s="302"/>
      <c r="F120" s="301"/>
      <c r="G120" s="301"/>
      <c r="H120" s="302"/>
      <c r="I120" s="301"/>
      <c r="J120" s="301"/>
      <c r="K120" s="302"/>
      <c r="L120" s="303"/>
      <c r="M120" s="306"/>
      <c r="N120" s="306"/>
      <c r="O120" s="306"/>
      <c r="P120" s="306"/>
      <c r="Q120" s="306"/>
      <c r="R120" s="306"/>
      <c r="S120" s="306"/>
      <c r="T120" s="306"/>
      <c r="U120" s="306"/>
      <c r="V120" s="306"/>
      <c r="W120" s="306"/>
      <c r="X120" s="306"/>
      <c r="Y120" s="306"/>
      <c r="Z120" s="306"/>
      <c r="AA120" s="306"/>
      <c r="AB120" s="306"/>
      <c r="AC120" s="306"/>
      <c r="AD120" s="306"/>
      <c r="AE120" s="306"/>
      <c r="AF120" s="306"/>
      <c r="AG120" s="306"/>
      <c r="AH120" s="306"/>
      <c r="AI120" s="306"/>
      <c r="AJ120" s="306"/>
      <c r="AK120" s="306"/>
      <c r="AL120" s="306"/>
      <c r="AM120" s="306"/>
      <c r="AN120" s="306"/>
      <c r="AO120" s="306"/>
      <c r="AP120" s="306"/>
      <c r="AQ120" s="306"/>
      <c r="AR120" s="306"/>
      <c r="AS120" s="306"/>
      <c r="AT120" s="306"/>
      <c r="AU120" s="306"/>
      <c r="AV120" s="306"/>
      <c r="AW120" s="62"/>
      <c r="AX120" s="62"/>
      <c r="AY120" s="62"/>
      <c r="AZ120" s="62"/>
      <c r="BA120" s="62"/>
      <c r="BB120" s="62"/>
      <c r="BC120" s="62"/>
      <c r="BD120" s="62"/>
      <c r="BE120" s="62"/>
      <c r="BF120" s="62"/>
      <c r="BG120" s="62"/>
      <c r="BH120" s="62"/>
      <c r="BI120" s="62"/>
    </row>
    <row r="121" ht="15.75" customHeight="1">
      <c r="A121" s="462" t="s">
        <v>374</v>
      </c>
      <c r="B121" s="310"/>
      <c r="C121" s="463">
        <f t="shared" ref="C121:L121" si="36">C159</f>
        <v>15659.04306</v>
      </c>
      <c r="D121" s="463">
        <f t="shared" si="36"/>
        <v>32029.86081</v>
      </c>
      <c r="E121" s="463">
        <f t="shared" si="36"/>
        <v>50536.00262</v>
      </c>
      <c r="F121" s="463">
        <f t="shared" si="36"/>
        <v>69042.14442</v>
      </c>
      <c r="G121" s="463">
        <f t="shared" si="36"/>
        <v>91107.15965</v>
      </c>
      <c r="H121" s="463">
        <f t="shared" si="36"/>
        <v>112460.4002</v>
      </c>
      <c r="I121" s="463">
        <f t="shared" si="36"/>
        <v>135948.9648</v>
      </c>
      <c r="J121" s="463">
        <f t="shared" si="36"/>
        <v>162284.6281</v>
      </c>
      <c r="K121" s="463">
        <f t="shared" si="36"/>
        <v>189332.0661</v>
      </c>
      <c r="L121" s="464">
        <f t="shared" si="36"/>
        <v>217091.2789</v>
      </c>
      <c r="M121" s="313"/>
      <c r="N121" s="313"/>
      <c r="O121" s="313"/>
      <c r="P121" s="313"/>
      <c r="Q121" s="313"/>
      <c r="R121" s="313"/>
      <c r="S121" s="313"/>
      <c r="T121" s="313"/>
      <c r="U121" s="313"/>
      <c r="V121" s="313"/>
      <c r="W121" s="313"/>
      <c r="X121" s="313"/>
      <c r="Y121" s="313"/>
      <c r="Z121" s="313"/>
      <c r="AA121" s="313"/>
      <c r="AB121" s="313"/>
      <c r="AC121" s="313"/>
      <c r="AD121" s="313"/>
      <c r="AE121" s="313"/>
      <c r="AF121" s="313"/>
      <c r="AG121" s="313"/>
      <c r="AH121" s="313"/>
      <c r="AI121" s="313"/>
      <c r="AJ121" s="313"/>
      <c r="AK121" s="313"/>
      <c r="AL121" s="313"/>
      <c r="AM121" s="313"/>
      <c r="AN121" s="313"/>
      <c r="AO121" s="313"/>
      <c r="AP121" s="313"/>
      <c r="AQ121" s="313"/>
      <c r="AR121" s="313"/>
      <c r="AS121" s="313"/>
      <c r="AT121" s="313"/>
      <c r="AU121" s="313"/>
      <c r="AV121" s="313"/>
      <c r="AW121" s="62"/>
      <c r="AX121" s="62"/>
      <c r="AY121" s="62"/>
      <c r="AZ121" s="62"/>
      <c r="BA121" s="62"/>
      <c r="BB121" s="62"/>
      <c r="BC121" s="62"/>
      <c r="BD121" s="62"/>
      <c r="BE121" s="62"/>
      <c r="BF121" s="62"/>
      <c r="BG121" s="62"/>
      <c r="BH121" s="62"/>
      <c r="BI121" s="62"/>
    </row>
    <row r="122" ht="15.75" customHeight="1">
      <c r="A122" s="462" t="s">
        <v>375</v>
      </c>
      <c r="B122" s="310"/>
      <c r="C122" s="463">
        <f t="shared" ref="C122:L122" si="37">C197</f>
        <v>976.7436265</v>
      </c>
      <c r="D122" s="463">
        <f t="shared" si="37"/>
        <v>1997.88469</v>
      </c>
      <c r="E122" s="463">
        <f t="shared" si="37"/>
        <v>3152.218067</v>
      </c>
      <c r="F122" s="463">
        <f t="shared" si="37"/>
        <v>4306.551444</v>
      </c>
      <c r="G122" s="463">
        <f t="shared" si="37"/>
        <v>5682.872008</v>
      </c>
      <c r="H122" s="463">
        <f t="shared" si="37"/>
        <v>7014.795136</v>
      </c>
      <c r="I122" s="463">
        <f t="shared" si="37"/>
        <v>8479.910575</v>
      </c>
      <c r="J122" s="463">
        <f t="shared" si="37"/>
        <v>10122.61577</v>
      </c>
      <c r="K122" s="463">
        <f t="shared" si="37"/>
        <v>11809.71839</v>
      </c>
      <c r="L122" s="464">
        <f t="shared" si="37"/>
        <v>13541.21846</v>
      </c>
      <c r="M122" s="313"/>
      <c r="N122" s="313"/>
      <c r="O122" s="313"/>
      <c r="P122" s="313"/>
      <c r="Q122" s="313"/>
      <c r="R122" s="313"/>
      <c r="S122" s="313"/>
      <c r="T122" s="313"/>
      <c r="U122" s="313"/>
      <c r="V122" s="313"/>
      <c r="W122" s="313"/>
      <c r="X122" s="313"/>
      <c r="Y122" s="313"/>
      <c r="Z122" s="313"/>
      <c r="AA122" s="313"/>
      <c r="AB122" s="313"/>
      <c r="AC122" s="313"/>
      <c r="AD122" s="313"/>
      <c r="AE122" s="313"/>
      <c r="AF122" s="313"/>
      <c r="AG122" s="313"/>
      <c r="AH122" s="313"/>
      <c r="AI122" s="313"/>
      <c r="AJ122" s="313"/>
      <c r="AK122" s="313"/>
      <c r="AL122" s="313"/>
      <c r="AM122" s="313"/>
      <c r="AN122" s="313"/>
      <c r="AO122" s="313"/>
      <c r="AP122" s="313"/>
      <c r="AQ122" s="313"/>
      <c r="AR122" s="313"/>
      <c r="AS122" s="313"/>
      <c r="AT122" s="313"/>
      <c r="AU122" s="313"/>
      <c r="AV122" s="313"/>
      <c r="AW122" s="62"/>
      <c r="AX122" s="62"/>
      <c r="AY122" s="62"/>
      <c r="AZ122" s="62"/>
      <c r="BA122" s="62"/>
      <c r="BB122" s="62"/>
      <c r="BC122" s="62"/>
      <c r="BD122" s="62"/>
      <c r="BE122" s="62"/>
      <c r="BF122" s="62"/>
      <c r="BG122" s="62"/>
      <c r="BH122" s="62"/>
      <c r="BI122" s="62"/>
    </row>
    <row r="123" ht="15.75" customHeight="1">
      <c r="A123" s="462" t="s">
        <v>376</v>
      </c>
      <c r="B123" s="310"/>
      <c r="C123" s="463">
        <f t="shared" ref="C123:L123" si="38">C230</f>
        <v>4104.515397</v>
      </c>
      <c r="D123" s="463">
        <f t="shared" si="38"/>
        <v>8395.599676</v>
      </c>
      <c r="E123" s="463">
        <f t="shared" si="38"/>
        <v>13246.3906</v>
      </c>
      <c r="F123" s="463">
        <f t="shared" si="38"/>
        <v>18097.18152</v>
      </c>
      <c r="G123" s="463">
        <f t="shared" si="38"/>
        <v>23880.81686</v>
      </c>
      <c r="H123" s="463">
        <f t="shared" si="38"/>
        <v>29477.88331</v>
      </c>
      <c r="I123" s="463">
        <f t="shared" si="38"/>
        <v>35634.6564</v>
      </c>
      <c r="J123" s="463">
        <f t="shared" si="38"/>
        <v>42537.70502</v>
      </c>
      <c r="K123" s="463">
        <f t="shared" si="38"/>
        <v>49627.32253</v>
      </c>
      <c r="L123" s="464">
        <f t="shared" si="38"/>
        <v>56903.50891</v>
      </c>
      <c r="M123" s="313"/>
      <c r="N123" s="313"/>
      <c r="O123" s="313"/>
      <c r="P123" s="313"/>
      <c r="Q123" s="313"/>
      <c r="R123" s="313"/>
      <c r="S123" s="313"/>
      <c r="T123" s="313"/>
      <c r="U123" s="313"/>
      <c r="V123" s="313"/>
      <c r="W123" s="313"/>
      <c r="X123" s="313"/>
      <c r="Y123" s="313"/>
      <c r="Z123" s="313"/>
      <c r="AA123" s="313"/>
      <c r="AB123" s="313"/>
      <c r="AC123" s="313"/>
      <c r="AD123" s="313"/>
      <c r="AE123" s="313"/>
      <c r="AF123" s="313"/>
      <c r="AG123" s="313"/>
      <c r="AH123" s="313"/>
      <c r="AI123" s="313"/>
      <c r="AJ123" s="313"/>
      <c r="AK123" s="313"/>
      <c r="AL123" s="313"/>
      <c r="AM123" s="313"/>
      <c r="AN123" s="313"/>
      <c r="AO123" s="313"/>
      <c r="AP123" s="313"/>
      <c r="AQ123" s="313"/>
      <c r="AR123" s="313"/>
      <c r="AS123" s="313"/>
      <c r="AT123" s="313"/>
      <c r="AU123" s="313"/>
      <c r="AV123" s="313"/>
      <c r="AW123" s="62"/>
      <c r="AX123" s="62"/>
      <c r="AY123" s="62"/>
      <c r="AZ123" s="62"/>
      <c r="BA123" s="62"/>
      <c r="BB123" s="62"/>
      <c r="BC123" s="62"/>
      <c r="BD123" s="62"/>
      <c r="BE123" s="62"/>
      <c r="BF123" s="62"/>
      <c r="BG123" s="62"/>
      <c r="BH123" s="62"/>
      <c r="BI123" s="62"/>
    </row>
    <row r="124" ht="15.75" customHeight="1">
      <c r="A124" s="465" t="s">
        <v>377</v>
      </c>
      <c r="B124" s="309"/>
      <c r="C124" s="466">
        <f t="shared" ref="C124:L124" si="39">C259</f>
        <v>1100.068199</v>
      </c>
      <c r="D124" s="466">
        <f t="shared" si="39"/>
        <v>2250.139497</v>
      </c>
      <c r="E124" s="466">
        <f t="shared" si="39"/>
        <v>3550.220096</v>
      </c>
      <c r="F124" s="466">
        <f t="shared" si="39"/>
        <v>4850.300694</v>
      </c>
      <c r="G124" s="466">
        <f t="shared" si="39"/>
        <v>6400.396792</v>
      </c>
      <c r="H124" s="466">
        <f t="shared" si="39"/>
        <v>7900.48979</v>
      </c>
      <c r="I124" s="466">
        <f t="shared" si="39"/>
        <v>9550.592088</v>
      </c>
      <c r="J124" s="466">
        <f t="shared" si="39"/>
        <v>11400.70679</v>
      </c>
      <c r="K124" s="466">
        <f t="shared" si="39"/>
        <v>13300.82458</v>
      </c>
      <c r="L124" s="467">
        <f t="shared" si="39"/>
        <v>15250.94548</v>
      </c>
      <c r="M124" s="313"/>
      <c r="N124" s="313"/>
      <c r="O124" s="313"/>
      <c r="P124" s="313"/>
      <c r="Q124" s="313"/>
      <c r="R124" s="313"/>
      <c r="S124" s="313"/>
      <c r="T124" s="313"/>
      <c r="U124" s="313"/>
      <c r="V124" s="313"/>
      <c r="W124" s="313"/>
      <c r="X124" s="313"/>
      <c r="Y124" s="313"/>
      <c r="Z124" s="313"/>
      <c r="AA124" s="313"/>
      <c r="AB124" s="313"/>
      <c r="AC124" s="313"/>
      <c r="AD124" s="313"/>
      <c r="AE124" s="313"/>
      <c r="AF124" s="313"/>
      <c r="AG124" s="313"/>
      <c r="AH124" s="313"/>
      <c r="AI124" s="313"/>
      <c r="AJ124" s="313"/>
      <c r="AK124" s="313"/>
      <c r="AL124" s="313"/>
      <c r="AM124" s="313"/>
      <c r="AN124" s="313"/>
      <c r="AO124" s="313"/>
      <c r="AP124" s="313"/>
      <c r="AQ124" s="313"/>
      <c r="AR124" s="313"/>
      <c r="AS124" s="313"/>
      <c r="AT124" s="313"/>
      <c r="AU124" s="313"/>
      <c r="AV124" s="313"/>
      <c r="AW124" s="62"/>
      <c r="AX124" s="62"/>
      <c r="AY124" s="62"/>
      <c r="AZ124" s="62"/>
      <c r="BA124" s="62"/>
      <c r="BB124" s="62"/>
      <c r="BC124" s="62"/>
      <c r="BD124" s="62"/>
      <c r="BE124" s="62"/>
      <c r="BF124" s="62"/>
      <c r="BG124" s="62"/>
      <c r="BH124" s="62"/>
      <c r="BI124" s="62"/>
    </row>
    <row r="125" ht="15.75" customHeight="1">
      <c r="A125" s="309"/>
      <c r="B125" s="309"/>
      <c r="C125" s="309"/>
      <c r="D125" s="309"/>
      <c r="E125" s="309"/>
      <c r="F125" s="309"/>
      <c r="G125" s="309"/>
      <c r="H125" s="309"/>
      <c r="I125" s="309"/>
      <c r="J125" s="309"/>
      <c r="K125" s="309"/>
      <c r="L125" s="468"/>
      <c r="M125" s="313"/>
      <c r="N125" s="313"/>
      <c r="O125" s="313"/>
      <c r="P125" s="313"/>
      <c r="Q125" s="313"/>
      <c r="R125" s="313"/>
      <c r="S125" s="313"/>
      <c r="T125" s="313"/>
      <c r="U125" s="313"/>
      <c r="V125" s="313"/>
      <c r="W125" s="313"/>
      <c r="X125" s="313"/>
      <c r="Y125" s="313"/>
      <c r="Z125" s="313"/>
      <c r="AA125" s="313"/>
      <c r="AB125" s="313"/>
      <c r="AC125" s="313"/>
      <c r="AD125" s="313"/>
      <c r="AE125" s="313"/>
      <c r="AF125" s="313"/>
      <c r="AG125" s="313"/>
      <c r="AH125" s="313"/>
      <c r="AI125" s="313"/>
      <c r="AJ125" s="313"/>
      <c r="AK125" s="313"/>
      <c r="AL125" s="313"/>
      <c r="AM125" s="313"/>
      <c r="AN125" s="313"/>
      <c r="AO125" s="313"/>
      <c r="AP125" s="313"/>
      <c r="AQ125" s="313"/>
      <c r="AR125" s="313"/>
      <c r="AS125" s="313"/>
      <c r="AT125" s="313"/>
      <c r="AU125" s="313"/>
      <c r="AV125" s="313"/>
      <c r="AW125" s="62"/>
      <c r="AX125" s="62"/>
      <c r="AY125" s="62"/>
      <c r="AZ125" s="62"/>
      <c r="BA125" s="62"/>
      <c r="BB125" s="62"/>
      <c r="BC125" s="62"/>
      <c r="BD125" s="62"/>
      <c r="BE125" s="62"/>
      <c r="BF125" s="62"/>
      <c r="BG125" s="62"/>
      <c r="BH125" s="62"/>
      <c r="BI125" s="62"/>
    </row>
    <row r="126" ht="15.75" customHeight="1">
      <c r="A126" s="309"/>
      <c r="B126" s="309"/>
      <c r="C126" s="309"/>
      <c r="D126" s="309"/>
      <c r="E126" s="309"/>
      <c r="F126" s="309"/>
      <c r="G126" s="309"/>
      <c r="H126" s="309"/>
      <c r="I126" s="309"/>
      <c r="J126" s="309"/>
      <c r="K126" s="309"/>
      <c r="L126" s="468"/>
      <c r="M126" s="313"/>
      <c r="N126" s="313"/>
      <c r="O126" s="313"/>
      <c r="P126" s="313"/>
      <c r="Q126" s="313"/>
      <c r="R126" s="313"/>
      <c r="S126" s="313"/>
      <c r="T126" s="313"/>
      <c r="U126" s="313"/>
      <c r="V126" s="313"/>
      <c r="W126" s="313"/>
      <c r="X126" s="313"/>
      <c r="Y126" s="313"/>
      <c r="Z126" s="313"/>
      <c r="AA126" s="313"/>
      <c r="AB126" s="313"/>
      <c r="AC126" s="313"/>
      <c r="AD126" s="313"/>
      <c r="AE126" s="313"/>
      <c r="AF126" s="313"/>
      <c r="AG126" s="313"/>
      <c r="AH126" s="313"/>
      <c r="AI126" s="313"/>
      <c r="AJ126" s="313"/>
      <c r="AK126" s="313"/>
      <c r="AL126" s="313"/>
      <c r="AM126" s="313"/>
      <c r="AN126" s="313"/>
      <c r="AO126" s="313"/>
      <c r="AP126" s="313"/>
      <c r="AQ126" s="313"/>
      <c r="AR126" s="313"/>
      <c r="AS126" s="313"/>
      <c r="AT126" s="313"/>
      <c r="AU126" s="313"/>
      <c r="AV126" s="313"/>
      <c r="AW126" s="62"/>
      <c r="AX126" s="62"/>
      <c r="AY126" s="62"/>
      <c r="AZ126" s="62"/>
      <c r="BA126" s="62"/>
      <c r="BB126" s="62"/>
      <c r="BC126" s="62"/>
      <c r="BD126" s="62"/>
      <c r="BE126" s="62"/>
      <c r="BF126" s="62"/>
      <c r="BG126" s="62"/>
      <c r="BH126" s="62"/>
      <c r="BI126" s="62"/>
    </row>
    <row r="127" ht="15.75" customHeight="1">
      <c r="A127" s="314" t="s">
        <v>27</v>
      </c>
      <c r="B127" s="314"/>
      <c r="C127" s="666">
        <f t="shared" ref="C127:L127" si="40">SUM(C121:C124)</f>
        <v>21840.37029</v>
      </c>
      <c r="D127" s="666">
        <f t="shared" si="40"/>
        <v>44673.48468</v>
      </c>
      <c r="E127" s="666">
        <f t="shared" si="40"/>
        <v>70484.83138</v>
      </c>
      <c r="F127" s="666">
        <f t="shared" si="40"/>
        <v>96296.17808</v>
      </c>
      <c r="G127" s="666">
        <f t="shared" si="40"/>
        <v>127071.2453</v>
      </c>
      <c r="H127" s="666">
        <f t="shared" si="40"/>
        <v>156853.5684</v>
      </c>
      <c r="I127" s="666">
        <f t="shared" si="40"/>
        <v>189614.1239</v>
      </c>
      <c r="J127" s="666">
        <f t="shared" si="40"/>
        <v>226345.6557</v>
      </c>
      <c r="K127" s="666">
        <f t="shared" si="40"/>
        <v>264069.9316</v>
      </c>
      <c r="L127" s="667">
        <f t="shared" si="40"/>
        <v>302786.9517</v>
      </c>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3"/>
      <c r="AR127" s="313"/>
      <c r="AS127" s="313"/>
      <c r="AT127" s="313"/>
      <c r="AU127" s="313"/>
      <c r="AV127" s="313"/>
      <c r="AW127" s="62"/>
      <c r="AX127" s="62"/>
      <c r="AY127" s="62"/>
      <c r="AZ127" s="62"/>
      <c r="BA127" s="62"/>
      <c r="BB127" s="62"/>
      <c r="BC127" s="62"/>
      <c r="BD127" s="62"/>
      <c r="BE127" s="62"/>
      <c r="BF127" s="62"/>
      <c r="BG127" s="62"/>
      <c r="BH127" s="62"/>
      <c r="BI127" s="62"/>
    </row>
    <row r="128" ht="15.75" customHeight="1">
      <c r="A128" s="317"/>
      <c r="B128" s="317"/>
      <c r="C128" s="318"/>
      <c r="D128" s="318"/>
      <c r="E128" s="318"/>
      <c r="F128" s="318"/>
      <c r="G128" s="318"/>
      <c r="H128" s="318"/>
      <c r="I128" s="318"/>
      <c r="J128" s="318"/>
      <c r="K128" s="318"/>
      <c r="L128" s="319"/>
      <c r="M128" s="321"/>
      <c r="N128" s="321"/>
      <c r="O128" s="321"/>
      <c r="P128" s="321"/>
      <c r="Q128" s="321"/>
      <c r="R128" s="321"/>
      <c r="S128" s="321"/>
      <c r="T128" s="321"/>
      <c r="U128" s="321"/>
      <c r="V128" s="321"/>
      <c r="W128" s="321"/>
      <c r="X128" s="321"/>
      <c r="Y128" s="321"/>
      <c r="Z128" s="321"/>
      <c r="AA128" s="321"/>
      <c r="AB128" s="321"/>
      <c r="AC128" s="321"/>
      <c r="AD128" s="321"/>
      <c r="AE128" s="321"/>
      <c r="AF128" s="321"/>
      <c r="AG128" s="321"/>
      <c r="AH128" s="321"/>
      <c r="AI128" s="321"/>
      <c r="AJ128" s="321"/>
      <c r="AK128" s="321"/>
      <c r="AL128" s="321"/>
      <c r="AM128" s="321"/>
      <c r="AN128" s="321"/>
      <c r="AO128" s="321"/>
      <c r="AP128" s="321"/>
      <c r="AQ128" s="321"/>
      <c r="AR128" s="321"/>
      <c r="AS128" s="321"/>
      <c r="AT128" s="321"/>
      <c r="AU128" s="321"/>
      <c r="AV128" s="321"/>
      <c r="AW128" s="62"/>
      <c r="AX128" s="62"/>
      <c r="AY128" s="62"/>
      <c r="AZ128" s="62"/>
      <c r="BA128" s="62"/>
      <c r="BB128" s="62"/>
      <c r="BC128" s="62"/>
      <c r="BD128" s="62"/>
      <c r="BE128" s="62"/>
      <c r="BF128" s="62"/>
      <c r="BG128" s="62"/>
      <c r="BH128" s="62"/>
      <c r="BI128" s="62"/>
    </row>
    <row r="129" ht="15.75" customHeight="1">
      <c r="A129" s="322"/>
      <c r="B129" s="323"/>
      <c r="C129" s="324"/>
      <c r="D129" s="322"/>
      <c r="E129" s="322"/>
      <c r="F129" s="331"/>
      <c r="G129" s="331"/>
      <c r="H129" s="331"/>
      <c r="I129" s="331"/>
      <c r="J129" s="331"/>
      <c r="K129" s="331"/>
      <c r="L129" s="325"/>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c r="AY129" s="62"/>
      <c r="AZ129" s="62"/>
      <c r="BA129" s="62"/>
      <c r="BB129" s="62"/>
      <c r="BC129" s="62"/>
      <c r="BD129" s="62"/>
      <c r="BE129" s="62"/>
      <c r="BF129" s="62"/>
      <c r="BG129" s="62"/>
      <c r="BH129" s="62"/>
      <c r="BI129" s="62"/>
    </row>
    <row r="130" ht="15.75" customHeight="1">
      <c r="A130" s="301" t="s">
        <v>222</v>
      </c>
      <c r="B130" s="301"/>
      <c r="C130" s="301">
        <v>2021.0</v>
      </c>
      <c r="D130" s="301">
        <v>2022.0</v>
      </c>
      <c r="E130" s="302">
        <v>2023.0</v>
      </c>
      <c r="F130" s="301">
        <v>2024.0</v>
      </c>
      <c r="G130" s="301">
        <v>2025.0</v>
      </c>
      <c r="H130" s="302">
        <v>2026.0</v>
      </c>
      <c r="I130" s="301">
        <v>2027.0</v>
      </c>
      <c r="J130" s="301">
        <v>2028.0</v>
      </c>
      <c r="K130" s="302">
        <v>2029.0</v>
      </c>
      <c r="L130" s="303">
        <v>2030.0</v>
      </c>
      <c r="M130" s="230"/>
      <c r="N130" s="230"/>
      <c r="O130" s="230"/>
      <c r="P130" s="230"/>
      <c r="Q130" s="230"/>
      <c r="R130" s="230"/>
      <c r="S130" s="230"/>
      <c r="T130" s="230"/>
      <c r="U130" s="230"/>
      <c r="V130" s="230"/>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30"/>
      <c r="AR130" s="230"/>
      <c r="AS130" s="230"/>
      <c r="AT130" s="230"/>
      <c r="AU130" s="230"/>
      <c r="AV130" s="230"/>
      <c r="AW130" s="62"/>
      <c r="AX130" s="62"/>
      <c r="AY130" s="62"/>
      <c r="AZ130" s="62"/>
      <c r="BA130" s="62"/>
      <c r="BB130" s="62"/>
      <c r="BC130" s="62"/>
      <c r="BD130" s="62"/>
      <c r="BE130" s="62"/>
      <c r="BF130" s="62"/>
      <c r="BG130" s="62"/>
      <c r="BH130" s="62"/>
      <c r="BI130" s="62"/>
    </row>
    <row r="131" ht="15.75" customHeight="1">
      <c r="A131" s="129" t="s">
        <v>223</v>
      </c>
      <c r="B131" s="327"/>
      <c r="C131" s="328">
        <f t="shared" ref="C131:L131" si="41">+C110*$B$22</f>
        <v>12218.6042</v>
      </c>
      <c r="D131" s="328">
        <f t="shared" si="41"/>
        <v>24992.5995</v>
      </c>
      <c r="E131" s="328">
        <f t="shared" si="41"/>
        <v>39432.7681</v>
      </c>
      <c r="F131" s="328">
        <f t="shared" si="41"/>
        <v>53872.9367</v>
      </c>
      <c r="G131" s="328">
        <f t="shared" si="41"/>
        <v>71090.0608</v>
      </c>
      <c r="H131" s="328">
        <f t="shared" si="41"/>
        <v>87751.7938</v>
      </c>
      <c r="I131" s="328">
        <f t="shared" si="41"/>
        <v>106079.7001</v>
      </c>
      <c r="J131" s="328">
        <f t="shared" si="41"/>
        <v>126629.1708</v>
      </c>
      <c r="K131" s="328">
        <f t="shared" si="41"/>
        <v>147734.0326</v>
      </c>
      <c r="L131" s="329">
        <f t="shared" si="41"/>
        <v>169394.2855</v>
      </c>
      <c r="M131" s="169">
        <f t="shared" ref="M131:M132" si="42">+SUM(C131:L131)</f>
        <v>839195.9521</v>
      </c>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c r="AY131" s="62"/>
      <c r="AZ131" s="62"/>
      <c r="BA131" s="62"/>
      <c r="BB131" s="62"/>
      <c r="BC131" s="62"/>
      <c r="BD131" s="62"/>
      <c r="BE131" s="62"/>
      <c r="BF131" s="62"/>
      <c r="BG131" s="62"/>
      <c r="BH131" s="62"/>
      <c r="BI131" s="62"/>
    </row>
    <row r="132" ht="15.75" customHeight="1">
      <c r="A132" s="129" t="s">
        <v>224</v>
      </c>
      <c r="B132" s="327"/>
      <c r="C132" s="328">
        <f>'Terciario_emisiones (MTonCO2)'!AW54*1000000</f>
        <v>12218.6042</v>
      </c>
      <c r="D132" s="328">
        <f>'Terciario_emisiones (MTonCO2)'!AX54*1000000</f>
        <v>24992.5995</v>
      </c>
      <c r="E132" s="328">
        <f>'Terciario_emisiones (MTonCO2)'!AY54*1000000</f>
        <v>39432.7681</v>
      </c>
      <c r="F132" s="328">
        <f>'Terciario_emisiones (MTonCO2)'!AZ54*1000000</f>
        <v>53872.9367</v>
      </c>
      <c r="G132" s="328">
        <f>'Terciario_emisiones (MTonCO2)'!BA54*1000000</f>
        <v>71090.0608</v>
      </c>
      <c r="H132" s="328">
        <f>'Terciario_emisiones (MTonCO2)'!BB54*1000000</f>
        <v>87751.7938</v>
      </c>
      <c r="I132" s="328">
        <f>'Terciario_emisiones (MTonCO2)'!BC54*1000000</f>
        <v>106079.7001</v>
      </c>
      <c r="J132" s="328">
        <f>'Terciario_emisiones (MTonCO2)'!BD54*1000000</f>
        <v>126629.1708</v>
      </c>
      <c r="K132" s="328">
        <f>'Terciario_emisiones (MTonCO2)'!BE54*1000000</f>
        <v>147734.0326</v>
      </c>
      <c r="L132" s="329">
        <f>'Terciario_emisiones (MTonCO2)'!BF54*1000000</f>
        <v>169394.2855</v>
      </c>
      <c r="M132" s="169">
        <f t="shared" si="42"/>
        <v>839195.9521</v>
      </c>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U132" s="62"/>
      <c r="AV132" s="62"/>
      <c r="AW132" s="62"/>
      <c r="AX132" s="62"/>
      <c r="AY132" s="62"/>
      <c r="AZ132" s="62"/>
      <c r="BA132" s="62"/>
      <c r="BB132" s="62"/>
      <c r="BC132" s="62"/>
      <c r="BD132" s="62"/>
      <c r="BE132" s="62"/>
      <c r="BF132" s="62"/>
      <c r="BG132" s="62"/>
      <c r="BH132" s="62"/>
      <c r="BI132" s="62"/>
    </row>
    <row r="133" ht="15.75" customHeight="1">
      <c r="A133" s="322"/>
      <c r="B133" s="323"/>
      <c r="C133" s="324"/>
      <c r="D133" s="322"/>
      <c r="E133" s="322"/>
      <c r="F133" s="331"/>
      <c r="G133" s="331"/>
      <c r="H133" s="331"/>
      <c r="I133" s="331"/>
      <c r="J133" s="331"/>
      <c r="K133" s="331"/>
      <c r="L133" s="325"/>
      <c r="M133" s="62"/>
      <c r="N133" s="62"/>
      <c r="O133" s="62"/>
      <c r="P133" s="62"/>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U133" s="62"/>
      <c r="AV133" s="62"/>
      <c r="AW133" s="62"/>
      <c r="AX133" s="62"/>
      <c r="AY133" s="62"/>
      <c r="AZ133" s="62"/>
      <c r="BA133" s="62"/>
      <c r="BB133" s="62"/>
      <c r="BC133" s="62"/>
      <c r="BD133" s="62"/>
      <c r="BE133" s="62"/>
      <c r="BF133" s="62"/>
      <c r="BG133" s="62"/>
      <c r="BH133" s="62"/>
      <c r="BI133" s="62"/>
    </row>
    <row r="134" ht="15.75" customHeight="1">
      <c r="A134" s="668" t="s">
        <v>225</v>
      </c>
      <c r="B134" s="668" t="s">
        <v>226</v>
      </c>
      <c r="C134" s="669" t="s">
        <v>227</v>
      </c>
      <c r="D134" s="668" t="s">
        <v>228</v>
      </c>
      <c r="E134" s="668" t="s">
        <v>229</v>
      </c>
      <c r="F134" s="331"/>
      <c r="G134" s="331"/>
      <c r="H134" s="331"/>
      <c r="I134" s="331"/>
      <c r="J134" s="331"/>
      <c r="K134" s="331"/>
      <c r="L134" s="325"/>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c r="AY134" s="62"/>
      <c r="AZ134" s="62"/>
      <c r="BA134" s="62"/>
      <c r="BB134" s="62"/>
      <c r="BC134" s="62"/>
      <c r="BD134" s="62"/>
      <c r="BE134" s="62"/>
      <c r="BF134" s="62"/>
      <c r="BG134" s="62"/>
      <c r="BH134" s="62"/>
      <c r="BI134" s="62"/>
    </row>
    <row r="135" ht="30.0" customHeight="1">
      <c r="A135" s="670" t="s">
        <v>378</v>
      </c>
      <c r="B135" s="671" t="s">
        <v>379</v>
      </c>
      <c r="C135" s="337">
        <v>0.8</v>
      </c>
      <c r="D135" s="337">
        <v>0.05</v>
      </c>
      <c r="E135" s="672">
        <v>0.75</v>
      </c>
      <c r="F135" s="331"/>
      <c r="G135" s="331"/>
      <c r="H135" s="331"/>
      <c r="I135" s="331"/>
      <c r="J135" s="331"/>
      <c r="K135" s="331"/>
      <c r="L135" s="325"/>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c r="AY135" s="62"/>
      <c r="AZ135" s="62"/>
      <c r="BA135" s="62"/>
      <c r="BB135" s="62"/>
      <c r="BC135" s="62"/>
      <c r="BD135" s="62"/>
      <c r="BE135" s="62"/>
      <c r="BF135" s="62"/>
      <c r="BG135" s="62"/>
      <c r="BH135" s="62"/>
      <c r="BI135" s="62"/>
    </row>
    <row r="136" ht="15.75" customHeight="1">
      <c r="A136" s="673" t="s">
        <v>232</v>
      </c>
      <c r="B136" s="674">
        <v>0.06</v>
      </c>
      <c r="C136" s="675"/>
      <c r="D136" s="674">
        <v>0.95</v>
      </c>
      <c r="E136" s="675"/>
      <c r="F136" s="475"/>
      <c r="G136" s="475"/>
      <c r="H136" s="475"/>
      <c r="I136" s="475"/>
      <c r="J136" s="475"/>
      <c r="K136" s="475"/>
      <c r="L136" s="476"/>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c r="AY136" s="62"/>
      <c r="AZ136" s="62"/>
      <c r="BA136" s="62"/>
      <c r="BB136" s="62"/>
      <c r="BC136" s="62"/>
      <c r="BD136" s="62"/>
      <c r="BE136" s="62"/>
      <c r="BF136" s="62"/>
      <c r="BG136" s="62"/>
      <c r="BH136" s="62"/>
      <c r="BI136" s="62"/>
    </row>
    <row r="137" ht="15.75" customHeight="1">
      <c r="A137" s="676" t="s">
        <v>258</v>
      </c>
      <c r="B137" s="677"/>
      <c r="C137" s="677"/>
      <c r="D137" s="677"/>
      <c r="E137" s="677"/>
      <c r="F137" s="62"/>
      <c r="G137" s="62"/>
      <c r="H137" s="62"/>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c r="AY137" s="62"/>
      <c r="AZ137" s="62"/>
      <c r="BA137" s="62"/>
      <c r="BB137" s="62"/>
      <c r="BC137" s="62"/>
      <c r="BD137" s="62"/>
      <c r="BE137" s="62"/>
      <c r="BF137" s="62"/>
      <c r="BG137" s="62"/>
      <c r="BH137" s="62"/>
      <c r="BI137" s="62"/>
    </row>
    <row r="138" ht="15.75" customHeight="1">
      <c r="A138" s="477"/>
      <c r="B138" s="478"/>
      <c r="C138" s="478"/>
      <c r="D138" s="478"/>
      <c r="E138" s="478"/>
      <c r="F138" s="132"/>
      <c r="G138" s="132"/>
      <c r="H138" s="132"/>
      <c r="I138" s="132"/>
      <c r="J138" s="132"/>
      <c r="K138" s="132"/>
      <c r="L138" s="13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c r="AY138" s="62"/>
      <c r="AZ138" s="62"/>
      <c r="BA138" s="62"/>
      <c r="BB138" s="62"/>
      <c r="BC138" s="62"/>
      <c r="BD138" s="62"/>
      <c r="BE138" s="62"/>
      <c r="BF138" s="62"/>
      <c r="BG138" s="62"/>
      <c r="BH138" s="62"/>
      <c r="BI138" s="62"/>
    </row>
    <row r="139" ht="18.0" customHeight="1">
      <c r="A139" s="343" t="s">
        <v>233</v>
      </c>
      <c r="B139" s="295" t="s">
        <v>234</v>
      </c>
      <c r="C139" s="295" t="s">
        <v>235</v>
      </c>
      <c r="D139" s="295" t="s">
        <v>236</v>
      </c>
      <c r="E139" s="296" t="s">
        <v>237</v>
      </c>
      <c r="F139" s="295"/>
      <c r="G139" s="295"/>
      <c r="H139" s="296"/>
      <c r="I139" s="295"/>
      <c r="J139" s="295"/>
      <c r="K139" s="296"/>
      <c r="L139" s="297"/>
      <c r="M139" s="209"/>
      <c r="N139" s="209"/>
      <c r="O139" s="209"/>
      <c r="P139" s="209"/>
      <c r="Q139" s="209"/>
      <c r="R139" s="209"/>
      <c r="S139" s="209"/>
      <c r="T139" s="209"/>
      <c r="U139" s="209"/>
      <c r="V139" s="209"/>
      <c r="W139" s="209"/>
      <c r="X139" s="209"/>
      <c r="Y139" s="209"/>
      <c r="Z139" s="209"/>
      <c r="AA139" s="209"/>
      <c r="AB139" s="209"/>
      <c r="AC139" s="209"/>
      <c r="AD139" s="209"/>
      <c r="AE139" s="209"/>
      <c r="AF139" s="209"/>
      <c r="AG139" s="209"/>
      <c r="AH139" s="209"/>
      <c r="AI139" s="209"/>
      <c r="AJ139" s="209"/>
      <c r="AK139" s="209"/>
      <c r="AL139" s="209"/>
      <c r="AM139" s="209"/>
      <c r="AN139" s="209"/>
      <c r="AO139" s="209"/>
      <c r="AP139" s="209"/>
      <c r="AQ139" s="209"/>
      <c r="AR139" s="209"/>
      <c r="AS139" s="209"/>
      <c r="AT139" s="209"/>
      <c r="AU139" s="209"/>
      <c r="AV139" s="209"/>
      <c r="AW139" s="62"/>
      <c r="AX139" s="62"/>
      <c r="AY139" s="62"/>
      <c r="AZ139" s="62"/>
      <c r="BA139" s="62"/>
      <c r="BB139" s="62"/>
      <c r="BC139" s="62"/>
      <c r="BD139" s="62"/>
      <c r="BE139" s="62"/>
      <c r="BF139" s="62"/>
      <c r="BG139" s="62"/>
      <c r="BH139" s="62"/>
      <c r="BI139" s="62"/>
    </row>
    <row r="140" ht="18.0" customHeight="1">
      <c r="A140" s="479" t="s">
        <v>380</v>
      </c>
      <c r="B140" s="348" t="s">
        <v>381</v>
      </c>
      <c r="C140" s="481">
        <v>2019.0</v>
      </c>
      <c r="D140" s="348">
        <f>9943.18*(IPC!B811/IPC!B787)</f>
        <v>10488.06626</v>
      </c>
      <c r="E140" s="356" t="s">
        <v>300</v>
      </c>
      <c r="F140" s="357"/>
      <c r="G140" s="357"/>
      <c r="H140" s="358"/>
      <c r="I140" s="357"/>
      <c r="J140" s="357"/>
      <c r="K140" s="358"/>
      <c r="L140" s="357"/>
      <c r="M140" s="352"/>
      <c r="N140" s="352"/>
      <c r="O140" s="352"/>
      <c r="P140" s="352"/>
      <c r="Q140" s="352"/>
      <c r="R140" s="352"/>
      <c r="S140" s="352"/>
      <c r="T140" s="352"/>
      <c r="U140" s="352"/>
      <c r="V140" s="352"/>
      <c r="W140" s="352"/>
      <c r="X140" s="352"/>
      <c r="Y140" s="352"/>
      <c r="Z140" s="352"/>
      <c r="AA140" s="352"/>
      <c r="AB140" s="352"/>
      <c r="AC140" s="352"/>
      <c r="AD140" s="352"/>
      <c r="AE140" s="352"/>
      <c r="AF140" s="352"/>
      <c r="AG140" s="352"/>
      <c r="AH140" s="352"/>
      <c r="AI140" s="352"/>
      <c r="AJ140" s="352"/>
      <c r="AK140" s="352"/>
      <c r="AL140" s="352"/>
      <c r="AM140" s="352"/>
      <c r="AN140" s="352"/>
      <c r="AO140" s="352"/>
      <c r="AP140" s="352"/>
      <c r="AQ140" s="352"/>
      <c r="AR140" s="352"/>
      <c r="AS140" s="352"/>
      <c r="AT140" s="352"/>
      <c r="AU140" s="352"/>
      <c r="AV140" s="352"/>
      <c r="AW140" s="62"/>
      <c r="AX140" s="62"/>
      <c r="AY140" s="62"/>
      <c r="AZ140" s="62"/>
      <c r="BA140" s="62"/>
      <c r="BB140" s="62"/>
      <c r="BC140" s="62"/>
      <c r="BD140" s="62"/>
      <c r="BE140" s="62"/>
      <c r="BF140" s="62"/>
      <c r="BG140" s="62"/>
      <c r="BH140" s="62"/>
      <c r="BI140" s="62"/>
    </row>
    <row r="141" ht="18.0" customHeight="1">
      <c r="A141" s="360"/>
      <c r="B141" s="357"/>
      <c r="C141" s="357"/>
      <c r="D141" s="361"/>
      <c r="E141" s="362"/>
      <c r="F141" s="361"/>
      <c r="G141" s="357"/>
      <c r="H141" s="358"/>
      <c r="I141" s="357"/>
      <c r="J141" s="357"/>
      <c r="K141" s="358"/>
      <c r="L141" s="357"/>
      <c r="M141" s="352"/>
      <c r="N141" s="352"/>
      <c r="O141" s="352"/>
      <c r="P141" s="352"/>
      <c r="Q141" s="352"/>
      <c r="R141" s="352"/>
      <c r="S141" s="352"/>
      <c r="T141" s="352"/>
      <c r="U141" s="352"/>
      <c r="V141" s="352"/>
      <c r="W141" s="352"/>
      <c r="X141" s="352"/>
      <c r="Y141" s="352"/>
      <c r="Z141" s="352"/>
      <c r="AA141" s="352"/>
      <c r="AB141" s="352"/>
      <c r="AC141" s="352"/>
      <c r="AD141" s="352"/>
      <c r="AE141" s="352"/>
      <c r="AF141" s="352"/>
      <c r="AG141" s="352"/>
      <c r="AH141" s="352"/>
      <c r="AI141" s="352"/>
      <c r="AJ141" s="352"/>
      <c r="AK141" s="352"/>
      <c r="AL141" s="352"/>
      <c r="AM141" s="352"/>
      <c r="AN141" s="352"/>
      <c r="AO141" s="352"/>
      <c r="AP141" s="352"/>
      <c r="AQ141" s="352"/>
      <c r="AR141" s="352"/>
      <c r="AS141" s="352"/>
      <c r="AT141" s="352"/>
      <c r="AU141" s="352"/>
      <c r="AV141" s="352"/>
      <c r="AW141" s="62"/>
      <c r="AX141" s="62"/>
      <c r="AY141" s="62"/>
      <c r="AZ141" s="62"/>
      <c r="BA141" s="62"/>
      <c r="BB141" s="62"/>
      <c r="BC141" s="62"/>
      <c r="BD141" s="62"/>
      <c r="BE141" s="62"/>
      <c r="BF141" s="62"/>
      <c r="BG141" s="62"/>
      <c r="BH141" s="62"/>
      <c r="BI141" s="62"/>
    </row>
    <row r="142" ht="18.0" customHeight="1">
      <c r="A142" s="295"/>
      <c r="B142" s="295"/>
      <c r="C142" s="295" t="s">
        <v>217</v>
      </c>
      <c r="D142" s="295" t="s">
        <v>201</v>
      </c>
      <c r="E142" s="295" t="s">
        <v>202</v>
      </c>
      <c r="F142" s="296" t="s">
        <v>203</v>
      </c>
      <c r="G142" s="295" t="s">
        <v>204</v>
      </c>
      <c r="H142" s="295" t="s">
        <v>205</v>
      </c>
      <c r="I142" s="296" t="s">
        <v>206</v>
      </c>
      <c r="J142" s="295" t="s">
        <v>207</v>
      </c>
      <c r="K142" s="295" t="s">
        <v>208</v>
      </c>
      <c r="L142" s="296" t="s">
        <v>209</v>
      </c>
      <c r="M142" s="297" t="s">
        <v>210</v>
      </c>
      <c r="N142" s="209"/>
      <c r="O142" s="209"/>
      <c r="P142" s="209"/>
      <c r="Q142" s="209"/>
      <c r="R142" s="209"/>
      <c r="S142" s="209"/>
      <c r="T142" s="209"/>
      <c r="U142" s="209"/>
      <c r="V142" s="209"/>
      <c r="W142" s="209"/>
      <c r="X142" s="209"/>
      <c r="Y142" s="209"/>
      <c r="Z142" s="209"/>
      <c r="AA142" s="209"/>
      <c r="AB142" s="209"/>
      <c r="AC142" s="209"/>
      <c r="AD142" s="209"/>
      <c r="AE142" s="209"/>
      <c r="AF142" s="209"/>
      <c r="AG142" s="209"/>
      <c r="AH142" s="209"/>
      <c r="AI142" s="209"/>
      <c r="AJ142" s="209"/>
      <c r="AK142" s="209"/>
      <c r="AL142" s="209"/>
      <c r="AM142" s="209"/>
      <c r="AN142" s="209"/>
      <c r="AO142" s="209"/>
      <c r="AP142" s="209"/>
      <c r="AQ142" s="209"/>
      <c r="AR142" s="209"/>
      <c r="AS142" s="209"/>
      <c r="AT142" s="209"/>
      <c r="AU142" s="209"/>
      <c r="AV142" s="209"/>
      <c r="AW142" s="209"/>
      <c r="AX142" s="62"/>
      <c r="AY142" s="62"/>
      <c r="AZ142" s="62"/>
      <c r="BA142" s="62"/>
      <c r="BB142" s="62"/>
      <c r="BC142" s="62"/>
      <c r="BD142" s="62"/>
      <c r="BE142" s="62"/>
      <c r="BF142" s="62"/>
      <c r="BG142" s="62"/>
      <c r="BH142" s="62"/>
      <c r="BI142" s="62"/>
    </row>
    <row r="143" ht="18.0" customHeight="1">
      <c r="A143" s="343" t="s">
        <v>245</v>
      </c>
      <c r="B143" s="295"/>
      <c r="C143" s="295">
        <v>2021.0</v>
      </c>
      <c r="D143" s="295"/>
      <c r="E143" s="296"/>
      <c r="F143" s="295"/>
      <c r="G143" s="295"/>
      <c r="H143" s="296"/>
      <c r="I143" s="295"/>
      <c r="J143" s="295"/>
      <c r="K143" s="296"/>
      <c r="L143" s="297"/>
      <c r="M143" s="209"/>
      <c r="N143" s="209"/>
      <c r="O143" s="209"/>
      <c r="P143" s="209"/>
      <c r="Q143" s="209"/>
      <c r="R143" s="209"/>
      <c r="S143" s="209"/>
      <c r="T143" s="209"/>
      <c r="U143" s="209"/>
      <c r="V143" s="209"/>
      <c r="W143" s="209"/>
      <c r="X143" s="209"/>
      <c r="Y143" s="209"/>
      <c r="Z143" s="209"/>
      <c r="AA143" s="209"/>
      <c r="AB143" s="209"/>
      <c r="AC143" s="209"/>
      <c r="AD143" s="209"/>
      <c r="AE143" s="209"/>
      <c r="AF143" s="209"/>
      <c r="AG143" s="209"/>
      <c r="AH143" s="209"/>
      <c r="AI143" s="209"/>
      <c r="AJ143" s="209"/>
      <c r="AK143" s="209"/>
      <c r="AL143" s="209"/>
      <c r="AM143" s="209"/>
      <c r="AN143" s="209"/>
      <c r="AO143" s="209"/>
      <c r="AP143" s="209"/>
      <c r="AQ143" s="209"/>
      <c r="AR143" s="209"/>
      <c r="AS143" s="209"/>
      <c r="AT143" s="209"/>
      <c r="AU143" s="209"/>
      <c r="AV143" s="209"/>
      <c r="AW143" s="62"/>
      <c r="AX143" s="62"/>
      <c r="AY143" s="62"/>
      <c r="AZ143" s="62"/>
      <c r="BA143" s="62"/>
      <c r="BB143" s="62"/>
      <c r="BC143" s="62"/>
      <c r="BD143" s="62"/>
      <c r="BE143" s="62"/>
      <c r="BF143" s="62"/>
      <c r="BG143" s="62"/>
      <c r="BH143" s="62"/>
      <c r="BI143" s="62"/>
    </row>
    <row r="144" ht="15.75" customHeight="1">
      <c r="A144" s="328" t="s">
        <v>246</v>
      </c>
      <c r="B144" s="328"/>
      <c r="C144" s="328">
        <f>'Usuarios por medida'!D144</f>
        <v>626.7964395</v>
      </c>
      <c r="D144" s="328">
        <f>'Usuarios por medida'!E144</f>
        <v>676.859651</v>
      </c>
      <c r="E144" s="328">
        <f>'Usuarios por medida'!F144</f>
        <v>729.5643885</v>
      </c>
      <c r="F144" s="328">
        <f>'Usuarios por medida'!G144</f>
        <v>784.9106525</v>
      </c>
      <c r="G144" s="328">
        <f>'Usuarios por medida'!H144</f>
        <v>844.1563129</v>
      </c>
      <c r="H144" s="328">
        <f>'Usuarios por medida'!I144</f>
        <v>906.0434986</v>
      </c>
      <c r="I144" s="328">
        <f>'Usuarios por medida'!J144</f>
        <v>963.0249924</v>
      </c>
      <c r="J144" s="328">
        <f>'Usuarios por medida'!K144</f>
        <v>1026.673197</v>
      </c>
      <c r="K144" s="328">
        <f>'Usuarios por medida'!L144</f>
        <v>1090.3214</v>
      </c>
      <c r="L144" s="329">
        <f>'Usuarios por medida'!M144</f>
        <v>1157.994786</v>
      </c>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c r="BG144" s="62"/>
      <c r="BH144" s="62"/>
      <c r="BI144" s="62"/>
    </row>
    <row r="145" ht="15.75" customHeight="1">
      <c r="A145" s="328" t="s">
        <v>247</v>
      </c>
      <c r="B145" s="328"/>
      <c r="C145" s="328">
        <f>'Usuarios por medida'!D145</f>
        <v>76826.38843</v>
      </c>
      <c r="D145" s="328">
        <f>'Usuarios por medida'!E145</f>
        <v>82962.63218</v>
      </c>
      <c r="E145" s="328">
        <f>'Usuarios por medida'!F145</f>
        <v>89422.64756</v>
      </c>
      <c r="F145" s="328">
        <f>'Usuarios por medida'!G145</f>
        <v>96206.43465</v>
      </c>
      <c r="G145" s="328">
        <f>'Usuarios por medida'!H145</f>
        <v>103468.1703</v>
      </c>
      <c r="H145" s="328">
        <f>'Usuarios por medida'!I145</f>
        <v>111053.6777</v>
      </c>
      <c r="I145" s="328">
        <f>'Usuarios por medida'!J145</f>
        <v>118037.8948</v>
      </c>
      <c r="J145" s="328">
        <f>'Usuarios por medida'!K145</f>
        <v>125839.2499</v>
      </c>
      <c r="K145" s="328">
        <f>'Usuarios por medida'!L145</f>
        <v>133640.6051</v>
      </c>
      <c r="L145" s="329">
        <f>'Usuarios por medida'!M145</f>
        <v>141935.3265</v>
      </c>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c r="BG145" s="62"/>
      <c r="BH145" s="62"/>
      <c r="BI145" s="62"/>
    </row>
    <row r="146" ht="15.75" customHeight="1">
      <c r="A146" s="363" t="s">
        <v>248</v>
      </c>
      <c r="B146" s="363"/>
      <c r="C146" s="363">
        <f t="shared" ref="C146:L146" si="43">C144+C145</f>
        <v>77453.18487</v>
      </c>
      <c r="D146" s="363">
        <f t="shared" si="43"/>
        <v>83639.49183</v>
      </c>
      <c r="E146" s="363">
        <f t="shared" si="43"/>
        <v>90152.21195</v>
      </c>
      <c r="F146" s="363">
        <f t="shared" si="43"/>
        <v>96991.3453</v>
      </c>
      <c r="G146" s="363">
        <f t="shared" si="43"/>
        <v>104312.3266</v>
      </c>
      <c r="H146" s="363">
        <f t="shared" si="43"/>
        <v>111959.7212</v>
      </c>
      <c r="I146" s="363">
        <f t="shared" si="43"/>
        <v>119000.9198</v>
      </c>
      <c r="J146" s="363">
        <f t="shared" si="43"/>
        <v>126865.9231</v>
      </c>
      <c r="K146" s="363">
        <f t="shared" si="43"/>
        <v>134730.9265</v>
      </c>
      <c r="L146" s="364">
        <f t="shared" si="43"/>
        <v>143093.3213</v>
      </c>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c r="BB146" s="62"/>
      <c r="BC146" s="62"/>
      <c r="BD146" s="62"/>
      <c r="BE146" s="62"/>
      <c r="BF146" s="62"/>
      <c r="BG146" s="62"/>
      <c r="BH146" s="62"/>
      <c r="BI146" s="62"/>
    </row>
    <row r="147" ht="15.75" customHeight="1">
      <c r="A147" s="62"/>
      <c r="B147" s="8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c r="BG147" s="62"/>
      <c r="BH147" s="62"/>
      <c r="BI147" s="62"/>
    </row>
    <row r="148" ht="18.0" customHeight="1">
      <c r="A148" s="343" t="s">
        <v>300</v>
      </c>
      <c r="B148" s="295"/>
      <c r="C148" s="295" t="s">
        <v>217</v>
      </c>
      <c r="D148" s="295" t="s">
        <v>201</v>
      </c>
      <c r="E148" s="295" t="s">
        <v>202</v>
      </c>
      <c r="F148" s="296" t="s">
        <v>203</v>
      </c>
      <c r="G148" s="295" t="s">
        <v>204</v>
      </c>
      <c r="H148" s="295" t="s">
        <v>205</v>
      </c>
      <c r="I148" s="296" t="s">
        <v>206</v>
      </c>
      <c r="J148" s="295" t="s">
        <v>207</v>
      </c>
      <c r="K148" s="295" t="s">
        <v>208</v>
      </c>
      <c r="L148" s="296" t="s">
        <v>209</v>
      </c>
      <c r="M148" s="297" t="s">
        <v>210</v>
      </c>
      <c r="N148" s="209"/>
      <c r="O148" s="209"/>
      <c r="P148" s="209"/>
      <c r="Q148" s="209"/>
      <c r="R148" s="209"/>
      <c r="S148" s="209"/>
      <c r="T148" s="209"/>
      <c r="U148" s="209"/>
      <c r="V148" s="209"/>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c r="AS148" s="209"/>
      <c r="AT148" s="209"/>
      <c r="AU148" s="209"/>
      <c r="AV148" s="209"/>
      <c r="AW148" s="209"/>
      <c r="AX148" s="62"/>
      <c r="AY148" s="62"/>
      <c r="AZ148" s="62"/>
      <c r="BA148" s="62"/>
      <c r="BB148" s="62"/>
      <c r="BC148" s="62"/>
      <c r="BD148" s="62"/>
      <c r="BE148" s="62"/>
      <c r="BF148" s="62"/>
      <c r="BG148" s="62"/>
      <c r="BH148" s="62"/>
      <c r="BI148" s="62"/>
    </row>
    <row r="149" ht="37.5" customHeight="1">
      <c r="A149" s="343" t="s">
        <v>250</v>
      </c>
      <c r="B149" s="295"/>
      <c r="C149" s="295">
        <v>2021.0</v>
      </c>
      <c r="D149" s="295"/>
      <c r="E149" s="296"/>
      <c r="F149" s="295"/>
      <c r="G149" s="295"/>
      <c r="H149" s="296"/>
      <c r="I149" s="295"/>
      <c r="J149" s="295"/>
      <c r="K149" s="296"/>
      <c r="L149" s="297"/>
      <c r="M149" s="209"/>
      <c r="N149" s="209"/>
      <c r="O149" s="209"/>
      <c r="P149" s="209"/>
      <c r="Q149" s="209"/>
      <c r="R149" s="209"/>
      <c r="S149" s="209"/>
      <c r="T149" s="209"/>
      <c r="U149" s="209"/>
      <c r="V149" s="209"/>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c r="AS149" s="209"/>
      <c r="AT149" s="209"/>
      <c r="AU149" s="209"/>
      <c r="AV149" s="209"/>
      <c r="AW149" s="62"/>
      <c r="AX149" s="62"/>
      <c r="AY149" s="62"/>
      <c r="AZ149" s="62"/>
      <c r="BA149" s="62"/>
      <c r="BB149" s="62"/>
      <c r="BC149" s="62"/>
      <c r="BD149" s="62"/>
      <c r="BE149" s="62"/>
      <c r="BF149" s="62"/>
      <c r="BG149" s="62"/>
      <c r="BH149" s="62"/>
      <c r="BI149" s="62"/>
    </row>
    <row r="150" ht="15.75" customHeight="1">
      <c r="A150" s="328" t="s">
        <v>246</v>
      </c>
      <c r="B150" s="328"/>
      <c r="C150" s="328">
        <f t="shared" ref="C150:L150" si="44">C115*(C144/C146)*C153</f>
        <v>12181.0829</v>
      </c>
      <c r="D150" s="328">
        <f t="shared" si="44"/>
        <v>24915.85139</v>
      </c>
      <c r="E150" s="328">
        <f t="shared" si="44"/>
        <v>39311.67664</v>
      </c>
      <c r="F150" s="328">
        <f t="shared" si="44"/>
        <v>53707.50188</v>
      </c>
      <c r="G150" s="328">
        <f t="shared" si="44"/>
        <v>70871.75512</v>
      </c>
      <c r="H150" s="328">
        <f t="shared" si="44"/>
        <v>87482.32267</v>
      </c>
      <c r="I150" s="328">
        <f t="shared" si="44"/>
        <v>105753.9469</v>
      </c>
      <c r="J150" s="328">
        <f t="shared" si="44"/>
        <v>126240.3138</v>
      </c>
      <c r="K150" s="328">
        <f t="shared" si="44"/>
        <v>147280.366</v>
      </c>
      <c r="L150" s="329">
        <f t="shared" si="44"/>
        <v>168874.1038</v>
      </c>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c r="BG150" s="62"/>
      <c r="BH150" s="62"/>
      <c r="BI150" s="62"/>
    </row>
    <row r="151" ht="15.75" customHeight="1">
      <c r="A151" s="328" t="s">
        <v>247</v>
      </c>
      <c r="B151" s="328"/>
      <c r="C151" s="328">
        <f t="shared" ref="C151:L151" si="45">C115*(C145/C146)*C153</f>
        <v>1493034.337</v>
      </c>
      <c r="D151" s="328">
        <f t="shared" si="45"/>
        <v>3053933.872</v>
      </c>
      <c r="E151" s="328">
        <f t="shared" si="45"/>
        <v>4818428.998</v>
      </c>
      <c r="F151" s="328">
        <f t="shared" si="45"/>
        <v>6582924.124</v>
      </c>
      <c r="G151" s="328">
        <f t="shared" si="45"/>
        <v>8686745.235</v>
      </c>
      <c r="H151" s="328">
        <f t="shared" si="45"/>
        <v>10722701.15</v>
      </c>
      <c r="I151" s="328">
        <f t="shared" si="45"/>
        <v>12962252.66</v>
      </c>
      <c r="J151" s="328">
        <f t="shared" si="45"/>
        <v>15473264.95</v>
      </c>
      <c r="K151" s="328">
        <f t="shared" si="45"/>
        <v>18052142.44</v>
      </c>
      <c r="L151" s="329">
        <f t="shared" si="45"/>
        <v>20698885.13</v>
      </c>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c r="BG151" s="62"/>
      <c r="BH151" s="62"/>
      <c r="BI151" s="62"/>
    </row>
    <row r="152" ht="15.75" customHeight="1">
      <c r="A152" s="363" t="s">
        <v>248</v>
      </c>
      <c r="B152" s="363"/>
      <c r="C152" s="363">
        <f t="shared" ref="C152:L152" si="46">C150+C151</f>
        <v>1505215.42</v>
      </c>
      <c r="D152" s="363">
        <f t="shared" si="46"/>
        <v>3078849.723</v>
      </c>
      <c r="E152" s="363">
        <f t="shared" si="46"/>
        <v>4857740.674</v>
      </c>
      <c r="F152" s="363">
        <f t="shared" si="46"/>
        <v>6636631.626</v>
      </c>
      <c r="G152" s="363">
        <f t="shared" si="46"/>
        <v>8757616.991</v>
      </c>
      <c r="H152" s="363">
        <f t="shared" si="46"/>
        <v>10810183.47</v>
      </c>
      <c r="I152" s="363">
        <f t="shared" si="46"/>
        <v>13068006.6</v>
      </c>
      <c r="J152" s="363">
        <f t="shared" si="46"/>
        <v>15599505.26</v>
      </c>
      <c r="K152" s="363">
        <f t="shared" si="46"/>
        <v>18199422.81</v>
      </c>
      <c r="L152" s="364">
        <f t="shared" si="46"/>
        <v>20867759.24</v>
      </c>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c r="BG152" s="62"/>
      <c r="BH152" s="62"/>
      <c r="BI152" s="62"/>
    </row>
    <row r="153" ht="15.75" customHeight="1">
      <c r="A153" s="364" t="s">
        <v>252</v>
      </c>
      <c r="B153" s="678"/>
      <c r="C153" s="514">
        <v>0.2646</v>
      </c>
      <c r="D153" s="514">
        <v>0.2646</v>
      </c>
      <c r="E153" s="514">
        <v>0.2646</v>
      </c>
      <c r="F153" s="514">
        <v>0.2646</v>
      </c>
      <c r="G153" s="514">
        <v>0.2646</v>
      </c>
      <c r="H153" s="514">
        <v>0.2646</v>
      </c>
      <c r="I153" s="514">
        <v>0.2646</v>
      </c>
      <c r="J153" s="514">
        <v>0.2646</v>
      </c>
      <c r="K153" s="514">
        <v>0.2646</v>
      </c>
      <c r="L153" s="514">
        <v>0.2646</v>
      </c>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c r="AY153" s="62"/>
      <c r="AZ153" s="62"/>
      <c r="BA153" s="62"/>
      <c r="BB153" s="62"/>
      <c r="BC153" s="62"/>
      <c r="BD153" s="62"/>
      <c r="BE153" s="62"/>
      <c r="BF153" s="62"/>
      <c r="BG153" s="62"/>
      <c r="BH153" s="62"/>
      <c r="BI153" s="62"/>
    </row>
    <row r="154" ht="15.75" customHeight="1">
      <c r="A154" s="323"/>
      <c r="B154" s="323"/>
      <c r="C154" s="372"/>
      <c r="D154" s="373"/>
      <c r="E154" s="374"/>
      <c r="F154" s="373"/>
      <c r="G154" s="373"/>
      <c r="H154" s="374"/>
      <c r="I154" s="373"/>
      <c r="J154" s="373"/>
      <c r="K154" s="374"/>
      <c r="L154" s="373"/>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c r="AY154" s="62"/>
      <c r="AZ154" s="62"/>
      <c r="BA154" s="62"/>
      <c r="BB154" s="62"/>
      <c r="BC154" s="62"/>
      <c r="BD154" s="62"/>
      <c r="BE154" s="62"/>
      <c r="BF154" s="62"/>
      <c r="BG154" s="62"/>
      <c r="BH154" s="62"/>
      <c r="BI154" s="62"/>
    </row>
    <row r="155" ht="18.0" customHeight="1">
      <c r="A155" s="295"/>
      <c r="B155" s="295"/>
      <c r="C155" s="295" t="s">
        <v>217</v>
      </c>
      <c r="D155" s="295" t="s">
        <v>201</v>
      </c>
      <c r="E155" s="295" t="s">
        <v>202</v>
      </c>
      <c r="F155" s="296" t="s">
        <v>203</v>
      </c>
      <c r="G155" s="295" t="s">
        <v>204</v>
      </c>
      <c r="H155" s="295" t="s">
        <v>205</v>
      </c>
      <c r="I155" s="296" t="s">
        <v>206</v>
      </c>
      <c r="J155" s="295" t="s">
        <v>207</v>
      </c>
      <c r="K155" s="295" t="s">
        <v>208</v>
      </c>
      <c r="L155" s="296" t="s">
        <v>209</v>
      </c>
      <c r="M155" s="297" t="s">
        <v>210</v>
      </c>
      <c r="N155" s="209"/>
      <c r="O155" s="209"/>
      <c r="P155" s="209"/>
      <c r="Q155" s="209"/>
      <c r="R155" s="209"/>
      <c r="S155" s="209"/>
      <c r="T155" s="209"/>
      <c r="U155" s="209"/>
      <c r="V155" s="209"/>
      <c r="W155" s="209"/>
      <c r="X155" s="209"/>
      <c r="Y155" s="209"/>
      <c r="Z155" s="209"/>
      <c r="AA155" s="209"/>
      <c r="AB155" s="209"/>
      <c r="AC155" s="209"/>
      <c r="AD155" s="209"/>
      <c r="AE155" s="209"/>
      <c r="AF155" s="209"/>
      <c r="AG155" s="209"/>
      <c r="AH155" s="209"/>
      <c r="AI155" s="209"/>
      <c r="AJ155" s="209"/>
      <c r="AK155" s="209"/>
      <c r="AL155" s="209"/>
      <c r="AM155" s="209"/>
      <c r="AN155" s="209"/>
      <c r="AO155" s="209"/>
      <c r="AP155" s="209"/>
      <c r="AQ155" s="209"/>
      <c r="AR155" s="209"/>
      <c r="AS155" s="209"/>
      <c r="AT155" s="209"/>
      <c r="AU155" s="209"/>
      <c r="AV155" s="209"/>
      <c r="AW155" s="209"/>
      <c r="AX155" s="62"/>
      <c r="AY155" s="62"/>
      <c r="AZ155" s="62"/>
      <c r="BA155" s="62"/>
      <c r="BB155" s="62"/>
      <c r="BC155" s="62"/>
      <c r="BD155" s="62"/>
      <c r="BE155" s="62"/>
      <c r="BF155" s="62"/>
      <c r="BG155" s="62"/>
      <c r="BH155" s="62"/>
      <c r="BI155" s="62"/>
    </row>
    <row r="156" ht="18.0" customHeight="1">
      <c r="A156" s="343" t="s">
        <v>254</v>
      </c>
      <c r="B156" s="295"/>
      <c r="C156" s="295">
        <v>2021.0</v>
      </c>
      <c r="D156" s="295"/>
      <c r="E156" s="296"/>
      <c r="F156" s="295"/>
      <c r="G156" s="295"/>
      <c r="H156" s="296"/>
      <c r="I156" s="295"/>
      <c r="J156" s="295"/>
      <c r="K156" s="296"/>
      <c r="L156" s="297"/>
      <c r="M156" s="209"/>
      <c r="N156" s="209"/>
      <c r="O156" s="209"/>
      <c r="P156" s="209"/>
      <c r="Q156" s="209"/>
      <c r="R156" s="209"/>
      <c r="S156" s="209"/>
      <c r="T156" s="209"/>
      <c r="U156" s="209"/>
      <c r="V156" s="209"/>
      <c r="W156" s="209"/>
      <c r="X156" s="209"/>
      <c r="Y156" s="209"/>
      <c r="Z156" s="209"/>
      <c r="AA156" s="209"/>
      <c r="AB156" s="209"/>
      <c r="AC156" s="209"/>
      <c r="AD156" s="209"/>
      <c r="AE156" s="209"/>
      <c r="AF156" s="209"/>
      <c r="AG156" s="209"/>
      <c r="AH156" s="209"/>
      <c r="AI156" s="209"/>
      <c r="AJ156" s="209"/>
      <c r="AK156" s="209"/>
      <c r="AL156" s="209"/>
      <c r="AM156" s="209"/>
      <c r="AN156" s="209"/>
      <c r="AO156" s="209"/>
      <c r="AP156" s="209"/>
      <c r="AQ156" s="209"/>
      <c r="AR156" s="209"/>
      <c r="AS156" s="209"/>
      <c r="AT156" s="209"/>
      <c r="AU156" s="209"/>
      <c r="AV156" s="209"/>
      <c r="AW156" s="62"/>
      <c r="AX156" s="62"/>
      <c r="AY156" s="62"/>
      <c r="AZ156" s="62"/>
      <c r="BA156" s="62"/>
      <c r="BB156" s="62"/>
      <c r="BC156" s="62"/>
      <c r="BD156" s="62"/>
      <c r="BE156" s="62"/>
      <c r="BF156" s="62"/>
      <c r="BG156" s="62"/>
      <c r="BH156" s="62"/>
      <c r="BI156" s="62"/>
    </row>
    <row r="157" ht="15.75" customHeight="1">
      <c r="A157" s="328" t="s">
        <v>246</v>
      </c>
      <c r="B157" s="328"/>
      <c r="C157" s="328">
        <f t="shared" ref="C157:L157" si="47">(C150*$D$140)/1000000</f>
        <v>127.7560047</v>
      </c>
      <c r="D157" s="328">
        <f t="shared" si="47"/>
        <v>261.3191005</v>
      </c>
      <c r="E157" s="328">
        <f t="shared" si="47"/>
        <v>412.3034696</v>
      </c>
      <c r="F157" s="328">
        <f t="shared" si="47"/>
        <v>563.2878386</v>
      </c>
      <c r="G157" s="328">
        <f t="shared" si="47"/>
        <v>743.307664</v>
      </c>
      <c r="H157" s="328">
        <f t="shared" si="47"/>
        <v>917.5203971</v>
      </c>
      <c r="I157" s="328">
        <f t="shared" si="47"/>
        <v>1109.154403</v>
      </c>
      <c r="J157" s="328">
        <f t="shared" si="47"/>
        <v>1324.016777</v>
      </c>
      <c r="K157" s="328">
        <f t="shared" si="47"/>
        <v>1544.686238</v>
      </c>
      <c r="L157" s="329">
        <f t="shared" si="47"/>
        <v>1771.162791</v>
      </c>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c r="AY157" s="62"/>
      <c r="AZ157" s="62"/>
      <c r="BA157" s="62"/>
      <c r="BB157" s="62"/>
      <c r="BC157" s="62"/>
      <c r="BD157" s="62"/>
      <c r="BE157" s="62"/>
      <c r="BF157" s="62"/>
      <c r="BG157" s="62"/>
      <c r="BH157" s="62"/>
      <c r="BI157" s="62"/>
    </row>
    <row r="158" ht="15.75" customHeight="1">
      <c r="A158" s="328" t="s">
        <v>247</v>
      </c>
      <c r="B158" s="328"/>
      <c r="C158" s="328">
        <f t="shared" ref="C158:L158" si="48">(C151*$D$140)/1000000</f>
        <v>15659.04306</v>
      </c>
      <c r="D158" s="328">
        <f t="shared" si="48"/>
        <v>32029.86081</v>
      </c>
      <c r="E158" s="328">
        <f t="shared" si="48"/>
        <v>50536.00262</v>
      </c>
      <c r="F158" s="328">
        <f t="shared" si="48"/>
        <v>69042.14442</v>
      </c>
      <c r="G158" s="328">
        <f t="shared" si="48"/>
        <v>91107.15965</v>
      </c>
      <c r="H158" s="328">
        <f t="shared" si="48"/>
        <v>112460.4002</v>
      </c>
      <c r="I158" s="328">
        <f t="shared" si="48"/>
        <v>135948.9648</v>
      </c>
      <c r="J158" s="328">
        <f t="shared" si="48"/>
        <v>162284.6281</v>
      </c>
      <c r="K158" s="328">
        <f t="shared" si="48"/>
        <v>189332.0661</v>
      </c>
      <c r="L158" s="329">
        <f t="shared" si="48"/>
        <v>217091.2789</v>
      </c>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c r="AY158" s="62"/>
      <c r="AZ158" s="62"/>
      <c r="BA158" s="62"/>
      <c r="BB158" s="62"/>
      <c r="BC158" s="62"/>
      <c r="BD158" s="62"/>
      <c r="BE158" s="62"/>
      <c r="BF158" s="62"/>
      <c r="BG158" s="62"/>
      <c r="BH158" s="62"/>
      <c r="BI158" s="62"/>
    </row>
    <row r="159" ht="15.75" customHeight="1">
      <c r="A159" s="363" t="s">
        <v>248</v>
      </c>
      <c r="B159" s="363"/>
      <c r="C159" s="363">
        <f t="shared" ref="C159:L159" si="49">C158</f>
        <v>15659.04306</v>
      </c>
      <c r="D159" s="363">
        <f t="shared" si="49"/>
        <v>32029.86081</v>
      </c>
      <c r="E159" s="363">
        <f t="shared" si="49"/>
        <v>50536.00262</v>
      </c>
      <c r="F159" s="363">
        <f t="shared" si="49"/>
        <v>69042.14442</v>
      </c>
      <c r="G159" s="363">
        <f t="shared" si="49"/>
        <v>91107.15965</v>
      </c>
      <c r="H159" s="363">
        <f t="shared" si="49"/>
        <v>112460.4002</v>
      </c>
      <c r="I159" s="363">
        <f t="shared" si="49"/>
        <v>135948.9648</v>
      </c>
      <c r="J159" s="363">
        <f t="shared" si="49"/>
        <v>162284.6281</v>
      </c>
      <c r="K159" s="363">
        <f t="shared" si="49"/>
        <v>189332.0661</v>
      </c>
      <c r="L159" s="364">
        <f t="shared" si="49"/>
        <v>217091.2789</v>
      </c>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c r="BG159" s="62"/>
      <c r="BH159" s="62"/>
      <c r="BI159" s="62"/>
    </row>
    <row r="160" ht="15.75" customHeight="1">
      <c r="A160" s="323"/>
      <c r="B160" s="323"/>
      <c r="C160" s="372"/>
      <c r="D160" s="373"/>
      <c r="E160" s="374"/>
      <c r="F160" s="373"/>
      <c r="G160" s="373"/>
      <c r="H160" s="374"/>
      <c r="I160" s="373"/>
      <c r="J160" s="373"/>
      <c r="K160" s="374"/>
      <c r="L160" s="373"/>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c r="BG160" s="62"/>
      <c r="BH160" s="62"/>
      <c r="BI160" s="62"/>
    </row>
    <row r="161" ht="15.75" customHeight="1">
      <c r="A161" s="323"/>
      <c r="B161" s="323"/>
      <c r="C161" s="372"/>
      <c r="D161" s="487"/>
      <c r="E161" s="374"/>
      <c r="F161" s="373"/>
      <c r="G161" s="373"/>
      <c r="H161" s="374"/>
      <c r="I161" s="373"/>
      <c r="J161" s="373"/>
      <c r="K161" s="374"/>
      <c r="L161" s="373"/>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c r="BG161" s="62"/>
      <c r="BH161" s="62"/>
      <c r="BI161" s="62"/>
    </row>
    <row r="162" ht="15.75" customHeight="1">
      <c r="A162" s="323"/>
      <c r="B162" s="323"/>
      <c r="C162" s="372"/>
      <c r="D162" s="373"/>
      <c r="E162" s="374"/>
      <c r="F162" s="373"/>
      <c r="G162" s="373"/>
      <c r="H162" s="374"/>
      <c r="I162" s="373"/>
      <c r="J162" s="373"/>
      <c r="K162" s="374"/>
      <c r="L162" s="373"/>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c r="BG162" s="62"/>
      <c r="BH162" s="62"/>
      <c r="BI162" s="62"/>
    </row>
    <row r="163" ht="15.75" customHeight="1">
      <c r="A163" s="556" t="s">
        <v>225</v>
      </c>
      <c r="B163" s="557" t="s">
        <v>226</v>
      </c>
      <c r="C163" s="558" t="s">
        <v>227</v>
      </c>
      <c r="D163" s="557" t="s">
        <v>228</v>
      </c>
      <c r="E163" s="557" t="s">
        <v>229</v>
      </c>
      <c r="F163" s="373"/>
      <c r="G163" s="373"/>
      <c r="H163" s="374"/>
      <c r="I163" s="373"/>
      <c r="J163" s="373"/>
      <c r="K163" s="374"/>
      <c r="L163" s="373"/>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c r="BG163" s="62"/>
      <c r="BH163" s="62"/>
      <c r="BI163" s="62"/>
    </row>
    <row r="164" ht="44.25" customHeight="1">
      <c r="A164" s="608" t="s">
        <v>382</v>
      </c>
      <c r="B164" s="679" t="s">
        <v>383</v>
      </c>
      <c r="C164" s="561">
        <v>0.8</v>
      </c>
      <c r="D164" s="561">
        <v>0.1</v>
      </c>
      <c r="E164" s="562">
        <v>0.7</v>
      </c>
      <c r="F164" s="188"/>
      <c r="G164" s="188"/>
      <c r="H164" s="188"/>
      <c r="I164" s="188"/>
      <c r="J164" s="209"/>
      <c r="K164" s="209"/>
      <c r="L164" s="209"/>
      <c r="M164" s="169"/>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c r="AZ164" s="62"/>
      <c r="BA164" s="62"/>
      <c r="BB164" s="62"/>
      <c r="BC164" s="62"/>
      <c r="BD164" s="62"/>
      <c r="BE164" s="62"/>
      <c r="BF164" s="62"/>
      <c r="BG164" s="62"/>
      <c r="BH164" s="62"/>
      <c r="BI164" s="62"/>
    </row>
    <row r="165" ht="15.75" customHeight="1">
      <c r="A165" s="563" t="s">
        <v>232</v>
      </c>
      <c r="B165" s="680">
        <v>0.05</v>
      </c>
      <c r="C165" s="518"/>
      <c r="D165" s="565">
        <v>0.9</v>
      </c>
      <c r="E165" s="518"/>
      <c r="F165" s="188"/>
      <c r="G165" s="188"/>
      <c r="H165" s="188"/>
      <c r="I165" s="188"/>
      <c r="J165" s="169"/>
      <c r="K165" s="62"/>
      <c r="L165" s="62"/>
      <c r="M165" s="169"/>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c r="BG165" s="62"/>
      <c r="BH165" s="62"/>
      <c r="BI165" s="62"/>
    </row>
    <row r="166" ht="15.75" customHeight="1">
      <c r="A166" s="413" t="s">
        <v>258</v>
      </c>
      <c r="B166" s="518"/>
      <c r="C166" s="518"/>
      <c r="D166" s="518"/>
      <c r="E166" s="518"/>
      <c r="F166" s="169"/>
      <c r="G166" s="169"/>
      <c r="H166" s="169"/>
      <c r="I166" s="169"/>
      <c r="J166" s="169"/>
      <c r="K166" s="169"/>
      <c r="L166" s="169"/>
      <c r="M166" s="169"/>
      <c r="N166" s="169"/>
      <c r="O166" s="169"/>
      <c r="P166" s="169"/>
      <c r="Q166" s="169"/>
      <c r="R166" s="169"/>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c r="AY166" s="62"/>
      <c r="AZ166" s="62"/>
      <c r="BA166" s="62"/>
      <c r="BB166" s="62"/>
      <c r="BC166" s="62"/>
      <c r="BD166" s="62"/>
      <c r="BE166" s="62"/>
      <c r="BF166" s="62"/>
      <c r="BG166" s="62"/>
      <c r="BH166" s="62"/>
      <c r="BI166" s="62"/>
    </row>
    <row r="167" ht="15.75" customHeight="1">
      <c r="A167" s="62"/>
      <c r="B167" s="82"/>
      <c r="C167" s="169"/>
      <c r="D167" s="188"/>
      <c r="E167" s="188"/>
      <c r="F167" s="169"/>
      <c r="G167" s="169"/>
      <c r="H167" s="169"/>
      <c r="I167" s="169"/>
      <c r="J167" s="169"/>
      <c r="K167" s="169"/>
      <c r="L167" s="169"/>
      <c r="M167" s="169"/>
      <c r="N167" s="169"/>
      <c r="O167" s="169"/>
      <c r="P167" s="169"/>
      <c r="Q167" s="169"/>
      <c r="R167" s="169"/>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c r="AY167" s="62"/>
      <c r="AZ167" s="62"/>
      <c r="BA167" s="62"/>
      <c r="BB167" s="62"/>
      <c r="BC167" s="62"/>
      <c r="BD167" s="62"/>
      <c r="BE167" s="62"/>
      <c r="BF167" s="62"/>
      <c r="BG167" s="62"/>
      <c r="BH167" s="62"/>
      <c r="BI167" s="62"/>
    </row>
    <row r="168" ht="15.75" customHeight="1">
      <c r="A168" s="62"/>
      <c r="B168" s="82"/>
      <c r="C168" s="169"/>
      <c r="D168" s="188"/>
      <c r="E168" s="188"/>
      <c r="F168" s="169"/>
      <c r="G168" s="169"/>
      <c r="H168" s="169"/>
      <c r="I168" s="169"/>
      <c r="J168" s="169"/>
      <c r="K168" s="169"/>
      <c r="L168" s="169"/>
      <c r="M168" s="169"/>
      <c r="N168" s="169"/>
      <c r="O168" s="169"/>
      <c r="P168" s="169"/>
      <c r="Q168" s="169"/>
      <c r="R168" s="169"/>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c r="BG168" s="62"/>
      <c r="BH168" s="62"/>
      <c r="BI168" s="62"/>
    </row>
    <row r="169" ht="18.0" customHeight="1">
      <c r="A169" s="343" t="s">
        <v>233</v>
      </c>
      <c r="B169" s="297" t="s">
        <v>234</v>
      </c>
      <c r="C169" s="295" t="s">
        <v>235</v>
      </c>
      <c r="D169" s="295" t="s">
        <v>236</v>
      </c>
      <c r="E169" s="296" t="s">
        <v>237</v>
      </c>
      <c r="F169" s="169"/>
      <c r="G169" s="169"/>
      <c r="H169" s="169"/>
      <c r="I169" s="169"/>
      <c r="J169" s="169"/>
      <c r="K169" s="169"/>
      <c r="L169" s="169"/>
      <c r="M169" s="169"/>
      <c r="N169" s="169"/>
      <c r="O169" s="169"/>
      <c r="P169" s="169"/>
      <c r="Q169" s="169"/>
      <c r="R169" s="169"/>
      <c r="S169" s="209"/>
      <c r="T169" s="209"/>
      <c r="U169" s="209"/>
      <c r="V169" s="209"/>
      <c r="W169" s="209"/>
      <c r="X169" s="209"/>
      <c r="Y169" s="209"/>
      <c r="Z169" s="209"/>
      <c r="AA169" s="209"/>
      <c r="AB169" s="209"/>
      <c r="AC169" s="209"/>
      <c r="AD169" s="209"/>
      <c r="AE169" s="209"/>
      <c r="AF169" s="209"/>
      <c r="AG169" s="209"/>
      <c r="AH169" s="209"/>
      <c r="AI169" s="209"/>
      <c r="AJ169" s="209"/>
      <c r="AK169" s="209"/>
      <c r="AL169" s="209"/>
      <c r="AM169" s="209"/>
      <c r="AN169" s="209"/>
      <c r="AO169" s="209"/>
      <c r="AP169" s="209"/>
      <c r="AQ169" s="209"/>
      <c r="AR169" s="209"/>
      <c r="AS169" s="209"/>
      <c r="AT169" s="209"/>
      <c r="AU169" s="209"/>
      <c r="AV169" s="209"/>
      <c r="AW169" s="62"/>
      <c r="AX169" s="62"/>
      <c r="AY169" s="62"/>
      <c r="AZ169" s="62"/>
      <c r="BA169" s="62"/>
      <c r="BB169" s="62"/>
      <c r="BC169" s="62"/>
      <c r="BD169" s="62"/>
      <c r="BE169" s="62"/>
      <c r="BF169" s="62"/>
      <c r="BG169" s="62"/>
      <c r="BH169" s="62"/>
      <c r="BI169" s="62"/>
    </row>
    <row r="170" ht="15.75" customHeight="1">
      <c r="A170" s="278" t="s">
        <v>384</v>
      </c>
      <c r="B170" s="497" t="s">
        <v>239</v>
      </c>
      <c r="C170" s="480">
        <v>2018.0</v>
      </c>
      <c r="D170" s="381">
        <f>94.33*(IPC!B811/IPC!B787)</f>
        <v>99.499284</v>
      </c>
      <c r="E170" s="381" t="s">
        <v>385</v>
      </c>
      <c r="F170" s="169"/>
      <c r="G170" s="169"/>
      <c r="H170" s="169"/>
      <c r="I170" s="169"/>
      <c r="J170" s="169"/>
      <c r="K170" s="169"/>
      <c r="L170" s="169"/>
      <c r="M170" s="169"/>
      <c r="N170" s="169"/>
      <c r="O170" s="169"/>
      <c r="P170" s="169"/>
      <c r="Q170" s="169"/>
      <c r="R170" s="169"/>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row>
    <row r="171" ht="15.75" customHeight="1">
      <c r="A171" s="479" t="s">
        <v>386</v>
      </c>
      <c r="B171" s="497" t="s">
        <v>239</v>
      </c>
      <c r="C171" s="480">
        <v>2019.0</v>
      </c>
      <c r="D171" s="481">
        <f>340.7*(IPC!B811/IPC!B787)</f>
        <v>359.37036</v>
      </c>
      <c r="E171" s="381" t="s">
        <v>385</v>
      </c>
      <c r="F171" s="169"/>
      <c r="G171" s="169"/>
      <c r="H171" s="169"/>
      <c r="I171" s="169"/>
      <c r="J171" s="169"/>
      <c r="K171" s="169"/>
      <c r="L171" s="169"/>
      <c r="M171" s="169"/>
      <c r="N171" s="169"/>
      <c r="O171" s="169"/>
      <c r="P171" s="169"/>
      <c r="Q171" s="169"/>
      <c r="R171" s="169"/>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c r="BG171" s="62"/>
      <c r="BH171" s="62"/>
      <c r="BI171" s="62"/>
    </row>
    <row r="172" ht="15.75" customHeight="1">
      <c r="A172" s="479" t="s">
        <v>387</v>
      </c>
      <c r="B172" s="497" t="s">
        <v>239</v>
      </c>
      <c r="C172" s="480">
        <v>2019.0</v>
      </c>
      <c r="D172" s="481">
        <f>412.72*(IPC!B811/IPC!B787)</f>
        <v>435.337056</v>
      </c>
      <c r="E172" s="381" t="s">
        <v>385</v>
      </c>
      <c r="F172" s="169"/>
      <c r="G172" s="169"/>
      <c r="H172" s="169"/>
      <c r="I172" s="169"/>
      <c r="J172" s="169"/>
      <c r="K172" s="169"/>
      <c r="L172" s="169"/>
      <c r="M172" s="169"/>
      <c r="N172" s="169"/>
      <c r="O172" s="169"/>
      <c r="P172" s="169"/>
      <c r="Q172" s="169"/>
      <c r="R172" s="169"/>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c r="BG172" s="62"/>
      <c r="BH172" s="62"/>
      <c r="BI172" s="62"/>
    </row>
    <row r="173" ht="15.75" customHeight="1">
      <c r="A173" s="479" t="s">
        <v>388</v>
      </c>
      <c r="B173" s="497" t="s">
        <v>239</v>
      </c>
      <c r="C173" s="480">
        <v>2019.0</v>
      </c>
      <c r="D173" s="481">
        <f>1384.06*(IPC!B811/IPC!B787)</f>
        <v>1459.906488</v>
      </c>
      <c r="E173" s="381" t="s">
        <v>385</v>
      </c>
      <c r="F173" s="169"/>
      <c r="G173" s="169"/>
      <c r="H173" s="169"/>
      <c r="I173" s="169"/>
      <c r="J173" s="169"/>
      <c r="K173" s="169"/>
      <c r="L173" s="169"/>
      <c r="M173" s="169"/>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c r="AY173" s="62"/>
      <c r="AZ173" s="62"/>
      <c r="BA173" s="62"/>
      <c r="BB173" s="62"/>
      <c r="BC173" s="62"/>
      <c r="BD173" s="62"/>
      <c r="BE173" s="62"/>
      <c r="BF173" s="62"/>
      <c r="BG173" s="62"/>
      <c r="BH173" s="62"/>
      <c r="BI173" s="62"/>
    </row>
    <row r="174" ht="15.75" customHeight="1">
      <c r="A174" s="479" t="s">
        <v>389</v>
      </c>
      <c r="B174" s="497" t="s">
        <v>239</v>
      </c>
      <c r="C174" s="480">
        <v>2019.0</v>
      </c>
      <c r="D174" s="481">
        <f>650.94*(IPC!B811/IPC!B787)</f>
        <v>686.611512</v>
      </c>
      <c r="E174" s="381" t="s">
        <v>385</v>
      </c>
      <c r="F174" s="169"/>
      <c r="G174" s="169"/>
      <c r="H174" s="169"/>
      <c r="I174" s="169"/>
      <c r="J174" s="169"/>
      <c r="K174" s="169"/>
      <c r="L174" s="169"/>
      <c r="M174" s="169"/>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c r="BG174" s="62"/>
      <c r="BH174" s="62"/>
      <c r="BI174" s="62"/>
    </row>
    <row r="175" ht="15.75" customHeight="1">
      <c r="A175" s="479" t="s">
        <v>390</v>
      </c>
      <c r="B175" s="497" t="s">
        <v>239</v>
      </c>
      <c r="C175" s="480">
        <v>2019.0</v>
      </c>
      <c r="D175" s="481">
        <f>1200.21*(IPC!B811/IPC!B787)</f>
        <v>1265.981508</v>
      </c>
      <c r="E175" s="381" t="s">
        <v>385</v>
      </c>
      <c r="F175" s="188"/>
      <c r="G175" s="188"/>
      <c r="H175" s="188"/>
      <c r="I175" s="188"/>
      <c r="J175" s="188"/>
      <c r="K175" s="188"/>
      <c r="L175" s="188"/>
      <c r="M175" s="169"/>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c r="BG175" s="62"/>
      <c r="BH175" s="62"/>
      <c r="BI175" s="62"/>
    </row>
    <row r="176" ht="15.75" customHeight="1">
      <c r="A176" s="479" t="s">
        <v>391</v>
      </c>
      <c r="B176" s="497" t="s">
        <v>239</v>
      </c>
      <c r="C176" s="480">
        <v>2019.0</v>
      </c>
      <c r="D176" s="481">
        <f>1793.04*(IPC!B811/IPC!B787)</f>
        <v>1891.298592</v>
      </c>
      <c r="E176" s="381" t="s">
        <v>385</v>
      </c>
      <c r="F176" s="188"/>
      <c r="G176" s="188"/>
      <c r="H176" s="188"/>
      <c r="I176" s="188"/>
      <c r="J176" s="188"/>
      <c r="K176" s="188"/>
      <c r="L176" s="188"/>
      <c r="M176" s="169"/>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c r="AY176" s="62"/>
      <c r="AZ176" s="62"/>
      <c r="BA176" s="62"/>
      <c r="BB176" s="62"/>
      <c r="BC176" s="62"/>
      <c r="BD176" s="62"/>
      <c r="BE176" s="62"/>
      <c r="BF176" s="62"/>
      <c r="BG176" s="62"/>
      <c r="BH176" s="62"/>
      <c r="BI176" s="62"/>
    </row>
    <row r="177" ht="15.75" customHeight="1">
      <c r="A177" s="62"/>
      <c r="B177" s="22"/>
      <c r="C177" s="62" t="s">
        <v>392</v>
      </c>
      <c r="D177" s="169">
        <f>AVERAGE(D170:D176)</f>
        <v>885.4292571</v>
      </c>
      <c r="E177" s="169"/>
      <c r="F177" s="169"/>
      <c r="G177" s="169"/>
      <c r="H177" s="169"/>
      <c r="I177" s="169"/>
      <c r="J177" s="169"/>
      <c r="K177" s="169"/>
      <c r="L177" s="169"/>
      <c r="M177" s="169"/>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c r="AZ177" s="62"/>
      <c r="BA177" s="62"/>
      <c r="BB177" s="62"/>
      <c r="BC177" s="62"/>
      <c r="BD177" s="62"/>
      <c r="BE177" s="62"/>
      <c r="BF177" s="62"/>
      <c r="BG177" s="62"/>
      <c r="BH177" s="62"/>
      <c r="BI177" s="62"/>
    </row>
    <row r="178" ht="15.75" customHeight="1">
      <c r="A178" s="62"/>
      <c r="C178" s="62"/>
      <c r="D178" s="188"/>
      <c r="E178" s="188"/>
      <c r="F178" s="188"/>
      <c r="G178" s="188"/>
      <c r="H178" s="188"/>
      <c r="I178" s="188"/>
      <c r="J178" s="188"/>
      <c r="K178" s="188"/>
      <c r="L178" s="188"/>
      <c r="M178" s="169"/>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c r="AZ178" s="62"/>
      <c r="BA178" s="62"/>
      <c r="BB178" s="62"/>
      <c r="BC178" s="62"/>
      <c r="BD178" s="62"/>
      <c r="BE178" s="62"/>
      <c r="BF178" s="62"/>
      <c r="BG178" s="62"/>
      <c r="BH178" s="62"/>
      <c r="BI178" s="62"/>
    </row>
    <row r="179" ht="15.75" customHeight="1">
      <c r="A179" s="62"/>
      <c r="B179" s="82"/>
      <c r="C179" s="169"/>
      <c r="D179" s="188"/>
      <c r="E179" s="188"/>
      <c r="F179" s="188"/>
      <c r="G179" s="188"/>
      <c r="H179" s="188"/>
      <c r="I179" s="188"/>
      <c r="J179" s="188"/>
      <c r="K179" s="188"/>
      <c r="L179" s="188"/>
      <c r="M179" s="169"/>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c r="AY179" s="62"/>
      <c r="AZ179" s="62"/>
      <c r="BA179" s="62"/>
      <c r="BB179" s="62"/>
      <c r="BC179" s="62"/>
      <c r="BD179" s="62"/>
      <c r="BE179" s="62"/>
      <c r="BF179" s="62"/>
      <c r="BG179" s="62"/>
      <c r="BH179" s="62"/>
      <c r="BI179" s="62"/>
    </row>
    <row r="180" ht="18.0" customHeight="1">
      <c r="A180" s="295"/>
      <c r="B180" s="295"/>
      <c r="C180" s="295" t="s">
        <v>217</v>
      </c>
      <c r="D180" s="295" t="s">
        <v>201</v>
      </c>
      <c r="E180" s="295" t="s">
        <v>202</v>
      </c>
      <c r="F180" s="296" t="s">
        <v>203</v>
      </c>
      <c r="G180" s="295" t="s">
        <v>204</v>
      </c>
      <c r="H180" s="295" t="s">
        <v>205</v>
      </c>
      <c r="I180" s="296" t="s">
        <v>206</v>
      </c>
      <c r="J180" s="295" t="s">
        <v>207</v>
      </c>
      <c r="K180" s="295" t="s">
        <v>208</v>
      </c>
      <c r="L180" s="296" t="s">
        <v>209</v>
      </c>
      <c r="M180" s="297" t="s">
        <v>210</v>
      </c>
      <c r="N180" s="209"/>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c r="AO180" s="209"/>
      <c r="AP180" s="209"/>
      <c r="AQ180" s="209"/>
      <c r="AR180" s="209"/>
      <c r="AS180" s="209"/>
      <c r="AT180" s="209"/>
      <c r="AU180" s="209"/>
      <c r="AV180" s="209"/>
      <c r="AW180" s="209"/>
      <c r="AX180" s="62"/>
      <c r="AY180" s="62"/>
      <c r="AZ180" s="62"/>
      <c r="BA180" s="62"/>
      <c r="BB180" s="62"/>
      <c r="BC180" s="62"/>
      <c r="BD180" s="62"/>
      <c r="BE180" s="62"/>
      <c r="BF180" s="62"/>
      <c r="BG180" s="62"/>
      <c r="BH180" s="62"/>
      <c r="BI180" s="62"/>
    </row>
    <row r="181" ht="18.0" customHeight="1">
      <c r="A181" s="343" t="s">
        <v>245</v>
      </c>
      <c r="B181" s="295"/>
      <c r="C181" s="295">
        <v>2021.0</v>
      </c>
      <c r="D181" s="295"/>
      <c r="E181" s="296"/>
      <c r="F181" s="295"/>
      <c r="G181" s="295"/>
      <c r="H181" s="296"/>
      <c r="I181" s="295"/>
      <c r="J181" s="295"/>
      <c r="K181" s="296"/>
      <c r="L181" s="297"/>
      <c r="M181" s="209"/>
      <c r="N181" s="209"/>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c r="AO181" s="209"/>
      <c r="AP181" s="209"/>
      <c r="AQ181" s="209"/>
      <c r="AR181" s="209"/>
      <c r="AS181" s="209"/>
      <c r="AT181" s="209"/>
      <c r="AU181" s="209"/>
      <c r="AV181" s="209"/>
      <c r="AW181" s="62"/>
      <c r="AX181" s="62"/>
      <c r="AY181" s="62"/>
      <c r="AZ181" s="62"/>
      <c r="BA181" s="62"/>
      <c r="BB181" s="62"/>
      <c r="BC181" s="62"/>
      <c r="BD181" s="62"/>
      <c r="BE181" s="62"/>
      <c r="BF181" s="62"/>
      <c r="BG181" s="62"/>
      <c r="BH181" s="62"/>
      <c r="BI181" s="62"/>
    </row>
    <row r="182" ht="15.75" customHeight="1">
      <c r="A182" s="328" t="s">
        <v>246</v>
      </c>
      <c r="B182" s="328"/>
      <c r="C182" s="328">
        <f>'Usuarios por medida'!D158</f>
        <v>585.0100102</v>
      </c>
      <c r="D182" s="328">
        <f>'Usuarios por medida'!E158</f>
        <v>631.7356742</v>
      </c>
      <c r="E182" s="328">
        <f>'Usuarios por medida'!F158</f>
        <v>680.9267626</v>
      </c>
      <c r="F182" s="328">
        <f>'Usuarios por medida'!G158</f>
        <v>732.5832757</v>
      </c>
      <c r="G182" s="328">
        <f>'Usuarios por medida'!H158</f>
        <v>787.8792253</v>
      </c>
      <c r="H182" s="328">
        <f>'Usuarios por medida'!I158</f>
        <v>845.6405986</v>
      </c>
      <c r="I182" s="328">
        <f>'Usuarios por medida'!J158</f>
        <v>898.8233263</v>
      </c>
      <c r="J182" s="328">
        <f>'Usuarios por medida'!K158</f>
        <v>958.2283174</v>
      </c>
      <c r="K182" s="328">
        <f>'Usuarios por medida'!L158</f>
        <v>1017.633307</v>
      </c>
      <c r="L182" s="329">
        <f>'Usuarios por medida'!M158</f>
        <v>1080.795134</v>
      </c>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c r="AZ182" s="62"/>
      <c r="BA182" s="62"/>
      <c r="BB182" s="62"/>
      <c r="BC182" s="62"/>
      <c r="BD182" s="62"/>
      <c r="BE182" s="62"/>
      <c r="BF182" s="62"/>
      <c r="BG182" s="62"/>
      <c r="BH182" s="62"/>
      <c r="BI182" s="62"/>
    </row>
    <row r="183" ht="15.75" customHeight="1">
      <c r="A183" s="328" t="s">
        <v>247</v>
      </c>
      <c r="B183" s="328"/>
      <c r="C183" s="328">
        <f>'Usuarios por medida'!D159</f>
        <v>71704.6292</v>
      </c>
      <c r="D183" s="328">
        <f>'Usuarios por medida'!E159</f>
        <v>77431.79003</v>
      </c>
      <c r="E183" s="328">
        <f>'Usuarios por medida'!F159</f>
        <v>83461.13772</v>
      </c>
      <c r="F183" s="328">
        <f>'Usuarios por medida'!G159</f>
        <v>89792.67234</v>
      </c>
      <c r="G183" s="328">
        <f>'Usuarios por medida'!H159</f>
        <v>96570.29228</v>
      </c>
      <c r="H183" s="328">
        <f>'Usuarios por medida'!I159</f>
        <v>103650.0992</v>
      </c>
      <c r="I183" s="328">
        <f>'Usuarios por medida'!J159</f>
        <v>110168.7019</v>
      </c>
      <c r="J183" s="328">
        <f>'Usuarios por medida'!K159</f>
        <v>117449.9666</v>
      </c>
      <c r="K183" s="328">
        <f>'Usuarios por medida'!L159</f>
        <v>124731.2314</v>
      </c>
      <c r="L183" s="329">
        <f>'Usuarios por medida'!M159</f>
        <v>132472.9714</v>
      </c>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c r="AZ183" s="62"/>
      <c r="BA183" s="62"/>
      <c r="BB183" s="62"/>
      <c r="BC183" s="62"/>
      <c r="BD183" s="62"/>
      <c r="BE183" s="62"/>
      <c r="BF183" s="62"/>
      <c r="BG183" s="62"/>
      <c r="BH183" s="62"/>
      <c r="BI183" s="62"/>
    </row>
    <row r="184" ht="15.75" customHeight="1">
      <c r="A184" s="363" t="s">
        <v>248</v>
      </c>
      <c r="B184" s="363"/>
      <c r="C184" s="363">
        <f t="shared" ref="C184:L184" si="50">C182+C183</f>
        <v>72289.63921</v>
      </c>
      <c r="D184" s="363">
        <f t="shared" si="50"/>
        <v>78063.52571</v>
      </c>
      <c r="E184" s="363">
        <f t="shared" si="50"/>
        <v>84142.06448</v>
      </c>
      <c r="F184" s="363">
        <f t="shared" si="50"/>
        <v>90525.25561</v>
      </c>
      <c r="G184" s="363">
        <f t="shared" si="50"/>
        <v>97358.17151</v>
      </c>
      <c r="H184" s="363">
        <f t="shared" si="50"/>
        <v>104495.7398</v>
      </c>
      <c r="I184" s="363">
        <f t="shared" si="50"/>
        <v>111067.5252</v>
      </c>
      <c r="J184" s="363">
        <f t="shared" si="50"/>
        <v>118408.1949</v>
      </c>
      <c r="K184" s="363">
        <f t="shared" si="50"/>
        <v>125748.8647</v>
      </c>
      <c r="L184" s="364">
        <f t="shared" si="50"/>
        <v>133553.7665</v>
      </c>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c r="AZ184" s="62"/>
      <c r="BA184" s="62"/>
      <c r="BB184" s="62"/>
      <c r="BC184" s="62"/>
      <c r="BD184" s="62"/>
      <c r="BE184" s="62"/>
      <c r="BF184" s="62"/>
      <c r="BG184" s="62"/>
      <c r="BH184" s="62"/>
      <c r="BI184" s="62"/>
    </row>
    <row r="185" ht="15.75" customHeight="1">
      <c r="A185" s="62"/>
      <c r="B185" s="8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c r="BB185" s="62"/>
      <c r="BC185" s="62"/>
      <c r="BD185" s="62"/>
      <c r="BE185" s="62"/>
      <c r="BF185" s="62"/>
      <c r="BG185" s="62"/>
      <c r="BH185" s="62"/>
      <c r="BI185" s="62"/>
    </row>
    <row r="186" ht="18.0" customHeight="1">
      <c r="A186" s="343" t="s">
        <v>300</v>
      </c>
      <c r="B186" s="295"/>
      <c r="C186" s="295" t="s">
        <v>217</v>
      </c>
      <c r="D186" s="295" t="s">
        <v>201</v>
      </c>
      <c r="E186" s="295" t="s">
        <v>202</v>
      </c>
      <c r="F186" s="296" t="s">
        <v>203</v>
      </c>
      <c r="G186" s="295" t="s">
        <v>204</v>
      </c>
      <c r="H186" s="295" t="s">
        <v>205</v>
      </c>
      <c r="I186" s="296" t="s">
        <v>206</v>
      </c>
      <c r="J186" s="295" t="s">
        <v>207</v>
      </c>
      <c r="K186" s="295" t="s">
        <v>208</v>
      </c>
      <c r="L186" s="296" t="s">
        <v>209</v>
      </c>
      <c r="M186" s="297" t="s">
        <v>210</v>
      </c>
      <c r="N186" s="209"/>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Q186" s="209"/>
      <c r="AR186" s="209"/>
      <c r="AS186" s="209"/>
      <c r="AT186" s="209"/>
      <c r="AU186" s="209"/>
      <c r="AV186" s="209"/>
      <c r="AW186" s="209"/>
      <c r="AX186" s="62"/>
      <c r="AY186" s="62"/>
      <c r="AZ186" s="62"/>
      <c r="BA186" s="62"/>
      <c r="BB186" s="62"/>
      <c r="BC186" s="62"/>
      <c r="BD186" s="62"/>
      <c r="BE186" s="62"/>
      <c r="BF186" s="62"/>
      <c r="BG186" s="62"/>
      <c r="BH186" s="62"/>
      <c r="BI186" s="62"/>
    </row>
    <row r="187" ht="37.5" customHeight="1">
      <c r="A187" s="343" t="s">
        <v>250</v>
      </c>
      <c r="B187" s="295"/>
      <c r="C187" s="295">
        <v>2021.0</v>
      </c>
      <c r="D187" s="295"/>
      <c r="E187" s="296"/>
      <c r="F187" s="295"/>
      <c r="G187" s="295"/>
      <c r="H187" s="296"/>
      <c r="I187" s="295"/>
      <c r="J187" s="295"/>
      <c r="K187" s="296"/>
      <c r="L187" s="297"/>
      <c r="M187" s="209"/>
      <c r="N187" s="209"/>
      <c r="O187" s="209"/>
      <c r="P187" s="209"/>
      <c r="Q187" s="209"/>
      <c r="R187" s="209"/>
      <c r="S187" s="209"/>
      <c r="T187" s="209"/>
      <c r="U187" s="209"/>
      <c r="V187" s="209"/>
      <c r="W187" s="209"/>
      <c r="X187" s="209"/>
      <c r="Y187" s="209"/>
      <c r="Z187" s="209"/>
      <c r="AA187" s="209"/>
      <c r="AB187" s="209"/>
      <c r="AC187" s="209"/>
      <c r="AD187" s="209"/>
      <c r="AE187" s="209"/>
      <c r="AF187" s="209"/>
      <c r="AG187" s="209"/>
      <c r="AH187" s="209"/>
      <c r="AI187" s="209"/>
      <c r="AJ187" s="209"/>
      <c r="AK187" s="209"/>
      <c r="AL187" s="209"/>
      <c r="AM187" s="209"/>
      <c r="AN187" s="209"/>
      <c r="AO187" s="209"/>
      <c r="AP187" s="209"/>
      <c r="AQ187" s="209"/>
      <c r="AR187" s="209"/>
      <c r="AS187" s="209"/>
      <c r="AT187" s="209"/>
      <c r="AU187" s="209"/>
      <c r="AV187" s="209"/>
      <c r="AW187" s="62"/>
      <c r="AX187" s="62"/>
      <c r="AY187" s="62"/>
      <c r="AZ187" s="62"/>
      <c r="BA187" s="62"/>
      <c r="BB187" s="62"/>
      <c r="BC187" s="62"/>
      <c r="BD187" s="62"/>
      <c r="BE187" s="62"/>
      <c r="BF187" s="62"/>
      <c r="BG187" s="62"/>
      <c r="BH187" s="62"/>
      <c r="BI187" s="62"/>
    </row>
    <row r="188" ht="15.75" customHeight="1">
      <c r="A188" s="328" t="s">
        <v>246</v>
      </c>
      <c r="B188" s="328"/>
      <c r="C188" s="328">
        <f t="shared" ref="C188:L188" si="51">C115*(C182/C184)*C191</f>
        <v>9000.006454</v>
      </c>
      <c r="D188" s="328">
        <f t="shared" si="51"/>
        <v>18409.10411</v>
      </c>
      <c r="E188" s="328">
        <f t="shared" si="51"/>
        <v>29045.47537</v>
      </c>
      <c r="F188" s="328">
        <f t="shared" si="51"/>
        <v>39681.84663</v>
      </c>
      <c r="G188" s="328">
        <f t="shared" si="51"/>
        <v>52363.67395</v>
      </c>
      <c r="H188" s="328">
        <f t="shared" si="51"/>
        <v>64636.40998</v>
      </c>
      <c r="I188" s="328">
        <f t="shared" si="51"/>
        <v>78136.41959</v>
      </c>
      <c r="J188" s="328">
        <f t="shared" si="51"/>
        <v>93272.79424</v>
      </c>
      <c r="K188" s="328">
        <f t="shared" si="51"/>
        <v>108818.2598</v>
      </c>
      <c r="L188" s="329">
        <f t="shared" si="51"/>
        <v>124772.8167</v>
      </c>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c r="BB188" s="62"/>
      <c r="BC188" s="62"/>
      <c r="BD188" s="62"/>
      <c r="BE188" s="62"/>
      <c r="BF188" s="62"/>
      <c r="BG188" s="62"/>
      <c r="BH188" s="62"/>
      <c r="BI188" s="62"/>
    </row>
    <row r="189" ht="15.75" customHeight="1">
      <c r="A189" s="328" t="s">
        <v>247</v>
      </c>
      <c r="B189" s="328"/>
      <c r="C189" s="328">
        <f t="shared" ref="C189:L189" si="52">C115*(C183/C184)*C191</f>
        <v>1103130.057</v>
      </c>
      <c r="D189" s="328">
        <f t="shared" si="52"/>
        <v>2256402.388</v>
      </c>
      <c r="E189" s="328">
        <f t="shared" si="52"/>
        <v>3560101.546</v>
      </c>
      <c r="F189" s="328">
        <f t="shared" si="52"/>
        <v>4863800.704</v>
      </c>
      <c r="G189" s="328">
        <f t="shared" si="52"/>
        <v>6418211.238</v>
      </c>
      <c r="H189" s="328">
        <f t="shared" si="52"/>
        <v>7922479.497</v>
      </c>
      <c r="I189" s="328">
        <f t="shared" si="52"/>
        <v>9577174.582</v>
      </c>
      <c r="J189" s="328">
        <f t="shared" si="52"/>
        <v>11432438.77</v>
      </c>
      <c r="K189" s="328">
        <f t="shared" si="52"/>
        <v>13337845.23</v>
      </c>
      <c r="L189" s="329">
        <f t="shared" si="52"/>
        <v>15293393.97</v>
      </c>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c r="BB189" s="62"/>
      <c r="BC189" s="62"/>
      <c r="BD189" s="62"/>
      <c r="BE189" s="62"/>
      <c r="BF189" s="62"/>
      <c r="BG189" s="62"/>
      <c r="BH189" s="62"/>
      <c r="BI189" s="62"/>
    </row>
    <row r="190" ht="15.75" customHeight="1">
      <c r="A190" s="363" t="s">
        <v>248</v>
      </c>
      <c r="B190" s="363"/>
      <c r="C190" s="363">
        <f t="shared" ref="C190:L190" si="53">C188+C189</f>
        <v>1112130.063</v>
      </c>
      <c r="D190" s="363">
        <f t="shared" si="53"/>
        <v>2274811.492</v>
      </c>
      <c r="E190" s="363">
        <f t="shared" si="53"/>
        <v>3589147.021</v>
      </c>
      <c r="F190" s="363">
        <f t="shared" si="53"/>
        <v>4903482.55</v>
      </c>
      <c r="G190" s="363">
        <f t="shared" si="53"/>
        <v>6470574.912</v>
      </c>
      <c r="H190" s="363">
        <f t="shared" si="53"/>
        <v>7987115.907</v>
      </c>
      <c r="I190" s="363">
        <f t="shared" si="53"/>
        <v>9655311.001</v>
      </c>
      <c r="J190" s="363">
        <f t="shared" si="53"/>
        <v>11525711.56</v>
      </c>
      <c r="K190" s="363">
        <f t="shared" si="53"/>
        <v>13446663.49</v>
      </c>
      <c r="L190" s="364">
        <f t="shared" si="53"/>
        <v>15418166.78</v>
      </c>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c r="BB190" s="62"/>
      <c r="BC190" s="62"/>
      <c r="BD190" s="62"/>
      <c r="BE190" s="62"/>
      <c r="BF190" s="62"/>
      <c r="BG190" s="62"/>
      <c r="BH190" s="62"/>
      <c r="BI190" s="62"/>
    </row>
    <row r="191" ht="15.75" customHeight="1">
      <c r="A191" s="315" t="s">
        <v>252</v>
      </c>
      <c r="B191" s="681"/>
      <c r="C191" s="499">
        <v>0.1955</v>
      </c>
      <c r="D191" s="386">
        <v>0.1955</v>
      </c>
      <c r="E191" s="387">
        <v>0.1955</v>
      </c>
      <c r="F191" s="386">
        <v>0.1955</v>
      </c>
      <c r="G191" s="386">
        <v>0.1955</v>
      </c>
      <c r="H191" s="387">
        <v>0.1955</v>
      </c>
      <c r="I191" s="386">
        <v>0.1955</v>
      </c>
      <c r="J191" s="386">
        <v>0.1955</v>
      </c>
      <c r="K191" s="387">
        <v>0.1955</v>
      </c>
      <c r="L191" s="386">
        <v>0.1955</v>
      </c>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c r="AL191" s="313"/>
      <c r="AM191" s="313"/>
      <c r="AN191" s="313"/>
      <c r="AO191" s="313"/>
      <c r="AP191" s="313"/>
      <c r="AQ191" s="313"/>
      <c r="AR191" s="313"/>
      <c r="AS191" s="313"/>
      <c r="AT191" s="313"/>
      <c r="AU191" s="313"/>
      <c r="AV191" s="313"/>
      <c r="AW191" s="62"/>
      <c r="AX191" s="62"/>
      <c r="AY191" s="62"/>
      <c r="AZ191" s="62"/>
      <c r="BA191" s="62"/>
      <c r="BB191" s="62"/>
      <c r="BC191" s="62"/>
      <c r="BD191" s="62"/>
      <c r="BE191" s="62"/>
      <c r="BF191" s="62"/>
      <c r="BG191" s="62"/>
      <c r="BH191" s="62"/>
      <c r="BI191" s="62"/>
    </row>
    <row r="192" ht="15.75" customHeight="1">
      <c r="A192" s="323"/>
      <c r="B192" s="323"/>
      <c r="C192" s="372"/>
      <c r="D192" s="373"/>
      <c r="E192" s="374"/>
      <c r="F192" s="373"/>
      <c r="G192" s="373"/>
      <c r="H192" s="374"/>
      <c r="I192" s="373"/>
      <c r="J192" s="373"/>
      <c r="K192" s="374"/>
      <c r="L192" s="373"/>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c r="BB192" s="62"/>
      <c r="BC192" s="62"/>
      <c r="BD192" s="62"/>
      <c r="BE192" s="62"/>
      <c r="BF192" s="62"/>
      <c r="BG192" s="62"/>
      <c r="BH192" s="62"/>
      <c r="BI192" s="62"/>
    </row>
    <row r="193" ht="18.0" customHeight="1">
      <c r="A193" s="295"/>
      <c r="B193" s="295"/>
      <c r="C193" s="295" t="s">
        <v>217</v>
      </c>
      <c r="D193" s="295" t="s">
        <v>201</v>
      </c>
      <c r="E193" s="295" t="s">
        <v>202</v>
      </c>
      <c r="F193" s="296" t="s">
        <v>203</v>
      </c>
      <c r="G193" s="295" t="s">
        <v>204</v>
      </c>
      <c r="H193" s="295" t="s">
        <v>205</v>
      </c>
      <c r="I193" s="296" t="s">
        <v>206</v>
      </c>
      <c r="J193" s="295" t="s">
        <v>207</v>
      </c>
      <c r="K193" s="295" t="s">
        <v>208</v>
      </c>
      <c r="L193" s="296" t="s">
        <v>209</v>
      </c>
      <c r="M193" s="297" t="s">
        <v>210</v>
      </c>
      <c r="N193" s="209"/>
      <c r="O193" s="209"/>
      <c r="P193" s="209"/>
      <c r="Q193" s="209"/>
      <c r="R193" s="209"/>
      <c r="S193" s="209"/>
      <c r="T193" s="209"/>
      <c r="U193" s="209"/>
      <c r="V193" s="209"/>
      <c r="W193" s="209"/>
      <c r="X193" s="209"/>
      <c r="Y193" s="209"/>
      <c r="Z193" s="209"/>
      <c r="AA193" s="209"/>
      <c r="AB193" s="209"/>
      <c r="AC193" s="209"/>
      <c r="AD193" s="209"/>
      <c r="AE193" s="209"/>
      <c r="AF193" s="209"/>
      <c r="AG193" s="209"/>
      <c r="AH193" s="209"/>
      <c r="AI193" s="209"/>
      <c r="AJ193" s="209"/>
      <c r="AK193" s="209"/>
      <c r="AL193" s="209"/>
      <c r="AM193" s="209"/>
      <c r="AN193" s="209"/>
      <c r="AO193" s="209"/>
      <c r="AP193" s="209"/>
      <c r="AQ193" s="209"/>
      <c r="AR193" s="209"/>
      <c r="AS193" s="209"/>
      <c r="AT193" s="209"/>
      <c r="AU193" s="209"/>
      <c r="AV193" s="209"/>
      <c r="AW193" s="209"/>
      <c r="AX193" s="62"/>
      <c r="AY193" s="62"/>
      <c r="AZ193" s="62"/>
      <c r="BA193" s="62"/>
      <c r="BB193" s="62"/>
      <c r="BC193" s="62"/>
      <c r="BD193" s="62"/>
      <c r="BE193" s="62"/>
      <c r="BF193" s="62"/>
      <c r="BG193" s="62"/>
      <c r="BH193" s="62"/>
      <c r="BI193" s="62"/>
    </row>
    <row r="194" ht="18.0" customHeight="1">
      <c r="A194" s="343" t="s">
        <v>254</v>
      </c>
      <c r="B194" s="295"/>
      <c r="C194" s="295">
        <v>2021.0</v>
      </c>
      <c r="D194" s="295"/>
      <c r="E194" s="296"/>
      <c r="F194" s="295"/>
      <c r="G194" s="295"/>
      <c r="H194" s="296"/>
      <c r="I194" s="295"/>
      <c r="J194" s="295"/>
      <c r="K194" s="296"/>
      <c r="L194" s="297"/>
      <c r="M194" s="209"/>
      <c r="N194" s="209"/>
      <c r="O194" s="209"/>
      <c r="P194" s="209"/>
      <c r="Q194" s="209"/>
      <c r="R194" s="209"/>
      <c r="S194" s="209"/>
      <c r="T194" s="209"/>
      <c r="U194" s="209"/>
      <c r="V194" s="209"/>
      <c r="W194" s="209"/>
      <c r="X194" s="209"/>
      <c r="Y194" s="209"/>
      <c r="Z194" s="209"/>
      <c r="AA194" s="209"/>
      <c r="AB194" s="209"/>
      <c r="AC194" s="209"/>
      <c r="AD194" s="209"/>
      <c r="AE194" s="209"/>
      <c r="AF194" s="209"/>
      <c r="AG194" s="209"/>
      <c r="AH194" s="209"/>
      <c r="AI194" s="209"/>
      <c r="AJ194" s="209"/>
      <c r="AK194" s="209"/>
      <c r="AL194" s="209"/>
      <c r="AM194" s="209"/>
      <c r="AN194" s="209"/>
      <c r="AO194" s="209"/>
      <c r="AP194" s="209"/>
      <c r="AQ194" s="209"/>
      <c r="AR194" s="209"/>
      <c r="AS194" s="209"/>
      <c r="AT194" s="209"/>
      <c r="AU194" s="209"/>
      <c r="AV194" s="209"/>
      <c r="AW194" s="62"/>
      <c r="AX194" s="62"/>
      <c r="AY194" s="62"/>
      <c r="AZ194" s="62"/>
      <c r="BA194" s="62"/>
      <c r="BB194" s="62"/>
      <c r="BC194" s="62"/>
      <c r="BD194" s="62"/>
      <c r="BE194" s="62"/>
      <c r="BF194" s="62"/>
      <c r="BG194" s="62"/>
      <c r="BH194" s="62"/>
      <c r="BI194" s="62"/>
    </row>
    <row r="195" ht="15.75" customHeight="1">
      <c r="A195" s="328" t="s">
        <v>246</v>
      </c>
      <c r="B195" s="500"/>
      <c r="C195" s="500">
        <f t="shared" ref="C195:L195" si="54">(C188*$D$177)/1000000</f>
        <v>7.968869029</v>
      </c>
      <c r="D195" s="500">
        <f t="shared" si="54"/>
        <v>16.29995938</v>
      </c>
      <c r="E195" s="500">
        <f t="shared" si="54"/>
        <v>25.71771368</v>
      </c>
      <c r="F195" s="500">
        <f t="shared" si="54"/>
        <v>35.13546798</v>
      </c>
      <c r="G195" s="500">
        <f t="shared" si="54"/>
        <v>46.36432892</v>
      </c>
      <c r="H195" s="500">
        <f t="shared" si="54"/>
        <v>57.23096848</v>
      </c>
      <c r="I195" s="500">
        <f t="shared" si="54"/>
        <v>69.18427195</v>
      </c>
      <c r="J195" s="500">
        <f t="shared" si="54"/>
        <v>82.58646092</v>
      </c>
      <c r="K195" s="500">
        <f t="shared" si="54"/>
        <v>96.35087096</v>
      </c>
      <c r="L195" s="631">
        <f t="shared" si="54"/>
        <v>110.4775024</v>
      </c>
      <c r="M195" s="313"/>
      <c r="N195" s="313"/>
      <c r="O195" s="313"/>
      <c r="P195" s="313"/>
      <c r="Q195" s="313"/>
      <c r="R195" s="313"/>
      <c r="S195" s="313"/>
      <c r="T195" s="313"/>
      <c r="U195" s="313"/>
      <c r="V195" s="313"/>
      <c r="W195" s="313"/>
      <c r="X195" s="313"/>
      <c r="Y195" s="313"/>
      <c r="Z195" s="313"/>
      <c r="AA195" s="313"/>
      <c r="AB195" s="313"/>
      <c r="AC195" s="313"/>
      <c r="AD195" s="313"/>
      <c r="AE195" s="313"/>
      <c r="AF195" s="313"/>
      <c r="AG195" s="313"/>
      <c r="AH195" s="313"/>
      <c r="AI195" s="313"/>
      <c r="AJ195" s="313"/>
      <c r="AK195" s="313"/>
      <c r="AL195" s="313"/>
      <c r="AM195" s="313"/>
      <c r="AN195" s="313"/>
      <c r="AO195" s="313"/>
      <c r="AP195" s="313"/>
      <c r="AQ195" s="313"/>
      <c r="AR195" s="313"/>
      <c r="AS195" s="313"/>
      <c r="AT195" s="313"/>
      <c r="AU195" s="313"/>
      <c r="AV195" s="313"/>
      <c r="AW195" s="62"/>
      <c r="AX195" s="62"/>
      <c r="AY195" s="62"/>
      <c r="AZ195" s="62"/>
      <c r="BA195" s="62"/>
      <c r="BB195" s="62"/>
      <c r="BC195" s="62"/>
      <c r="BD195" s="62"/>
      <c r="BE195" s="62"/>
      <c r="BF195" s="62"/>
      <c r="BG195" s="62"/>
      <c r="BH195" s="62"/>
      <c r="BI195" s="62"/>
    </row>
    <row r="196" ht="15.75" customHeight="1">
      <c r="A196" s="328" t="s">
        <v>247</v>
      </c>
      <c r="B196" s="500"/>
      <c r="C196" s="500">
        <f t="shared" ref="C196:L196" si="55">(C189*$D$177)/1000000</f>
        <v>976.7436265</v>
      </c>
      <c r="D196" s="500">
        <f t="shared" si="55"/>
        <v>1997.88469</v>
      </c>
      <c r="E196" s="500">
        <f t="shared" si="55"/>
        <v>3152.218067</v>
      </c>
      <c r="F196" s="500">
        <f t="shared" si="55"/>
        <v>4306.551444</v>
      </c>
      <c r="G196" s="500">
        <f t="shared" si="55"/>
        <v>5682.872008</v>
      </c>
      <c r="H196" s="500">
        <f t="shared" si="55"/>
        <v>7014.795136</v>
      </c>
      <c r="I196" s="500">
        <f t="shared" si="55"/>
        <v>8479.910575</v>
      </c>
      <c r="J196" s="500">
        <f t="shared" si="55"/>
        <v>10122.61577</v>
      </c>
      <c r="K196" s="500">
        <f t="shared" si="55"/>
        <v>11809.71839</v>
      </c>
      <c r="L196" s="631">
        <f t="shared" si="55"/>
        <v>13541.21846</v>
      </c>
      <c r="M196" s="313"/>
      <c r="N196" s="313"/>
      <c r="O196" s="313"/>
      <c r="P196" s="313"/>
      <c r="Q196" s="313"/>
      <c r="R196" s="313"/>
      <c r="S196" s="313"/>
      <c r="T196" s="313"/>
      <c r="U196" s="313"/>
      <c r="V196" s="313"/>
      <c r="W196" s="313"/>
      <c r="X196" s="313"/>
      <c r="Y196" s="313"/>
      <c r="Z196" s="313"/>
      <c r="AA196" s="313"/>
      <c r="AB196" s="313"/>
      <c r="AC196" s="313"/>
      <c r="AD196" s="313"/>
      <c r="AE196" s="313"/>
      <c r="AF196" s="313"/>
      <c r="AG196" s="313"/>
      <c r="AH196" s="313"/>
      <c r="AI196" s="313"/>
      <c r="AJ196" s="313"/>
      <c r="AK196" s="313"/>
      <c r="AL196" s="313"/>
      <c r="AM196" s="313"/>
      <c r="AN196" s="313"/>
      <c r="AO196" s="313"/>
      <c r="AP196" s="313"/>
      <c r="AQ196" s="313"/>
      <c r="AR196" s="313"/>
      <c r="AS196" s="313"/>
      <c r="AT196" s="313"/>
      <c r="AU196" s="313"/>
      <c r="AV196" s="313"/>
      <c r="AW196" s="62"/>
      <c r="AX196" s="62"/>
      <c r="AY196" s="62"/>
      <c r="AZ196" s="62"/>
      <c r="BA196" s="62"/>
      <c r="BB196" s="62"/>
      <c r="BC196" s="62"/>
      <c r="BD196" s="62"/>
      <c r="BE196" s="62"/>
      <c r="BF196" s="62"/>
      <c r="BG196" s="62"/>
      <c r="BH196" s="62"/>
      <c r="BI196" s="62"/>
    </row>
    <row r="197" ht="15.75" customHeight="1">
      <c r="A197" s="363" t="s">
        <v>248</v>
      </c>
      <c r="B197" s="363"/>
      <c r="C197" s="363">
        <f t="shared" ref="C197:L197" si="56">C196</f>
        <v>976.7436265</v>
      </c>
      <c r="D197" s="363">
        <f t="shared" si="56"/>
        <v>1997.88469</v>
      </c>
      <c r="E197" s="363">
        <f t="shared" si="56"/>
        <v>3152.218067</v>
      </c>
      <c r="F197" s="363">
        <f t="shared" si="56"/>
        <v>4306.551444</v>
      </c>
      <c r="G197" s="363">
        <f t="shared" si="56"/>
        <v>5682.872008</v>
      </c>
      <c r="H197" s="363">
        <f t="shared" si="56"/>
        <v>7014.795136</v>
      </c>
      <c r="I197" s="363">
        <f t="shared" si="56"/>
        <v>8479.910575</v>
      </c>
      <c r="J197" s="363">
        <f t="shared" si="56"/>
        <v>10122.61577</v>
      </c>
      <c r="K197" s="363">
        <f t="shared" si="56"/>
        <v>11809.71839</v>
      </c>
      <c r="L197" s="364">
        <f t="shared" si="56"/>
        <v>13541.21846</v>
      </c>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c r="BB197" s="62"/>
      <c r="BC197" s="62"/>
      <c r="BD197" s="62"/>
      <c r="BE197" s="62"/>
      <c r="BF197" s="62"/>
      <c r="BG197" s="62"/>
      <c r="BH197" s="62"/>
      <c r="BI197" s="62"/>
    </row>
    <row r="198" ht="15.75" customHeight="1">
      <c r="A198" s="389"/>
      <c r="B198" s="389"/>
      <c r="C198" s="389"/>
      <c r="D198" s="389"/>
      <c r="E198" s="389"/>
      <c r="F198" s="389"/>
      <c r="G198" s="389"/>
      <c r="H198" s="389"/>
      <c r="I198" s="389"/>
      <c r="J198" s="389"/>
      <c r="K198" s="389"/>
      <c r="L198" s="389"/>
      <c r="M198" s="391"/>
      <c r="N198" s="391"/>
      <c r="O198" s="391"/>
      <c r="P198" s="391"/>
      <c r="Q198" s="391"/>
      <c r="R198" s="391"/>
      <c r="S198" s="391"/>
      <c r="T198" s="391"/>
      <c r="U198" s="391"/>
      <c r="V198" s="391"/>
      <c r="W198" s="391"/>
      <c r="X198" s="391"/>
      <c r="Y198" s="391"/>
      <c r="Z198" s="391"/>
      <c r="AA198" s="391"/>
      <c r="AB198" s="391"/>
      <c r="AC198" s="391"/>
      <c r="AD198" s="391"/>
      <c r="AE198" s="391"/>
      <c r="AF198" s="391"/>
      <c r="AG198" s="391"/>
      <c r="AH198" s="391"/>
      <c r="AI198" s="391"/>
      <c r="AJ198" s="391"/>
      <c r="AK198" s="391"/>
      <c r="AL198" s="391"/>
      <c r="AM198" s="391"/>
      <c r="AN198" s="391"/>
      <c r="AO198" s="391"/>
      <c r="AP198" s="391"/>
      <c r="AQ198" s="391"/>
      <c r="AR198" s="391"/>
      <c r="AS198" s="391"/>
      <c r="AT198" s="391"/>
      <c r="AU198" s="391"/>
      <c r="AV198" s="391"/>
      <c r="AW198" s="62"/>
      <c r="AX198" s="62"/>
      <c r="AY198" s="62"/>
      <c r="AZ198" s="62"/>
      <c r="BA198" s="62"/>
      <c r="BB198" s="62"/>
      <c r="BC198" s="62"/>
      <c r="BD198" s="62"/>
      <c r="BE198" s="62"/>
      <c r="BF198" s="62"/>
      <c r="BG198" s="62"/>
      <c r="BH198" s="62"/>
      <c r="BI198" s="62"/>
    </row>
    <row r="199" ht="15.75" customHeight="1">
      <c r="A199" s="62"/>
      <c r="B199" s="82"/>
      <c r="C199" s="169"/>
      <c r="D199" s="188"/>
      <c r="E199" s="188"/>
      <c r="F199" s="188"/>
      <c r="G199" s="188"/>
      <c r="H199" s="188"/>
      <c r="I199" s="188"/>
      <c r="J199" s="188"/>
      <c r="K199" s="188"/>
      <c r="L199" s="188"/>
      <c r="M199" s="169"/>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row>
    <row r="200" ht="15.75" customHeight="1">
      <c r="A200" s="556" t="s">
        <v>225</v>
      </c>
      <c r="B200" s="557" t="s">
        <v>226</v>
      </c>
      <c r="C200" s="558" t="s">
        <v>227</v>
      </c>
      <c r="D200" s="557" t="s">
        <v>228</v>
      </c>
      <c r="E200" s="557" t="s">
        <v>229</v>
      </c>
      <c r="F200" s="188"/>
      <c r="G200" s="188"/>
      <c r="H200" s="188"/>
      <c r="I200" s="188"/>
      <c r="J200" s="188"/>
      <c r="K200" s="188"/>
      <c r="L200" s="188"/>
      <c r="M200" s="169"/>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row>
    <row r="201" ht="45.75" customHeight="1">
      <c r="A201" s="608" t="s">
        <v>393</v>
      </c>
      <c r="B201" s="679" t="s">
        <v>394</v>
      </c>
      <c r="C201" s="561">
        <v>0.8</v>
      </c>
      <c r="D201" s="561">
        <v>0.2</v>
      </c>
      <c r="E201" s="562">
        <v>0.6</v>
      </c>
      <c r="F201" s="188"/>
      <c r="G201" s="188"/>
      <c r="H201" s="188"/>
      <c r="I201" s="188"/>
      <c r="J201" s="188"/>
      <c r="K201" s="188"/>
      <c r="L201" s="188"/>
      <c r="M201" s="169"/>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row>
    <row r="202" ht="15.75" customHeight="1">
      <c r="A202" s="563" t="s">
        <v>232</v>
      </c>
      <c r="B202" s="680">
        <v>0.15</v>
      </c>
      <c r="C202" s="518"/>
      <c r="D202" s="565">
        <v>0.8</v>
      </c>
      <c r="E202" s="518"/>
      <c r="F202" s="188"/>
      <c r="G202" s="188"/>
      <c r="H202" s="188"/>
      <c r="I202" s="188"/>
      <c r="J202" s="188"/>
      <c r="K202" s="188"/>
      <c r="L202" s="188"/>
      <c r="M202" s="169"/>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row>
    <row r="203" ht="15.75" customHeight="1">
      <c r="A203" s="377" t="s">
        <v>258</v>
      </c>
      <c r="B203" s="518"/>
      <c r="C203" s="518"/>
      <c r="D203" s="518"/>
      <c r="E203" s="518"/>
      <c r="F203" s="188"/>
      <c r="G203" s="188"/>
      <c r="H203" s="188"/>
      <c r="I203" s="188"/>
      <c r="J203" s="188"/>
      <c r="K203" s="188"/>
      <c r="L203" s="188"/>
      <c r="M203" s="169"/>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row>
    <row r="204" ht="15.75" customHeight="1">
      <c r="A204" s="506"/>
      <c r="B204" s="507"/>
      <c r="C204" s="507"/>
      <c r="D204" s="507"/>
      <c r="E204" s="507"/>
      <c r="F204" s="188"/>
      <c r="G204" s="188"/>
      <c r="H204" s="188"/>
      <c r="I204" s="188"/>
      <c r="J204" s="188"/>
      <c r="K204" s="188"/>
      <c r="L204" s="188"/>
      <c r="M204" s="169"/>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row>
    <row r="205">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row>
    <row r="206" ht="18.0" customHeight="1">
      <c r="A206" s="343" t="s">
        <v>233</v>
      </c>
      <c r="B206" s="297" t="s">
        <v>234</v>
      </c>
      <c r="C206" s="297" t="s">
        <v>235</v>
      </c>
      <c r="D206" s="343" t="s">
        <v>264</v>
      </c>
      <c r="E206" s="296" t="s">
        <v>237</v>
      </c>
      <c r="F206" s="378"/>
      <c r="G206" s="295"/>
      <c r="H206" s="296"/>
      <c r="I206" s="295"/>
      <c r="J206" s="295"/>
      <c r="K206" s="296"/>
      <c r="L206" s="297"/>
      <c r="M206" s="209"/>
      <c r="N206" s="209"/>
      <c r="O206" s="209"/>
      <c r="P206" s="209"/>
      <c r="Q206" s="209"/>
      <c r="R206" s="209"/>
      <c r="S206" s="209"/>
      <c r="T206" s="209"/>
      <c r="U206" s="209"/>
      <c r="V206" s="209"/>
      <c r="W206" s="209"/>
      <c r="X206" s="209"/>
      <c r="Y206" s="209"/>
      <c r="Z206" s="209"/>
      <c r="AA206" s="209"/>
      <c r="AB206" s="209"/>
      <c r="AC206" s="209"/>
      <c r="AD206" s="209"/>
      <c r="AE206" s="209"/>
      <c r="AF206" s="209"/>
      <c r="AG206" s="209"/>
      <c r="AH206" s="209"/>
      <c r="AI206" s="209"/>
      <c r="AJ206" s="209"/>
      <c r="AK206" s="209"/>
      <c r="AL206" s="209"/>
      <c r="AM206" s="209"/>
      <c r="AN206" s="209"/>
      <c r="AO206" s="209"/>
      <c r="AP206" s="209"/>
      <c r="AQ206" s="209"/>
      <c r="AR206" s="209"/>
      <c r="AS206" s="209"/>
      <c r="AT206" s="209"/>
      <c r="AU206" s="209"/>
      <c r="AV206" s="209"/>
      <c r="AW206" s="62"/>
      <c r="AX206" s="62"/>
      <c r="AY206" s="62"/>
      <c r="AZ206" s="62"/>
      <c r="BA206" s="62"/>
      <c r="BB206" s="62"/>
      <c r="BC206" s="62"/>
      <c r="BD206" s="62"/>
      <c r="BE206" s="62"/>
      <c r="BF206" s="62"/>
      <c r="BG206" s="62"/>
      <c r="BH206" s="62"/>
      <c r="BI206" s="62"/>
    </row>
    <row r="207" ht="15.75" customHeight="1">
      <c r="A207" s="479" t="s">
        <v>316</v>
      </c>
      <c r="B207" s="497" t="s">
        <v>239</v>
      </c>
      <c r="C207" s="508">
        <v>2019.0</v>
      </c>
      <c r="D207" s="481">
        <f>1469.29*(IPC!B811/IPC!B787)</f>
        <v>1549.807092</v>
      </c>
      <c r="E207" s="381" t="s">
        <v>385</v>
      </c>
      <c r="F207" s="188"/>
      <c r="G207" s="188"/>
      <c r="H207" s="188"/>
      <c r="I207" s="188"/>
      <c r="J207" s="188"/>
      <c r="K207" s="188"/>
      <c r="L207" s="188"/>
      <c r="M207" s="169"/>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row>
    <row r="208">
      <c r="A208" s="479" t="s">
        <v>318</v>
      </c>
      <c r="B208" s="497" t="s">
        <v>239</v>
      </c>
      <c r="C208" s="510">
        <v>2019.0</v>
      </c>
      <c r="D208" s="511">
        <f>3265.1*(IPC!B811/IPC!B787)</f>
        <v>3444.02748</v>
      </c>
      <c r="E208" s="381" t="s">
        <v>385</v>
      </c>
      <c r="F208" s="19"/>
      <c r="G208" s="19"/>
      <c r="H208" s="19"/>
      <c r="I208" s="19"/>
      <c r="J208" s="19"/>
      <c r="K208" s="19"/>
      <c r="L208" s="19"/>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62"/>
      <c r="AX208" s="62"/>
      <c r="AY208" s="62"/>
      <c r="AZ208" s="62"/>
      <c r="BA208" s="62"/>
      <c r="BB208" s="62"/>
      <c r="BC208" s="62"/>
      <c r="BD208" s="62"/>
      <c r="BE208" s="62"/>
      <c r="BF208" s="62"/>
      <c r="BG208" s="62"/>
      <c r="BH208" s="62"/>
      <c r="BI208" s="62"/>
    </row>
    <row r="209">
      <c r="A209" s="13" t="s">
        <v>319</v>
      </c>
      <c r="B209" s="497" t="s">
        <v>239</v>
      </c>
      <c r="C209" s="510">
        <v>2019.0</v>
      </c>
      <c r="D209" s="511">
        <f>2427.16*(IPC!B811/IPC!B787)</f>
        <v>2560.168368</v>
      </c>
      <c r="E209" s="381" t="s">
        <v>385</v>
      </c>
      <c r="F209" s="19"/>
      <c r="G209" s="19"/>
      <c r="H209" s="19"/>
      <c r="I209" s="19"/>
      <c r="J209" s="19"/>
      <c r="K209" s="19"/>
      <c r="L209" s="19"/>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62"/>
      <c r="AX209" s="62"/>
      <c r="AY209" s="62"/>
      <c r="AZ209" s="62"/>
      <c r="BA209" s="62"/>
      <c r="BB209" s="62"/>
      <c r="BC209" s="62"/>
      <c r="BD209" s="62"/>
      <c r="BE209" s="62"/>
      <c r="BF209" s="62"/>
      <c r="BG209" s="62"/>
      <c r="BH209" s="62"/>
      <c r="BI209" s="62"/>
    </row>
    <row r="210">
      <c r="A210" s="13"/>
      <c r="B210" s="497"/>
      <c r="C210" s="510"/>
      <c r="D210" s="23"/>
      <c r="E210" s="13"/>
      <c r="F210" s="19"/>
      <c r="G210" s="19"/>
      <c r="H210" s="19"/>
      <c r="I210" s="19"/>
      <c r="J210" s="19"/>
      <c r="K210" s="19"/>
      <c r="L210" s="19"/>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62"/>
      <c r="AX210" s="62"/>
      <c r="AY210" s="62"/>
      <c r="AZ210" s="62"/>
      <c r="BA210" s="62"/>
      <c r="BB210" s="62"/>
      <c r="BC210" s="62"/>
      <c r="BD210" s="62"/>
      <c r="BE210" s="62"/>
      <c r="BF210" s="62"/>
      <c r="BG210" s="62"/>
      <c r="BH210" s="62"/>
      <c r="BI210" s="62"/>
    </row>
    <row r="211">
      <c r="A211" s="22" t="s">
        <v>270</v>
      </c>
      <c r="C211" s="62"/>
      <c r="D211" s="36">
        <f>MAX(D207:D210)</f>
        <v>3444.02748</v>
      </c>
      <c r="E211" s="40" t="s">
        <v>317</v>
      </c>
      <c r="F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row>
    <row r="212">
      <c r="A212" s="22" t="s">
        <v>247</v>
      </c>
      <c r="C212" s="62"/>
      <c r="D212" s="36">
        <f>MIN(D207:D210)</f>
        <v>1549.807092</v>
      </c>
      <c r="E212" s="40" t="s">
        <v>317</v>
      </c>
      <c r="F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row>
    <row r="213">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row>
    <row r="214" ht="18.0" customHeight="1">
      <c r="A214" s="295"/>
      <c r="B214" s="295"/>
      <c r="C214" s="295" t="s">
        <v>217</v>
      </c>
      <c r="D214" s="295" t="s">
        <v>201</v>
      </c>
      <c r="E214" s="295" t="s">
        <v>202</v>
      </c>
      <c r="F214" s="296" t="s">
        <v>203</v>
      </c>
      <c r="G214" s="295" t="s">
        <v>204</v>
      </c>
      <c r="H214" s="295" t="s">
        <v>205</v>
      </c>
      <c r="I214" s="296" t="s">
        <v>206</v>
      </c>
      <c r="J214" s="295" t="s">
        <v>207</v>
      </c>
      <c r="K214" s="295" t="s">
        <v>208</v>
      </c>
      <c r="L214" s="296" t="s">
        <v>209</v>
      </c>
      <c r="M214" s="297" t="s">
        <v>210</v>
      </c>
      <c r="N214" s="209"/>
      <c r="O214" s="209"/>
      <c r="P214" s="209"/>
      <c r="Q214" s="209"/>
      <c r="R214" s="209"/>
      <c r="S214" s="209"/>
      <c r="T214" s="209"/>
      <c r="U214" s="209"/>
      <c r="V214" s="209"/>
      <c r="W214" s="209"/>
      <c r="X214" s="209"/>
      <c r="Y214" s="209"/>
      <c r="Z214" s="209"/>
      <c r="AA214" s="209"/>
      <c r="AB214" s="209"/>
      <c r="AC214" s="209"/>
      <c r="AD214" s="209"/>
      <c r="AE214" s="209"/>
      <c r="AF214" s="209"/>
      <c r="AG214" s="209"/>
      <c r="AH214" s="209"/>
      <c r="AI214" s="209"/>
      <c r="AJ214" s="209"/>
      <c r="AK214" s="209"/>
      <c r="AL214" s="209"/>
      <c r="AM214" s="209"/>
      <c r="AN214" s="209"/>
      <c r="AO214" s="209"/>
      <c r="AP214" s="209"/>
      <c r="AQ214" s="209"/>
      <c r="AR214" s="209"/>
      <c r="AS214" s="209"/>
      <c r="AT214" s="209"/>
      <c r="AU214" s="209"/>
      <c r="AV214" s="209"/>
      <c r="AW214" s="209"/>
      <c r="AX214" s="62"/>
      <c r="AY214" s="62"/>
      <c r="AZ214" s="62"/>
      <c r="BA214" s="62"/>
      <c r="BB214" s="62"/>
      <c r="BC214" s="62"/>
      <c r="BD214" s="62"/>
      <c r="BE214" s="62"/>
      <c r="BF214" s="62"/>
      <c r="BG214" s="62"/>
      <c r="BH214" s="62"/>
      <c r="BI214" s="62"/>
    </row>
    <row r="215" ht="18.0" customHeight="1">
      <c r="A215" s="343" t="s">
        <v>245</v>
      </c>
      <c r="B215" s="295"/>
      <c r="C215" s="295">
        <v>2021.0</v>
      </c>
      <c r="D215" s="295"/>
      <c r="E215" s="296"/>
      <c r="F215" s="295"/>
      <c r="G215" s="295"/>
      <c r="H215" s="296"/>
      <c r="I215" s="295"/>
      <c r="J215" s="295"/>
      <c r="K215" s="296"/>
      <c r="L215" s="297"/>
      <c r="M215" s="209"/>
      <c r="N215" s="209"/>
      <c r="O215" s="209"/>
      <c r="P215" s="209"/>
      <c r="Q215" s="209"/>
      <c r="R215" s="209"/>
      <c r="S215" s="209"/>
      <c r="T215" s="209"/>
      <c r="U215" s="209"/>
      <c r="V215" s="209"/>
      <c r="W215" s="209"/>
      <c r="X215" s="209"/>
      <c r="Y215" s="209"/>
      <c r="Z215" s="209"/>
      <c r="AA215" s="209"/>
      <c r="AB215" s="209"/>
      <c r="AC215" s="209"/>
      <c r="AD215" s="209"/>
      <c r="AE215" s="209"/>
      <c r="AF215" s="209"/>
      <c r="AG215" s="209"/>
      <c r="AH215" s="209"/>
      <c r="AI215" s="209"/>
      <c r="AJ215" s="209"/>
      <c r="AK215" s="209"/>
      <c r="AL215" s="209"/>
      <c r="AM215" s="209"/>
      <c r="AN215" s="209"/>
      <c r="AO215" s="209"/>
      <c r="AP215" s="209"/>
      <c r="AQ215" s="209"/>
      <c r="AR215" s="209"/>
      <c r="AS215" s="209"/>
      <c r="AT215" s="209"/>
      <c r="AU215" s="209"/>
      <c r="AV215" s="209"/>
      <c r="AW215" s="62"/>
      <c r="AX215" s="62"/>
      <c r="AY215" s="62"/>
      <c r="AZ215" s="62"/>
      <c r="BA215" s="62"/>
      <c r="BB215" s="62"/>
      <c r="BC215" s="62"/>
      <c r="BD215" s="62"/>
      <c r="BE215" s="62"/>
      <c r="BF215" s="62"/>
      <c r="BG215" s="62"/>
      <c r="BH215" s="62"/>
      <c r="BI215" s="62"/>
    </row>
    <row r="216" ht="15.75" customHeight="1">
      <c r="A216" s="328" t="s">
        <v>246</v>
      </c>
      <c r="B216" s="328"/>
      <c r="C216" s="328">
        <f>'Usuarios por medida'!D170</f>
        <v>501.4371516</v>
      </c>
      <c r="D216" s="328">
        <f>'Usuarios por medida'!E170</f>
        <v>541.4877208</v>
      </c>
      <c r="E216" s="328">
        <f>'Usuarios por medida'!F170</f>
        <v>583.6515108</v>
      </c>
      <c r="F216" s="328">
        <f>'Usuarios por medida'!G170</f>
        <v>627.928522</v>
      </c>
      <c r="G216" s="328">
        <f>'Usuarios por medida'!H170</f>
        <v>675.3250503</v>
      </c>
      <c r="H216" s="328">
        <f>'Usuarios por medida'!I170</f>
        <v>724.8347988</v>
      </c>
      <c r="I216" s="328">
        <f>'Usuarios por medida'!J170</f>
        <v>770.4199939</v>
      </c>
      <c r="J216" s="328">
        <f>'Usuarios por medida'!K170</f>
        <v>821.3385578</v>
      </c>
      <c r="K216" s="328">
        <f>'Usuarios por medida'!L170</f>
        <v>872.25712</v>
      </c>
      <c r="L216" s="329">
        <f>'Usuarios por medida'!M170</f>
        <v>926.3958288</v>
      </c>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row>
    <row r="217" ht="15.75" customHeight="1">
      <c r="A217" s="328" t="s">
        <v>247</v>
      </c>
      <c r="B217" s="328"/>
      <c r="C217" s="328">
        <f>'Usuarios por medida'!D171</f>
        <v>61461.11074</v>
      </c>
      <c r="D217" s="328">
        <f>'Usuarios por medida'!E171</f>
        <v>66370.10574</v>
      </c>
      <c r="E217" s="328">
        <f>'Usuarios por medida'!F171</f>
        <v>71538.11805</v>
      </c>
      <c r="F217" s="328">
        <f>'Usuarios por medida'!G171</f>
        <v>76965.14772</v>
      </c>
      <c r="G217" s="328">
        <f>'Usuarios por medida'!H171</f>
        <v>82774.53624</v>
      </c>
      <c r="H217" s="328">
        <f>'Usuarios por medida'!I171</f>
        <v>88842.94214</v>
      </c>
      <c r="I217" s="328">
        <f>'Usuarios por medida'!J171</f>
        <v>94430.31588</v>
      </c>
      <c r="J217" s="328">
        <f>'Usuarios por medida'!K171</f>
        <v>100671.3999</v>
      </c>
      <c r="K217" s="328">
        <f>'Usuarios por medida'!L171</f>
        <v>106912.484</v>
      </c>
      <c r="L217" s="329">
        <f>'Usuarios por medida'!M171</f>
        <v>113548.2612</v>
      </c>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row>
    <row r="218" ht="15.75" customHeight="1">
      <c r="A218" s="363" t="s">
        <v>248</v>
      </c>
      <c r="B218" s="363"/>
      <c r="C218" s="363">
        <f t="shared" ref="C218:L218" si="57">C216+C217</f>
        <v>61962.54789</v>
      </c>
      <c r="D218" s="363">
        <f t="shared" si="57"/>
        <v>66911.59346</v>
      </c>
      <c r="E218" s="363">
        <f t="shared" si="57"/>
        <v>72121.76956</v>
      </c>
      <c r="F218" s="363">
        <f t="shared" si="57"/>
        <v>77593.07624</v>
      </c>
      <c r="G218" s="363">
        <f t="shared" si="57"/>
        <v>83449.86129</v>
      </c>
      <c r="H218" s="363">
        <f t="shared" si="57"/>
        <v>89567.77694</v>
      </c>
      <c r="I218" s="363">
        <f t="shared" si="57"/>
        <v>95200.73587</v>
      </c>
      <c r="J218" s="363">
        <f t="shared" si="57"/>
        <v>101492.7385</v>
      </c>
      <c r="K218" s="363">
        <f t="shared" si="57"/>
        <v>107784.7412</v>
      </c>
      <c r="L218" s="364">
        <f t="shared" si="57"/>
        <v>114474.657</v>
      </c>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row>
    <row r="219" ht="15.75" customHeight="1">
      <c r="A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row>
    <row r="220" ht="18.0" customHeight="1">
      <c r="A220" s="343" t="s">
        <v>300</v>
      </c>
      <c r="B220" s="295"/>
      <c r="C220" s="295" t="s">
        <v>217</v>
      </c>
      <c r="D220" s="295" t="s">
        <v>201</v>
      </c>
      <c r="E220" s="295" t="s">
        <v>202</v>
      </c>
      <c r="F220" s="296" t="s">
        <v>203</v>
      </c>
      <c r="G220" s="295" t="s">
        <v>204</v>
      </c>
      <c r="H220" s="295" t="s">
        <v>205</v>
      </c>
      <c r="I220" s="296" t="s">
        <v>206</v>
      </c>
      <c r="J220" s="295" t="s">
        <v>207</v>
      </c>
      <c r="K220" s="295" t="s">
        <v>208</v>
      </c>
      <c r="L220" s="296" t="s">
        <v>209</v>
      </c>
      <c r="M220" s="297" t="s">
        <v>210</v>
      </c>
      <c r="N220" s="209"/>
      <c r="O220" s="209"/>
      <c r="P220" s="209"/>
      <c r="Q220" s="209"/>
      <c r="R220" s="209"/>
      <c r="S220" s="209"/>
      <c r="T220" s="209"/>
      <c r="U220" s="209"/>
      <c r="V220" s="209"/>
      <c r="W220" s="209"/>
      <c r="X220" s="209"/>
      <c r="Y220" s="209"/>
      <c r="Z220" s="209"/>
      <c r="AA220" s="209"/>
      <c r="AB220" s="209"/>
      <c r="AC220" s="209"/>
      <c r="AD220" s="209"/>
      <c r="AE220" s="209"/>
      <c r="AF220" s="209"/>
      <c r="AG220" s="209"/>
      <c r="AH220" s="209"/>
      <c r="AI220" s="209"/>
      <c r="AJ220" s="209"/>
      <c r="AK220" s="209"/>
      <c r="AL220" s="209"/>
      <c r="AM220" s="209"/>
      <c r="AN220" s="209"/>
      <c r="AO220" s="209"/>
      <c r="AP220" s="209"/>
      <c r="AQ220" s="209"/>
      <c r="AR220" s="209"/>
      <c r="AS220" s="209"/>
      <c r="AT220" s="209"/>
      <c r="AU220" s="209"/>
      <c r="AV220" s="209"/>
      <c r="AW220" s="209"/>
      <c r="AX220" s="62"/>
      <c r="AY220" s="62"/>
      <c r="AZ220" s="62"/>
      <c r="BA220" s="62"/>
      <c r="BB220" s="62"/>
      <c r="BC220" s="62"/>
      <c r="BD220" s="62"/>
      <c r="BE220" s="62"/>
      <c r="BF220" s="62"/>
      <c r="BG220" s="62"/>
      <c r="BH220" s="62"/>
      <c r="BI220" s="62"/>
    </row>
    <row r="221" ht="37.5" customHeight="1">
      <c r="A221" s="343" t="s">
        <v>250</v>
      </c>
      <c r="B221" s="295"/>
      <c r="C221" s="295">
        <v>2021.0</v>
      </c>
      <c r="D221" s="295"/>
      <c r="E221" s="296"/>
      <c r="F221" s="295"/>
      <c r="G221" s="295"/>
      <c r="H221" s="296"/>
      <c r="I221" s="295"/>
      <c r="J221" s="295"/>
      <c r="K221" s="296"/>
      <c r="L221" s="297"/>
      <c r="M221" s="209"/>
      <c r="N221" s="209"/>
      <c r="O221" s="209"/>
      <c r="P221" s="209"/>
      <c r="Q221" s="209"/>
      <c r="R221" s="209"/>
      <c r="S221" s="209"/>
      <c r="T221" s="209"/>
      <c r="U221" s="209"/>
      <c r="V221" s="209"/>
      <c r="W221" s="209"/>
      <c r="X221" s="209"/>
      <c r="Y221" s="209"/>
      <c r="Z221" s="209"/>
      <c r="AA221" s="209"/>
      <c r="AB221" s="209"/>
      <c r="AC221" s="209"/>
      <c r="AD221" s="209"/>
      <c r="AE221" s="209"/>
      <c r="AF221" s="209"/>
      <c r="AG221" s="209"/>
      <c r="AH221" s="209"/>
      <c r="AI221" s="209"/>
      <c r="AJ221" s="209"/>
      <c r="AK221" s="209"/>
      <c r="AL221" s="209"/>
      <c r="AM221" s="209"/>
      <c r="AN221" s="209"/>
      <c r="AO221" s="209"/>
      <c r="AP221" s="209"/>
      <c r="AQ221" s="209"/>
      <c r="AR221" s="209"/>
      <c r="AS221" s="209"/>
      <c r="AT221" s="209"/>
      <c r="AU221" s="209"/>
      <c r="AV221" s="209"/>
      <c r="AW221" s="62"/>
      <c r="AX221" s="62"/>
      <c r="AY221" s="62"/>
      <c r="AZ221" s="62"/>
      <c r="BA221" s="62"/>
      <c r="BB221" s="62"/>
      <c r="BC221" s="62"/>
      <c r="BD221" s="62"/>
      <c r="BE221" s="62"/>
      <c r="BF221" s="62"/>
      <c r="BG221" s="62"/>
      <c r="BH221" s="62"/>
      <c r="BI221" s="62"/>
    </row>
    <row r="222" ht="15.75" customHeight="1">
      <c r="A222" s="328" t="s">
        <v>246</v>
      </c>
      <c r="B222" s="328"/>
      <c r="C222" s="328">
        <f t="shared" ref="C222:L222" si="58">C115*(C216/C218)*C225</f>
        <v>21222.52161</v>
      </c>
      <c r="D222" s="328">
        <f t="shared" si="58"/>
        <v>43409.7033</v>
      </c>
      <c r="E222" s="328">
        <f t="shared" si="58"/>
        <v>68490.8652</v>
      </c>
      <c r="F222" s="328">
        <f t="shared" si="58"/>
        <v>93572.02709</v>
      </c>
      <c r="G222" s="328">
        <f t="shared" si="58"/>
        <v>123476.4895</v>
      </c>
      <c r="H222" s="328">
        <f t="shared" si="58"/>
        <v>152416.2916</v>
      </c>
      <c r="I222" s="328">
        <f t="shared" si="58"/>
        <v>184250.0738</v>
      </c>
      <c r="J222" s="328">
        <f t="shared" si="58"/>
        <v>219942.4969</v>
      </c>
      <c r="K222" s="328">
        <f t="shared" si="58"/>
        <v>256599.5794</v>
      </c>
      <c r="L222" s="329">
        <f t="shared" si="58"/>
        <v>294221.3222</v>
      </c>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row>
    <row r="223" ht="15.75" customHeight="1">
      <c r="A223" s="328" t="s">
        <v>247</v>
      </c>
      <c r="B223" s="328"/>
      <c r="C223" s="328">
        <f t="shared" ref="C223:L223" si="59">C115*(C217/C218)*C225</f>
        <v>2601242.742</v>
      </c>
      <c r="D223" s="328">
        <f t="shared" si="59"/>
        <v>5320723.79</v>
      </c>
      <c r="E223" s="328">
        <f t="shared" si="59"/>
        <v>8394919.758</v>
      </c>
      <c r="F223" s="328">
        <f t="shared" si="59"/>
        <v>11469115.73</v>
      </c>
      <c r="G223" s="328">
        <f t="shared" si="59"/>
        <v>15134503.23</v>
      </c>
      <c r="H223" s="328">
        <f t="shared" si="59"/>
        <v>18681652.42</v>
      </c>
      <c r="I223" s="328">
        <f t="shared" si="59"/>
        <v>22583516.53</v>
      </c>
      <c r="J223" s="328">
        <f t="shared" si="59"/>
        <v>26958333.87</v>
      </c>
      <c r="K223" s="328">
        <f t="shared" si="59"/>
        <v>31451389.52</v>
      </c>
      <c r="L223" s="329">
        <f t="shared" si="59"/>
        <v>36062683.47</v>
      </c>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row>
    <row r="224" ht="15.75" customHeight="1">
      <c r="A224" s="363" t="s">
        <v>248</v>
      </c>
      <c r="B224" s="363"/>
      <c r="C224" s="363">
        <f t="shared" ref="C224:L224" si="60">C222+C223</f>
        <v>2622465.264</v>
      </c>
      <c r="D224" s="363">
        <f t="shared" si="60"/>
        <v>5364133.494</v>
      </c>
      <c r="E224" s="363">
        <f t="shared" si="60"/>
        <v>8463410.623</v>
      </c>
      <c r="F224" s="363">
        <f t="shared" si="60"/>
        <v>11562687.75</v>
      </c>
      <c r="G224" s="363">
        <f t="shared" si="60"/>
        <v>15257979.72</v>
      </c>
      <c r="H224" s="363">
        <f t="shared" si="60"/>
        <v>18834068.71</v>
      </c>
      <c r="I224" s="363">
        <f t="shared" si="60"/>
        <v>22767766.61</v>
      </c>
      <c r="J224" s="363">
        <f t="shared" si="60"/>
        <v>27178276.37</v>
      </c>
      <c r="K224" s="363">
        <f t="shared" si="60"/>
        <v>31707989.1</v>
      </c>
      <c r="L224" s="364">
        <f t="shared" si="60"/>
        <v>36356904.79</v>
      </c>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row>
    <row r="225" ht="18.0" customHeight="1">
      <c r="A225" s="364" t="s">
        <v>252</v>
      </c>
      <c r="B225" s="401"/>
      <c r="C225" s="682">
        <v>0.461</v>
      </c>
      <c r="D225" s="682">
        <v>0.461</v>
      </c>
      <c r="E225" s="683">
        <v>0.461</v>
      </c>
      <c r="F225" s="682">
        <v>0.461</v>
      </c>
      <c r="G225" s="682">
        <v>0.461</v>
      </c>
      <c r="H225" s="683">
        <v>0.461</v>
      </c>
      <c r="I225" s="682">
        <v>0.461</v>
      </c>
      <c r="J225" s="682">
        <v>0.461</v>
      </c>
      <c r="K225" s="683">
        <v>0.461</v>
      </c>
      <c r="L225" s="684">
        <v>0.461</v>
      </c>
      <c r="M225" s="209"/>
      <c r="N225" s="209"/>
      <c r="O225" s="209"/>
      <c r="P225" s="209"/>
      <c r="Q225" s="209"/>
      <c r="R225" s="209"/>
      <c r="S225" s="209"/>
      <c r="T225" s="209"/>
      <c r="U225" s="209"/>
      <c r="V225" s="209"/>
      <c r="W225" s="209"/>
      <c r="X225" s="209"/>
      <c r="Y225" s="209"/>
      <c r="Z225" s="209"/>
      <c r="AA225" s="209"/>
      <c r="AB225" s="209"/>
      <c r="AC225" s="209"/>
      <c r="AD225" s="209"/>
      <c r="AE225" s="209"/>
      <c r="AF225" s="209"/>
      <c r="AG225" s="209"/>
      <c r="AH225" s="209"/>
      <c r="AI225" s="209"/>
      <c r="AJ225" s="209"/>
      <c r="AK225" s="209"/>
      <c r="AL225" s="209"/>
      <c r="AM225" s="209"/>
      <c r="AN225" s="209"/>
      <c r="AO225" s="209"/>
      <c r="AP225" s="209"/>
      <c r="AQ225" s="209"/>
      <c r="AR225" s="209"/>
      <c r="AS225" s="209"/>
      <c r="AT225" s="209"/>
      <c r="AU225" s="209"/>
      <c r="AV225" s="209"/>
      <c r="AW225" s="62"/>
      <c r="AX225" s="62"/>
      <c r="AY225" s="62"/>
      <c r="AZ225" s="62"/>
      <c r="BA225" s="62"/>
      <c r="BB225" s="62"/>
      <c r="BC225" s="62"/>
      <c r="BD225" s="62"/>
      <c r="BE225" s="62"/>
      <c r="BF225" s="62"/>
      <c r="BG225" s="62"/>
      <c r="BH225" s="62"/>
      <c r="BI225" s="62"/>
    </row>
    <row r="226" ht="18.0" customHeight="1">
      <c r="A226" s="529"/>
      <c r="B226" s="401"/>
      <c r="C226" s="685"/>
      <c r="D226" s="682"/>
      <c r="E226" s="683"/>
      <c r="F226" s="682"/>
      <c r="G226" s="682"/>
      <c r="H226" s="683"/>
      <c r="I226" s="682"/>
      <c r="J226" s="682"/>
      <c r="K226" s="683"/>
      <c r="L226" s="684"/>
      <c r="M226" s="209"/>
      <c r="N226" s="209"/>
      <c r="O226" s="209"/>
      <c r="P226" s="209"/>
      <c r="Q226" s="209"/>
      <c r="R226" s="209"/>
      <c r="S226" s="209"/>
      <c r="T226" s="209"/>
      <c r="U226" s="209"/>
      <c r="V226" s="209"/>
      <c r="W226" s="209"/>
      <c r="X226" s="209"/>
      <c r="Y226" s="209"/>
      <c r="Z226" s="209"/>
      <c r="AA226" s="209"/>
      <c r="AB226" s="209"/>
      <c r="AC226" s="209"/>
      <c r="AD226" s="209"/>
      <c r="AE226" s="209"/>
      <c r="AF226" s="209"/>
      <c r="AG226" s="209"/>
      <c r="AH226" s="209"/>
      <c r="AI226" s="209"/>
      <c r="AJ226" s="209"/>
      <c r="AK226" s="209"/>
      <c r="AL226" s="209"/>
      <c r="AM226" s="209"/>
      <c r="AN226" s="209"/>
      <c r="AO226" s="209"/>
      <c r="AP226" s="209"/>
      <c r="AQ226" s="209"/>
      <c r="AR226" s="209"/>
      <c r="AS226" s="209"/>
      <c r="AT226" s="209"/>
      <c r="AU226" s="209"/>
      <c r="AV226" s="209"/>
      <c r="AW226" s="62"/>
      <c r="AX226" s="62"/>
      <c r="AY226" s="62"/>
      <c r="AZ226" s="62"/>
      <c r="BA226" s="62"/>
      <c r="BB226" s="62"/>
      <c r="BC226" s="62"/>
      <c r="BD226" s="62"/>
      <c r="BE226" s="62"/>
      <c r="BF226" s="62"/>
      <c r="BG226" s="62"/>
      <c r="BH226" s="62"/>
      <c r="BI226" s="62"/>
    </row>
    <row r="227" ht="18.0" customHeight="1">
      <c r="A227" s="343" t="s">
        <v>254</v>
      </c>
      <c r="B227" s="295"/>
      <c r="C227" s="295">
        <v>2021.0</v>
      </c>
      <c r="D227" s="295"/>
      <c r="E227" s="296"/>
      <c r="F227" s="295"/>
      <c r="G227" s="295"/>
      <c r="H227" s="296"/>
      <c r="I227" s="295"/>
      <c r="J227" s="295"/>
      <c r="K227" s="296"/>
      <c r="L227" s="297"/>
      <c r="M227" s="209"/>
      <c r="N227" s="209"/>
      <c r="O227" s="209"/>
      <c r="P227" s="209"/>
      <c r="Q227" s="209"/>
      <c r="R227" s="209"/>
      <c r="S227" s="209"/>
      <c r="T227" s="209"/>
      <c r="U227" s="209"/>
      <c r="V227" s="209"/>
      <c r="W227" s="209"/>
      <c r="X227" s="209"/>
      <c r="Y227" s="209"/>
      <c r="Z227" s="209"/>
      <c r="AA227" s="209"/>
      <c r="AB227" s="209"/>
      <c r="AC227" s="209"/>
      <c r="AD227" s="209"/>
      <c r="AE227" s="209"/>
      <c r="AF227" s="209"/>
      <c r="AG227" s="209"/>
      <c r="AH227" s="209"/>
      <c r="AI227" s="209"/>
      <c r="AJ227" s="209"/>
      <c r="AK227" s="209"/>
      <c r="AL227" s="209"/>
      <c r="AM227" s="209"/>
      <c r="AN227" s="209"/>
      <c r="AO227" s="209"/>
      <c r="AP227" s="209"/>
      <c r="AQ227" s="209"/>
      <c r="AR227" s="209"/>
      <c r="AS227" s="209"/>
      <c r="AT227" s="209"/>
      <c r="AU227" s="209"/>
      <c r="AV227" s="209"/>
      <c r="AW227" s="62"/>
      <c r="AX227" s="62"/>
      <c r="AY227" s="62"/>
      <c r="AZ227" s="62"/>
      <c r="BA227" s="62"/>
      <c r="BB227" s="62"/>
      <c r="BC227" s="62"/>
      <c r="BD227" s="62"/>
      <c r="BE227" s="62"/>
      <c r="BF227" s="62"/>
      <c r="BG227" s="62"/>
      <c r="BH227" s="62"/>
      <c r="BI227" s="62"/>
    </row>
    <row r="228" ht="15.75" customHeight="1">
      <c r="A228" s="328" t="s">
        <v>246</v>
      </c>
      <c r="B228" s="328"/>
      <c r="C228" s="328">
        <f t="shared" ref="C228:L228" si="61">(C222*$D$211)/1000000</f>
        <v>73.09094763</v>
      </c>
      <c r="D228" s="328">
        <f t="shared" si="61"/>
        <v>149.5042111</v>
      </c>
      <c r="E228" s="328">
        <f t="shared" si="61"/>
        <v>235.8844219</v>
      </c>
      <c r="F228" s="328">
        <f t="shared" si="61"/>
        <v>322.2646326</v>
      </c>
      <c r="G228" s="328">
        <f t="shared" si="61"/>
        <v>425.2564228</v>
      </c>
      <c r="H228" s="328">
        <f t="shared" si="61"/>
        <v>524.9258966</v>
      </c>
      <c r="I228" s="328">
        <f t="shared" si="61"/>
        <v>634.5623174</v>
      </c>
      <c r="J228" s="328">
        <f t="shared" si="61"/>
        <v>757.4880034</v>
      </c>
      <c r="K228" s="328">
        <f t="shared" si="61"/>
        <v>883.7360029</v>
      </c>
      <c r="L228" s="329">
        <f t="shared" si="61"/>
        <v>1013.306319</v>
      </c>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row>
    <row r="229" ht="15.75" customHeight="1">
      <c r="A229" s="381" t="s">
        <v>247</v>
      </c>
      <c r="B229" s="381"/>
      <c r="C229" s="328">
        <f t="shared" ref="C229:L229" si="62">(C223*$D$212)/1000000</f>
        <v>4031.424449</v>
      </c>
      <c r="D229" s="328">
        <f t="shared" si="62"/>
        <v>8246.095465</v>
      </c>
      <c r="E229" s="328">
        <f t="shared" si="62"/>
        <v>13010.50618</v>
      </c>
      <c r="F229" s="328">
        <f t="shared" si="62"/>
        <v>17774.91689</v>
      </c>
      <c r="G229" s="328">
        <f t="shared" si="62"/>
        <v>23455.56043</v>
      </c>
      <c r="H229" s="328">
        <f t="shared" si="62"/>
        <v>28952.95741</v>
      </c>
      <c r="I229" s="328">
        <f t="shared" si="62"/>
        <v>35000.09408</v>
      </c>
      <c r="J229" s="328">
        <f t="shared" si="62"/>
        <v>41780.21702</v>
      </c>
      <c r="K229" s="328">
        <f t="shared" si="62"/>
        <v>48743.58653</v>
      </c>
      <c r="L229" s="329">
        <f t="shared" si="62"/>
        <v>55890.2026</v>
      </c>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row>
    <row r="230" ht="15.75" customHeight="1">
      <c r="A230" s="363" t="s">
        <v>248</v>
      </c>
      <c r="B230" s="363"/>
      <c r="C230" s="363">
        <f t="shared" ref="C230:L230" si="63">C228+C229</f>
        <v>4104.515397</v>
      </c>
      <c r="D230" s="363">
        <f t="shared" si="63"/>
        <v>8395.599676</v>
      </c>
      <c r="E230" s="363">
        <f t="shared" si="63"/>
        <v>13246.3906</v>
      </c>
      <c r="F230" s="363">
        <f t="shared" si="63"/>
        <v>18097.18152</v>
      </c>
      <c r="G230" s="363">
        <f t="shared" si="63"/>
        <v>23880.81686</v>
      </c>
      <c r="H230" s="363">
        <f t="shared" si="63"/>
        <v>29477.88331</v>
      </c>
      <c r="I230" s="363">
        <f t="shared" si="63"/>
        <v>35634.6564</v>
      </c>
      <c r="J230" s="363">
        <f t="shared" si="63"/>
        <v>42537.70502</v>
      </c>
      <c r="K230" s="363">
        <f t="shared" si="63"/>
        <v>49627.32253</v>
      </c>
      <c r="L230" s="364">
        <f t="shared" si="63"/>
        <v>56903.50891</v>
      </c>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row>
    <row r="231" ht="18.0" customHeight="1">
      <c r="A231" s="280"/>
      <c r="B231" s="280"/>
      <c r="C231" s="280"/>
      <c r="D231" s="281"/>
      <c r="E231" s="281"/>
      <c r="F231" s="281"/>
      <c r="G231" s="281"/>
      <c r="H231" s="281"/>
      <c r="I231" s="281"/>
      <c r="J231" s="281"/>
      <c r="K231" s="281"/>
      <c r="L231" s="515"/>
      <c r="M231" s="209"/>
      <c r="N231" s="209"/>
      <c r="O231" s="209"/>
      <c r="P231" s="209"/>
      <c r="Q231" s="209"/>
      <c r="R231" s="209"/>
      <c r="S231" s="209"/>
      <c r="T231" s="209"/>
      <c r="U231" s="209"/>
      <c r="V231" s="209"/>
      <c r="W231" s="209"/>
      <c r="X231" s="209"/>
      <c r="Y231" s="209"/>
      <c r="Z231" s="209"/>
      <c r="AA231" s="209"/>
      <c r="AB231" s="209"/>
      <c r="AC231" s="209"/>
      <c r="AD231" s="209"/>
      <c r="AE231" s="209"/>
      <c r="AF231" s="209"/>
      <c r="AG231" s="209"/>
      <c r="AH231" s="209"/>
      <c r="AI231" s="209"/>
      <c r="AJ231" s="209"/>
      <c r="AK231" s="209"/>
      <c r="AL231" s="209"/>
      <c r="AM231" s="209"/>
      <c r="AN231" s="209"/>
      <c r="AO231" s="209"/>
      <c r="AP231" s="209"/>
      <c r="AQ231" s="209"/>
      <c r="AR231" s="209"/>
      <c r="AS231" s="209"/>
      <c r="AT231" s="209"/>
      <c r="AU231" s="209"/>
      <c r="AV231" s="209"/>
      <c r="AW231" s="62"/>
      <c r="AX231" s="62"/>
      <c r="AY231" s="62"/>
      <c r="AZ231" s="62"/>
      <c r="BA231" s="62"/>
      <c r="BB231" s="62"/>
      <c r="BC231" s="62"/>
      <c r="BD231" s="62"/>
      <c r="BE231" s="62"/>
      <c r="BF231" s="62"/>
      <c r="BG231" s="62"/>
      <c r="BH231" s="62"/>
      <c r="BI231" s="62"/>
    </row>
    <row r="232" ht="15.75" customHeight="1">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row>
    <row r="233" ht="15.75" customHeight="1">
      <c r="A233" s="556" t="s">
        <v>225</v>
      </c>
      <c r="B233" s="557" t="s">
        <v>226</v>
      </c>
      <c r="C233" s="558" t="s">
        <v>227</v>
      </c>
      <c r="D233" s="557" t="s">
        <v>228</v>
      </c>
      <c r="E233" s="557" t="s">
        <v>229</v>
      </c>
      <c r="F233" s="188"/>
      <c r="G233" s="188"/>
      <c r="H233" s="188"/>
      <c r="I233" s="188"/>
      <c r="J233" s="188"/>
      <c r="K233" s="188"/>
      <c r="L233" s="188"/>
      <c r="M233" s="169"/>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row>
    <row r="234" ht="45.75" customHeight="1">
      <c r="A234" s="608" t="s">
        <v>395</v>
      </c>
      <c r="B234" s="679" t="s">
        <v>396</v>
      </c>
      <c r="C234" s="561">
        <v>0.2</v>
      </c>
      <c r="D234" s="561">
        <v>0.02</v>
      </c>
      <c r="E234" s="562">
        <v>0.18</v>
      </c>
      <c r="F234" s="188"/>
      <c r="G234" s="188"/>
      <c r="H234" s="188"/>
      <c r="I234" s="188"/>
      <c r="J234" s="188"/>
      <c r="K234" s="188"/>
      <c r="L234" s="188"/>
      <c r="M234" s="169"/>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row>
    <row r="235" ht="15.75" customHeight="1">
      <c r="A235" s="563" t="s">
        <v>232</v>
      </c>
      <c r="B235" s="686">
        <v>0.125</v>
      </c>
      <c r="C235" s="518"/>
      <c r="D235" s="565">
        <v>0.98</v>
      </c>
      <c r="E235" s="518"/>
      <c r="F235" s="188"/>
      <c r="G235" s="188"/>
      <c r="H235" s="188"/>
      <c r="I235" s="188"/>
      <c r="J235" s="188"/>
      <c r="K235" s="188"/>
      <c r="L235" s="188"/>
      <c r="M235" s="169"/>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row>
    <row r="236" ht="15.75" customHeight="1">
      <c r="A236" s="377" t="s">
        <v>397</v>
      </c>
      <c r="B236" s="518"/>
      <c r="C236" s="518"/>
      <c r="D236" s="518"/>
      <c r="E236" s="687"/>
      <c r="F236" s="188"/>
      <c r="G236" s="188"/>
      <c r="H236" s="188"/>
      <c r="I236" s="188"/>
      <c r="J236" s="188"/>
      <c r="K236" s="188"/>
      <c r="L236" s="188"/>
      <c r="M236" s="169"/>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row>
    <row r="237" ht="15.75" customHeight="1">
      <c r="B237" s="518"/>
      <c r="C237" s="518"/>
      <c r="D237" s="518"/>
      <c r="E237" s="687">
        <v>1.8</v>
      </c>
      <c r="F237" s="188"/>
      <c r="G237" s="188"/>
      <c r="H237" s="188"/>
      <c r="I237" s="188"/>
      <c r="J237" s="188"/>
      <c r="K237" s="188"/>
      <c r="L237" s="188"/>
      <c r="M237" s="169"/>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row>
    <row r="238" ht="15.75" customHeight="1">
      <c r="A238" s="62"/>
      <c r="B238" s="82"/>
      <c r="C238" s="169"/>
      <c r="D238" s="188"/>
      <c r="E238" s="188"/>
      <c r="F238" s="188"/>
      <c r="G238" s="188"/>
      <c r="H238" s="188"/>
      <c r="I238" s="188"/>
      <c r="J238" s="188"/>
      <c r="K238" s="188"/>
      <c r="L238" s="188"/>
      <c r="M238" s="169"/>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row>
    <row r="239" ht="18.0" customHeight="1">
      <c r="A239" s="343" t="s">
        <v>233</v>
      </c>
      <c r="B239" s="295" t="s">
        <v>234</v>
      </c>
      <c r="C239" s="295" t="s">
        <v>235</v>
      </c>
      <c r="D239" s="343" t="s">
        <v>264</v>
      </c>
      <c r="E239" s="296" t="s">
        <v>237</v>
      </c>
      <c r="F239" s="378"/>
      <c r="G239" s="295"/>
      <c r="H239" s="296"/>
      <c r="I239" s="295"/>
      <c r="J239" s="295"/>
      <c r="K239" s="296"/>
      <c r="L239" s="297"/>
      <c r="M239" s="209"/>
      <c r="N239" s="209"/>
      <c r="O239" s="209"/>
      <c r="P239" s="209"/>
      <c r="Q239" s="209"/>
      <c r="R239" s="209"/>
      <c r="S239" s="209"/>
      <c r="T239" s="209"/>
      <c r="U239" s="209"/>
      <c r="V239" s="209"/>
      <c r="W239" s="209"/>
      <c r="X239" s="209"/>
      <c r="Y239" s="209"/>
      <c r="Z239" s="209"/>
      <c r="AA239" s="209"/>
      <c r="AB239" s="209"/>
      <c r="AC239" s="209"/>
      <c r="AD239" s="209"/>
      <c r="AE239" s="209"/>
      <c r="AF239" s="209"/>
      <c r="AG239" s="209"/>
      <c r="AH239" s="209"/>
      <c r="AI239" s="209"/>
      <c r="AJ239" s="209"/>
      <c r="AK239" s="209"/>
      <c r="AL239" s="209"/>
      <c r="AM239" s="209"/>
      <c r="AN239" s="209"/>
      <c r="AO239" s="209"/>
      <c r="AP239" s="209"/>
      <c r="AQ239" s="209"/>
      <c r="AR239" s="209"/>
      <c r="AS239" s="209"/>
      <c r="AT239" s="209"/>
      <c r="AU239" s="209"/>
      <c r="AV239" s="209"/>
      <c r="AW239" s="62"/>
      <c r="AX239" s="62"/>
      <c r="AY239" s="62"/>
      <c r="AZ239" s="62"/>
      <c r="BA239" s="62"/>
      <c r="BB239" s="62"/>
      <c r="BC239" s="62"/>
      <c r="BD239" s="62"/>
      <c r="BE239" s="62"/>
      <c r="BF239" s="62"/>
      <c r="BG239" s="62"/>
      <c r="BH239" s="62"/>
      <c r="BI239" s="62"/>
    </row>
    <row r="240">
      <c r="A240" s="13" t="s">
        <v>398</v>
      </c>
      <c r="B240" s="278" t="s">
        <v>239</v>
      </c>
      <c r="C240" s="13">
        <v>2019.0</v>
      </c>
      <c r="D240" s="688">
        <f>2323.6123*(IPC!B811/IPC!B787)</f>
        <v>2450.946254</v>
      </c>
      <c r="E240" s="688" t="s">
        <v>300</v>
      </c>
      <c r="F240" s="19"/>
      <c r="G240" s="19"/>
      <c r="H240" s="19"/>
      <c r="I240" s="19"/>
      <c r="J240" s="19"/>
      <c r="K240" s="19"/>
      <c r="L240" s="19"/>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62"/>
      <c r="AX240" s="62"/>
      <c r="AY240" s="62"/>
      <c r="AZ240" s="62"/>
      <c r="BA240" s="62"/>
      <c r="BB240" s="62"/>
      <c r="BC240" s="62"/>
      <c r="BD240" s="62"/>
      <c r="BE240" s="62"/>
      <c r="BF240" s="62"/>
      <c r="BG240" s="62"/>
      <c r="BH240" s="62"/>
      <c r="BI240" s="62"/>
    </row>
    <row r="241">
      <c r="A241" s="19"/>
      <c r="B241" s="19"/>
      <c r="C241" s="19"/>
      <c r="D241" s="689"/>
      <c r="E241" s="19"/>
      <c r="F241" s="19"/>
      <c r="G241" s="19"/>
      <c r="H241" s="19"/>
      <c r="I241" s="19"/>
      <c r="J241" s="19"/>
      <c r="K241" s="19"/>
      <c r="L241" s="19"/>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62"/>
      <c r="AX241" s="62"/>
      <c r="AY241" s="62"/>
      <c r="AZ241" s="62"/>
      <c r="BA241" s="62"/>
      <c r="BB241" s="62"/>
      <c r="BC241" s="62"/>
      <c r="BD241" s="62"/>
      <c r="BE241" s="62"/>
      <c r="BF241" s="62"/>
      <c r="BG241" s="62"/>
      <c r="BH241" s="62"/>
      <c r="BI241" s="62"/>
    </row>
    <row r="242">
      <c r="A242" s="22"/>
      <c r="E242" s="2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row>
    <row r="243">
      <c r="A243" s="40" t="s">
        <v>270</v>
      </c>
      <c r="B243" s="129"/>
      <c r="C243" s="129"/>
      <c r="D243" s="688">
        <f>MAX(D240:D241)</f>
        <v>2450.946254</v>
      </c>
      <c r="E243" s="13" t="s">
        <v>317</v>
      </c>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row>
    <row r="244">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row>
    <row r="245" ht="18.0" customHeight="1">
      <c r="A245" s="295"/>
      <c r="B245" s="295"/>
      <c r="C245" s="295" t="s">
        <v>217</v>
      </c>
      <c r="D245" s="295" t="s">
        <v>201</v>
      </c>
      <c r="E245" s="295" t="s">
        <v>202</v>
      </c>
      <c r="F245" s="296" t="s">
        <v>203</v>
      </c>
      <c r="G245" s="295" t="s">
        <v>204</v>
      </c>
      <c r="H245" s="295" t="s">
        <v>205</v>
      </c>
      <c r="I245" s="296" t="s">
        <v>206</v>
      </c>
      <c r="J245" s="295" t="s">
        <v>207</v>
      </c>
      <c r="K245" s="295" t="s">
        <v>208</v>
      </c>
      <c r="L245" s="296" t="s">
        <v>209</v>
      </c>
      <c r="M245" s="297" t="s">
        <v>210</v>
      </c>
      <c r="N245" s="209"/>
      <c r="O245" s="209"/>
      <c r="P245" s="209"/>
      <c r="Q245" s="209"/>
      <c r="R245" s="209"/>
      <c r="S245" s="209"/>
      <c r="T245" s="209"/>
      <c r="U245" s="209"/>
      <c r="V245" s="209"/>
      <c r="W245" s="209"/>
      <c r="X245" s="209"/>
      <c r="Y245" s="209"/>
      <c r="Z245" s="209"/>
      <c r="AA245" s="209"/>
      <c r="AB245" s="209"/>
      <c r="AC245" s="209"/>
      <c r="AD245" s="209"/>
      <c r="AE245" s="209"/>
      <c r="AF245" s="209"/>
      <c r="AG245" s="209"/>
      <c r="AH245" s="209"/>
      <c r="AI245" s="209"/>
      <c r="AJ245" s="209"/>
      <c r="AK245" s="209"/>
      <c r="AL245" s="209"/>
      <c r="AM245" s="209"/>
      <c r="AN245" s="209"/>
      <c r="AO245" s="209"/>
      <c r="AP245" s="209"/>
      <c r="AQ245" s="209"/>
      <c r="AR245" s="209"/>
      <c r="AS245" s="209"/>
      <c r="AT245" s="209"/>
      <c r="AU245" s="209"/>
      <c r="AV245" s="209"/>
      <c r="AW245" s="209"/>
      <c r="AX245" s="62"/>
      <c r="AY245" s="62"/>
      <c r="AZ245" s="62"/>
      <c r="BA245" s="62"/>
      <c r="BB245" s="62"/>
      <c r="BC245" s="62"/>
      <c r="BD245" s="62"/>
      <c r="BE245" s="62"/>
      <c r="BF245" s="62"/>
      <c r="BG245" s="62"/>
      <c r="BH245" s="62"/>
      <c r="BI245" s="62"/>
    </row>
    <row r="246" ht="18.0" customHeight="1">
      <c r="A246" s="343" t="s">
        <v>245</v>
      </c>
      <c r="B246" s="295"/>
      <c r="C246" s="295">
        <v>2021.0</v>
      </c>
      <c r="D246" s="295"/>
      <c r="E246" s="296"/>
      <c r="F246" s="295"/>
      <c r="G246" s="295"/>
      <c r="H246" s="296"/>
      <c r="I246" s="295"/>
      <c r="J246" s="295"/>
      <c r="K246" s="296"/>
      <c r="L246" s="297"/>
      <c r="M246" s="209"/>
      <c r="N246" s="209"/>
      <c r="O246" s="209"/>
      <c r="P246" s="209"/>
      <c r="Q246" s="209"/>
      <c r="R246" s="209"/>
      <c r="S246" s="209"/>
      <c r="T246" s="209"/>
      <c r="U246" s="209"/>
      <c r="V246" s="209"/>
      <c r="W246" s="209"/>
      <c r="X246" s="209"/>
      <c r="Y246" s="209"/>
      <c r="Z246" s="209"/>
      <c r="AA246" s="209"/>
      <c r="AB246" s="209"/>
      <c r="AC246" s="209"/>
      <c r="AD246" s="209"/>
      <c r="AE246" s="209"/>
      <c r="AF246" s="209"/>
      <c r="AG246" s="209"/>
      <c r="AH246" s="209"/>
      <c r="AI246" s="209"/>
      <c r="AJ246" s="209"/>
      <c r="AK246" s="209"/>
      <c r="AL246" s="209"/>
      <c r="AM246" s="209"/>
      <c r="AN246" s="209"/>
      <c r="AO246" s="209"/>
      <c r="AP246" s="209"/>
      <c r="AQ246" s="209"/>
      <c r="AR246" s="209"/>
      <c r="AS246" s="209"/>
      <c r="AT246" s="209"/>
      <c r="AU246" s="209"/>
      <c r="AV246" s="209"/>
      <c r="AW246" s="62"/>
      <c r="AX246" s="62"/>
      <c r="AY246" s="62"/>
      <c r="AZ246" s="62"/>
      <c r="BA246" s="62"/>
      <c r="BB246" s="62"/>
      <c r="BC246" s="62"/>
      <c r="BD246" s="62"/>
      <c r="BE246" s="62"/>
      <c r="BF246" s="62"/>
      <c r="BG246" s="62"/>
      <c r="BH246" s="62"/>
      <c r="BI246" s="62"/>
    </row>
    <row r="247" ht="15.75" customHeight="1">
      <c r="A247" s="328" t="s">
        <v>246</v>
      </c>
      <c r="B247" s="328"/>
      <c r="C247" s="328">
        <f>'Usuarios por medida'!D182</f>
        <v>167.1457172</v>
      </c>
      <c r="D247" s="328">
        <f>'Usuarios por medida'!E182</f>
        <v>180.4959069</v>
      </c>
      <c r="E247" s="328">
        <f>'Usuarios por medida'!F182</f>
        <v>104.185149</v>
      </c>
      <c r="F247" s="328">
        <f>'Usuarios por medida'!G182</f>
        <v>205.7371576</v>
      </c>
      <c r="G247" s="328">
        <f>'Usuarios por medida'!H182</f>
        <v>221.385056</v>
      </c>
      <c r="H247" s="328">
        <f>'Usuarios por medida'!I182</f>
        <v>237.7541327</v>
      </c>
      <c r="I247" s="328">
        <f>'Usuarios por medida'!J182</f>
        <v>252.9659694</v>
      </c>
      <c r="J247" s="328">
        <f>'Usuarios por medida'!K182</f>
        <v>160.5377089</v>
      </c>
      <c r="K247" s="328">
        <f>'Usuarios por medida'!L182</f>
        <v>282.7355509</v>
      </c>
      <c r="L247" s="329">
        <f>'Usuarios por medida'!M182</f>
        <v>300.580528</v>
      </c>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row>
    <row r="248" ht="15.75" customHeight="1">
      <c r="A248" s="530" t="s">
        <v>247</v>
      </c>
      <c r="B248" s="530"/>
      <c r="C248" s="530">
        <v>0.0</v>
      </c>
      <c r="D248" s="530">
        <v>0.0</v>
      </c>
      <c r="E248" s="530">
        <v>0.0</v>
      </c>
      <c r="F248" s="530">
        <v>0.0</v>
      </c>
      <c r="G248" s="530">
        <v>0.0</v>
      </c>
      <c r="H248" s="530">
        <v>0.0</v>
      </c>
      <c r="I248" s="530">
        <v>0.0</v>
      </c>
      <c r="J248" s="530">
        <v>0.0</v>
      </c>
      <c r="K248" s="530">
        <v>0.0</v>
      </c>
      <c r="L248" s="690">
        <v>0.0</v>
      </c>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row>
    <row r="249" ht="15.75" customHeight="1">
      <c r="A249" s="363" t="s">
        <v>248</v>
      </c>
      <c r="B249" s="363"/>
      <c r="C249" s="363">
        <f t="shared" ref="C249:L249" si="64">C247+C248</f>
        <v>167.1457172</v>
      </c>
      <c r="D249" s="363">
        <f t="shared" si="64"/>
        <v>180.4959069</v>
      </c>
      <c r="E249" s="363">
        <f t="shared" si="64"/>
        <v>104.185149</v>
      </c>
      <c r="F249" s="363">
        <f t="shared" si="64"/>
        <v>205.7371576</v>
      </c>
      <c r="G249" s="363">
        <f t="shared" si="64"/>
        <v>221.385056</v>
      </c>
      <c r="H249" s="363">
        <f t="shared" si="64"/>
        <v>237.7541327</v>
      </c>
      <c r="I249" s="363">
        <f t="shared" si="64"/>
        <v>252.9659694</v>
      </c>
      <c r="J249" s="363">
        <f t="shared" si="64"/>
        <v>160.5377089</v>
      </c>
      <c r="K249" s="363">
        <f t="shared" si="64"/>
        <v>282.7355509</v>
      </c>
      <c r="L249" s="364">
        <f t="shared" si="64"/>
        <v>300.580528</v>
      </c>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row>
    <row r="250" ht="15.75" customHeight="1">
      <c r="A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row>
    <row r="251" ht="18.0" customHeight="1">
      <c r="A251" s="343" t="s">
        <v>300</v>
      </c>
      <c r="B251" s="295"/>
      <c r="C251" s="295" t="s">
        <v>217</v>
      </c>
      <c r="D251" s="295" t="s">
        <v>201</v>
      </c>
      <c r="E251" s="295" t="s">
        <v>202</v>
      </c>
      <c r="F251" s="296" t="s">
        <v>203</v>
      </c>
      <c r="G251" s="295" t="s">
        <v>204</v>
      </c>
      <c r="H251" s="295" t="s">
        <v>205</v>
      </c>
      <c r="I251" s="296" t="s">
        <v>206</v>
      </c>
      <c r="J251" s="295" t="s">
        <v>207</v>
      </c>
      <c r="K251" s="295" t="s">
        <v>208</v>
      </c>
      <c r="L251" s="296" t="s">
        <v>209</v>
      </c>
      <c r="M251" s="297" t="s">
        <v>210</v>
      </c>
      <c r="N251" s="209"/>
      <c r="O251" s="209"/>
      <c r="P251" s="209"/>
      <c r="Q251" s="209"/>
      <c r="R251" s="209"/>
      <c r="S251" s="209"/>
      <c r="T251" s="209"/>
      <c r="U251" s="209"/>
      <c r="V251" s="209"/>
      <c r="W251" s="209"/>
      <c r="X251" s="209"/>
      <c r="Y251" s="209"/>
      <c r="Z251" s="209"/>
      <c r="AA251" s="209"/>
      <c r="AB251" s="209"/>
      <c r="AC251" s="209"/>
      <c r="AD251" s="209"/>
      <c r="AE251" s="209"/>
      <c r="AF251" s="209"/>
      <c r="AG251" s="209"/>
      <c r="AH251" s="209"/>
      <c r="AI251" s="209"/>
      <c r="AJ251" s="209"/>
      <c r="AK251" s="209"/>
      <c r="AL251" s="209"/>
      <c r="AM251" s="209"/>
      <c r="AN251" s="209"/>
      <c r="AO251" s="209"/>
      <c r="AP251" s="209"/>
      <c r="AQ251" s="209"/>
      <c r="AR251" s="209"/>
      <c r="AS251" s="209"/>
      <c r="AT251" s="209"/>
      <c r="AU251" s="209"/>
      <c r="AV251" s="209"/>
      <c r="AW251" s="209"/>
      <c r="AX251" s="62"/>
      <c r="AY251" s="62"/>
      <c r="AZ251" s="62"/>
      <c r="BA251" s="62"/>
      <c r="BB251" s="62"/>
      <c r="BC251" s="62"/>
      <c r="BD251" s="62"/>
      <c r="BE251" s="62"/>
      <c r="BF251" s="62"/>
      <c r="BG251" s="62"/>
      <c r="BH251" s="62"/>
      <c r="BI251" s="62"/>
    </row>
    <row r="252" ht="37.5" customHeight="1">
      <c r="A252" s="343" t="s">
        <v>250</v>
      </c>
      <c r="B252" s="295"/>
      <c r="C252" s="295">
        <v>2021.0</v>
      </c>
      <c r="D252" s="295"/>
      <c r="E252" s="296"/>
      <c r="F252" s="295"/>
      <c r="G252" s="295"/>
      <c r="H252" s="296"/>
      <c r="I252" s="295"/>
      <c r="J252" s="295"/>
      <c r="K252" s="296"/>
      <c r="L252" s="297"/>
      <c r="M252" s="209"/>
      <c r="N252" s="209"/>
      <c r="O252" s="209"/>
      <c r="P252" s="209"/>
      <c r="Q252" s="209"/>
      <c r="R252" s="209"/>
      <c r="S252" s="209"/>
      <c r="T252" s="209"/>
      <c r="U252" s="209"/>
      <c r="V252" s="209"/>
      <c r="W252" s="209"/>
      <c r="X252" s="209"/>
      <c r="Y252" s="209"/>
      <c r="Z252" s="209"/>
      <c r="AA252" s="209"/>
      <c r="AB252" s="209"/>
      <c r="AC252" s="209"/>
      <c r="AD252" s="209"/>
      <c r="AE252" s="209"/>
      <c r="AF252" s="209"/>
      <c r="AG252" s="209"/>
      <c r="AH252" s="209"/>
      <c r="AI252" s="209"/>
      <c r="AJ252" s="209"/>
      <c r="AK252" s="209"/>
      <c r="AL252" s="209"/>
      <c r="AM252" s="209"/>
      <c r="AN252" s="209"/>
      <c r="AO252" s="209"/>
      <c r="AP252" s="209"/>
      <c r="AQ252" s="209"/>
      <c r="AR252" s="209"/>
      <c r="AS252" s="209"/>
      <c r="AT252" s="209"/>
      <c r="AU252" s="209"/>
      <c r="AV252" s="209"/>
      <c r="AW252" s="62"/>
      <c r="AX252" s="62"/>
      <c r="AY252" s="62"/>
      <c r="AZ252" s="62"/>
      <c r="BA252" s="62"/>
      <c r="BB252" s="62"/>
      <c r="BC252" s="62"/>
      <c r="BD252" s="62"/>
      <c r="BE252" s="62"/>
      <c r="BF252" s="62"/>
      <c r="BG252" s="62"/>
      <c r="BH252" s="62"/>
      <c r="BI252" s="62"/>
    </row>
    <row r="253" ht="15.75" customHeight="1">
      <c r="A253" s="328" t="s">
        <v>246</v>
      </c>
      <c r="B253" s="328"/>
      <c r="C253" s="328">
        <f t="shared" ref="C253:L253" si="65">C115*(C247/C249)*C256</f>
        <v>448834.0766</v>
      </c>
      <c r="D253" s="328">
        <f t="shared" si="65"/>
        <v>918069.7021</v>
      </c>
      <c r="E253" s="328">
        <f t="shared" si="65"/>
        <v>1448509.974</v>
      </c>
      <c r="F253" s="328">
        <f t="shared" si="65"/>
        <v>1978950.247</v>
      </c>
      <c r="G253" s="328">
        <f t="shared" si="65"/>
        <v>2611398.264</v>
      </c>
      <c r="H253" s="328">
        <f t="shared" si="65"/>
        <v>3223444.732</v>
      </c>
      <c r="I253" s="328">
        <f t="shared" si="65"/>
        <v>3896695.847</v>
      </c>
      <c r="J253" s="328">
        <f t="shared" si="65"/>
        <v>4651553.157</v>
      </c>
      <c r="K253" s="328">
        <f t="shared" si="65"/>
        <v>5426812.017</v>
      </c>
      <c r="L253" s="329">
        <f t="shared" si="65"/>
        <v>6222472.425</v>
      </c>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row>
    <row r="254" ht="15.75" customHeight="1">
      <c r="A254" s="530" t="s">
        <v>247</v>
      </c>
      <c r="B254" s="363"/>
      <c r="C254" s="328">
        <f t="shared" ref="C254:L254" si="66">C115*(C248/C249)*C256</f>
        <v>0</v>
      </c>
      <c r="D254" s="328">
        <f t="shared" si="66"/>
        <v>0</v>
      </c>
      <c r="E254" s="328">
        <f t="shared" si="66"/>
        <v>0</v>
      </c>
      <c r="F254" s="328">
        <f t="shared" si="66"/>
        <v>0</v>
      </c>
      <c r="G254" s="328">
        <f t="shared" si="66"/>
        <v>0</v>
      </c>
      <c r="H254" s="328">
        <f t="shared" si="66"/>
        <v>0</v>
      </c>
      <c r="I254" s="328">
        <f t="shared" si="66"/>
        <v>0</v>
      </c>
      <c r="J254" s="328">
        <f t="shared" si="66"/>
        <v>0</v>
      </c>
      <c r="K254" s="328">
        <f t="shared" si="66"/>
        <v>0</v>
      </c>
      <c r="L254" s="329">
        <f t="shared" si="66"/>
        <v>0</v>
      </c>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row>
    <row r="255" ht="15.75" customHeight="1">
      <c r="A255" s="363" t="s">
        <v>248</v>
      </c>
      <c r="B255" s="363"/>
      <c r="C255" s="363">
        <f t="shared" ref="C255:L255" si="67">C253+C254</f>
        <v>448834.0766</v>
      </c>
      <c r="D255" s="363">
        <f t="shared" si="67"/>
        <v>918069.7021</v>
      </c>
      <c r="E255" s="363">
        <f t="shared" si="67"/>
        <v>1448509.974</v>
      </c>
      <c r="F255" s="363">
        <f t="shared" si="67"/>
        <v>1978950.247</v>
      </c>
      <c r="G255" s="363">
        <f t="shared" si="67"/>
        <v>2611398.264</v>
      </c>
      <c r="H255" s="363">
        <f t="shared" si="67"/>
        <v>3223444.732</v>
      </c>
      <c r="I255" s="363">
        <f t="shared" si="67"/>
        <v>3896695.847</v>
      </c>
      <c r="J255" s="363">
        <f t="shared" si="67"/>
        <v>4651553.157</v>
      </c>
      <c r="K255" s="363">
        <f t="shared" si="67"/>
        <v>5426812.017</v>
      </c>
      <c r="L255" s="364">
        <f t="shared" si="67"/>
        <v>6222472.425</v>
      </c>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row>
    <row r="256" ht="18.0" customHeight="1">
      <c r="A256" s="400"/>
      <c r="B256" s="401"/>
      <c r="C256" s="402">
        <v>0.0789</v>
      </c>
      <c r="D256" s="402">
        <v>0.0789</v>
      </c>
      <c r="E256" s="403">
        <v>0.0789</v>
      </c>
      <c r="F256" s="402">
        <v>0.0789</v>
      </c>
      <c r="G256" s="402">
        <v>0.0789</v>
      </c>
      <c r="H256" s="403">
        <v>0.0789</v>
      </c>
      <c r="I256" s="402">
        <v>0.0789</v>
      </c>
      <c r="J256" s="402">
        <v>0.0789</v>
      </c>
      <c r="K256" s="403">
        <v>0.0789</v>
      </c>
      <c r="L256" s="404">
        <v>0.0789</v>
      </c>
      <c r="M256" s="209"/>
      <c r="N256" s="209"/>
      <c r="O256" s="209"/>
      <c r="P256" s="209"/>
      <c r="Q256" s="209"/>
      <c r="R256" s="209"/>
      <c r="S256" s="209"/>
      <c r="T256" s="209"/>
      <c r="U256" s="209"/>
      <c r="V256" s="209"/>
      <c r="W256" s="209"/>
      <c r="X256" s="209"/>
      <c r="Y256" s="209"/>
      <c r="Z256" s="209"/>
      <c r="AA256" s="209"/>
      <c r="AB256" s="209"/>
      <c r="AC256" s="209"/>
      <c r="AD256" s="209"/>
      <c r="AE256" s="209"/>
      <c r="AF256" s="209"/>
      <c r="AG256" s="209"/>
      <c r="AH256" s="209"/>
      <c r="AI256" s="209"/>
      <c r="AJ256" s="209"/>
      <c r="AK256" s="209"/>
      <c r="AL256" s="209"/>
      <c r="AM256" s="209"/>
      <c r="AN256" s="209"/>
      <c r="AO256" s="209"/>
      <c r="AP256" s="209"/>
      <c r="AQ256" s="209"/>
      <c r="AR256" s="209"/>
      <c r="AS256" s="209"/>
      <c r="AT256" s="209"/>
      <c r="AU256" s="209"/>
      <c r="AV256" s="209"/>
      <c r="AW256" s="62"/>
      <c r="AX256" s="62"/>
      <c r="AY256" s="62"/>
      <c r="AZ256" s="62"/>
      <c r="BA256" s="62"/>
      <c r="BB256" s="62"/>
      <c r="BC256" s="62"/>
      <c r="BD256" s="62"/>
      <c r="BE256" s="62"/>
      <c r="BF256" s="62"/>
      <c r="BG256" s="62"/>
      <c r="BH256" s="62"/>
      <c r="BI256" s="62"/>
    </row>
    <row r="257" ht="18.0" customHeight="1">
      <c r="A257" s="343" t="s">
        <v>254</v>
      </c>
      <c r="B257" s="295"/>
      <c r="C257" s="295">
        <v>2021.0</v>
      </c>
      <c r="D257" s="295"/>
      <c r="E257" s="296"/>
      <c r="F257" s="295"/>
      <c r="G257" s="295"/>
      <c r="H257" s="296"/>
      <c r="I257" s="295"/>
      <c r="J257" s="295"/>
      <c r="K257" s="296"/>
      <c r="L257" s="297"/>
      <c r="M257" s="209"/>
      <c r="N257" s="209"/>
      <c r="O257" s="209"/>
      <c r="P257" s="209"/>
      <c r="Q257" s="209"/>
      <c r="R257" s="209"/>
      <c r="S257" s="209"/>
      <c r="T257" s="209"/>
      <c r="U257" s="209"/>
      <c r="V257" s="209"/>
      <c r="W257" s="209"/>
      <c r="X257" s="209"/>
      <c r="Y257" s="209"/>
      <c r="Z257" s="209"/>
      <c r="AA257" s="209"/>
      <c r="AB257" s="209"/>
      <c r="AC257" s="209"/>
      <c r="AD257" s="209"/>
      <c r="AE257" s="209"/>
      <c r="AF257" s="209"/>
      <c r="AG257" s="209"/>
      <c r="AH257" s="209"/>
      <c r="AI257" s="209"/>
      <c r="AJ257" s="209"/>
      <c r="AK257" s="209"/>
      <c r="AL257" s="209"/>
      <c r="AM257" s="209"/>
      <c r="AN257" s="209"/>
      <c r="AO257" s="209"/>
      <c r="AP257" s="209"/>
      <c r="AQ257" s="209"/>
      <c r="AR257" s="209"/>
      <c r="AS257" s="209"/>
      <c r="AT257" s="209"/>
      <c r="AU257" s="209"/>
      <c r="AV257" s="209"/>
      <c r="AW257" s="62"/>
      <c r="AX257" s="62"/>
      <c r="AY257" s="62"/>
      <c r="AZ257" s="62"/>
      <c r="BA257" s="62"/>
      <c r="BB257" s="62"/>
      <c r="BC257" s="62"/>
      <c r="BD257" s="62"/>
      <c r="BE257" s="62"/>
      <c r="BF257" s="62"/>
      <c r="BG257" s="62"/>
      <c r="BH257" s="62"/>
      <c r="BI257" s="62"/>
    </row>
    <row r="258" ht="15.75" customHeight="1">
      <c r="A258" s="328" t="s">
        <v>246</v>
      </c>
      <c r="B258" s="328"/>
      <c r="C258" s="328">
        <f t="shared" ref="C258:L258" si="68">(C253*$D$243)/1000000</f>
        <v>1100.068199</v>
      </c>
      <c r="D258" s="328">
        <f t="shared" si="68"/>
        <v>2250.139497</v>
      </c>
      <c r="E258" s="328">
        <f t="shared" si="68"/>
        <v>3550.220096</v>
      </c>
      <c r="F258" s="328">
        <f t="shared" si="68"/>
        <v>4850.300694</v>
      </c>
      <c r="G258" s="328">
        <f t="shared" si="68"/>
        <v>6400.396792</v>
      </c>
      <c r="H258" s="328">
        <f t="shared" si="68"/>
        <v>7900.48979</v>
      </c>
      <c r="I258" s="328">
        <f t="shared" si="68"/>
        <v>9550.592088</v>
      </c>
      <c r="J258" s="328">
        <f t="shared" si="68"/>
        <v>11400.70679</v>
      </c>
      <c r="K258" s="328">
        <f t="shared" si="68"/>
        <v>13300.82458</v>
      </c>
      <c r="L258" s="329">
        <f t="shared" si="68"/>
        <v>15250.94548</v>
      </c>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row>
    <row r="259" ht="15.75" customHeight="1">
      <c r="A259" s="363" t="s">
        <v>248</v>
      </c>
      <c r="B259" s="363"/>
      <c r="C259" s="363">
        <f t="shared" ref="C259:L259" si="69">C258</f>
        <v>1100.068199</v>
      </c>
      <c r="D259" s="363">
        <f t="shared" si="69"/>
        <v>2250.139497</v>
      </c>
      <c r="E259" s="363">
        <f t="shared" si="69"/>
        <v>3550.220096</v>
      </c>
      <c r="F259" s="363">
        <f t="shared" si="69"/>
        <v>4850.300694</v>
      </c>
      <c r="G259" s="363">
        <f t="shared" si="69"/>
        <v>6400.396792</v>
      </c>
      <c r="H259" s="363">
        <f t="shared" si="69"/>
        <v>7900.48979</v>
      </c>
      <c r="I259" s="363">
        <f t="shared" si="69"/>
        <v>9550.592088</v>
      </c>
      <c r="J259" s="363">
        <f t="shared" si="69"/>
        <v>11400.70679</v>
      </c>
      <c r="K259" s="363">
        <f t="shared" si="69"/>
        <v>13300.82458</v>
      </c>
      <c r="L259" s="364">
        <f t="shared" si="69"/>
        <v>15250.94548</v>
      </c>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row>
    <row r="260" ht="15.75" customHeight="1">
      <c r="A260" s="132"/>
      <c r="B260" s="132"/>
      <c r="C260" s="691">
        <f t="shared" ref="C260:E260" si="70">C256+C225+C153+C191</f>
        <v>1</v>
      </c>
      <c r="D260" s="691">
        <f t="shared" si="70"/>
        <v>1</v>
      </c>
      <c r="E260" s="691">
        <f t="shared" si="70"/>
        <v>1</v>
      </c>
      <c r="F260" s="132"/>
      <c r="G260" s="132"/>
      <c r="H260" s="132"/>
      <c r="I260" s="132"/>
      <c r="J260" s="132"/>
      <c r="K260" s="132"/>
      <c r="L260" s="13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row>
    <row r="261" ht="15.75" customHeight="1">
      <c r="A261" s="535"/>
      <c r="B261" s="535"/>
      <c r="C261" s="372"/>
      <c r="D261" s="535"/>
      <c r="E261" s="535"/>
      <c r="F261" s="188"/>
      <c r="G261" s="188"/>
      <c r="H261" s="188"/>
      <c r="I261" s="188"/>
      <c r="J261" s="188"/>
      <c r="K261" s="188"/>
      <c r="L261" s="188"/>
      <c r="M261" s="169"/>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row>
    <row r="262" ht="15.75" customHeight="1">
      <c r="A262" s="535"/>
      <c r="B262" s="535"/>
      <c r="C262" s="372"/>
      <c r="D262" s="535"/>
      <c r="E262" s="535"/>
      <c r="F262" s="188"/>
      <c r="G262" s="188"/>
      <c r="H262" s="188"/>
      <c r="I262" s="188"/>
      <c r="J262" s="188"/>
      <c r="K262" s="188"/>
      <c r="L262" s="188"/>
      <c r="M262" s="169"/>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row>
    <row r="263" ht="15.75" customHeight="1">
      <c r="A263" s="535"/>
      <c r="B263" s="535"/>
      <c r="C263" s="372"/>
      <c r="D263" s="535"/>
      <c r="E263" s="535"/>
      <c r="F263" s="188"/>
      <c r="G263" s="188"/>
      <c r="H263" s="188"/>
      <c r="I263" s="188"/>
      <c r="J263" s="188"/>
      <c r="K263" s="188"/>
      <c r="L263" s="188"/>
      <c r="M263" s="169"/>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row>
    <row r="264" ht="15.75" customHeight="1">
      <c r="A264" s="535"/>
      <c r="B264" s="535"/>
      <c r="C264" s="372"/>
      <c r="D264" s="535"/>
      <c r="E264" s="535"/>
      <c r="F264" s="188"/>
      <c r="G264" s="188"/>
      <c r="H264" s="188"/>
      <c r="I264" s="188"/>
      <c r="J264" s="188"/>
      <c r="K264" s="188"/>
      <c r="L264" s="188"/>
      <c r="M264" s="169"/>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row>
    <row r="265" ht="15.75" customHeight="1">
      <c r="A265" s="535"/>
      <c r="B265" s="535"/>
      <c r="C265" s="372"/>
      <c r="D265" s="535"/>
      <c r="E265" s="535"/>
      <c r="F265" s="188"/>
      <c r="G265" s="188"/>
      <c r="H265" s="188"/>
      <c r="I265" s="188"/>
      <c r="J265" s="188"/>
      <c r="K265" s="188"/>
      <c r="L265" s="188"/>
      <c r="M265" s="169"/>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row>
    <row r="266" ht="15.75" customHeight="1">
      <c r="A266" s="535"/>
      <c r="B266" s="535"/>
      <c r="C266" s="372"/>
      <c r="D266" s="535"/>
      <c r="E266" s="535"/>
      <c r="F266" s="188"/>
      <c r="G266" s="188"/>
      <c r="H266" s="188"/>
      <c r="I266" s="188"/>
      <c r="J266" s="188"/>
      <c r="K266" s="188"/>
      <c r="L266" s="188"/>
      <c r="M266" s="169"/>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row>
    <row r="267" ht="15.75" customHeight="1">
      <c r="A267" s="692"/>
      <c r="B267" s="692"/>
      <c r="C267" s="693"/>
      <c r="D267" s="692"/>
      <c r="E267" s="692"/>
      <c r="F267" s="694"/>
      <c r="G267" s="694"/>
      <c r="H267" s="694"/>
      <c r="I267" s="694"/>
      <c r="J267" s="694"/>
      <c r="K267" s="694"/>
      <c r="L267" s="694"/>
      <c r="M267" s="695"/>
      <c r="N267" s="391"/>
      <c r="O267" s="391"/>
      <c r="P267" s="391"/>
      <c r="Q267" s="391"/>
      <c r="R267" s="391"/>
      <c r="S267" s="391"/>
      <c r="T267" s="391"/>
      <c r="U267" s="391"/>
      <c r="V267" s="391"/>
      <c r="W267" s="391"/>
      <c r="X267" s="391"/>
      <c r="Y267" s="391"/>
      <c r="Z267" s="391"/>
      <c r="AA267" s="391"/>
      <c r="AB267" s="391"/>
      <c r="AC267" s="391"/>
      <c r="AD267" s="391"/>
      <c r="AE267" s="391"/>
      <c r="AF267" s="391"/>
      <c r="AG267" s="391"/>
      <c r="AH267" s="391"/>
      <c r="AI267" s="391"/>
      <c r="AJ267" s="391"/>
      <c r="AK267" s="391"/>
      <c r="AL267" s="391"/>
      <c r="AM267" s="391"/>
      <c r="AN267" s="391"/>
      <c r="AO267" s="391"/>
      <c r="AP267" s="391"/>
      <c r="AQ267" s="391"/>
      <c r="AR267" s="391"/>
      <c r="AS267" s="391"/>
      <c r="AT267" s="391"/>
      <c r="AU267" s="391"/>
      <c r="AV267" s="391"/>
      <c r="AW267" s="62"/>
      <c r="AX267" s="62"/>
      <c r="AY267" s="62"/>
      <c r="AZ267" s="62"/>
      <c r="BA267" s="62"/>
      <c r="BB267" s="62"/>
      <c r="BC267" s="62"/>
      <c r="BD267" s="62"/>
      <c r="BE267" s="62"/>
      <c r="BF267" s="62"/>
      <c r="BG267" s="62"/>
      <c r="BH267" s="62"/>
      <c r="BI267" s="62"/>
    </row>
    <row r="268" ht="45.75" customHeight="1">
      <c r="A268" s="696"/>
      <c r="B268" s="697"/>
      <c r="C268" s="698"/>
      <c r="D268" s="698"/>
      <c r="E268" s="699"/>
      <c r="F268" s="694"/>
      <c r="G268" s="694"/>
      <c r="H268" s="694"/>
      <c r="I268" s="694"/>
      <c r="J268" s="694"/>
      <c r="K268" s="694"/>
      <c r="L268" s="694"/>
      <c r="M268" s="695"/>
      <c r="N268" s="391"/>
      <c r="O268" s="391"/>
      <c r="P268" s="391"/>
      <c r="Q268" s="391"/>
      <c r="R268" s="391"/>
      <c r="S268" s="391"/>
      <c r="T268" s="391"/>
      <c r="U268" s="391"/>
      <c r="V268" s="391"/>
      <c r="W268" s="391"/>
      <c r="X268" s="391"/>
      <c r="Y268" s="391"/>
      <c r="Z268" s="391"/>
      <c r="AA268" s="391"/>
      <c r="AB268" s="391"/>
      <c r="AC268" s="391"/>
      <c r="AD268" s="391"/>
      <c r="AE268" s="391"/>
      <c r="AF268" s="391"/>
      <c r="AG268" s="391"/>
      <c r="AH268" s="391"/>
      <c r="AI268" s="391"/>
      <c r="AJ268" s="391"/>
      <c r="AK268" s="391"/>
      <c r="AL268" s="391"/>
      <c r="AM268" s="391"/>
      <c r="AN268" s="391"/>
      <c r="AO268" s="391"/>
      <c r="AP268" s="391"/>
      <c r="AQ268" s="391"/>
      <c r="AR268" s="391"/>
      <c r="AS268" s="391"/>
      <c r="AT268" s="391"/>
      <c r="AU268" s="391"/>
      <c r="AV268" s="391"/>
      <c r="AW268" s="62"/>
      <c r="AX268" s="62"/>
      <c r="AY268" s="62"/>
      <c r="AZ268" s="62"/>
      <c r="BA268" s="62"/>
      <c r="BB268" s="62"/>
      <c r="BC268" s="62"/>
      <c r="BD268" s="62"/>
      <c r="BE268" s="62"/>
      <c r="BF268" s="62"/>
      <c r="BG268" s="62"/>
      <c r="BH268" s="62"/>
      <c r="BI268" s="62"/>
    </row>
    <row r="269" ht="15.75" customHeight="1">
      <c r="A269" s="700"/>
      <c r="B269" s="699"/>
      <c r="C269" s="701"/>
      <c r="D269" s="702"/>
      <c r="E269" s="701"/>
      <c r="F269" s="694"/>
      <c r="G269" s="694"/>
      <c r="H269" s="694"/>
      <c r="I269" s="694"/>
      <c r="J269" s="694"/>
      <c r="K269" s="694"/>
      <c r="L269" s="694"/>
      <c r="M269" s="695"/>
      <c r="N269" s="391"/>
      <c r="O269" s="391"/>
      <c r="P269" s="391"/>
      <c r="Q269" s="391"/>
      <c r="R269" s="391"/>
      <c r="S269" s="391"/>
      <c r="T269" s="391"/>
      <c r="U269" s="391"/>
      <c r="V269" s="391"/>
      <c r="W269" s="391"/>
      <c r="X269" s="391"/>
      <c r="Y269" s="391"/>
      <c r="Z269" s="391"/>
      <c r="AA269" s="391"/>
      <c r="AB269" s="391"/>
      <c r="AC269" s="391"/>
      <c r="AD269" s="391"/>
      <c r="AE269" s="391"/>
      <c r="AF269" s="391"/>
      <c r="AG269" s="391"/>
      <c r="AH269" s="391"/>
      <c r="AI269" s="391"/>
      <c r="AJ269" s="391"/>
      <c r="AK269" s="391"/>
      <c r="AL269" s="391"/>
      <c r="AM269" s="391"/>
      <c r="AN269" s="391"/>
      <c r="AO269" s="391"/>
      <c r="AP269" s="391"/>
      <c r="AQ269" s="391"/>
      <c r="AR269" s="391"/>
      <c r="AS269" s="391"/>
      <c r="AT269" s="391"/>
      <c r="AU269" s="391"/>
      <c r="AV269" s="391"/>
      <c r="AW269" s="62"/>
      <c r="AX269" s="62"/>
      <c r="AY269" s="62"/>
      <c r="AZ269" s="62"/>
      <c r="BA269" s="62"/>
      <c r="BB269" s="62"/>
      <c r="BC269" s="62"/>
      <c r="BD269" s="62"/>
      <c r="BE269" s="62"/>
      <c r="BF269" s="62"/>
      <c r="BG269" s="62"/>
      <c r="BH269" s="62"/>
      <c r="BI269" s="62"/>
    </row>
    <row r="270" ht="15.75" customHeight="1">
      <c r="A270" s="389"/>
      <c r="B270" s="703"/>
      <c r="C270" s="389"/>
      <c r="D270" s="389"/>
      <c r="E270" s="389"/>
      <c r="F270" s="389"/>
      <c r="G270" s="389"/>
      <c r="H270" s="389"/>
      <c r="I270" s="389"/>
      <c r="J270" s="389"/>
      <c r="K270" s="389"/>
      <c r="L270" s="389"/>
      <c r="M270" s="695"/>
      <c r="N270" s="391"/>
      <c r="O270" s="391"/>
      <c r="P270" s="391"/>
      <c r="Q270" s="391"/>
      <c r="R270" s="391"/>
      <c r="S270" s="391"/>
      <c r="T270" s="391"/>
      <c r="U270" s="391"/>
      <c r="V270" s="391"/>
      <c r="W270" s="391"/>
      <c r="X270" s="391"/>
      <c r="Y270" s="391"/>
      <c r="Z270" s="391"/>
      <c r="AA270" s="391"/>
      <c r="AB270" s="391"/>
      <c r="AC270" s="391"/>
      <c r="AD270" s="391"/>
      <c r="AE270" s="391"/>
      <c r="AF270" s="391"/>
      <c r="AG270" s="391"/>
      <c r="AH270" s="391"/>
      <c r="AI270" s="391"/>
      <c r="AJ270" s="391"/>
      <c r="AK270" s="391"/>
      <c r="AL270" s="391"/>
      <c r="AM270" s="391"/>
      <c r="AN270" s="391"/>
      <c r="AO270" s="391"/>
      <c r="AP270" s="391"/>
      <c r="AQ270" s="391"/>
      <c r="AR270" s="391"/>
      <c r="AS270" s="391"/>
      <c r="AT270" s="391"/>
      <c r="AU270" s="391"/>
      <c r="AV270" s="391"/>
      <c r="AW270" s="62"/>
      <c r="AX270" s="62"/>
      <c r="AY270" s="62"/>
      <c r="AZ270" s="62"/>
      <c r="BA270" s="62"/>
      <c r="BB270" s="62"/>
      <c r="BC270" s="62"/>
      <c r="BD270" s="62"/>
      <c r="BE270" s="62"/>
      <c r="BF270" s="62"/>
      <c r="BG270" s="62"/>
      <c r="BH270" s="62"/>
      <c r="BI270" s="62"/>
    </row>
    <row r="271">
      <c r="A271" s="704"/>
      <c r="B271" s="704"/>
      <c r="C271" s="704"/>
      <c r="D271" s="704"/>
      <c r="E271" s="704"/>
      <c r="F271" s="704"/>
      <c r="G271" s="704"/>
      <c r="H271" s="704"/>
      <c r="I271" s="704"/>
      <c r="J271" s="704"/>
      <c r="K271" s="704"/>
      <c r="L271" s="704"/>
      <c r="M271" s="705"/>
      <c r="N271" s="705"/>
      <c r="O271" s="705"/>
      <c r="P271" s="705"/>
      <c r="Q271" s="705"/>
      <c r="R271" s="705"/>
      <c r="S271" s="705"/>
      <c r="T271" s="705"/>
      <c r="U271" s="705"/>
      <c r="V271" s="705"/>
      <c r="W271" s="705"/>
      <c r="X271" s="705"/>
      <c r="Y271" s="705"/>
      <c r="Z271" s="705"/>
      <c r="AA271" s="705"/>
      <c r="AB271" s="705"/>
      <c r="AC271" s="705"/>
      <c r="AD271" s="705"/>
      <c r="AE271" s="705"/>
      <c r="AF271" s="705"/>
      <c r="AG271" s="705"/>
      <c r="AH271" s="705"/>
      <c r="AI271" s="705"/>
      <c r="AJ271" s="705"/>
      <c r="AK271" s="705"/>
      <c r="AL271" s="705"/>
      <c r="AM271" s="705"/>
      <c r="AN271" s="705"/>
      <c r="AO271" s="705"/>
      <c r="AP271" s="705"/>
      <c r="AQ271" s="705"/>
      <c r="AR271" s="705"/>
      <c r="AS271" s="705"/>
      <c r="AT271" s="705"/>
      <c r="AU271" s="705"/>
      <c r="AV271" s="705"/>
      <c r="AW271" s="62"/>
      <c r="AX271" s="62"/>
      <c r="AY271" s="62"/>
      <c r="AZ271" s="62"/>
      <c r="BA271" s="62"/>
      <c r="BB271" s="62"/>
      <c r="BC271" s="62"/>
      <c r="BD271" s="62"/>
      <c r="BE271" s="62"/>
      <c r="BF271" s="62"/>
      <c r="BG271" s="62"/>
      <c r="BH271" s="62"/>
      <c r="BI271" s="62"/>
    </row>
    <row r="272" ht="18.0" customHeight="1">
      <c r="A272" s="487"/>
      <c r="B272" s="487"/>
      <c r="C272" s="487"/>
      <c r="D272" s="487"/>
      <c r="E272" s="706"/>
      <c r="F272" s="487"/>
      <c r="G272" s="487"/>
      <c r="H272" s="706"/>
      <c r="I272" s="487"/>
      <c r="J272" s="487"/>
      <c r="K272" s="706"/>
      <c r="L272" s="487"/>
      <c r="M272" s="526"/>
      <c r="N272" s="526"/>
      <c r="O272" s="526"/>
      <c r="P272" s="526"/>
      <c r="Q272" s="526"/>
      <c r="R272" s="526"/>
      <c r="S272" s="526"/>
      <c r="T272" s="526"/>
      <c r="U272" s="526"/>
      <c r="V272" s="526"/>
      <c r="W272" s="526"/>
      <c r="X272" s="526"/>
      <c r="Y272" s="526"/>
      <c r="Z272" s="526"/>
      <c r="AA272" s="526"/>
      <c r="AB272" s="526"/>
      <c r="AC272" s="526"/>
      <c r="AD272" s="526"/>
      <c r="AE272" s="526"/>
      <c r="AF272" s="526"/>
      <c r="AG272" s="526"/>
      <c r="AH272" s="526"/>
      <c r="AI272" s="526"/>
      <c r="AJ272" s="526"/>
      <c r="AK272" s="526"/>
      <c r="AL272" s="526"/>
      <c r="AM272" s="526"/>
      <c r="AN272" s="526"/>
      <c r="AO272" s="526"/>
      <c r="AP272" s="526"/>
      <c r="AQ272" s="526"/>
      <c r="AR272" s="526"/>
      <c r="AS272" s="526"/>
      <c r="AT272" s="526"/>
      <c r="AU272" s="526"/>
      <c r="AV272" s="526"/>
      <c r="AW272" s="62"/>
      <c r="AX272" s="62"/>
      <c r="AY272" s="62"/>
      <c r="AZ272" s="62"/>
      <c r="BA272" s="62"/>
      <c r="BB272" s="62"/>
      <c r="BC272" s="62"/>
      <c r="BD272" s="62"/>
      <c r="BE272" s="62"/>
      <c r="BF272" s="62"/>
      <c r="BG272" s="62"/>
      <c r="BH272" s="62"/>
      <c r="BI272" s="62"/>
    </row>
    <row r="273">
      <c r="A273" s="704"/>
      <c r="B273" s="704"/>
      <c r="C273" s="704"/>
      <c r="D273" s="707"/>
      <c r="E273" s="704"/>
      <c r="F273" s="704"/>
      <c r="G273" s="704"/>
      <c r="H273" s="704"/>
      <c r="I273" s="704"/>
      <c r="J273" s="704"/>
      <c r="K273" s="704"/>
      <c r="L273" s="704"/>
      <c r="M273" s="705"/>
      <c r="N273" s="705"/>
      <c r="O273" s="705"/>
      <c r="P273" s="705"/>
      <c r="Q273" s="705"/>
      <c r="R273" s="705"/>
      <c r="S273" s="705"/>
      <c r="T273" s="705"/>
      <c r="U273" s="705"/>
      <c r="V273" s="705"/>
      <c r="W273" s="705"/>
      <c r="X273" s="705"/>
      <c r="Y273" s="705"/>
      <c r="Z273" s="705"/>
      <c r="AA273" s="705"/>
      <c r="AB273" s="705"/>
      <c r="AC273" s="705"/>
      <c r="AD273" s="705"/>
      <c r="AE273" s="705"/>
      <c r="AF273" s="705"/>
      <c r="AG273" s="705"/>
      <c r="AH273" s="705"/>
      <c r="AI273" s="705"/>
      <c r="AJ273" s="705"/>
      <c r="AK273" s="705"/>
      <c r="AL273" s="705"/>
      <c r="AM273" s="705"/>
      <c r="AN273" s="705"/>
      <c r="AO273" s="705"/>
      <c r="AP273" s="705"/>
      <c r="AQ273" s="705"/>
      <c r="AR273" s="705"/>
      <c r="AS273" s="705"/>
      <c r="AT273" s="705"/>
      <c r="AU273" s="705"/>
      <c r="AV273" s="705"/>
      <c r="AW273" s="62"/>
      <c r="AX273" s="62"/>
      <c r="AY273" s="62"/>
      <c r="AZ273" s="62"/>
      <c r="BA273" s="62"/>
      <c r="BB273" s="62"/>
      <c r="BC273" s="62"/>
      <c r="BD273" s="62"/>
      <c r="BE273" s="62"/>
      <c r="BF273" s="62"/>
      <c r="BG273" s="62"/>
      <c r="BH273" s="62"/>
      <c r="BI273" s="62"/>
    </row>
    <row r="274">
      <c r="A274" s="704"/>
      <c r="B274" s="704"/>
      <c r="C274" s="704"/>
      <c r="D274" s="708"/>
      <c r="E274" s="704"/>
      <c r="F274" s="704"/>
      <c r="G274" s="704"/>
      <c r="H274" s="704"/>
      <c r="I274" s="704"/>
      <c r="J274" s="704"/>
      <c r="K274" s="704"/>
      <c r="L274" s="704"/>
      <c r="M274" s="705"/>
      <c r="N274" s="705"/>
      <c r="O274" s="705"/>
      <c r="P274" s="705"/>
      <c r="Q274" s="705"/>
      <c r="R274" s="705"/>
      <c r="S274" s="705"/>
      <c r="T274" s="705"/>
      <c r="U274" s="705"/>
      <c r="V274" s="705"/>
      <c r="W274" s="705"/>
      <c r="X274" s="705"/>
      <c r="Y274" s="705"/>
      <c r="Z274" s="705"/>
      <c r="AA274" s="705"/>
      <c r="AB274" s="705"/>
      <c r="AC274" s="705"/>
      <c r="AD274" s="705"/>
      <c r="AE274" s="705"/>
      <c r="AF274" s="705"/>
      <c r="AG274" s="705"/>
      <c r="AH274" s="705"/>
      <c r="AI274" s="705"/>
      <c r="AJ274" s="705"/>
      <c r="AK274" s="705"/>
      <c r="AL274" s="705"/>
      <c r="AM274" s="705"/>
      <c r="AN274" s="705"/>
      <c r="AO274" s="705"/>
      <c r="AP274" s="705"/>
      <c r="AQ274" s="705"/>
      <c r="AR274" s="705"/>
      <c r="AS274" s="705"/>
      <c r="AT274" s="705"/>
      <c r="AU274" s="705"/>
      <c r="AV274" s="705"/>
      <c r="AW274" s="62"/>
      <c r="AX274" s="62"/>
      <c r="AY274" s="62"/>
      <c r="AZ274" s="62"/>
      <c r="BA274" s="62"/>
      <c r="BB274" s="62"/>
      <c r="BC274" s="62"/>
      <c r="BD274" s="62"/>
      <c r="BE274" s="62"/>
      <c r="BF274" s="62"/>
      <c r="BG274" s="62"/>
      <c r="BH274" s="62"/>
      <c r="BI274" s="62"/>
    </row>
    <row r="275">
      <c r="A275" s="704"/>
      <c r="B275" s="704"/>
      <c r="C275" s="704"/>
      <c r="D275" s="704"/>
      <c r="E275" s="704"/>
      <c r="F275" s="704"/>
      <c r="G275" s="704"/>
      <c r="H275" s="704"/>
      <c r="I275" s="704"/>
      <c r="J275" s="704"/>
      <c r="K275" s="704"/>
      <c r="L275" s="704"/>
      <c r="M275" s="705"/>
      <c r="N275" s="705"/>
      <c r="O275" s="705"/>
      <c r="P275" s="705"/>
      <c r="Q275" s="705"/>
      <c r="R275" s="705"/>
      <c r="S275" s="705"/>
      <c r="T275" s="705"/>
      <c r="U275" s="705"/>
      <c r="V275" s="705"/>
      <c r="W275" s="705"/>
      <c r="X275" s="705"/>
      <c r="Y275" s="705"/>
      <c r="Z275" s="705"/>
      <c r="AA275" s="705"/>
      <c r="AB275" s="705"/>
      <c r="AC275" s="705"/>
      <c r="AD275" s="705"/>
      <c r="AE275" s="705"/>
      <c r="AF275" s="705"/>
      <c r="AG275" s="705"/>
      <c r="AH275" s="705"/>
      <c r="AI275" s="705"/>
      <c r="AJ275" s="705"/>
      <c r="AK275" s="705"/>
      <c r="AL275" s="705"/>
      <c r="AM275" s="705"/>
      <c r="AN275" s="705"/>
      <c r="AO275" s="705"/>
      <c r="AP275" s="705"/>
      <c r="AQ275" s="705"/>
      <c r="AR275" s="705"/>
      <c r="AS275" s="705"/>
      <c r="AT275" s="705"/>
      <c r="AU275" s="705"/>
      <c r="AV275" s="705"/>
      <c r="AW275" s="62"/>
      <c r="AX275" s="62"/>
      <c r="AY275" s="62"/>
      <c r="AZ275" s="62"/>
      <c r="BA275" s="62"/>
      <c r="BB275" s="62"/>
      <c r="BC275" s="62"/>
      <c r="BD275" s="62"/>
      <c r="BE275" s="62"/>
      <c r="BF275" s="62"/>
      <c r="BG275" s="62"/>
      <c r="BH275" s="62"/>
      <c r="BI275" s="62"/>
    </row>
    <row r="276">
      <c r="A276" s="704"/>
      <c r="B276" s="704"/>
      <c r="C276" s="704"/>
      <c r="D276" s="704"/>
      <c r="E276" s="704"/>
      <c r="F276" s="704"/>
      <c r="G276" s="704"/>
      <c r="H276" s="704"/>
      <c r="I276" s="704"/>
      <c r="J276" s="704"/>
      <c r="K276" s="704"/>
      <c r="L276" s="704"/>
      <c r="M276" s="705"/>
      <c r="N276" s="705"/>
      <c r="O276" s="705"/>
      <c r="P276" s="705"/>
      <c r="Q276" s="705"/>
      <c r="R276" s="705"/>
      <c r="S276" s="705"/>
      <c r="T276" s="705"/>
      <c r="U276" s="705"/>
      <c r="V276" s="705"/>
      <c r="W276" s="705"/>
      <c r="X276" s="705"/>
      <c r="Y276" s="705"/>
      <c r="Z276" s="705"/>
      <c r="AA276" s="705"/>
      <c r="AB276" s="705"/>
      <c r="AC276" s="705"/>
      <c r="AD276" s="705"/>
      <c r="AE276" s="705"/>
      <c r="AF276" s="705"/>
      <c r="AG276" s="705"/>
      <c r="AH276" s="705"/>
      <c r="AI276" s="705"/>
      <c r="AJ276" s="705"/>
      <c r="AK276" s="705"/>
      <c r="AL276" s="705"/>
      <c r="AM276" s="705"/>
      <c r="AN276" s="705"/>
      <c r="AO276" s="705"/>
      <c r="AP276" s="705"/>
      <c r="AQ276" s="705"/>
      <c r="AR276" s="705"/>
      <c r="AS276" s="705"/>
      <c r="AT276" s="705"/>
      <c r="AU276" s="705"/>
      <c r="AV276" s="705"/>
      <c r="AW276" s="62"/>
      <c r="AX276" s="62"/>
      <c r="AY276" s="62"/>
      <c r="AZ276" s="62"/>
      <c r="BA276" s="62"/>
      <c r="BB276" s="62"/>
      <c r="BC276" s="62"/>
      <c r="BD276" s="62"/>
      <c r="BE276" s="62"/>
      <c r="BF276" s="62"/>
      <c r="BG276" s="62"/>
      <c r="BH276" s="62"/>
      <c r="BI276" s="62"/>
    </row>
    <row r="277">
      <c r="A277" s="704"/>
      <c r="B277" s="704"/>
      <c r="C277" s="704"/>
      <c r="D277" s="704"/>
      <c r="E277" s="704"/>
      <c r="F277" s="704"/>
      <c r="G277" s="704"/>
      <c r="H277" s="704"/>
      <c r="I277" s="704"/>
      <c r="J277" s="704"/>
      <c r="K277" s="704"/>
      <c r="L277" s="704"/>
      <c r="M277" s="705"/>
      <c r="N277" s="705"/>
      <c r="O277" s="705"/>
      <c r="P277" s="705"/>
      <c r="Q277" s="705"/>
      <c r="R277" s="705"/>
      <c r="S277" s="705"/>
      <c r="T277" s="705"/>
      <c r="U277" s="705"/>
      <c r="V277" s="705"/>
      <c r="W277" s="705"/>
      <c r="X277" s="705"/>
      <c r="Y277" s="705"/>
      <c r="Z277" s="705"/>
      <c r="AA277" s="705"/>
      <c r="AB277" s="705"/>
      <c r="AC277" s="705"/>
      <c r="AD277" s="705"/>
      <c r="AE277" s="705"/>
      <c r="AF277" s="705"/>
      <c r="AG277" s="705"/>
      <c r="AH277" s="705"/>
      <c r="AI277" s="705"/>
      <c r="AJ277" s="705"/>
      <c r="AK277" s="705"/>
      <c r="AL277" s="705"/>
      <c r="AM277" s="705"/>
      <c r="AN277" s="705"/>
      <c r="AO277" s="705"/>
      <c r="AP277" s="705"/>
      <c r="AQ277" s="705"/>
      <c r="AR277" s="705"/>
      <c r="AS277" s="705"/>
      <c r="AT277" s="705"/>
      <c r="AU277" s="705"/>
      <c r="AV277" s="705"/>
      <c r="AW277" s="62"/>
      <c r="AX277" s="62"/>
      <c r="AY277" s="62"/>
      <c r="AZ277" s="62"/>
      <c r="BA277" s="62"/>
      <c r="BB277" s="62"/>
      <c r="BC277" s="62"/>
      <c r="BD277" s="62"/>
      <c r="BE277" s="62"/>
      <c r="BF277" s="62"/>
      <c r="BG277" s="62"/>
      <c r="BH277" s="62"/>
      <c r="BI277" s="62"/>
    </row>
    <row r="278">
      <c r="A278" s="704"/>
      <c r="B278" s="704"/>
      <c r="C278" s="704"/>
      <c r="D278" s="704"/>
      <c r="E278" s="704"/>
      <c r="F278" s="704"/>
      <c r="G278" s="704"/>
      <c r="H278" s="704"/>
      <c r="I278" s="704"/>
      <c r="J278" s="704"/>
      <c r="K278" s="704"/>
      <c r="L278" s="704"/>
      <c r="M278" s="705"/>
      <c r="N278" s="705"/>
      <c r="O278" s="705"/>
      <c r="P278" s="705"/>
      <c r="Q278" s="705"/>
      <c r="R278" s="705"/>
      <c r="S278" s="705"/>
      <c r="T278" s="705"/>
      <c r="U278" s="705"/>
      <c r="V278" s="705"/>
      <c r="W278" s="705"/>
      <c r="X278" s="705"/>
      <c r="Y278" s="705"/>
      <c r="Z278" s="705"/>
      <c r="AA278" s="705"/>
      <c r="AB278" s="705"/>
      <c r="AC278" s="705"/>
      <c r="AD278" s="705"/>
      <c r="AE278" s="705"/>
      <c r="AF278" s="705"/>
      <c r="AG278" s="705"/>
      <c r="AH278" s="705"/>
      <c r="AI278" s="705"/>
      <c r="AJ278" s="705"/>
      <c r="AK278" s="705"/>
      <c r="AL278" s="705"/>
      <c r="AM278" s="705"/>
      <c r="AN278" s="705"/>
      <c r="AO278" s="705"/>
      <c r="AP278" s="705"/>
      <c r="AQ278" s="705"/>
      <c r="AR278" s="705"/>
      <c r="AS278" s="705"/>
      <c r="AT278" s="705"/>
      <c r="AU278" s="705"/>
      <c r="AV278" s="705"/>
      <c r="AW278" s="62"/>
      <c r="AX278" s="62"/>
      <c r="AY278" s="62"/>
      <c r="AZ278" s="62"/>
      <c r="BA278" s="62"/>
      <c r="BB278" s="62"/>
      <c r="BC278" s="62"/>
      <c r="BD278" s="62"/>
      <c r="BE278" s="62"/>
      <c r="BF278" s="62"/>
      <c r="BG278" s="62"/>
      <c r="BH278" s="62"/>
      <c r="BI278" s="62"/>
    </row>
    <row r="279" ht="18.0" customHeight="1">
      <c r="A279" s="487"/>
      <c r="B279" s="487"/>
      <c r="C279" s="487"/>
      <c r="D279" s="487"/>
      <c r="E279" s="706"/>
      <c r="F279" s="487"/>
      <c r="G279" s="487"/>
      <c r="H279" s="706"/>
      <c r="I279" s="487"/>
      <c r="J279" s="487"/>
      <c r="K279" s="706"/>
      <c r="L279" s="487"/>
      <c r="M279" s="526"/>
      <c r="N279" s="526"/>
      <c r="O279" s="526"/>
      <c r="P279" s="526"/>
      <c r="Q279" s="526"/>
      <c r="R279" s="526"/>
      <c r="S279" s="526"/>
      <c r="T279" s="526"/>
      <c r="U279" s="526"/>
      <c r="V279" s="526"/>
      <c r="W279" s="526"/>
      <c r="X279" s="526"/>
      <c r="Y279" s="526"/>
      <c r="Z279" s="526"/>
      <c r="AA279" s="526"/>
      <c r="AB279" s="526"/>
      <c r="AC279" s="526"/>
      <c r="AD279" s="526"/>
      <c r="AE279" s="526"/>
      <c r="AF279" s="526"/>
      <c r="AG279" s="526"/>
      <c r="AH279" s="526"/>
      <c r="AI279" s="526"/>
      <c r="AJ279" s="526"/>
      <c r="AK279" s="526"/>
      <c r="AL279" s="526"/>
      <c r="AM279" s="526"/>
      <c r="AN279" s="526"/>
      <c r="AO279" s="526"/>
      <c r="AP279" s="526"/>
      <c r="AQ279" s="526"/>
      <c r="AR279" s="526"/>
      <c r="AS279" s="526"/>
      <c r="AT279" s="526"/>
      <c r="AU279" s="526"/>
      <c r="AV279" s="526"/>
      <c r="AW279" s="62"/>
      <c r="AX279" s="62"/>
      <c r="AY279" s="62"/>
      <c r="AZ279" s="62"/>
      <c r="BA279" s="62"/>
      <c r="BB279" s="62"/>
      <c r="BC279" s="62"/>
      <c r="BD279" s="62"/>
      <c r="BE279" s="62"/>
      <c r="BF279" s="62"/>
      <c r="BG279" s="62"/>
      <c r="BH279" s="62"/>
      <c r="BI279" s="62"/>
    </row>
    <row r="280" ht="18.0" customHeight="1">
      <c r="A280" s="487"/>
      <c r="B280" s="487"/>
      <c r="C280" s="487"/>
      <c r="D280" s="487"/>
      <c r="E280" s="706"/>
      <c r="F280" s="487"/>
      <c r="G280" s="487"/>
      <c r="H280" s="706"/>
      <c r="I280" s="487"/>
      <c r="J280" s="487"/>
      <c r="K280" s="706"/>
      <c r="L280" s="487"/>
      <c r="M280" s="526"/>
      <c r="N280" s="526"/>
      <c r="O280" s="526"/>
      <c r="P280" s="526"/>
      <c r="Q280" s="526"/>
      <c r="R280" s="526"/>
      <c r="S280" s="526"/>
      <c r="T280" s="526"/>
      <c r="U280" s="526"/>
      <c r="V280" s="526"/>
      <c r="W280" s="526"/>
      <c r="X280" s="526"/>
      <c r="Y280" s="526"/>
      <c r="Z280" s="526"/>
      <c r="AA280" s="526"/>
      <c r="AB280" s="526"/>
      <c r="AC280" s="526"/>
      <c r="AD280" s="526"/>
      <c r="AE280" s="526"/>
      <c r="AF280" s="526"/>
      <c r="AG280" s="526"/>
      <c r="AH280" s="526"/>
      <c r="AI280" s="526"/>
      <c r="AJ280" s="526"/>
      <c r="AK280" s="526"/>
      <c r="AL280" s="526"/>
      <c r="AM280" s="526"/>
      <c r="AN280" s="526"/>
      <c r="AO280" s="526"/>
      <c r="AP280" s="526"/>
      <c r="AQ280" s="526"/>
      <c r="AR280" s="526"/>
      <c r="AS280" s="526"/>
      <c r="AT280" s="526"/>
      <c r="AU280" s="526"/>
      <c r="AV280" s="526"/>
      <c r="AW280" s="62"/>
      <c r="AX280" s="62"/>
      <c r="AY280" s="62"/>
      <c r="AZ280" s="62"/>
      <c r="BA280" s="62"/>
      <c r="BB280" s="62"/>
      <c r="BC280" s="62"/>
      <c r="BD280" s="62"/>
      <c r="BE280" s="62"/>
      <c r="BF280" s="62"/>
      <c r="BG280" s="62"/>
      <c r="BH280" s="62"/>
      <c r="BI280" s="62"/>
    </row>
    <row r="281" ht="15.75" customHeight="1">
      <c r="A281" s="694"/>
      <c r="B281" s="694"/>
      <c r="C281" s="694"/>
      <c r="D281" s="694"/>
      <c r="E281" s="694"/>
      <c r="F281" s="694"/>
      <c r="G281" s="694"/>
      <c r="H281" s="694"/>
      <c r="I281" s="694"/>
      <c r="J281" s="694"/>
      <c r="K281" s="694"/>
      <c r="L281" s="694"/>
      <c r="M281" s="391"/>
      <c r="N281" s="391"/>
      <c r="O281" s="391"/>
      <c r="P281" s="391"/>
      <c r="Q281" s="391"/>
      <c r="R281" s="391"/>
      <c r="S281" s="391"/>
      <c r="T281" s="391"/>
      <c r="U281" s="391"/>
      <c r="V281" s="391"/>
      <c r="W281" s="391"/>
      <c r="X281" s="391"/>
      <c r="Y281" s="391"/>
      <c r="Z281" s="391"/>
      <c r="AA281" s="391"/>
      <c r="AB281" s="391"/>
      <c r="AC281" s="391"/>
      <c r="AD281" s="391"/>
      <c r="AE281" s="391"/>
      <c r="AF281" s="391"/>
      <c r="AG281" s="391"/>
      <c r="AH281" s="391"/>
      <c r="AI281" s="391"/>
      <c r="AJ281" s="391"/>
      <c r="AK281" s="391"/>
      <c r="AL281" s="391"/>
      <c r="AM281" s="391"/>
      <c r="AN281" s="391"/>
      <c r="AO281" s="391"/>
      <c r="AP281" s="391"/>
      <c r="AQ281" s="391"/>
      <c r="AR281" s="391"/>
      <c r="AS281" s="391"/>
      <c r="AT281" s="391"/>
      <c r="AU281" s="391"/>
      <c r="AV281" s="391"/>
      <c r="AW281" s="62"/>
      <c r="AX281" s="62"/>
      <c r="AY281" s="62"/>
      <c r="AZ281" s="62"/>
      <c r="BA281" s="62"/>
      <c r="BB281" s="62"/>
      <c r="BC281" s="62"/>
      <c r="BD281" s="62"/>
      <c r="BE281" s="62"/>
      <c r="BF281" s="62"/>
      <c r="BG281" s="62"/>
      <c r="BH281" s="62"/>
      <c r="BI281" s="62"/>
    </row>
    <row r="282" ht="15.75" customHeight="1">
      <c r="A282" s="694"/>
      <c r="B282" s="694"/>
      <c r="C282" s="694"/>
      <c r="D282" s="694"/>
      <c r="E282" s="694"/>
      <c r="F282" s="694"/>
      <c r="G282" s="694"/>
      <c r="H282" s="694"/>
      <c r="I282" s="694"/>
      <c r="J282" s="694"/>
      <c r="K282" s="694"/>
      <c r="L282" s="694"/>
      <c r="M282" s="391"/>
      <c r="N282" s="391"/>
      <c r="O282" s="391"/>
      <c r="P282" s="391"/>
      <c r="Q282" s="391"/>
      <c r="R282" s="391"/>
      <c r="S282" s="391"/>
      <c r="T282" s="391"/>
      <c r="U282" s="391"/>
      <c r="V282" s="391"/>
      <c r="W282" s="391"/>
      <c r="X282" s="391"/>
      <c r="Y282" s="391"/>
      <c r="Z282" s="391"/>
      <c r="AA282" s="391"/>
      <c r="AB282" s="391"/>
      <c r="AC282" s="391"/>
      <c r="AD282" s="391"/>
      <c r="AE282" s="391"/>
      <c r="AF282" s="391"/>
      <c r="AG282" s="391"/>
      <c r="AH282" s="391"/>
      <c r="AI282" s="391"/>
      <c r="AJ282" s="391"/>
      <c r="AK282" s="391"/>
      <c r="AL282" s="391"/>
      <c r="AM282" s="391"/>
      <c r="AN282" s="391"/>
      <c r="AO282" s="391"/>
      <c r="AP282" s="391"/>
      <c r="AQ282" s="391"/>
      <c r="AR282" s="391"/>
      <c r="AS282" s="391"/>
      <c r="AT282" s="391"/>
      <c r="AU282" s="391"/>
      <c r="AV282" s="391"/>
      <c r="AW282" s="62"/>
      <c r="AX282" s="62"/>
      <c r="AY282" s="62"/>
      <c r="AZ282" s="62"/>
      <c r="BA282" s="62"/>
      <c r="BB282" s="62"/>
      <c r="BC282" s="62"/>
      <c r="BD282" s="62"/>
      <c r="BE282" s="62"/>
      <c r="BF282" s="62"/>
      <c r="BG282" s="62"/>
      <c r="BH282" s="62"/>
      <c r="BI282" s="62"/>
    </row>
    <row r="283" ht="15.75" customHeight="1">
      <c r="A283" s="694"/>
      <c r="B283" s="694"/>
      <c r="C283" s="694"/>
      <c r="D283" s="694"/>
      <c r="E283" s="694"/>
      <c r="F283" s="694"/>
      <c r="G283" s="694"/>
      <c r="H283" s="694"/>
      <c r="I283" s="694"/>
      <c r="J283" s="694"/>
      <c r="K283" s="694"/>
      <c r="L283" s="694"/>
      <c r="M283" s="391"/>
      <c r="N283" s="391"/>
      <c r="O283" s="391"/>
      <c r="P283" s="391"/>
      <c r="Q283" s="391"/>
      <c r="R283" s="391"/>
      <c r="S283" s="391"/>
      <c r="T283" s="391"/>
      <c r="U283" s="391"/>
      <c r="V283" s="391"/>
      <c r="W283" s="391"/>
      <c r="X283" s="391"/>
      <c r="Y283" s="391"/>
      <c r="Z283" s="391"/>
      <c r="AA283" s="391"/>
      <c r="AB283" s="391"/>
      <c r="AC283" s="391"/>
      <c r="AD283" s="391"/>
      <c r="AE283" s="391"/>
      <c r="AF283" s="391"/>
      <c r="AG283" s="391"/>
      <c r="AH283" s="391"/>
      <c r="AI283" s="391"/>
      <c r="AJ283" s="391"/>
      <c r="AK283" s="391"/>
      <c r="AL283" s="391"/>
      <c r="AM283" s="391"/>
      <c r="AN283" s="391"/>
      <c r="AO283" s="391"/>
      <c r="AP283" s="391"/>
      <c r="AQ283" s="391"/>
      <c r="AR283" s="391"/>
      <c r="AS283" s="391"/>
      <c r="AT283" s="391"/>
      <c r="AU283" s="391"/>
      <c r="AV283" s="391"/>
      <c r="AW283" s="62"/>
      <c r="AX283" s="62"/>
      <c r="AY283" s="62"/>
      <c r="AZ283" s="62"/>
      <c r="BA283" s="62"/>
      <c r="BB283" s="62"/>
      <c r="BC283" s="62"/>
      <c r="BD283" s="62"/>
      <c r="BE283" s="62"/>
      <c r="BF283" s="62"/>
      <c r="BG283" s="62"/>
      <c r="BH283" s="62"/>
      <c r="BI283" s="62"/>
    </row>
    <row r="284" ht="15.75" customHeight="1">
      <c r="A284" s="389"/>
      <c r="B284" s="704"/>
      <c r="C284" s="389"/>
      <c r="D284" s="389"/>
      <c r="E284" s="389"/>
      <c r="F284" s="389"/>
      <c r="G284" s="389"/>
      <c r="H284" s="389"/>
      <c r="I284" s="389"/>
      <c r="J284" s="389"/>
      <c r="K284" s="389"/>
      <c r="L284" s="389"/>
      <c r="M284" s="391"/>
      <c r="N284" s="391"/>
      <c r="O284" s="391"/>
      <c r="P284" s="391"/>
      <c r="Q284" s="391"/>
      <c r="R284" s="391"/>
      <c r="S284" s="391"/>
      <c r="T284" s="391"/>
      <c r="U284" s="391"/>
      <c r="V284" s="391"/>
      <c r="W284" s="391"/>
      <c r="X284" s="391"/>
      <c r="Y284" s="391"/>
      <c r="Z284" s="391"/>
      <c r="AA284" s="391"/>
      <c r="AB284" s="391"/>
      <c r="AC284" s="391"/>
      <c r="AD284" s="391"/>
      <c r="AE284" s="391"/>
      <c r="AF284" s="391"/>
      <c r="AG284" s="391"/>
      <c r="AH284" s="391"/>
      <c r="AI284" s="391"/>
      <c r="AJ284" s="391"/>
      <c r="AK284" s="391"/>
      <c r="AL284" s="391"/>
      <c r="AM284" s="391"/>
      <c r="AN284" s="391"/>
      <c r="AO284" s="391"/>
      <c r="AP284" s="391"/>
      <c r="AQ284" s="391"/>
      <c r="AR284" s="391"/>
      <c r="AS284" s="391"/>
      <c r="AT284" s="391"/>
      <c r="AU284" s="391"/>
      <c r="AV284" s="391"/>
      <c r="AW284" s="62"/>
      <c r="AX284" s="62"/>
      <c r="AY284" s="62"/>
      <c r="AZ284" s="62"/>
      <c r="BA284" s="62"/>
      <c r="BB284" s="62"/>
      <c r="BC284" s="62"/>
      <c r="BD284" s="62"/>
      <c r="BE284" s="62"/>
      <c r="BF284" s="62"/>
      <c r="BG284" s="62"/>
      <c r="BH284" s="62"/>
      <c r="BI284" s="62"/>
    </row>
    <row r="285" ht="18.0" customHeight="1">
      <c r="A285" s="487"/>
      <c r="B285" s="487"/>
      <c r="C285" s="487"/>
      <c r="D285" s="487"/>
      <c r="E285" s="706"/>
      <c r="F285" s="487"/>
      <c r="G285" s="487"/>
      <c r="H285" s="706"/>
      <c r="I285" s="487"/>
      <c r="J285" s="487"/>
      <c r="K285" s="706"/>
      <c r="L285" s="487"/>
      <c r="M285" s="526"/>
      <c r="N285" s="526"/>
      <c r="O285" s="526"/>
      <c r="P285" s="526"/>
      <c r="Q285" s="526"/>
      <c r="R285" s="526"/>
      <c r="S285" s="526"/>
      <c r="T285" s="526"/>
      <c r="U285" s="526"/>
      <c r="V285" s="526"/>
      <c r="W285" s="526"/>
      <c r="X285" s="526"/>
      <c r="Y285" s="526"/>
      <c r="Z285" s="526"/>
      <c r="AA285" s="526"/>
      <c r="AB285" s="526"/>
      <c r="AC285" s="526"/>
      <c r="AD285" s="526"/>
      <c r="AE285" s="526"/>
      <c r="AF285" s="526"/>
      <c r="AG285" s="526"/>
      <c r="AH285" s="526"/>
      <c r="AI285" s="526"/>
      <c r="AJ285" s="526"/>
      <c r="AK285" s="526"/>
      <c r="AL285" s="526"/>
      <c r="AM285" s="526"/>
      <c r="AN285" s="526"/>
      <c r="AO285" s="526"/>
      <c r="AP285" s="526"/>
      <c r="AQ285" s="526"/>
      <c r="AR285" s="526"/>
      <c r="AS285" s="526"/>
      <c r="AT285" s="526"/>
      <c r="AU285" s="526"/>
      <c r="AV285" s="526"/>
      <c r="AW285" s="62"/>
      <c r="AX285" s="62"/>
      <c r="AY285" s="62"/>
      <c r="AZ285" s="62"/>
      <c r="BA285" s="62"/>
      <c r="BB285" s="62"/>
      <c r="BC285" s="62"/>
      <c r="BD285" s="62"/>
      <c r="BE285" s="62"/>
      <c r="BF285" s="62"/>
      <c r="BG285" s="62"/>
      <c r="BH285" s="62"/>
      <c r="BI285" s="62"/>
    </row>
    <row r="286" ht="37.5" customHeight="1">
      <c r="A286" s="487"/>
      <c r="B286" s="487"/>
      <c r="C286" s="487"/>
      <c r="D286" s="487"/>
      <c r="E286" s="706"/>
      <c r="F286" s="487"/>
      <c r="G286" s="487"/>
      <c r="H286" s="706"/>
      <c r="I286" s="487"/>
      <c r="J286" s="487"/>
      <c r="K286" s="706"/>
      <c r="L286" s="487"/>
      <c r="M286" s="526"/>
      <c r="N286" s="526"/>
      <c r="O286" s="526"/>
      <c r="P286" s="526"/>
      <c r="Q286" s="526"/>
      <c r="R286" s="526"/>
      <c r="S286" s="526"/>
      <c r="T286" s="526"/>
      <c r="U286" s="526"/>
      <c r="V286" s="526"/>
      <c r="W286" s="526"/>
      <c r="X286" s="526"/>
      <c r="Y286" s="526"/>
      <c r="Z286" s="526"/>
      <c r="AA286" s="526"/>
      <c r="AB286" s="526"/>
      <c r="AC286" s="526"/>
      <c r="AD286" s="526"/>
      <c r="AE286" s="526"/>
      <c r="AF286" s="526"/>
      <c r="AG286" s="526"/>
      <c r="AH286" s="526"/>
      <c r="AI286" s="526"/>
      <c r="AJ286" s="526"/>
      <c r="AK286" s="526"/>
      <c r="AL286" s="526"/>
      <c r="AM286" s="526"/>
      <c r="AN286" s="526"/>
      <c r="AO286" s="526"/>
      <c r="AP286" s="526"/>
      <c r="AQ286" s="526"/>
      <c r="AR286" s="526"/>
      <c r="AS286" s="526"/>
      <c r="AT286" s="526"/>
      <c r="AU286" s="526"/>
      <c r="AV286" s="526"/>
      <c r="AW286" s="62"/>
      <c r="AX286" s="62"/>
      <c r="AY286" s="62"/>
      <c r="AZ286" s="62"/>
      <c r="BA286" s="62"/>
      <c r="BB286" s="62"/>
      <c r="BC286" s="62"/>
      <c r="BD286" s="62"/>
      <c r="BE286" s="62"/>
      <c r="BF286" s="62"/>
      <c r="BG286" s="62"/>
      <c r="BH286" s="62"/>
      <c r="BI286" s="62"/>
    </row>
    <row r="287" ht="15.75" customHeight="1">
      <c r="A287" s="694"/>
      <c r="B287" s="694"/>
      <c r="C287" s="694"/>
      <c r="D287" s="694"/>
      <c r="E287" s="694"/>
      <c r="F287" s="694"/>
      <c r="G287" s="694"/>
      <c r="H287" s="694"/>
      <c r="I287" s="694"/>
      <c r="J287" s="694"/>
      <c r="K287" s="694"/>
      <c r="L287" s="694"/>
      <c r="M287" s="391"/>
      <c r="N287" s="391"/>
      <c r="O287" s="391"/>
      <c r="P287" s="391"/>
      <c r="Q287" s="391"/>
      <c r="R287" s="391"/>
      <c r="S287" s="391"/>
      <c r="T287" s="391"/>
      <c r="U287" s="391"/>
      <c r="V287" s="391"/>
      <c r="W287" s="391"/>
      <c r="X287" s="391"/>
      <c r="Y287" s="391"/>
      <c r="Z287" s="391"/>
      <c r="AA287" s="391"/>
      <c r="AB287" s="391"/>
      <c r="AC287" s="391"/>
      <c r="AD287" s="391"/>
      <c r="AE287" s="391"/>
      <c r="AF287" s="391"/>
      <c r="AG287" s="391"/>
      <c r="AH287" s="391"/>
      <c r="AI287" s="391"/>
      <c r="AJ287" s="391"/>
      <c r="AK287" s="391"/>
      <c r="AL287" s="391"/>
      <c r="AM287" s="391"/>
      <c r="AN287" s="391"/>
      <c r="AO287" s="391"/>
      <c r="AP287" s="391"/>
      <c r="AQ287" s="391"/>
      <c r="AR287" s="391"/>
      <c r="AS287" s="391"/>
      <c r="AT287" s="391"/>
      <c r="AU287" s="391"/>
      <c r="AV287" s="391"/>
      <c r="AW287" s="62"/>
      <c r="AX287" s="62"/>
      <c r="AY287" s="62"/>
      <c r="AZ287" s="62"/>
      <c r="BA287" s="62"/>
      <c r="BB287" s="62"/>
      <c r="BC287" s="62"/>
      <c r="BD287" s="62"/>
      <c r="BE287" s="62"/>
      <c r="BF287" s="62"/>
      <c r="BG287" s="62"/>
      <c r="BH287" s="62"/>
      <c r="BI287" s="62"/>
    </row>
    <row r="288" ht="15.75" customHeight="1">
      <c r="A288" s="694"/>
      <c r="B288" s="694"/>
      <c r="C288" s="694"/>
      <c r="D288" s="694"/>
      <c r="E288" s="694"/>
      <c r="F288" s="694"/>
      <c r="G288" s="694"/>
      <c r="H288" s="694"/>
      <c r="I288" s="694"/>
      <c r="J288" s="694"/>
      <c r="K288" s="694"/>
      <c r="L288" s="694"/>
      <c r="M288" s="391"/>
      <c r="N288" s="391"/>
      <c r="O288" s="391"/>
      <c r="P288" s="391"/>
      <c r="Q288" s="391"/>
      <c r="R288" s="391"/>
      <c r="S288" s="391"/>
      <c r="T288" s="391"/>
      <c r="U288" s="391"/>
      <c r="V288" s="391"/>
      <c r="W288" s="391"/>
      <c r="X288" s="391"/>
      <c r="Y288" s="391"/>
      <c r="Z288" s="391"/>
      <c r="AA288" s="391"/>
      <c r="AB288" s="391"/>
      <c r="AC288" s="391"/>
      <c r="AD288" s="391"/>
      <c r="AE288" s="391"/>
      <c r="AF288" s="391"/>
      <c r="AG288" s="391"/>
      <c r="AH288" s="391"/>
      <c r="AI288" s="391"/>
      <c r="AJ288" s="391"/>
      <c r="AK288" s="391"/>
      <c r="AL288" s="391"/>
      <c r="AM288" s="391"/>
      <c r="AN288" s="391"/>
      <c r="AO288" s="391"/>
      <c r="AP288" s="391"/>
      <c r="AQ288" s="391"/>
      <c r="AR288" s="391"/>
      <c r="AS288" s="391"/>
      <c r="AT288" s="391"/>
      <c r="AU288" s="391"/>
      <c r="AV288" s="391"/>
      <c r="AW288" s="62"/>
      <c r="AX288" s="62"/>
      <c r="AY288" s="62"/>
      <c r="AZ288" s="62"/>
      <c r="BA288" s="62"/>
      <c r="BB288" s="62"/>
      <c r="BC288" s="62"/>
      <c r="BD288" s="62"/>
      <c r="BE288" s="62"/>
      <c r="BF288" s="62"/>
      <c r="BG288" s="62"/>
      <c r="BH288" s="62"/>
      <c r="BI288" s="62"/>
    </row>
    <row r="289" ht="15.75" customHeight="1">
      <c r="A289" s="694"/>
      <c r="B289" s="694"/>
      <c r="C289" s="694"/>
      <c r="D289" s="694"/>
      <c r="E289" s="694"/>
      <c r="F289" s="694"/>
      <c r="G289" s="694"/>
      <c r="H289" s="694"/>
      <c r="I289" s="694"/>
      <c r="J289" s="694"/>
      <c r="K289" s="694"/>
      <c r="L289" s="694"/>
      <c r="M289" s="391"/>
      <c r="N289" s="391"/>
      <c r="O289" s="391"/>
      <c r="P289" s="391"/>
      <c r="Q289" s="391"/>
      <c r="R289" s="391"/>
      <c r="S289" s="391"/>
      <c r="T289" s="391"/>
      <c r="U289" s="391"/>
      <c r="V289" s="391"/>
      <c r="W289" s="391"/>
      <c r="X289" s="391"/>
      <c r="Y289" s="391"/>
      <c r="Z289" s="391"/>
      <c r="AA289" s="391"/>
      <c r="AB289" s="391"/>
      <c r="AC289" s="391"/>
      <c r="AD289" s="391"/>
      <c r="AE289" s="391"/>
      <c r="AF289" s="391"/>
      <c r="AG289" s="391"/>
      <c r="AH289" s="391"/>
      <c r="AI289" s="391"/>
      <c r="AJ289" s="391"/>
      <c r="AK289" s="391"/>
      <c r="AL289" s="391"/>
      <c r="AM289" s="391"/>
      <c r="AN289" s="391"/>
      <c r="AO289" s="391"/>
      <c r="AP289" s="391"/>
      <c r="AQ289" s="391"/>
      <c r="AR289" s="391"/>
      <c r="AS289" s="391"/>
      <c r="AT289" s="391"/>
      <c r="AU289" s="391"/>
      <c r="AV289" s="391"/>
      <c r="AW289" s="62"/>
      <c r="AX289" s="62"/>
      <c r="AY289" s="62"/>
      <c r="AZ289" s="62"/>
      <c r="BA289" s="62"/>
      <c r="BB289" s="62"/>
      <c r="BC289" s="62"/>
      <c r="BD289" s="62"/>
      <c r="BE289" s="62"/>
      <c r="BF289" s="62"/>
      <c r="BG289" s="62"/>
      <c r="BH289" s="62"/>
      <c r="BI289" s="62"/>
    </row>
    <row r="290" ht="18.0" customHeight="1">
      <c r="A290" s="487"/>
      <c r="B290" s="487"/>
      <c r="C290" s="487"/>
      <c r="D290" s="487"/>
      <c r="E290" s="706"/>
      <c r="F290" s="487"/>
      <c r="G290" s="487"/>
      <c r="H290" s="706"/>
      <c r="I290" s="487"/>
      <c r="J290" s="487"/>
      <c r="K290" s="706"/>
      <c r="L290" s="487"/>
      <c r="M290" s="526"/>
      <c r="N290" s="526"/>
      <c r="O290" s="526"/>
      <c r="P290" s="526"/>
      <c r="Q290" s="526"/>
      <c r="R290" s="526"/>
      <c r="S290" s="526"/>
      <c r="T290" s="526"/>
      <c r="U290" s="526"/>
      <c r="V290" s="526"/>
      <c r="W290" s="526"/>
      <c r="X290" s="526"/>
      <c r="Y290" s="526"/>
      <c r="Z290" s="526"/>
      <c r="AA290" s="526"/>
      <c r="AB290" s="526"/>
      <c r="AC290" s="526"/>
      <c r="AD290" s="526"/>
      <c r="AE290" s="526"/>
      <c r="AF290" s="526"/>
      <c r="AG290" s="526"/>
      <c r="AH290" s="526"/>
      <c r="AI290" s="526"/>
      <c r="AJ290" s="526"/>
      <c r="AK290" s="526"/>
      <c r="AL290" s="526"/>
      <c r="AM290" s="526"/>
      <c r="AN290" s="526"/>
      <c r="AO290" s="526"/>
      <c r="AP290" s="526"/>
      <c r="AQ290" s="526"/>
      <c r="AR290" s="526"/>
      <c r="AS290" s="526"/>
      <c r="AT290" s="526"/>
      <c r="AU290" s="526"/>
      <c r="AV290" s="526"/>
      <c r="AW290" s="62"/>
      <c r="AX290" s="62"/>
      <c r="AY290" s="62"/>
      <c r="AZ290" s="62"/>
      <c r="BA290" s="62"/>
      <c r="BB290" s="62"/>
      <c r="BC290" s="62"/>
      <c r="BD290" s="62"/>
      <c r="BE290" s="62"/>
      <c r="BF290" s="62"/>
      <c r="BG290" s="62"/>
      <c r="BH290" s="62"/>
      <c r="BI290" s="62"/>
    </row>
    <row r="291" ht="18.0" customHeight="1">
      <c r="A291" s="487"/>
      <c r="B291" s="487"/>
      <c r="C291" s="487"/>
      <c r="D291" s="487"/>
      <c r="E291" s="706"/>
      <c r="F291" s="487"/>
      <c r="G291" s="487"/>
      <c r="H291" s="706"/>
      <c r="I291" s="487"/>
      <c r="J291" s="487"/>
      <c r="K291" s="706"/>
      <c r="L291" s="487"/>
      <c r="M291" s="526"/>
      <c r="N291" s="526"/>
      <c r="O291" s="526"/>
      <c r="P291" s="526"/>
      <c r="Q291" s="526"/>
      <c r="R291" s="526"/>
      <c r="S291" s="526"/>
      <c r="T291" s="526"/>
      <c r="U291" s="526"/>
      <c r="V291" s="526"/>
      <c r="W291" s="526"/>
      <c r="X291" s="526"/>
      <c r="Y291" s="526"/>
      <c r="Z291" s="526"/>
      <c r="AA291" s="526"/>
      <c r="AB291" s="526"/>
      <c r="AC291" s="526"/>
      <c r="AD291" s="526"/>
      <c r="AE291" s="526"/>
      <c r="AF291" s="526"/>
      <c r="AG291" s="526"/>
      <c r="AH291" s="526"/>
      <c r="AI291" s="526"/>
      <c r="AJ291" s="526"/>
      <c r="AK291" s="526"/>
      <c r="AL291" s="526"/>
      <c r="AM291" s="526"/>
      <c r="AN291" s="526"/>
      <c r="AO291" s="526"/>
      <c r="AP291" s="526"/>
      <c r="AQ291" s="526"/>
      <c r="AR291" s="526"/>
      <c r="AS291" s="526"/>
      <c r="AT291" s="526"/>
      <c r="AU291" s="526"/>
      <c r="AV291" s="526"/>
      <c r="AW291" s="62"/>
      <c r="AX291" s="62"/>
      <c r="AY291" s="62"/>
      <c r="AZ291" s="62"/>
      <c r="BA291" s="62"/>
      <c r="BB291" s="62"/>
      <c r="BC291" s="62"/>
      <c r="BD291" s="62"/>
      <c r="BE291" s="62"/>
      <c r="BF291" s="62"/>
      <c r="BG291" s="62"/>
      <c r="BH291" s="62"/>
      <c r="BI291" s="62"/>
    </row>
    <row r="292" ht="15.75" customHeight="1">
      <c r="A292" s="694"/>
      <c r="B292" s="694"/>
      <c r="C292" s="694"/>
      <c r="D292" s="694"/>
      <c r="E292" s="694"/>
      <c r="F292" s="694"/>
      <c r="G292" s="694"/>
      <c r="H292" s="694"/>
      <c r="I292" s="694"/>
      <c r="J292" s="694"/>
      <c r="K292" s="694"/>
      <c r="L292" s="694"/>
      <c r="M292" s="391"/>
      <c r="N292" s="391"/>
      <c r="O292" s="391"/>
      <c r="P292" s="391"/>
      <c r="Q292" s="391"/>
      <c r="R292" s="391"/>
      <c r="S292" s="391"/>
      <c r="T292" s="391"/>
      <c r="U292" s="391"/>
      <c r="V292" s="391"/>
      <c r="W292" s="391"/>
      <c r="X292" s="391"/>
      <c r="Y292" s="391"/>
      <c r="Z292" s="391"/>
      <c r="AA292" s="391"/>
      <c r="AB292" s="391"/>
      <c r="AC292" s="391"/>
      <c r="AD292" s="391"/>
      <c r="AE292" s="391"/>
      <c r="AF292" s="391"/>
      <c r="AG292" s="391"/>
      <c r="AH292" s="391"/>
      <c r="AI292" s="391"/>
      <c r="AJ292" s="391"/>
      <c r="AK292" s="391"/>
      <c r="AL292" s="391"/>
      <c r="AM292" s="391"/>
      <c r="AN292" s="391"/>
      <c r="AO292" s="391"/>
      <c r="AP292" s="391"/>
      <c r="AQ292" s="391"/>
      <c r="AR292" s="391"/>
      <c r="AS292" s="391"/>
      <c r="AT292" s="391"/>
      <c r="AU292" s="391"/>
      <c r="AV292" s="391"/>
      <c r="AW292" s="62"/>
      <c r="AX292" s="62"/>
      <c r="AY292" s="62"/>
      <c r="AZ292" s="62"/>
      <c r="BA292" s="62"/>
      <c r="BB292" s="62"/>
      <c r="BC292" s="62"/>
      <c r="BD292" s="62"/>
      <c r="BE292" s="62"/>
      <c r="BF292" s="62"/>
      <c r="BG292" s="62"/>
      <c r="BH292" s="62"/>
      <c r="BI292" s="62"/>
    </row>
    <row r="293" ht="15.75" customHeight="1">
      <c r="A293" s="694"/>
      <c r="B293" s="694"/>
      <c r="C293" s="694"/>
      <c r="D293" s="694"/>
      <c r="E293" s="694"/>
      <c r="F293" s="694"/>
      <c r="G293" s="694"/>
      <c r="H293" s="694"/>
      <c r="I293" s="694"/>
      <c r="J293" s="694"/>
      <c r="K293" s="694"/>
      <c r="L293" s="694"/>
      <c r="M293" s="391"/>
      <c r="N293" s="391"/>
      <c r="O293" s="391"/>
      <c r="P293" s="391"/>
      <c r="Q293" s="391"/>
      <c r="R293" s="391"/>
      <c r="S293" s="391"/>
      <c r="T293" s="391"/>
      <c r="U293" s="391"/>
      <c r="V293" s="391"/>
      <c r="W293" s="391"/>
      <c r="X293" s="391"/>
      <c r="Y293" s="391"/>
      <c r="Z293" s="391"/>
      <c r="AA293" s="391"/>
      <c r="AB293" s="391"/>
      <c r="AC293" s="391"/>
      <c r="AD293" s="391"/>
      <c r="AE293" s="391"/>
      <c r="AF293" s="391"/>
      <c r="AG293" s="391"/>
      <c r="AH293" s="391"/>
      <c r="AI293" s="391"/>
      <c r="AJ293" s="391"/>
      <c r="AK293" s="391"/>
      <c r="AL293" s="391"/>
      <c r="AM293" s="391"/>
      <c r="AN293" s="391"/>
      <c r="AO293" s="391"/>
      <c r="AP293" s="391"/>
      <c r="AQ293" s="391"/>
      <c r="AR293" s="391"/>
      <c r="AS293" s="391"/>
      <c r="AT293" s="391"/>
      <c r="AU293" s="391"/>
      <c r="AV293" s="391"/>
      <c r="AW293" s="62"/>
      <c r="AX293" s="62"/>
      <c r="AY293" s="62"/>
      <c r="AZ293" s="62"/>
      <c r="BA293" s="62"/>
      <c r="BB293" s="62"/>
      <c r="BC293" s="62"/>
      <c r="BD293" s="62"/>
      <c r="BE293" s="62"/>
      <c r="BF293" s="62"/>
      <c r="BG293" s="62"/>
      <c r="BH293" s="62"/>
      <c r="BI293" s="62"/>
    </row>
    <row r="294" ht="15.75" customHeight="1">
      <c r="A294" s="694"/>
      <c r="B294" s="694"/>
      <c r="C294" s="694"/>
      <c r="D294" s="694"/>
      <c r="E294" s="694"/>
      <c r="F294" s="694"/>
      <c r="G294" s="694"/>
      <c r="H294" s="694"/>
      <c r="I294" s="694"/>
      <c r="J294" s="694"/>
      <c r="K294" s="694"/>
      <c r="L294" s="694"/>
      <c r="M294" s="391"/>
      <c r="N294" s="391"/>
      <c r="O294" s="391"/>
      <c r="P294" s="391"/>
      <c r="Q294" s="391"/>
      <c r="R294" s="391"/>
      <c r="S294" s="391"/>
      <c r="T294" s="391"/>
      <c r="U294" s="391"/>
      <c r="V294" s="391"/>
      <c r="W294" s="391"/>
      <c r="X294" s="391"/>
      <c r="Y294" s="391"/>
      <c r="Z294" s="391"/>
      <c r="AA294" s="391"/>
      <c r="AB294" s="391"/>
      <c r="AC294" s="391"/>
      <c r="AD294" s="391"/>
      <c r="AE294" s="391"/>
      <c r="AF294" s="391"/>
      <c r="AG294" s="391"/>
      <c r="AH294" s="391"/>
      <c r="AI294" s="391"/>
      <c r="AJ294" s="391"/>
      <c r="AK294" s="391"/>
      <c r="AL294" s="391"/>
      <c r="AM294" s="391"/>
      <c r="AN294" s="391"/>
      <c r="AO294" s="391"/>
      <c r="AP294" s="391"/>
      <c r="AQ294" s="391"/>
      <c r="AR294" s="391"/>
      <c r="AS294" s="391"/>
      <c r="AT294" s="391"/>
      <c r="AU294" s="391"/>
      <c r="AV294" s="391"/>
      <c r="AW294" s="62"/>
      <c r="AX294" s="62"/>
      <c r="AY294" s="62"/>
      <c r="AZ294" s="62"/>
      <c r="BA294" s="62"/>
      <c r="BB294" s="62"/>
      <c r="BC294" s="62"/>
      <c r="BD294" s="62"/>
      <c r="BE294" s="62"/>
      <c r="BF294" s="62"/>
      <c r="BG294" s="62"/>
      <c r="BH294" s="62"/>
      <c r="BI294" s="62"/>
    </row>
    <row r="295" ht="18.0" customHeight="1">
      <c r="A295" s="709"/>
      <c r="B295" s="709"/>
      <c r="C295" s="709"/>
      <c r="D295" s="710"/>
      <c r="E295" s="710"/>
      <c r="F295" s="710"/>
      <c r="G295" s="710"/>
      <c r="H295" s="710"/>
      <c r="I295" s="710"/>
      <c r="J295" s="710"/>
      <c r="K295" s="710"/>
      <c r="L295" s="710"/>
      <c r="M295" s="526"/>
      <c r="N295" s="526"/>
      <c r="O295" s="526"/>
      <c r="P295" s="526"/>
      <c r="Q295" s="526"/>
      <c r="R295" s="526"/>
      <c r="S295" s="526"/>
      <c r="T295" s="526"/>
      <c r="U295" s="526"/>
      <c r="V295" s="526"/>
      <c r="W295" s="526"/>
      <c r="X295" s="526"/>
      <c r="Y295" s="526"/>
      <c r="Z295" s="526"/>
      <c r="AA295" s="526"/>
      <c r="AB295" s="526"/>
      <c r="AC295" s="526"/>
      <c r="AD295" s="526"/>
      <c r="AE295" s="526"/>
      <c r="AF295" s="526"/>
      <c r="AG295" s="526"/>
      <c r="AH295" s="526"/>
      <c r="AI295" s="526"/>
      <c r="AJ295" s="526"/>
      <c r="AK295" s="526"/>
      <c r="AL295" s="526"/>
      <c r="AM295" s="526"/>
      <c r="AN295" s="526"/>
      <c r="AO295" s="526"/>
      <c r="AP295" s="526"/>
      <c r="AQ295" s="526"/>
      <c r="AR295" s="526"/>
      <c r="AS295" s="526"/>
      <c r="AT295" s="526"/>
      <c r="AU295" s="526"/>
      <c r="AV295" s="526"/>
      <c r="AW295" s="62"/>
      <c r="AX295" s="62"/>
      <c r="AY295" s="62"/>
      <c r="AZ295" s="62"/>
      <c r="BA295" s="62"/>
      <c r="BB295" s="62"/>
      <c r="BC295" s="62"/>
      <c r="BD295" s="62"/>
      <c r="BE295" s="62"/>
      <c r="BF295" s="62"/>
      <c r="BG295" s="62"/>
      <c r="BH295" s="62"/>
      <c r="BI295" s="62"/>
    </row>
    <row r="296" ht="15.75" customHeight="1">
      <c r="A296" s="389"/>
      <c r="B296" s="389"/>
      <c r="C296" s="389"/>
      <c r="D296" s="389"/>
      <c r="E296" s="389"/>
      <c r="F296" s="389"/>
      <c r="G296" s="389"/>
      <c r="H296" s="389"/>
      <c r="I296" s="389"/>
      <c r="J296" s="389"/>
      <c r="K296" s="389"/>
      <c r="L296" s="389"/>
      <c r="M296" s="391"/>
      <c r="N296" s="391"/>
      <c r="O296" s="391"/>
      <c r="P296" s="391"/>
      <c r="Q296" s="391"/>
      <c r="R296" s="391"/>
      <c r="S296" s="391"/>
      <c r="T296" s="391"/>
      <c r="U296" s="391"/>
      <c r="V296" s="391"/>
      <c r="W296" s="391"/>
      <c r="X296" s="391"/>
      <c r="Y296" s="391"/>
      <c r="Z296" s="391"/>
      <c r="AA296" s="391"/>
      <c r="AB296" s="391"/>
      <c r="AC296" s="391"/>
      <c r="AD296" s="391"/>
      <c r="AE296" s="391"/>
      <c r="AF296" s="391"/>
      <c r="AG296" s="391"/>
      <c r="AH296" s="391"/>
      <c r="AI296" s="391"/>
      <c r="AJ296" s="391"/>
      <c r="AK296" s="391"/>
      <c r="AL296" s="391"/>
      <c r="AM296" s="391"/>
      <c r="AN296" s="391"/>
      <c r="AO296" s="391"/>
      <c r="AP296" s="391"/>
      <c r="AQ296" s="391"/>
      <c r="AR296" s="391"/>
      <c r="AS296" s="391"/>
      <c r="AT296" s="391"/>
      <c r="AU296" s="391"/>
      <c r="AV296" s="391"/>
      <c r="AW296" s="62"/>
      <c r="AX296" s="62"/>
      <c r="AY296" s="62"/>
      <c r="AZ296" s="62"/>
      <c r="BA296" s="62"/>
      <c r="BB296" s="62"/>
      <c r="BC296" s="62"/>
      <c r="BD296" s="62"/>
      <c r="BE296" s="62"/>
      <c r="BF296" s="62"/>
      <c r="BG296" s="62"/>
      <c r="BH296" s="62"/>
      <c r="BI296" s="62"/>
    </row>
    <row r="297" ht="15.75" customHeight="1">
      <c r="A297" s="389"/>
      <c r="B297" s="389"/>
      <c r="C297" s="389"/>
      <c r="D297" s="389"/>
      <c r="E297" s="389"/>
      <c r="F297" s="389"/>
      <c r="G297" s="389"/>
      <c r="H297" s="389"/>
      <c r="I297" s="389"/>
      <c r="J297" s="389"/>
      <c r="K297" s="389"/>
      <c r="L297" s="389"/>
      <c r="M297" s="391"/>
      <c r="N297" s="391"/>
      <c r="O297" s="391"/>
      <c r="P297" s="391"/>
      <c r="Q297" s="391"/>
      <c r="R297" s="391"/>
      <c r="S297" s="391"/>
      <c r="T297" s="391"/>
      <c r="U297" s="391"/>
      <c r="V297" s="391"/>
      <c r="W297" s="391"/>
      <c r="X297" s="391"/>
      <c r="Y297" s="391"/>
      <c r="Z297" s="391"/>
      <c r="AA297" s="391"/>
      <c r="AB297" s="391"/>
      <c r="AC297" s="391"/>
      <c r="AD297" s="391"/>
      <c r="AE297" s="391"/>
      <c r="AF297" s="391"/>
      <c r="AG297" s="391"/>
      <c r="AH297" s="391"/>
      <c r="AI297" s="391"/>
      <c r="AJ297" s="391"/>
      <c r="AK297" s="391"/>
      <c r="AL297" s="391"/>
      <c r="AM297" s="391"/>
      <c r="AN297" s="391"/>
      <c r="AO297" s="391"/>
      <c r="AP297" s="391"/>
      <c r="AQ297" s="391"/>
      <c r="AR297" s="391"/>
      <c r="AS297" s="391"/>
      <c r="AT297" s="391"/>
      <c r="AU297" s="391"/>
      <c r="AV297" s="391"/>
      <c r="AW297" s="62"/>
      <c r="AX297" s="62"/>
      <c r="AY297" s="62"/>
      <c r="AZ297" s="62"/>
      <c r="BA297" s="62"/>
      <c r="BB297" s="62"/>
      <c r="BC297" s="62"/>
      <c r="BD297" s="62"/>
      <c r="BE297" s="62"/>
      <c r="BF297" s="62"/>
      <c r="BG297" s="62"/>
      <c r="BH297" s="62"/>
      <c r="BI297" s="62"/>
    </row>
    <row r="298" ht="15.75" customHeight="1">
      <c r="A298" s="389"/>
      <c r="B298" s="389"/>
      <c r="C298" s="389"/>
      <c r="D298" s="389"/>
      <c r="E298" s="389"/>
      <c r="F298" s="389"/>
      <c r="G298" s="389"/>
      <c r="H298" s="389"/>
      <c r="I298" s="389"/>
      <c r="J298" s="389"/>
      <c r="K298" s="389"/>
      <c r="L298" s="389"/>
      <c r="M298" s="391"/>
      <c r="N298" s="391"/>
      <c r="O298" s="391"/>
      <c r="P298" s="391"/>
      <c r="Q298" s="391"/>
      <c r="R298" s="391"/>
      <c r="S298" s="391"/>
      <c r="T298" s="391"/>
      <c r="U298" s="391"/>
      <c r="V298" s="391"/>
      <c r="W298" s="391"/>
      <c r="X298" s="391"/>
      <c r="Y298" s="391"/>
      <c r="Z298" s="391"/>
      <c r="AA298" s="391"/>
      <c r="AB298" s="391"/>
      <c r="AC298" s="391"/>
      <c r="AD298" s="391"/>
      <c r="AE298" s="391"/>
      <c r="AF298" s="391"/>
      <c r="AG298" s="391"/>
      <c r="AH298" s="391"/>
      <c r="AI298" s="391"/>
      <c r="AJ298" s="391"/>
      <c r="AK298" s="391"/>
      <c r="AL298" s="391"/>
      <c r="AM298" s="391"/>
      <c r="AN298" s="391"/>
      <c r="AO298" s="391"/>
      <c r="AP298" s="391"/>
      <c r="AQ298" s="391"/>
      <c r="AR298" s="391"/>
      <c r="AS298" s="391"/>
      <c r="AT298" s="391"/>
      <c r="AU298" s="391"/>
      <c r="AV298" s="391"/>
      <c r="AW298" s="62"/>
      <c r="AX298" s="62"/>
      <c r="AY298" s="62"/>
      <c r="AZ298" s="62"/>
      <c r="BA298" s="62"/>
      <c r="BB298" s="62"/>
      <c r="BC298" s="62"/>
      <c r="BD298" s="62"/>
      <c r="BE298" s="62"/>
      <c r="BF298" s="62"/>
      <c r="BG298" s="62"/>
      <c r="BH298" s="62"/>
      <c r="BI298" s="62"/>
    </row>
    <row r="299" ht="18.0" customHeight="1">
      <c r="A299" s="487"/>
      <c r="B299" s="711"/>
      <c r="C299" s="711"/>
      <c r="D299" s="711"/>
      <c r="E299" s="712"/>
      <c r="F299" s="711"/>
      <c r="G299" s="711"/>
      <c r="H299" s="712"/>
      <c r="I299" s="711"/>
      <c r="J299" s="711"/>
      <c r="K299" s="712"/>
      <c r="L299" s="711"/>
      <c r="M299" s="526"/>
      <c r="N299" s="526"/>
      <c r="O299" s="526"/>
      <c r="P299" s="526"/>
      <c r="Q299" s="526"/>
      <c r="R299" s="526"/>
      <c r="S299" s="526"/>
      <c r="T299" s="526"/>
      <c r="U299" s="526"/>
      <c r="V299" s="526"/>
      <c r="W299" s="526"/>
      <c r="X299" s="526"/>
      <c r="Y299" s="526"/>
      <c r="Z299" s="526"/>
      <c r="AA299" s="526"/>
      <c r="AB299" s="526"/>
      <c r="AC299" s="526"/>
      <c r="AD299" s="526"/>
      <c r="AE299" s="526"/>
      <c r="AF299" s="526"/>
      <c r="AG299" s="526"/>
      <c r="AH299" s="526"/>
      <c r="AI299" s="526"/>
      <c r="AJ299" s="526"/>
      <c r="AK299" s="526"/>
      <c r="AL299" s="526"/>
      <c r="AM299" s="526"/>
      <c r="AN299" s="526"/>
      <c r="AO299" s="526"/>
      <c r="AP299" s="526"/>
      <c r="AQ299" s="526"/>
      <c r="AR299" s="526"/>
      <c r="AS299" s="526"/>
      <c r="AT299" s="526"/>
      <c r="AU299" s="526"/>
      <c r="AV299" s="526"/>
      <c r="AW299" s="62"/>
      <c r="AX299" s="62"/>
      <c r="AY299" s="62"/>
      <c r="AZ299" s="62"/>
      <c r="BA299" s="62"/>
      <c r="BB299" s="62"/>
      <c r="BC299" s="62"/>
      <c r="BD299" s="62"/>
      <c r="BE299" s="62"/>
      <c r="BF299" s="62"/>
      <c r="BG299" s="62"/>
      <c r="BH299" s="62"/>
      <c r="BI299" s="62"/>
    </row>
    <row r="300" ht="15.75" customHeight="1">
      <c r="A300" s="713"/>
      <c r="B300" s="714"/>
      <c r="C300" s="714"/>
      <c r="D300" s="714"/>
      <c r="E300" s="714"/>
      <c r="F300" s="714"/>
      <c r="G300" s="714"/>
      <c r="H300" s="714"/>
      <c r="I300" s="714"/>
      <c r="J300" s="714"/>
      <c r="K300" s="714"/>
      <c r="L300" s="714"/>
      <c r="M300" s="715"/>
      <c r="N300" s="715"/>
      <c r="O300" s="715"/>
      <c r="P300" s="715"/>
      <c r="Q300" s="715"/>
      <c r="R300" s="715"/>
      <c r="S300" s="715"/>
      <c r="T300" s="715"/>
      <c r="U300" s="715"/>
      <c r="V300" s="715"/>
      <c r="W300" s="715"/>
      <c r="X300" s="715"/>
      <c r="Y300" s="715"/>
      <c r="Z300" s="715"/>
      <c r="AA300" s="715"/>
      <c r="AB300" s="715"/>
      <c r="AC300" s="715"/>
      <c r="AD300" s="715"/>
      <c r="AE300" s="715"/>
      <c r="AF300" s="715"/>
      <c r="AG300" s="715"/>
      <c r="AH300" s="715"/>
      <c r="AI300" s="715"/>
      <c r="AJ300" s="715"/>
      <c r="AK300" s="715"/>
      <c r="AL300" s="715"/>
      <c r="AM300" s="715"/>
      <c r="AN300" s="715"/>
      <c r="AO300" s="715"/>
      <c r="AP300" s="715"/>
      <c r="AQ300" s="715"/>
      <c r="AR300" s="715"/>
      <c r="AS300" s="715"/>
      <c r="AT300" s="715"/>
      <c r="AU300" s="715"/>
      <c r="AV300" s="715"/>
      <c r="AW300" s="62"/>
      <c r="AX300" s="62"/>
      <c r="AY300" s="62"/>
      <c r="AZ300" s="62"/>
      <c r="BA300" s="62"/>
      <c r="BB300" s="62"/>
      <c r="BC300" s="62"/>
      <c r="BD300" s="62"/>
      <c r="BE300" s="62"/>
      <c r="BF300" s="62"/>
      <c r="BG300" s="62"/>
      <c r="BH300" s="62"/>
      <c r="BI300" s="62"/>
    </row>
    <row r="301" ht="15.75" customHeight="1">
      <c r="A301" s="389"/>
      <c r="B301" s="389"/>
      <c r="C301" s="389"/>
      <c r="D301" s="389"/>
      <c r="E301" s="389"/>
      <c r="F301" s="389"/>
      <c r="G301" s="389"/>
      <c r="H301" s="389"/>
      <c r="I301" s="389"/>
      <c r="J301" s="389"/>
      <c r="K301" s="389"/>
      <c r="L301" s="389"/>
      <c r="M301" s="391"/>
      <c r="N301" s="391"/>
      <c r="O301" s="391"/>
      <c r="P301" s="391"/>
      <c r="Q301" s="391"/>
      <c r="R301" s="391"/>
      <c r="S301" s="391"/>
      <c r="T301" s="391"/>
      <c r="U301" s="391"/>
      <c r="V301" s="391"/>
      <c r="W301" s="391"/>
      <c r="X301" s="391"/>
      <c r="Y301" s="391"/>
      <c r="Z301" s="391"/>
      <c r="AA301" s="391"/>
      <c r="AB301" s="391"/>
      <c r="AC301" s="391"/>
      <c r="AD301" s="391"/>
      <c r="AE301" s="391"/>
      <c r="AF301" s="391"/>
      <c r="AG301" s="391"/>
      <c r="AH301" s="391"/>
      <c r="AI301" s="391"/>
      <c r="AJ301" s="391"/>
      <c r="AK301" s="391"/>
      <c r="AL301" s="391"/>
      <c r="AM301" s="391"/>
      <c r="AN301" s="391"/>
      <c r="AO301" s="391"/>
      <c r="AP301" s="391"/>
      <c r="AQ301" s="391"/>
      <c r="AR301" s="391"/>
      <c r="AS301" s="391"/>
      <c r="AT301" s="391"/>
      <c r="AU301" s="391"/>
      <c r="AV301" s="391"/>
      <c r="AW301" s="62"/>
      <c r="AX301" s="62"/>
      <c r="AY301" s="62"/>
      <c r="AZ301" s="62"/>
      <c r="BA301" s="62"/>
      <c r="BB301" s="62"/>
      <c r="BC301" s="62"/>
      <c r="BD301" s="62"/>
      <c r="BE301" s="62"/>
      <c r="BF301" s="62"/>
      <c r="BG301" s="62"/>
      <c r="BH301" s="62"/>
      <c r="BI301" s="62"/>
    </row>
    <row r="302" ht="15.75" customHeight="1">
      <c r="A302" s="389"/>
      <c r="B302" s="389"/>
      <c r="C302" s="389"/>
      <c r="D302" s="389"/>
      <c r="E302" s="389"/>
      <c r="F302" s="389"/>
      <c r="G302" s="389"/>
      <c r="H302" s="389"/>
      <c r="I302" s="389"/>
      <c r="J302" s="389"/>
      <c r="K302" s="389"/>
      <c r="L302" s="389"/>
      <c r="M302" s="391"/>
      <c r="N302" s="391"/>
      <c r="O302" s="391"/>
      <c r="P302" s="391"/>
      <c r="Q302" s="391"/>
      <c r="R302" s="391"/>
      <c r="S302" s="391"/>
      <c r="T302" s="391"/>
      <c r="U302" s="391"/>
      <c r="V302" s="391"/>
      <c r="W302" s="391"/>
      <c r="X302" s="391"/>
      <c r="Y302" s="391"/>
      <c r="Z302" s="391"/>
      <c r="AA302" s="391"/>
      <c r="AB302" s="391"/>
      <c r="AC302" s="391"/>
      <c r="AD302" s="391"/>
      <c r="AE302" s="391"/>
      <c r="AF302" s="391"/>
      <c r="AG302" s="391"/>
      <c r="AH302" s="391"/>
      <c r="AI302" s="391"/>
      <c r="AJ302" s="391"/>
      <c r="AK302" s="391"/>
      <c r="AL302" s="391"/>
      <c r="AM302" s="391"/>
      <c r="AN302" s="391"/>
      <c r="AO302" s="391"/>
      <c r="AP302" s="391"/>
      <c r="AQ302" s="391"/>
      <c r="AR302" s="391"/>
      <c r="AS302" s="391"/>
      <c r="AT302" s="391"/>
      <c r="AU302" s="391"/>
      <c r="AV302" s="391"/>
      <c r="AW302" s="62"/>
      <c r="AX302" s="62"/>
      <c r="AY302" s="62"/>
      <c r="AZ302" s="62"/>
      <c r="BA302" s="62"/>
      <c r="BB302" s="62"/>
      <c r="BC302" s="62"/>
      <c r="BD302" s="62"/>
      <c r="BE302" s="62"/>
      <c r="BF302" s="62"/>
      <c r="BG302" s="62"/>
      <c r="BH302" s="62"/>
      <c r="BI302" s="62"/>
    </row>
    <row r="303" ht="15.75" customHeight="1">
      <c r="A303" s="389"/>
      <c r="B303" s="389"/>
      <c r="C303" s="389"/>
      <c r="D303" s="389"/>
      <c r="E303" s="389"/>
      <c r="F303" s="389"/>
      <c r="G303" s="389"/>
      <c r="H303" s="389"/>
      <c r="I303" s="389"/>
      <c r="J303" s="389"/>
      <c r="K303" s="389"/>
      <c r="L303" s="389"/>
      <c r="M303" s="391"/>
      <c r="N303" s="391"/>
      <c r="O303" s="391"/>
      <c r="P303" s="391"/>
      <c r="Q303" s="391"/>
      <c r="R303" s="391"/>
      <c r="S303" s="391"/>
      <c r="T303" s="391"/>
      <c r="U303" s="391"/>
      <c r="V303" s="391"/>
      <c r="W303" s="391"/>
      <c r="X303" s="391"/>
      <c r="Y303" s="391"/>
      <c r="Z303" s="391"/>
      <c r="AA303" s="391"/>
      <c r="AB303" s="391"/>
      <c r="AC303" s="391"/>
      <c r="AD303" s="391"/>
      <c r="AE303" s="391"/>
      <c r="AF303" s="391"/>
      <c r="AG303" s="391"/>
      <c r="AH303" s="391"/>
      <c r="AI303" s="391"/>
      <c r="AJ303" s="391"/>
      <c r="AK303" s="391"/>
      <c r="AL303" s="391"/>
      <c r="AM303" s="391"/>
      <c r="AN303" s="391"/>
      <c r="AO303" s="391"/>
      <c r="AP303" s="391"/>
      <c r="AQ303" s="391"/>
      <c r="AR303" s="391"/>
      <c r="AS303" s="391"/>
      <c r="AT303" s="391"/>
      <c r="AU303" s="391"/>
      <c r="AV303" s="391"/>
      <c r="AW303" s="62"/>
      <c r="AX303" s="62"/>
      <c r="AY303" s="62"/>
      <c r="AZ303" s="62"/>
      <c r="BA303" s="62"/>
      <c r="BB303" s="62"/>
      <c r="BC303" s="62"/>
      <c r="BD303" s="62"/>
      <c r="BE303" s="62"/>
      <c r="BF303" s="62"/>
      <c r="BG303" s="62"/>
      <c r="BH303" s="62"/>
      <c r="BI303" s="62"/>
    </row>
    <row r="304" ht="15.75" customHeight="1">
      <c r="A304" s="389"/>
      <c r="B304" s="389"/>
      <c r="C304" s="389"/>
      <c r="D304" s="389"/>
      <c r="E304" s="389"/>
      <c r="F304" s="389"/>
      <c r="G304" s="389"/>
      <c r="H304" s="389"/>
      <c r="I304" s="389"/>
      <c r="J304" s="389"/>
      <c r="K304" s="389"/>
      <c r="L304" s="389"/>
      <c r="M304" s="391"/>
      <c r="N304" s="391"/>
      <c r="O304" s="391"/>
      <c r="P304" s="391"/>
      <c r="Q304" s="391"/>
      <c r="R304" s="391"/>
      <c r="S304" s="391"/>
      <c r="T304" s="391"/>
      <c r="U304" s="391"/>
      <c r="V304" s="391"/>
      <c r="W304" s="391"/>
      <c r="X304" s="391"/>
      <c r="Y304" s="391"/>
      <c r="Z304" s="391"/>
      <c r="AA304" s="391"/>
      <c r="AB304" s="391"/>
      <c r="AC304" s="391"/>
      <c r="AD304" s="391"/>
      <c r="AE304" s="391"/>
      <c r="AF304" s="391"/>
      <c r="AG304" s="391"/>
      <c r="AH304" s="391"/>
      <c r="AI304" s="391"/>
      <c r="AJ304" s="391"/>
      <c r="AK304" s="391"/>
      <c r="AL304" s="391"/>
      <c r="AM304" s="391"/>
      <c r="AN304" s="391"/>
      <c r="AO304" s="391"/>
      <c r="AP304" s="391"/>
      <c r="AQ304" s="391"/>
      <c r="AR304" s="391"/>
      <c r="AS304" s="391"/>
      <c r="AT304" s="391"/>
      <c r="AU304" s="391"/>
      <c r="AV304" s="391"/>
      <c r="AW304" s="62"/>
      <c r="AX304" s="62"/>
      <c r="AY304" s="62"/>
      <c r="AZ304" s="62"/>
      <c r="BA304" s="62"/>
      <c r="BB304" s="62"/>
      <c r="BC304" s="62"/>
      <c r="BD304" s="62"/>
      <c r="BE304" s="62"/>
      <c r="BF304" s="62"/>
      <c r="BG304" s="62"/>
      <c r="BH304" s="62"/>
      <c r="BI304" s="62"/>
    </row>
    <row r="305" ht="15.75" customHeight="1">
      <c r="A305" s="389"/>
      <c r="B305" s="389"/>
      <c r="C305" s="389"/>
      <c r="D305" s="389"/>
      <c r="E305" s="389"/>
      <c r="F305" s="389"/>
      <c r="G305" s="389"/>
      <c r="H305" s="389"/>
      <c r="I305" s="389"/>
      <c r="J305" s="389"/>
      <c r="K305" s="389"/>
      <c r="L305" s="389"/>
      <c r="M305" s="391"/>
      <c r="N305" s="391"/>
      <c r="O305" s="391"/>
      <c r="P305" s="391"/>
      <c r="Q305" s="391"/>
      <c r="R305" s="391"/>
      <c r="S305" s="391"/>
      <c r="T305" s="391"/>
      <c r="U305" s="391"/>
      <c r="V305" s="391"/>
      <c r="W305" s="391"/>
      <c r="X305" s="391"/>
      <c r="Y305" s="391"/>
      <c r="Z305" s="391"/>
      <c r="AA305" s="391"/>
      <c r="AB305" s="391"/>
      <c r="AC305" s="391"/>
      <c r="AD305" s="391"/>
      <c r="AE305" s="391"/>
      <c r="AF305" s="391"/>
      <c r="AG305" s="391"/>
      <c r="AH305" s="391"/>
      <c r="AI305" s="391"/>
      <c r="AJ305" s="391"/>
      <c r="AK305" s="391"/>
      <c r="AL305" s="391"/>
      <c r="AM305" s="391"/>
      <c r="AN305" s="391"/>
      <c r="AO305" s="391"/>
      <c r="AP305" s="391"/>
      <c r="AQ305" s="391"/>
      <c r="AR305" s="391"/>
      <c r="AS305" s="391"/>
      <c r="AT305" s="391"/>
      <c r="AU305" s="391"/>
      <c r="AV305" s="391"/>
      <c r="AW305" s="62"/>
      <c r="AX305" s="62"/>
      <c r="AY305" s="62"/>
      <c r="AZ305" s="62"/>
      <c r="BA305" s="62"/>
      <c r="BB305" s="62"/>
      <c r="BC305" s="62"/>
      <c r="BD305" s="62"/>
      <c r="BE305" s="62"/>
      <c r="BF305" s="62"/>
      <c r="BG305" s="62"/>
      <c r="BH305" s="62"/>
      <c r="BI305" s="62"/>
    </row>
    <row r="306" ht="15.75" customHeight="1">
      <c r="A306" s="389"/>
      <c r="B306" s="389"/>
      <c r="C306" s="389"/>
      <c r="D306" s="389"/>
      <c r="E306" s="389"/>
      <c r="F306" s="389"/>
      <c r="G306" s="389"/>
      <c r="H306" s="389"/>
      <c r="I306" s="389"/>
      <c r="J306" s="389"/>
      <c r="K306" s="389"/>
      <c r="L306" s="389"/>
      <c r="M306" s="391"/>
      <c r="N306" s="391"/>
      <c r="O306" s="391"/>
      <c r="P306" s="391"/>
      <c r="Q306" s="391"/>
      <c r="R306" s="391"/>
      <c r="S306" s="391"/>
      <c r="T306" s="391"/>
      <c r="U306" s="391"/>
      <c r="V306" s="391"/>
      <c r="W306" s="391"/>
      <c r="X306" s="391"/>
      <c r="Y306" s="391"/>
      <c r="Z306" s="391"/>
      <c r="AA306" s="391"/>
      <c r="AB306" s="391"/>
      <c r="AC306" s="391"/>
      <c r="AD306" s="391"/>
      <c r="AE306" s="391"/>
      <c r="AF306" s="391"/>
      <c r="AG306" s="391"/>
      <c r="AH306" s="391"/>
      <c r="AI306" s="391"/>
      <c r="AJ306" s="391"/>
      <c r="AK306" s="391"/>
      <c r="AL306" s="391"/>
      <c r="AM306" s="391"/>
      <c r="AN306" s="391"/>
      <c r="AO306" s="391"/>
      <c r="AP306" s="391"/>
      <c r="AQ306" s="391"/>
      <c r="AR306" s="391"/>
      <c r="AS306" s="391"/>
      <c r="AT306" s="391"/>
      <c r="AU306" s="391"/>
      <c r="AV306" s="391"/>
      <c r="AW306" s="62"/>
      <c r="AX306" s="62"/>
      <c r="AY306" s="62"/>
      <c r="AZ306" s="62"/>
      <c r="BA306" s="62"/>
      <c r="BB306" s="62"/>
      <c r="BC306" s="62"/>
      <c r="BD306" s="62"/>
      <c r="BE306" s="62"/>
      <c r="BF306" s="62"/>
      <c r="BG306" s="62"/>
      <c r="BH306" s="62"/>
      <c r="BI306" s="62"/>
    </row>
    <row r="307" ht="15.75" customHeight="1">
      <c r="A307" s="389"/>
      <c r="B307" s="389"/>
      <c r="C307" s="389"/>
      <c r="D307" s="389"/>
      <c r="E307" s="389"/>
      <c r="F307" s="389"/>
      <c r="G307" s="389"/>
      <c r="H307" s="389"/>
      <c r="I307" s="389"/>
      <c r="J307" s="389"/>
      <c r="K307" s="389"/>
      <c r="L307" s="389"/>
      <c r="M307" s="391"/>
      <c r="N307" s="391"/>
      <c r="O307" s="391"/>
      <c r="P307" s="391"/>
      <c r="Q307" s="391"/>
      <c r="R307" s="391"/>
      <c r="S307" s="391"/>
      <c r="T307" s="391"/>
      <c r="U307" s="391"/>
      <c r="V307" s="391"/>
      <c r="W307" s="391"/>
      <c r="X307" s="391"/>
      <c r="Y307" s="391"/>
      <c r="Z307" s="391"/>
      <c r="AA307" s="391"/>
      <c r="AB307" s="391"/>
      <c r="AC307" s="391"/>
      <c r="AD307" s="391"/>
      <c r="AE307" s="391"/>
      <c r="AF307" s="391"/>
      <c r="AG307" s="391"/>
      <c r="AH307" s="391"/>
      <c r="AI307" s="391"/>
      <c r="AJ307" s="391"/>
      <c r="AK307" s="391"/>
      <c r="AL307" s="391"/>
      <c r="AM307" s="391"/>
      <c r="AN307" s="391"/>
      <c r="AO307" s="391"/>
      <c r="AP307" s="391"/>
      <c r="AQ307" s="391"/>
      <c r="AR307" s="391"/>
      <c r="AS307" s="391"/>
      <c r="AT307" s="391"/>
      <c r="AU307" s="391"/>
      <c r="AV307" s="391"/>
      <c r="AW307" s="62"/>
      <c r="AX307" s="62"/>
      <c r="AY307" s="62"/>
      <c r="AZ307" s="62"/>
      <c r="BA307" s="62"/>
      <c r="BB307" s="62"/>
      <c r="BC307" s="62"/>
      <c r="BD307" s="62"/>
      <c r="BE307" s="62"/>
      <c r="BF307" s="62"/>
      <c r="BG307" s="62"/>
      <c r="BH307" s="62"/>
      <c r="BI307" s="62"/>
    </row>
    <row r="308" ht="15.75" customHeight="1">
      <c r="A308" s="389"/>
      <c r="B308" s="389"/>
      <c r="C308" s="389"/>
      <c r="D308" s="389"/>
      <c r="E308" s="389"/>
      <c r="F308" s="389"/>
      <c r="G308" s="389"/>
      <c r="H308" s="389"/>
      <c r="I308" s="389"/>
      <c r="J308" s="389"/>
      <c r="K308" s="389"/>
      <c r="L308" s="389"/>
      <c r="M308" s="391"/>
      <c r="N308" s="391"/>
      <c r="O308" s="391"/>
      <c r="P308" s="391"/>
      <c r="Q308" s="391"/>
      <c r="R308" s="391"/>
      <c r="S308" s="391"/>
      <c r="T308" s="391"/>
      <c r="U308" s="391"/>
      <c r="V308" s="391"/>
      <c r="W308" s="391"/>
      <c r="X308" s="391"/>
      <c r="Y308" s="391"/>
      <c r="Z308" s="391"/>
      <c r="AA308" s="391"/>
      <c r="AB308" s="391"/>
      <c r="AC308" s="391"/>
      <c r="AD308" s="391"/>
      <c r="AE308" s="391"/>
      <c r="AF308" s="391"/>
      <c r="AG308" s="391"/>
      <c r="AH308" s="391"/>
      <c r="AI308" s="391"/>
      <c r="AJ308" s="391"/>
      <c r="AK308" s="391"/>
      <c r="AL308" s="391"/>
      <c r="AM308" s="391"/>
      <c r="AN308" s="391"/>
      <c r="AO308" s="391"/>
      <c r="AP308" s="391"/>
      <c r="AQ308" s="391"/>
      <c r="AR308" s="391"/>
      <c r="AS308" s="391"/>
      <c r="AT308" s="391"/>
      <c r="AU308" s="391"/>
      <c r="AV308" s="391"/>
      <c r="AW308" s="62"/>
      <c r="AX308" s="62"/>
      <c r="AY308" s="62"/>
      <c r="AZ308" s="62"/>
      <c r="BA308" s="62"/>
      <c r="BB308" s="62"/>
      <c r="BC308" s="62"/>
      <c r="BD308" s="62"/>
      <c r="BE308" s="62"/>
      <c r="BF308" s="62"/>
      <c r="BG308" s="62"/>
      <c r="BH308" s="62"/>
      <c r="BI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c r="AY309" s="62"/>
      <c r="AZ309" s="62"/>
      <c r="BA309" s="62"/>
      <c r="BB309" s="62"/>
      <c r="BC309" s="62"/>
      <c r="BD309" s="62"/>
      <c r="BE309" s="62"/>
      <c r="BF309" s="62"/>
      <c r="BG309" s="62"/>
      <c r="BH309" s="62"/>
      <c r="BI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c r="AY310" s="62"/>
      <c r="AZ310" s="62"/>
      <c r="BA310" s="62"/>
      <c r="BB310" s="62"/>
      <c r="BC310" s="62"/>
      <c r="BD310" s="62"/>
      <c r="BE310" s="62"/>
      <c r="BF310" s="62"/>
      <c r="BG310" s="62"/>
      <c r="BH310" s="62"/>
      <c r="BI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c r="AY311" s="62"/>
      <c r="AZ311" s="62"/>
      <c r="BA311" s="62"/>
      <c r="BB311" s="62"/>
      <c r="BC311" s="62"/>
      <c r="BD311" s="62"/>
      <c r="BE311" s="62"/>
      <c r="BF311" s="62"/>
      <c r="BG311" s="62"/>
      <c r="BH311" s="62"/>
      <c r="BI311" s="62"/>
    </row>
    <row r="312" ht="15.75"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c r="BB312" s="62"/>
      <c r="BC312" s="62"/>
      <c r="BD312" s="62"/>
      <c r="BE312" s="62"/>
      <c r="BF312" s="62"/>
      <c r="BG312" s="62"/>
      <c r="BH312" s="62"/>
      <c r="BI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c r="AY313" s="62"/>
      <c r="AZ313" s="62"/>
      <c r="BA313" s="62"/>
      <c r="BB313" s="62"/>
      <c r="BC313" s="62"/>
      <c r="BD313" s="62"/>
      <c r="BE313" s="62"/>
      <c r="BF313" s="62"/>
      <c r="BG313" s="62"/>
      <c r="BH313" s="62"/>
      <c r="BI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c r="AY314" s="62"/>
      <c r="AZ314" s="62"/>
      <c r="BA314" s="62"/>
      <c r="BB314" s="62"/>
      <c r="BC314" s="62"/>
      <c r="BD314" s="62"/>
      <c r="BE314" s="62"/>
      <c r="BF314" s="62"/>
      <c r="BG314" s="62"/>
      <c r="BH314" s="62"/>
      <c r="BI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c r="BB315" s="62"/>
      <c r="BC315" s="62"/>
      <c r="BD315" s="62"/>
      <c r="BE315" s="62"/>
      <c r="BF315" s="62"/>
      <c r="BG315" s="62"/>
      <c r="BH315" s="62"/>
      <c r="BI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c r="BB316" s="62"/>
      <c r="BC316" s="62"/>
      <c r="BD316" s="62"/>
      <c r="BE316" s="62"/>
      <c r="BF316" s="62"/>
      <c r="BG316" s="62"/>
      <c r="BH316" s="62"/>
      <c r="BI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c r="BB317" s="62"/>
      <c r="BC317" s="62"/>
      <c r="BD317" s="62"/>
      <c r="BE317" s="62"/>
      <c r="BF317" s="62"/>
      <c r="BG317" s="62"/>
      <c r="BH317" s="62"/>
      <c r="BI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c r="BE318" s="62"/>
      <c r="BF318" s="62"/>
      <c r="BG318" s="62"/>
      <c r="BH318" s="62"/>
      <c r="BI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c r="BE319" s="62"/>
      <c r="BF319" s="62"/>
      <c r="BG319" s="62"/>
      <c r="BH319" s="62"/>
      <c r="BI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c r="BE320" s="62"/>
      <c r="BF320" s="62"/>
      <c r="BG320" s="62"/>
      <c r="BH320" s="62"/>
      <c r="BI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c r="BE321" s="62"/>
      <c r="BF321" s="62"/>
      <c r="BG321" s="62"/>
      <c r="BH321" s="62"/>
      <c r="BI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c r="BE322" s="62"/>
      <c r="BF322" s="62"/>
      <c r="BG322" s="62"/>
      <c r="BH322" s="62"/>
      <c r="BI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c r="BE323" s="62"/>
      <c r="BF323" s="62"/>
      <c r="BG323" s="62"/>
      <c r="BH323" s="62"/>
      <c r="BI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c r="BE324" s="62"/>
      <c r="BF324" s="62"/>
      <c r="BG324" s="62"/>
      <c r="BH324" s="62"/>
      <c r="BI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c r="BG325" s="62"/>
      <c r="BH325" s="62"/>
      <c r="BI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c r="BE326" s="62"/>
      <c r="BF326" s="62"/>
      <c r="BG326" s="62"/>
      <c r="BH326" s="62"/>
      <c r="BI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c r="BE327" s="62"/>
      <c r="BF327" s="62"/>
      <c r="BG327" s="62"/>
      <c r="BH327" s="62"/>
      <c r="BI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c r="BE328" s="62"/>
      <c r="BF328" s="62"/>
      <c r="BG328" s="62"/>
      <c r="BH328" s="62"/>
      <c r="BI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c r="BE329" s="62"/>
      <c r="BF329" s="62"/>
      <c r="BG329" s="62"/>
      <c r="BH329" s="62"/>
      <c r="BI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c r="BE330" s="62"/>
      <c r="BF330" s="62"/>
      <c r="BG330" s="62"/>
      <c r="BH330" s="62"/>
      <c r="BI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c r="BG331" s="62"/>
      <c r="BH331" s="62"/>
      <c r="BI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c r="BE332" s="62"/>
      <c r="BF332" s="62"/>
      <c r="BG332" s="62"/>
      <c r="BH332" s="62"/>
      <c r="BI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c r="BE333" s="62"/>
      <c r="BF333" s="62"/>
      <c r="BG333" s="62"/>
      <c r="BH333" s="62"/>
      <c r="BI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c r="BE334" s="62"/>
      <c r="BF334" s="62"/>
      <c r="BG334" s="62"/>
      <c r="BH334" s="62"/>
      <c r="BI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c r="BE335" s="62"/>
      <c r="BF335" s="62"/>
      <c r="BG335" s="62"/>
      <c r="BH335" s="62"/>
      <c r="BI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c r="BE336" s="62"/>
      <c r="BF336" s="62"/>
      <c r="BG336" s="62"/>
      <c r="BH336" s="62"/>
      <c r="BI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c r="BE337" s="62"/>
      <c r="BF337" s="62"/>
      <c r="BG337" s="62"/>
      <c r="BH337" s="62"/>
      <c r="BI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c r="BE338" s="62"/>
      <c r="BF338" s="62"/>
      <c r="BG338" s="62"/>
      <c r="BH338" s="62"/>
      <c r="BI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c r="BE339" s="62"/>
      <c r="BF339" s="62"/>
      <c r="BG339" s="62"/>
      <c r="BH339" s="62"/>
      <c r="BI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c r="BE340" s="62"/>
      <c r="BF340" s="62"/>
      <c r="BG340" s="62"/>
      <c r="BH340" s="62"/>
      <c r="BI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c r="BG341" s="62"/>
      <c r="BH341" s="62"/>
      <c r="BI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c r="BG342" s="62"/>
      <c r="BH342" s="62"/>
      <c r="BI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c r="BG343" s="62"/>
      <c r="BH343" s="62"/>
      <c r="BI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c r="BE344" s="62"/>
      <c r="BF344" s="62"/>
      <c r="BG344" s="62"/>
      <c r="BH344" s="62"/>
      <c r="BI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c r="BE345" s="62"/>
      <c r="BF345" s="62"/>
      <c r="BG345" s="62"/>
      <c r="BH345" s="62"/>
      <c r="BI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c r="BE346" s="62"/>
      <c r="BF346" s="62"/>
      <c r="BG346" s="62"/>
      <c r="BH346" s="62"/>
      <c r="BI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c r="BE347" s="62"/>
      <c r="BF347" s="62"/>
      <c r="BG347" s="62"/>
      <c r="BH347" s="62"/>
      <c r="BI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2"/>
      <c r="BF348" s="62"/>
      <c r="BG348" s="62"/>
      <c r="BH348" s="62"/>
      <c r="BI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c r="BB349" s="62"/>
      <c r="BC349" s="62"/>
      <c r="BD349" s="62"/>
      <c r="BE349" s="62"/>
      <c r="BF349" s="62"/>
      <c r="BG349" s="62"/>
      <c r="BH349" s="62"/>
      <c r="BI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c r="BE350" s="62"/>
      <c r="BF350" s="62"/>
      <c r="BG350" s="62"/>
      <c r="BH350" s="62"/>
      <c r="BI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c r="BE351" s="62"/>
      <c r="BF351" s="62"/>
      <c r="BG351" s="62"/>
      <c r="BH351" s="62"/>
      <c r="BI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c r="BE352" s="62"/>
      <c r="BF352" s="62"/>
      <c r="BG352" s="62"/>
      <c r="BH352" s="62"/>
      <c r="BI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c r="BE353" s="62"/>
      <c r="BF353" s="62"/>
      <c r="BG353" s="62"/>
      <c r="BH353" s="62"/>
      <c r="BI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c r="BE354" s="62"/>
      <c r="BF354" s="62"/>
      <c r="BG354" s="62"/>
      <c r="BH354" s="62"/>
      <c r="BI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c r="BE355" s="62"/>
      <c r="BF355" s="62"/>
      <c r="BG355" s="62"/>
      <c r="BH355" s="62"/>
      <c r="BI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c r="BE356" s="62"/>
      <c r="BF356" s="62"/>
      <c r="BG356" s="62"/>
      <c r="BH356" s="62"/>
      <c r="BI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c r="BE357" s="62"/>
      <c r="BF357" s="62"/>
      <c r="BG357" s="62"/>
      <c r="BH357" s="62"/>
      <c r="BI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c r="BE358" s="62"/>
      <c r="BF358" s="62"/>
      <c r="BG358" s="62"/>
      <c r="BH358" s="62"/>
      <c r="BI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c r="BE359" s="62"/>
      <c r="BF359" s="62"/>
      <c r="BG359" s="62"/>
      <c r="BH359" s="62"/>
      <c r="BI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c r="BE360" s="62"/>
      <c r="BF360" s="62"/>
      <c r="BG360" s="62"/>
      <c r="BH360" s="62"/>
      <c r="BI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c r="BE361" s="62"/>
      <c r="BF361" s="62"/>
      <c r="BG361" s="62"/>
      <c r="BH361" s="62"/>
      <c r="BI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c r="BB362" s="62"/>
      <c r="BC362" s="62"/>
      <c r="BD362" s="62"/>
      <c r="BE362" s="62"/>
      <c r="BF362" s="62"/>
      <c r="BG362" s="62"/>
      <c r="BH362" s="62"/>
      <c r="BI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c r="BB363" s="62"/>
      <c r="BC363" s="62"/>
      <c r="BD363" s="62"/>
      <c r="BE363" s="62"/>
      <c r="BF363" s="62"/>
      <c r="BG363" s="62"/>
      <c r="BH363" s="62"/>
      <c r="BI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c r="BB364" s="62"/>
      <c r="BC364" s="62"/>
      <c r="BD364" s="62"/>
      <c r="BE364" s="62"/>
      <c r="BF364" s="62"/>
      <c r="BG364" s="62"/>
      <c r="BH364" s="62"/>
      <c r="BI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c r="BE365" s="62"/>
      <c r="BF365" s="62"/>
      <c r="BG365" s="62"/>
      <c r="BH365" s="62"/>
      <c r="BI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c r="BG366" s="62"/>
      <c r="BH366" s="62"/>
      <c r="BI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c r="BE367" s="62"/>
      <c r="BF367" s="62"/>
      <c r="BG367" s="62"/>
      <c r="BH367" s="62"/>
      <c r="BI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c r="BE368" s="62"/>
      <c r="BF368" s="62"/>
      <c r="BG368" s="62"/>
      <c r="BH368" s="62"/>
      <c r="BI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c r="BE369" s="62"/>
      <c r="BF369" s="62"/>
      <c r="BG369" s="62"/>
      <c r="BH369" s="62"/>
      <c r="BI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c r="BE370" s="62"/>
      <c r="BF370" s="62"/>
      <c r="BG370" s="62"/>
      <c r="BH370" s="62"/>
      <c r="BI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c r="BE371" s="62"/>
      <c r="BF371" s="62"/>
      <c r="BG371" s="62"/>
      <c r="BH371" s="62"/>
      <c r="BI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c r="BB372" s="62"/>
      <c r="BC372" s="62"/>
      <c r="BD372" s="62"/>
      <c r="BE372" s="62"/>
      <c r="BF372" s="62"/>
      <c r="BG372" s="62"/>
      <c r="BH372" s="62"/>
      <c r="BI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c r="BE373" s="62"/>
      <c r="BF373" s="62"/>
      <c r="BG373" s="62"/>
      <c r="BH373" s="62"/>
      <c r="BI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c r="BE374" s="62"/>
      <c r="BF374" s="62"/>
      <c r="BG374" s="62"/>
      <c r="BH374" s="62"/>
      <c r="BI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c r="BE375" s="62"/>
      <c r="BF375" s="62"/>
      <c r="BG375" s="62"/>
      <c r="BH375" s="62"/>
      <c r="BI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c r="BE376" s="62"/>
      <c r="BF376" s="62"/>
      <c r="BG376" s="62"/>
      <c r="BH376" s="62"/>
      <c r="BI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c r="BE377" s="62"/>
      <c r="BF377" s="62"/>
      <c r="BG377" s="62"/>
      <c r="BH377" s="62"/>
      <c r="BI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c r="BG378" s="62"/>
      <c r="BH378" s="62"/>
      <c r="BI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c r="BG379" s="62"/>
      <c r="BH379" s="62"/>
      <c r="BI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c r="BE380" s="62"/>
      <c r="BF380" s="62"/>
      <c r="BG380" s="62"/>
      <c r="BH380" s="62"/>
      <c r="BI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c r="BE381" s="62"/>
      <c r="BF381" s="62"/>
      <c r="BG381" s="62"/>
      <c r="BH381" s="62"/>
      <c r="BI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c r="BE382" s="62"/>
      <c r="BF382" s="62"/>
      <c r="BG382" s="62"/>
      <c r="BH382" s="62"/>
      <c r="BI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c r="BE383" s="62"/>
      <c r="BF383" s="62"/>
      <c r="BG383" s="62"/>
      <c r="BH383" s="62"/>
      <c r="BI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c r="BE384" s="62"/>
      <c r="BF384" s="62"/>
      <c r="BG384" s="62"/>
      <c r="BH384" s="62"/>
      <c r="BI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c r="BE385" s="62"/>
      <c r="BF385" s="62"/>
      <c r="BG385" s="62"/>
      <c r="BH385" s="62"/>
      <c r="BI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c r="BE386" s="62"/>
      <c r="BF386" s="62"/>
      <c r="BG386" s="62"/>
      <c r="BH386" s="62"/>
      <c r="BI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c r="BE387" s="62"/>
      <c r="BF387" s="62"/>
      <c r="BG387" s="62"/>
      <c r="BH387" s="62"/>
      <c r="BI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c r="BG388" s="62"/>
      <c r="BH388" s="62"/>
      <c r="BI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c r="BG389" s="62"/>
      <c r="BH389" s="62"/>
      <c r="BI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c r="BG390" s="62"/>
      <c r="BH390" s="62"/>
      <c r="BI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c r="BG391" s="62"/>
      <c r="BH391" s="62"/>
      <c r="BI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c r="BG392" s="62"/>
      <c r="BH392" s="62"/>
      <c r="BI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c r="BG393" s="62"/>
      <c r="BH393" s="62"/>
      <c r="BI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c r="BG394" s="62"/>
      <c r="BH394" s="62"/>
      <c r="BI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c r="BG395" s="62"/>
      <c r="BH395" s="62"/>
      <c r="BI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c r="BG396" s="62"/>
      <c r="BH396" s="62"/>
      <c r="BI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c r="BG397" s="62"/>
      <c r="BH397" s="62"/>
      <c r="BI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c r="BG398" s="62"/>
      <c r="BH398" s="62"/>
      <c r="BI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c r="BG399" s="62"/>
      <c r="BH399" s="62"/>
      <c r="BI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c r="BG400" s="62"/>
      <c r="BH400" s="62"/>
      <c r="BI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c r="BE401" s="62"/>
      <c r="BF401" s="62"/>
      <c r="BG401" s="62"/>
      <c r="BH401" s="62"/>
      <c r="BI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c r="BE402" s="62"/>
      <c r="BF402" s="62"/>
      <c r="BG402" s="62"/>
      <c r="BH402" s="62"/>
      <c r="BI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c r="BE403" s="62"/>
      <c r="BF403" s="62"/>
      <c r="BG403" s="62"/>
      <c r="BH403" s="62"/>
      <c r="BI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c r="BE404" s="62"/>
      <c r="BF404" s="62"/>
      <c r="BG404" s="62"/>
      <c r="BH404" s="62"/>
      <c r="BI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c r="BE405" s="62"/>
      <c r="BF405" s="62"/>
      <c r="BG405" s="62"/>
      <c r="BH405" s="62"/>
      <c r="BI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c r="BE406" s="62"/>
      <c r="BF406" s="62"/>
      <c r="BG406" s="62"/>
      <c r="BH406" s="62"/>
      <c r="BI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c r="BE407" s="62"/>
      <c r="BF407" s="62"/>
      <c r="BG407" s="62"/>
      <c r="BH407" s="62"/>
      <c r="BI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c r="BE408" s="62"/>
      <c r="BF408" s="62"/>
      <c r="BG408" s="62"/>
      <c r="BH408" s="62"/>
      <c r="BI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c r="BE409" s="62"/>
      <c r="BF409" s="62"/>
      <c r="BG409" s="62"/>
      <c r="BH409" s="62"/>
      <c r="BI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c r="BE410" s="62"/>
      <c r="BF410" s="62"/>
      <c r="BG410" s="62"/>
      <c r="BH410" s="62"/>
      <c r="BI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c r="BE411" s="62"/>
      <c r="BF411" s="62"/>
      <c r="BG411" s="62"/>
      <c r="BH411" s="62"/>
      <c r="BI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c r="BE412" s="62"/>
      <c r="BF412" s="62"/>
      <c r="BG412" s="62"/>
      <c r="BH412" s="62"/>
      <c r="BI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c r="BE413" s="62"/>
      <c r="BF413" s="62"/>
      <c r="BG413" s="62"/>
      <c r="BH413" s="62"/>
      <c r="BI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c r="BB414" s="62"/>
      <c r="BC414" s="62"/>
      <c r="BD414" s="62"/>
      <c r="BE414" s="62"/>
      <c r="BF414" s="62"/>
      <c r="BG414" s="62"/>
      <c r="BH414" s="62"/>
      <c r="BI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c r="BE415" s="62"/>
      <c r="BF415" s="62"/>
      <c r="BG415" s="62"/>
      <c r="BH415" s="62"/>
      <c r="BI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c r="BB416" s="62"/>
      <c r="BC416" s="62"/>
      <c r="BD416" s="62"/>
      <c r="BE416" s="62"/>
      <c r="BF416" s="62"/>
      <c r="BG416" s="62"/>
      <c r="BH416" s="62"/>
      <c r="BI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c r="BB417" s="62"/>
      <c r="BC417" s="62"/>
      <c r="BD417" s="62"/>
      <c r="BE417" s="62"/>
      <c r="BF417" s="62"/>
      <c r="BG417" s="62"/>
      <c r="BH417" s="62"/>
      <c r="BI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c r="BE418" s="62"/>
      <c r="BF418" s="62"/>
      <c r="BG418" s="62"/>
      <c r="BH418" s="62"/>
      <c r="BI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c r="BE419" s="62"/>
      <c r="BF419" s="62"/>
      <c r="BG419" s="62"/>
      <c r="BH419" s="62"/>
      <c r="BI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c r="BB420" s="62"/>
      <c r="BC420" s="62"/>
      <c r="BD420" s="62"/>
      <c r="BE420" s="62"/>
      <c r="BF420" s="62"/>
      <c r="BG420" s="62"/>
      <c r="BH420" s="62"/>
      <c r="BI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c r="BB421" s="62"/>
      <c r="BC421" s="62"/>
      <c r="BD421" s="62"/>
      <c r="BE421" s="62"/>
      <c r="BF421" s="62"/>
      <c r="BG421" s="62"/>
      <c r="BH421" s="62"/>
      <c r="BI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c r="BB422" s="62"/>
      <c r="BC422" s="62"/>
      <c r="BD422" s="62"/>
      <c r="BE422" s="62"/>
      <c r="BF422" s="62"/>
      <c r="BG422" s="62"/>
      <c r="BH422" s="62"/>
      <c r="BI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c r="BB423" s="62"/>
      <c r="BC423" s="62"/>
      <c r="BD423" s="62"/>
      <c r="BE423" s="62"/>
      <c r="BF423" s="62"/>
      <c r="BG423" s="62"/>
      <c r="BH423" s="62"/>
      <c r="BI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c r="BB424" s="62"/>
      <c r="BC424" s="62"/>
      <c r="BD424" s="62"/>
      <c r="BE424" s="62"/>
      <c r="BF424" s="62"/>
      <c r="BG424" s="62"/>
      <c r="BH424" s="62"/>
      <c r="BI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c r="BB425" s="62"/>
      <c r="BC425" s="62"/>
      <c r="BD425" s="62"/>
      <c r="BE425" s="62"/>
      <c r="BF425" s="62"/>
      <c r="BG425" s="62"/>
      <c r="BH425" s="62"/>
      <c r="BI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c r="BB426" s="62"/>
      <c r="BC426" s="62"/>
      <c r="BD426" s="62"/>
      <c r="BE426" s="62"/>
      <c r="BF426" s="62"/>
      <c r="BG426" s="62"/>
      <c r="BH426" s="62"/>
      <c r="BI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c r="BB427" s="62"/>
      <c r="BC427" s="62"/>
      <c r="BD427" s="62"/>
      <c r="BE427" s="62"/>
      <c r="BF427" s="62"/>
      <c r="BG427" s="62"/>
      <c r="BH427" s="62"/>
      <c r="BI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c r="AY428" s="62"/>
      <c r="AZ428" s="62"/>
      <c r="BA428" s="62"/>
      <c r="BB428" s="62"/>
      <c r="BC428" s="62"/>
      <c r="BD428" s="62"/>
      <c r="BE428" s="62"/>
      <c r="BF428" s="62"/>
      <c r="BG428" s="62"/>
      <c r="BH428" s="62"/>
      <c r="BI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c r="BB429" s="62"/>
      <c r="BC429" s="62"/>
      <c r="BD429" s="62"/>
      <c r="BE429" s="62"/>
      <c r="BF429" s="62"/>
      <c r="BG429" s="62"/>
      <c r="BH429" s="62"/>
      <c r="BI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c r="AY430" s="62"/>
      <c r="AZ430" s="62"/>
      <c r="BA430" s="62"/>
      <c r="BB430" s="62"/>
      <c r="BC430" s="62"/>
      <c r="BD430" s="62"/>
      <c r="BE430" s="62"/>
      <c r="BF430" s="62"/>
      <c r="BG430" s="62"/>
      <c r="BH430" s="62"/>
      <c r="BI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c r="AY431" s="62"/>
      <c r="AZ431" s="62"/>
      <c r="BA431" s="62"/>
      <c r="BB431" s="62"/>
      <c r="BC431" s="62"/>
      <c r="BD431" s="62"/>
      <c r="BE431" s="62"/>
      <c r="BF431" s="62"/>
      <c r="BG431" s="62"/>
      <c r="BH431" s="62"/>
      <c r="BI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c r="BB432" s="62"/>
      <c r="BC432" s="62"/>
      <c r="BD432" s="62"/>
      <c r="BE432" s="62"/>
      <c r="BF432" s="62"/>
      <c r="BG432" s="62"/>
      <c r="BH432" s="62"/>
      <c r="BI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c r="BB433" s="62"/>
      <c r="BC433" s="62"/>
      <c r="BD433" s="62"/>
      <c r="BE433" s="62"/>
      <c r="BF433" s="62"/>
      <c r="BG433" s="62"/>
      <c r="BH433" s="62"/>
      <c r="BI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c r="BB434" s="62"/>
      <c r="BC434" s="62"/>
      <c r="BD434" s="62"/>
      <c r="BE434" s="62"/>
      <c r="BF434" s="62"/>
      <c r="BG434" s="62"/>
      <c r="BH434" s="62"/>
      <c r="BI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c r="BB435" s="62"/>
      <c r="BC435" s="62"/>
      <c r="BD435" s="62"/>
      <c r="BE435" s="62"/>
      <c r="BF435" s="62"/>
      <c r="BG435" s="62"/>
      <c r="BH435" s="62"/>
      <c r="BI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c r="BB436" s="62"/>
      <c r="BC436" s="62"/>
      <c r="BD436" s="62"/>
      <c r="BE436" s="62"/>
      <c r="BF436" s="62"/>
      <c r="BG436" s="62"/>
      <c r="BH436" s="62"/>
      <c r="BI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c r="BB437" s="62"/>
      <c r="BC437" s="62"/>
      <c r="BD437" s="62"/>
      <c r="BE437" s="62"/>
      <c r="BF437" s="62"/>
      <c r="BG437" s="62"/>
      <c r="BH437" s="62"/>
      <c r="BI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c r="BB438" s="62"/>
      <c r="BC438" s="62"/>
      <c r="BD438" s="62"/>
      <c r="BE438" s="62"/>
      <c r="BF438" s="62"/>
      <c r="BG438" s="62"/>
      <c r="BH438" s="62"/>
      <c r="BI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c r="BB439" s="62"/>
      <c r="BC439" s="62"/>
      <c r="BD439" s="62"/>
      <c r="BE439" s="62"/>
      <c r="BF439" s="62"/>
      <c r="BG439" s="62"/>
      <c r="BH439" s="62"/>
      <c r="BI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c r="BB440" s="62"/>
      <c r="BC440" s="62"/>
      <c r="BD440" s="62"/>
      <c r="BE440" s="62"/>
      <c r="BF440" s="62"/>
      <c r="BG440" s="62"/>
      <c r="BH440" s="62"/>
      <c r="BI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c r="BB441" s="62"/>
      <c r="BC441" s="62"/>
      <c r="BD441" s="62"/>
      <c r="BE441" s="62"/>
      <c r="BF441" s="62"/>
      <c r="BG441" s="62"/>
      <c r="BH441" s="62"/>
      <c r="BI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c r="BB442" s="62"/>
      <c r="BC442" s="62"/>
      <c r="BD442" s="62"/>
      <c r="BE442" s="62"/>
      <c r="BF442" s="62"/>
      <c r="BG442" s="62"/>
      <c r="BH442" s="62"/>
      <c r="BI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c r="BB443" s="62"/>
      <c r="BC443" s="62"/>
      <c r="BD443" s="62"/>
      <c r="BE443" s="62"/>
      <c r="BF443" s="62"/>
      <c r="BG443" s="62"/>
      <c r="BH443" s="62"/>
      <c r="BI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c r="BB444" s="62"/>
      <c r="BC444" s="62"/>
      <c r="BD444" s="62"/>
      <c r="BE444" s="62"/>
      <c r="BF444" s="62"/>
      <c r="BG444" s="62"/>
      <c r="BH444" s="62"/>
      <c r="BI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c r="BB445" s="62"/>
      <c r="BC445" s="62"/>
      <c r="BD445" s="62"/>
      <c r="BE445" s="62"/>
      <c r="BF445" s="62"/>
      <c r="BG445" s="62"/>
      <c r="BH445" s="62"/>
      <c r="BI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c r="BB446" s="62"/>
      <c r="BC446" s="62"/>
      <c r="BD446" s="62"/>
      <c r="BE446" s="62"/>
      <c r="BF446" s="62"/>
      <c r="BG446" s="62"/>
      <c r="BH446" s="62"/>
      <c r="BI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c r="BB447" s="62"/>
      <c r="BC447" s="62"/>
      <c r="BD447" s="62"/>
      <c r="BE447" s="62"/>
      <c r="BF447" s="62"/>
      <c r="BG447" s="62"/>
      <c r="BH447" s="62"/>
      <c r="BI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c r="BB448" s="62"/>
      <c r="BC448" s="62"/>
      <c r="BD448" s="62"/>
      <c r="BE448" s="62"/>
      <c r="BF448" s="62"/>
      <c r="BG448" s="62"/>
      <c r="BH448" s="62"/>
      <c r="BI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c r="BB449" s="62"/>
      <c r="BC449" s="62"/>
      <c r="BD449" s="62"/>
      <c r="BE449" s="62"/>
      <c r="BF449" s="62"/>
      <c r="BG449" s="62"/>
      <c r="BH449" s="62"/>
      <c r="BI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c r="BB450" s="62"/>
      <c r="BC450" s="62"/>
      <c r="BD450" s="62"/>
      <c r="BE450" s="62"/>
      <c r="BF450" s="62"/>
      <c r="BG450" s="62"/>
      <c r="BH450" s="62"/>
      <c r="BI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c r="BB451" s="62"/>
      <c r="BC451" s="62"/>
      <c r="BD451" s="62"/>
      <c r="BE451" s="62"/>
      <c r="BF451" s="62"/>
      <c r="BG451" s="62"/>
      <c r="BH451" s="62"/>
      <c r="BI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c r="BB452" s="62"/>
      <c r="BC452" s="62"/>
      <c r="BD452" s="62"/>
      <c r="BE452" s="62"/>
      <c r="BF452" s="62"/>
      <c r="BG452" s="62"/>
      <c r="BH452" s="62"/>
      <c r="BI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c r="BB453" s="62"/>
      <c r="BC453" s="62"/>
      <c r="BD453" s="62"/>
      <c r="BE453" s="62"/>
      <c r="BF453" s="62"/>
      <c r="BG453" s="62"/>
      <c r="BH453" s="62"/>
      <c r="BI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c r="BG454" s="62"/>
      <c r="BH454" s="62"/>
      <c r="BI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c r="BG455" s="62"/>
      <c r="BH455" s="62"/>
      <c r="BI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c r="BG456" s="62"/>
      <c r="BH456" s="62"/>
      <c r="BI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c r="BG457" s="62"/>
      <c r="BH457" s="62"/>
      <c r="BI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c r="BG458" s="62"/>
      <c r="BH458" s="62"/>
      <c r="BI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c r="BG459" s="62"/>
      <c r="BH459" s="62"/>
      <c r="BI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c r="BG460" s="62"/>
      <c r="BH460" s="62"/>
      <c r="BI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c r="BG461" s="62"/>
      <c r="BH461" s="62"/>
      <c r="BI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c r="BG462" s="62"/>
      <c r="BH462" s="62"/>
      <c r="BI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c r="BG463" s="62"/>
      <c r="BH463" s="62"/>
      <c r="BI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c r="BG464" s="62"/>
      <c r="BH464" s="62"/>
      <c r="BI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c r="BG465" s="62"/>
      <c r="BH465" s="62"/>
      <c r="BI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c r="BG466" s="62"/>
      <c r="BH466" s="62"/>
      <c r="BI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c r="BG467" s="62"/>
      <c r="BH467" s="62"/>
      <c r="BI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c r="BG468" s="62"/>
      <c r="BH468" s="62"/>
      <c r="BI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c r="BG469" s="62"/>
      <c r="BH469" s="62"/>
      <c r="BI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c r="BG470" s="62"/>
      <c r="BH470" s="62"/>
      <c r="BI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c r="BG471" s="62"/>
      <c r="BH471" s="62"/>
      <c r="BI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c r="BG472" s="62"/>
      <c r="BH472" s="62"/>
      <c r="BI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c r="BG473" s="62"/>
      <c r="BH473" s="62"/>
      <c r="BI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c r="BG474" s="62"/>
      <c r="BH474" s="62"/>
      <c r="BI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c r="BG475" s="62"/>
      <c r="BH475" s="62"/>
      <c r="BI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c r="BG476" s="62"/>
      <c r="BH476" s="62"/>
      <c r="BI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c r="BG477" s="62"/>
      <c r="BH477" s="62"/>
      <c r="BI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c r="BG478" s="62"/>
      <c r="BH478" s="62"/>
      <c r="BI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c r="BG479" s="62"/>
      <c r="BH479" s="62"/>
      <c r="BI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c r="BG480" s="62"/>
      <c r="BH480" s="62"/>
      <c r="BI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c r="BG481" s="62"/>
      <c r="BH481" s="62"/>
      <c r="BI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c r="BG482" s="62"/>
      <c r="BH482" s="62"/>
      <c r="BI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c r="BG483" s="62"/>
      <c r="BH483" s="62"/>
      <c r="BI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c r="BG484" s="62"/>
      <c r="BH484" s="62"/>
      <c r="BI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c r="BG485" s="62"/>
      <c r="BH485" s="62"/>
      <c r="BI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c r="BG486" s="62"/>
      <c r="BH486" s="62"/>
      <c r="BI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c r="BB487" s="62"/>
      <c r="BC487" s="62"/>
      <c r="BD487" s="62"/>
      <c r="BE487" s="62"/>
      <c r="BF487" s="62"/>
      <c r="BG487" s="62"/>
      <c r="BH487" s="62"/>
      <c r="BI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c r="BB488" s="62"/>
      <c r="BC488" s="62"/>
      <c r="BD488" s="62"/>
      <c r="BE488" s="62"/>
      <c r="BF488" s="62"/>
      <c r="BG488" s="62"/>
      <c r="BH488" s="62"/>
      <c r="BI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c r="BB489" s="62"/>
      <c r="BC489" s="62"/>
      <c r="BD489" s="62"/>
      <c r="BE489" s="62"/>
      <c r="BF489" s="62"/>
      <c r="BG489" s="62"/>
      <c r="BH489" s="62"/>
      <c r="BI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c r="BB490" s="62"/>
      <c r="BC490" s="62"/>
      <c r="BD490" s="62"/>
      <c r="BE490" s="62"/>
      <c r="BF490" s="62"/>
      <c r="BG490" s="62"/>
      <c r="BH490" s="62"/>
      <c r="BI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c r="BB491" s="62"/>
      <c r="BC491" s="62"/>
      <c r="BD491" s="62"/>
      <c r="BE491" s="62"/>
      <c r="BF491" s="62"/>
      <c r="BG491" s="62"/>
      <c r="BH491" s="62"/>
      <c r="BI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c r="BB492" s="62"/>
      <c r="BC492" s="62"/>
      <c r="BD492" s="62"/>
      <c r="BE492" s="62"/>
      <c r="BF492" s="62"/>
      <c r="BG492" s="62"/>
      <c r="BH492" s="62"/>
      <c r="BI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c r="BB493" s="62"/>
      <c r="BC493" s="62"/>
      <c r="BD493" s="62"/>
      <c r="BE493" s="62"/>
      <c r="BF493" s="62"/>
      <c r="BG493" s="62"/>
      <c r="BH493" s="62"/>
      <c r="BI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c r="BB494" s="62"/>
      <c r="BC494" s="62"/>
      <c r="BD494" s="62"/>
      <c r="BE494" s="62"/>
      <c r="BF494" s="62"/>
      <c r="BG494" s="62"/>
      <c r="BH494" s="62"/>
      <c r="BI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c r="BB495" s="62"/>
      <c r="BC495" s="62"/>
      <c r="BD495" s="62"/>
      <c r="BE495" s="62"/>
      <c r="BF495" s="62"/>
      <c r="BG495" s="62"/>
      <c r="BH495" s="62"/>
      <c r="BI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c r="BB496" s="62"/>
      <c r="BC496" s="62"/>
      <c r="BD496" s="62"/>
      <c r="BE496" s="62"/>
      <c r="BF496" s="62"/>
      <c r="BG496" s="62"/>
      <c r="BH496" s="62"/>
      <c r="BI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c r="BB497" s="62"/>
      <c r="BC497" s="62"/>
      <c r="BD497" s="62"/>
      <c r="BE497" s="62"/>
      <c r="BF497" s="62"/>
      <c r="BG497" s="62"/>
      <c r="BH497" s="62"/>
      <c r="BI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c r="BB498" s="62"/>
      <c r="BC498" s="62"/>
      <c r="BD498" s="62"/>
      <c r="BE498" s="62"/>
      <c r="BF498" s="62"/>
      <c r="BG498" s="62"/>
      <c r="BH498" s="62"/>
      <c r="BI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c r="BB499" s="62"/>
      <c r="BC499" s="62"/>
      <c r="BD499" s="62"/>
      <c r="BE499" s="62"/>
      <c r="BF499" s="62"/>
      <c r="BG499" s="62"/>
      <c r="BH499" s="62"/>
      <c r="BI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c r="BB500" s="62"/>
      <c r="BC500" s="62"/>
      <c r="BD500" s="62"/>
      <c r="BE500" s="62"/>
      <c r="BF500" s="62"/>
      <c r="BG500" s="62"/>
      <c r="BH500" s="62"/>
      <c r="BI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c r="BB501" s="62"/>
      <c r="BC501" s="62"/>
      <c r="BD501" s="62"/>
      <c r="BE501" s="62"/>
      <c r="BF501" s="62"/>
      <c r="BG501" s="62"/>
      <c r="BH501" s="62"/>
      <c r="BI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c r="BB502" s="62"/>
      <c r="BC502" s="62"/>
      <c r="BD502" s="62"/>
      <c r="BE502" s="62"/>
      <c r="BF502" s="62"/>
      <c r="BG502" s="62"/>
      <c r="BH502" s="62"/>
      <c r="BI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c r="BB503" s="62"/>
      <c r="BC503" s="62"/>
      <c r="BD503" s="62"/>
      <c r="BE503" s="62"/>
      <c r="BF503" s="62"/>
      <c r="BG503" s="62"/>
      <c r="BH503" s="62"/>
      <c r="BI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c r="BB504" s="62"/>
      <c r="BC504" s="62"/>
      <c r="BD504" s="62"/>
      <c r="BE504" s="62"/>
      <c r="BF504" s="62"/>
      <c r="BG504" s="62"/>
      <c r="BH504" s="62"/>
      <c r="BI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c r="AY505" s="62"/>
      <c r="AZ505" s="62"/>
      <c r="BA505" s="62"/>
      <c r="BB505" s="62"/>
      <c r="BC505" s="62"/>
      <c r="BD505" s="62"/>
      <c r="BE505" s="62"/>
      <c r="BF505" s="62"/>
      <c r="BG505" s="62"/>
      <c r="BH505" s="62"/>
      <c r="BI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c r="AY506" s="62"/>
      <c r="AZ506" s="62"/>
      <c r="BA506" s="62"/>
      <c r="BB506" s="62"/>
      <c r="BC506" s="62"/>
      <c r="BD506" s="62"/>
      <c r="BE506" s="62"/>
      <c r="BF506" s="62"/>
      <c r="BG506" s="62"/>
      <c r="BH506" s="62"/>
      <c r="BI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c r="AY507" s="62"/>
      <c r="AZ507" s="62"/>
      <c r="BA507" s="62"/>
      <c r="BB507" s="62"/>
      <c r="BC507" s="62"/>
      <c r="BD507" s="62"/>
      <c r="BE507" s="62"/>
      <c r="BF507" s="62"/>
      <c r="BG507" s="62"/>
      <c r="BH507" s="62"/>
      <c r="BI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c r="AY508" s="62"/>
      <c r="AZ508" s="62"/>
      <c r="BA508" s="62"/>
      <c r="BB508" s="62"/>
      <c r="BC508" s="62"/>
      <c r="BD508" s="62"/>
      <c r="BE508" s="62"/>
      <c r="BF508" s="62"/>
      <c r="BG508" s="62"/>
      <c r="BH508" s="62"/>
      <c r="BI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c r="AY509" s="62"/>
      <c r="AZ509" s="62"/>
      <c r="BA509" s="62"/>
      <c r="BB509" s="62"/>
      <c r="BC509" s="62"/>
      <c r="BD509" s="62"/>
      <c r="BE509" s="62"/>
      <c r="BF509" s="62"/>
      <c r="BG509" s="62"/>
      <c r="BH509" s="62"/>
      <c r="BI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c r="AY510" s="62"/>
      <c r="AZ510" s="62"/>
      <c r="BA510" s="62"/>
      <c r="BB510" s="62"/>
      <c r="BC510" s="62"/>
      <c r="BD510" s="62"/>
      <c r="BE510" s="62"/>
      <c r="BF510" s="62"/>
      <c r="BG510" s="62"/>
      <c r="BH510" s="62"/>
      <c r="BI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c r="AY511" s="62"/>
      <c r="AZ511" s="62"/>
      <c r="BA511" s="62"/>
      <c r="BB511" s="62"/>
      <c r="BC511" s="62"/>
      <c r="BD511" s="62"/>
      <c r="BE511" s="62"/>
      <c r="BF511" s="62"/>
      <c r="BG511" s="62"/>
      <c r="BH511" s="62"/>
      <c r="BI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c r="AY512" s="62"/>
      <c r="AZ512" s="62"/>
      <c r="BA512" s="62"/>
      <c r="BB512" s="62"/>
      <c r="BC512" s="62"/>
      <c r="BD512" s="62"/>
      <c r="BE512" s="62"/>
      <c r="BF512" s="62"/>
      <c r="BG512" s="62"/>
      <c r="BH512" s="62"/>
      <c r="BI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c r="AY513" s="62"/>
      <c r="AZ513" s="62"/>
      <c r="BA513" s="62"/>
      <c r="BB513" s="62"/>
      <c r="BC513" s="62"/>
      <c r="BD513" s="62"/>
      <c r="BE513" s="62"/>
      <c r="BF513" s="62"/>
      <c r="BG513" s="62"/>
      <c r="BH513" s="62"/>
      <c r="BI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c r="AY514" s="62"/>
      <c r="AZ514" s="62"/>
      <c r="BA514" s="62"/>
      <c r="BB514" s="62"/>
      <c r="BC514" s="62"/>
      <c r="BD514" s="62"/>
      <c r="BE514" s="62"/>
      <c r="BF514" s="62"/>
      <c r="BG514" s="62"/>
      <c r="BH514" s="62"/>
      <c r="BI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c r="AY515" s="62"/>
      <c r="AZ515" s="62"/>
      <c r="BA515" s="62"/>
      <c r="BB515" s="62"/>
      <c r="BC515" s="62"/>
      <c r="BD515" s="62"/>
      <c r="BE515" s="62"/>
      <c r="BF515" s="62"/>
      <c r="BG515" s="62"/>
      <c r="BH515" s="62"/>
      <c r="BI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c r="AY516" s="62"/>
      <c r="AZ516" s="62"/>
      <c r="BA516" s="62"/>
      <c r="BB516" s="62"/>
      <c r="BC516" s="62"/>
      <c r="BD516" s="62"/>
      <c r="BE516" s="62"/>
      <c r="BF516" s="62"/>
      <c r="BG516" s="62"/>
      <c r="BH516" s="62"/>
      <c r="BI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c r="AY517" s="62"/>
      <c r="AZ517" s="62"/>
      <c r="BA517" s="62"/>
      <c r="BB517" s="62"/>
      <c r="BC517" s="62"/>
      <c r="BD517" s="62"/>
      <c r="BE517" s="62"/>
      <c r="BF517" s="62"/>
      <c r="BG517" s="62"/>
      <c r="BH517" s="62"/>
      <c r="BI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c r="AY518" s="62"/>
      <c r="AZ518" s="62"/>
      <c r="BA518" s="62"/>
      <c r="BB518" s="62"/>
      <c r="BC518" s="62"/>
      <c r="BD518" s="62"/>
      <c r="BE518" s="62"/>
      <c r="BF518" s="62"/>
      <c r="BG518" s="62"/>
      <c r="BH518" s="62"/>
      <c r="BI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c r="AY519" s="62"/>
      <c r="AZ519" s="62"/>
      <c r="BA519" s="62"/>
      <c r="BB519" s="62"/>
      <c r="BC519" s="62"/>
      <c r="BD519" s="62"/>
      <c r="BE519" s="62"/>
      <c r="BF519" s="62"/>
      <c r="BG519" s="62"/>
      <c r="BH519" s="62"/>
      <c r="BI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c r="AY520" s="62"/>
      <c r="AZ520" s="62"/>
      <c r="BA520" s="62"/>
      <c r="BB520" s="62"/>
      <c r="BC520" s="62"/>
      <c r="BD520" s="62"/>
      <c r="BE520" s="62"/>
      <c r="BF520" s="62"/>
      <c r="BG520" s="62"/>
      <c r="BH520" s="62"/>
      <c r="BI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c r="AY521" s="62"/>
      <c r="AZ521" s="62"/>
      <c r="BA521" s="62"/>
      <c r="BB521" s="62"/>
      <c r="BC521" s="62"/>
      <c r="BD521" s="62"/>
      <c r="BE521" s="62"/>
      <c r="BF521" s="62"/>
      <c r="BG521" s="62"/>
      <c r="BH521" s="62"/>
      <c r="BI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c r="AY522" s="62"/>
      <c r="AZ522" s="62"/>
      <c r="BA522" s="62"/>
      <c r="BB522" s="62"/>
      <c r="BC522" s="62"/>
      <c r="BD522" s="62"/>
      <c r="BE522" s="62"/>
      <c r="BF522" s="62"/>
      <c r="BG522" s="62"/>
      <c r="BH522" s="62"/>
      <c r="BI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c r="BB523" s="62"/>
      <c r="BC523" s="62"/>
      <c r="BD523" s="62"/>
      <c r="BE523" s="62"/>
      <c r="BF523" s="62"/>
      <c r="BG523" s="62"/>
      <c r="BH523" s="62"/>
      <c r="BI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c r="BB524" s="62"/>
      <c r="BC524" s="62"/>
      <c r="BD524" s="62"/>
      <c r="BE524" s="62"/>
      <c r="BF524" s="62"/>
      <c r="BG524" s="62"/>
      <c r="BH524" s="62"/>
      <c r="BI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c r="AY525" s="62"/>
      <c r="AZ525" s="62"/>
      <c r="BA525" s="62"/>
      <c r="BB525" s="62"/>
      <c r="BC525" s="62"/>
      <c r="BD525" s="62"/>
      <c r="BE525" s="62"/>
      <c r="BF525" s="62"/>
      <c r="BG525" s="62"/>
      <c r="BH525" s="62"/>
      <c r="BI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c r="AY526" s="62"/>
      <c r="AZ526" s="62"/>
      <c r="BA526" s="62"/>
      <c r="BB526" s="62"/>
      <c r="BC526" s="62"/>
      <c r="BD526" s="62"/>
      <c r="BE526" s="62"/>
      <c r="BF526" s="62"/>
      <c r="BG526" s="62"/>
      <c r="BH526" s="62"/>
      <c r="BI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c r="AY527" s="62"/>
      <c r="AZ527" s="62"/>
      <c r="BA527" s="62"/>
      <c r="BB527" s="62"/>
      <c r="BC527" s="62"/>
      <c r="BD527" s="62"/>
      <c r="BE527" s="62"/>
      <c r="BF527" s="62"/>
      <c r="BG527" s="62"/>
      <c r="BH527" s="62"/>
      <c r="BI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c r="AY528" s="62"/>
      <c r="AZ528" s="62"/>
      <c r="BA528" s="62"/>
      <c r="BB528" s="62"/>
      <c r="BC528" s="62"/>
      <c r="BD528" s="62"/>
      <c r="BE528" s="62"/>
      <c r="BF528" s="62"/>
      <c r="BG528" s="62"/>
      <c r="BH528" s="62"/>
      <c r="BI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c r="AY529" s="62"/>
      <c r="AZ529" s="62"/>
      <c r="BA529" s="62"/>
      <c r="BB529" s="62"/>
      <c r="BC529" s="62"/>
      <c r="BD529" s="62"/>
      <c r="BE529" s="62"/>
      <c r="BF529" s="62"/>
      <c r="BG529" s="62"/>
      <c r="BH529" s="62"/>
      <c r="BI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c r="AY530" s="62"/>
      <c r="AZ530" s="62"/>
      <c r="BA530" s="62"/>
      <c r="BB530" s="62"/>
      <c r="BC530" s="62"/>
      <c r="BD530" s="62"/>
      <c r="BE530" s="62"/>
      <c r="BF530" s="62"/>
      <c r="BG530" s="62"/>
      <c r="BH530" s="62"/>
      <c r="BI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c r="AY531" s="62"/>
      <c r="AZ531" s="62"/>
      <c r="BA531" s="62"/>
      <c r="BB531" s="62"/>
      <c r="BC531" s="62"/>
      <c r="BD531" s="62"/>
      <c r="BE531" s="62"/>
      <c r="BF531" s="62"/>
      <c r="BG531" s="62"/>
      <c r="BH531" s="62"/>
      <c r="BI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c r="AY532" s="62"/>
      <c r="AZ532" s="62"/>
      <c r="BA532" s="62"/>
      <c r="BB532" s="62"/>
      <c r="BC532" s="62"/>
      <c r="BD532" s="62"/>
      <c r="BE532" s="62"/>
      <c r="BF532" s="62"/>
      <c r="BG532" s="62"/>
      <c r="BH532" s="62"/>
      <c r="BI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c r="AY533" s="62"/>
      <c r="AZ533" s="62"/>
      <c r="BA533" s="62"/>
      <c r="BB533" s="62"/>
      <c r="BC533" s="62"/>
      <c r="BD533" s="62"/>
      <c r="BE533" s="62"/>
      <c r="BF533" s="62"/>
      <c r="BG533" s="62"/>
      <c r="BH533" s="62"/>
      <c r="BI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c r="AY534" s="62"/>
      <c r="AZ534" s="62"/>
      <c r="BA534" s="62"/>
      <c r="BB534" s="62"/>
      <c r="BC534" s="62"/>
      <c r="BD534" s="62"/>
      <c r="BE534" s="62"/>
      <c r="BF534" s="62"/>
      <c r="BG534" s="62"/>
      <c r="BH534" s="62"/>
      <c r="BI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c r="AY535" s="62"/>
      <c r="AZ535" s="62"/>
      <c r="BA535" s="62"/>
      <c r="BB535" s="62"/>
      <c r="BC535" s="62"/>
      <c r="BD535" s="62"/>
      <c r="BE535" s="62"/>
      <c r="BF535" s="62"/>
      <c r="BG535" s="62"/>
      <c r="BH535" s="62"/>
      <c r="BI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c r="AY536" s="62"/>
      <c r="AZ536" s="62"/>
      <c r="BA536" s="62"/>
      <c r="BB536" s="62"/>
      <c r="BC536" s="62"/>
      <c r="BD536" s="62"/>
      <c r="BE536" s="62"/>
      <c r="BF536" s="62"/>
      <c r="BG536" s="62"/>
      <c r="BH536" s="62"/>
      <c r="BI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c r="AY537" s="62"/>
      <c r="AZ537" s="62"/>
      <c r="BA537" s="62"/>
      <c r="BB537" s="62"/>
      <c r="BC537" s="62"/>
      <c r="BD537" s="62"/>
      <c r="BE537" s="62"/>
      <c r="BF537" s="62"/>
      <c r="BG537" s="62"/>
      <c r="BH537" s="62"/>
      <c r="BI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c r="AY538" s="62"/>
      <c r="AZ538" s="62"/>
      <c r="BA538" s="62"/>
      <c r="BB538" s="62"/>
      <c r="BC538" s="62"/>
      <c r="BD538" s="62"/>
      <c r="BE538" s="62"/>
      <c r="BF538" s="62"/>
      <c r="BG538" s="62"/>
      <c r="BH538" s="62"/>
      <c r="BI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c r="AY539" s="62"/>
      <c r="AZ539" s="62"/>
      <c r="BA539" s="62"/>
      <c r="BB539" s="62"/>
      <c r="BC539" s="62"/>
      <c r="BD539" s="62"/>
      <c r="BE539" s="62"/>
      <c r="BF539" s="62"/>
      <c r="BG539" s="62"/>
      <c r="BH539" s="62"/>
      <c r="BI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c r="AY540" s="62"/>
      <c r="AZ540" s="62"/>
      <c r="BA540" s="62"/>
      <c r="BB540" s="62"/>
      <c r="BC540" s="62"/>
      <c r="BD540" s="62"/>
      <c r="BE540" s="62"/>
      <c r="BF540" s="62"/>
      <c r="BG540" s="62"/>
      <c r="BH540" s="62"/>
      <c r="BI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c r="AY541" s="62"/>
      <c r="AZ541" s="62"/>
      <c r="BA541" s="62"/>
      <c r="BB541" s="62"/>
      <c r="BC541" s="62"/>
      <c r="BD541" s="62"/>
      <c r="BE541" s="62"/>
      <c r="BF541" s="62"/>
      <c r="BG541" s="62"/>
      <c r="BH541" s="62"/>
      <c r="BI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c r="AY542" s="62"/>
      <c r="AZ542" s="62"/>
      <c r="BA542" s="62"/>
      <c r="BB542" s="62"/>
      <c r="BC542" s="62"/>
      <c r="BD542" s="62"/>
      <c r="BE542" s="62"/>
      <c r="BF542" s="62"/>
      <c r="BG542" s="62"/>
      <c r="BH542" s="62"/>
      <c r="BI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c r="AY543" s="62"/>
      <c r="AZ543" s="62"/>
      <c r="BA543" s="62"/>
      <c r="BB543" s="62"/>
      <c r="BC543" s="62"/>
      <c r="BD543" s="62"/>
      <c r="BE543" s="62"/>
      <c r="BF543" s="62"/>
      <c r="BG543" s="62"/>
      <c r="BH543" s="62"/>
      <c r="BI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c r="AY544" s="62"/>
      <c r="AZ544" s="62"/>
      <c r="BA544" s="62"/>
      <c r="BB544" s="62"/>
      <c r="BC544" s="62"/>
      <c r="BD544" s="62"/>
      <c r="BE544" s="62"/>
      <c r="BF544" s="62"/>
      <c r="BG544" s="62"/>
      <c r="BH544" s="62"/>
      <c r="BI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c r="BB545" s="62"/>
      <c r="BC545" s="62"/>
      <c r="BD545" s="62"/>
      <c r="BE545" s="62"/>
      <c r="BF545" s="62"/>
      <c r="BG545" s="62"/>
      <c r="BH545" s="62"/>
      <c r="BI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c r="BB546" s="62"/>
      <c r="BC546" s="62"/>
      <c r="BD546" s="62"/>
      <c r="BE546" s="62"/>
      <c r="BF546" s="62"/>
      <c r="BG546" s="62"/>
      <c r="BH546" s="62"/>
      <c r="BI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c r="AY547" s="62"/>
      <c r="AZ547" s="62"/>
      <c r="BA547" s="62"/>
      <c r="BB547" s="62"/>
      <c r="BC547" s="62"/>
      <c r="BD547" s="62"/>
      <c r="BE547" s="62"/>
      <c r="BF547" s="62"/>
      <c r="BG547" s="62"/>
      <c r="BH547" s="62"/>
      <c r="BI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c r="AY548" s="62"/>
      <c r="AZ548" s="62"/>
      <c r="BA548" s="62"/>
      <c r="BB548" s="62"/>
      <c r="BC548" s="62"/>
      <c r="BD548" s="62"/>
      <c r="BE548" s="62"/>
      <c r="BF548" s="62"/>
      <c r="BG548" s="62"/>
      <c r="BH548" s="62"/>
      <c r="BI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c r="AY549" s="62"/>
      <c r="AZ549" s="62"/>
      <c r="BA549" s="62"/>
      <c r="BB549" s="62"/>
      <c r="BC549" s="62"/>
      <c r="BD549" s="62"/>
      <c r="BE549" s="62"/>
      <c r="BF549" s="62"/>
      <c r="BG549" s="62"/>
      <c r="BH549" s="62"/>
      <c r="BI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c r="AY550" s="62"/>
      <c r="AZ550" s="62"/>
      <c r="BA550" s="62"/>
      <c r="BB550" s="62"/>
      <c r="BC550" s="62"/>
      <c r="BD550" s="62"/>
      <c r="BE550" s="62"/>
      <c r="BF550" s="62"/>
      <c r="BG550" s="62"/>
      <c r="BH550" s="62"/>
      <c r="BI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c r="AY551" s="62"/>
      <c r="AZ551" s="62"/>
      <c r="BA551" s="62"/>
      <c r="BB551" s="62"/>
      <c r="BC551" s="62"/>
      <c r="BD551" s="62"/>
      <c r="BE551" s="62"/>
      <c r="BF551" s="62"/>
      <c r="BG551" s="62"/>
      <c r="BH551" s="62"/>
      <c r="BI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c r="AY552" s="62"/>
      <c r="AZ552" s="62"/>
      <c r="BA552" s="62"/>
      <c r="BB552" s="62"/>
      <c r="BC552" s="62"/>
      <c r="BD552" s="62"/>
      <c r="BE552" s="62"/>
      <c r="BF552" s="62"/>
      <c r="BG552" s="62"/>
      <c r="BH552" s="62"/>
      <c r="BI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c r="AY553" s="62"/>
      <c r="AZ553" s="62"/>
      <c r="BA553" s="62"/>
      <c r="BB553" s="62"/>
      <c r="BC553" s="62"/>
      <c r="BD553" s="62"/>
      <c r="BE553" s="62"/>
      <c r="BF553" s="62"/>
      <c r="BG553" s="62"/>
      <c r="BH553" s="62"/>
      <c r="BI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c r="AY554" s="62"/>
      <c r="AZ554" s="62"/>
      <c r="BA554" s="62"/>
      <c r="BB554" s="62"/>
      <c r="BC554" s="62"/>
      <c r="BD554" s="62"/>
      <c r="BE554" s="62"/>
      <c r="BF554" s="62"/>
      <c r="BG554" s="62"/>
      <c r="BH554" s="62"/>
      <c r="BI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c r="AY555" s="62"/>
      <c r="AZ555" s="62"/>
      <c r="BA555" s="62"/>
      <c r="BB555" s="62"/>
      <c r="BC555" s="62"/>
      <c r="BD555" s="62"/>
      <c r="BE555" s="62"/>
      <c r="BF555" s="62"/>
      <c r="BG555" s="62"/>
      <c r="BH555" s="62"/>
      <c r="BI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c r="AY556" s="62"/>
      <c r="AZ556" s="62"/>
      <c r="BA556" s="62"/>
      <c r="BB556" s="62"/>
      <c r="BC556" s="62"/>
      <c r="BD556" s="62"/>
      <c r="BE556" s="62"/>
      <c r="BF556" s="62"/>
      <c r="BG556" s="62"/>
      <c r="BH556" s="62"/>
      <c r="BI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c r="AY557" s="62"/>
      <c r="AZ557" s="62"/>
      <c r="BA557" s="62"/>
      <c r="BB557" s="62"/>
      <c r="BC557" s="62"/>
      <c r="BD557" s="62"/>
      <c r="BE557" s="62"/>
      <c r="BF557" s="62"/>
      <c r="BG557" s="62"/>
      <c r="BH557" s="62"/>
      <c r="BI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c r="AY558" s="62"/>
      <c r="AZ558" s="62"/>
      <c r="BA558" s="62"/>
      <c r="BB558" s="62"/>
      <c r="BC558" s="62"/>
      <c r="BD558" s="62"/>
      <c r="BE558" s="62"/>
      <c r="BF558" s="62"/>
      <c r="BG558" s="62"/>
      <c r="BH558" s="62"/>
      <c r="BI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c r="AY559" s="62"/>
      <c r="AZ559" s="62"/>
      <c r="BA559" s="62"/>
      <c r="BB559" s="62"/>
      <c r="BC559" s="62"/>
      <c r="BD559" s="62"/>
      <c r="BE559" s="62"/>
      <c r="BF559" s="62"/>
      <c r="BG559" s="62"/>
      <c r="BH559" s="62"/>
      <c r="BI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c r="AY560" s="62"/>
      <c r="AZ560" s="62"/>
      <c r="BA560" s="62"/>
      <c r="BB560" s="62"/>
      <c r="BC560" s="62"/>
      <c r="BD560" s="62"/>
      <c r="BE560" s="62"/>
      <c r="BF560" s="62"/>
      <c r="BG560" s="62"/>
      <c r="BH560" s="62"/>
      <c r="BI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c r="AY561" s="62"/>
      <c r="AZ561" s="62"/>
      <c r="BA561" s="62"/>
      <c r="BB561" s="62"/>
      <c r="BC561" s="62"/>
      <c r="BD561" s="62"/>
      <c r="BE561" s="62"/>
      <c r="BF561" s="62"/>
      <c r="BG561" s="62"/>
      <c r="BH561" s="62"/>
      <c r="BI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c r="AY562" s="62"/>
      <c r="AZ562" s="62"/>
      <c r="BA562" s="62"/>
      <c r="BB562" s="62"/>
      <c r="BC562" s="62"/>
      <c r="BD562" s="62"/>
      <c r="BE562" s="62"/>
      <c r="BF562" s="62"/>
      <c r="BG562" s="62"/>
      <c r="BH562" s="62"/>
      <c r="BI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c r="AY563" s="62"/>
      <c r="AZ563" s="62"/>
      <c r="BA563" s="62"/>
      <c r="BB563" s="62"/>
      <c r="BC563" s="62"/>
      <c r="BD563" s="62"/>
      <c r="BE563" s="62"/>
      <c r="BF563" s="62"/>
      <c r="BG563" s="62"/>
      <c r="BH563" s="62"/>
      <c r="BI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c r="AY564" s="62"/>
      <c r="AZ564" s="62"/>
      <c r="BA564" s="62"/>
      <c r="BB564" s="62"/>
      <c r="BC564" s="62"/>
      <c r="BD564" s="62"/>
      <c r="BE564" s="62"/>
      <c r="BF564" s="62"/>
      <c r="BG564" s="62"/>
      <c r="BH564" s="62"/>
      <c r="BI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c r="AY565" s="62"/>
      <c r="AZ565" s="62"/>
      <c r="BA565" s="62"/>
      <c r="BB565" s="62"/>
      <c r="BC565" s="62"/>
      <c r="BD565" s="62"/>
      <c r="BE565" s="62"/>
      <c r="BF565" s="62"/>
      <c r="BG565" s="62"/>
      <c r="BH565" s="62"/>
      <c r="BI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c r="AY566" s="62"/>
      <c r="AZ566" s="62"/>
      <c r="BA566" s="62"/>
      <c r="BB566" s="62"/>
      <c r="BC566" s="62"/>
      <c r="BD566" s="62"/>
      <c r="BE566" s="62"/>
      <c r="BF566" s="62"/>
      <c r="BG566" s="62"/>
      <c r="BH566" s="62"/>
      <c r="BI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c r="AY567" s="62"/>
      <c r="AZ567" s="62"/>
      <c r="BA567" s="62"/>
      <c r="BB567" s="62"/>
      <c r="BC567" s="62"/>
      <c r="BD567" s="62"/>
      <c r="BE567" s="62"/>
      <c r="BF567" s="62"/>
      <c r="BG567" s="62"/>
      <c r="BH567" s="62"/>
      <c r="BI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c r="AY568" s="62"/>
      <c r="AZ568" s="62"/>
      <c r="BA568" s="62"/>
      <c r="BB568" s="62"/>
      <c r="BC568" s="62"/>
      <c r="BD568" s="62"/>
      <c r="BE568" s="62"/>
      <c r="BF568" s="62"/>
      <c r="BG568" s="62"/>
      <c r="BH568" s="62"/>
      <c r="BI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c r="AY569" s="62"/>
      <c r="AZ569" s="62"/>
      <c r="BA569" s="62"/>
      <c r="BB569" s="62"/>
      <c r="BC569" s="62"/>
      <c r="BD569" s="62"/>
      <c r="BE569" s="62"/>
      <c r="BF569" s="62"/>
      <c r="BG569" s="62"/>
      <c r="BH569" s="62"/>
      <c r="BI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c r="AY570" s="62"/>
      <c r="AZ570" s="62"/>
      <c r="BA570" s="62"/>
      <c r="BB570" s="62"/>
      <c r="BC570" s="62"/>
      <c r="BD570" s="62"/>
      <c r="BE570" s="62"/>
      <c r="BF570" s="62"/>
      <c r="BG570" s="62"/>
      <c r="BH570" s="62"/>
      <c r="BI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c r="AY571" s="62"/>
      <c r="AZ571" s="62"/>
      <c r="BA571" s="62"/>
      <c r="BB571" s="62"/>
      <c r="BC571" s="62"/>
      <c r="BD571" s="62"/>
      <c r="BE571" s="62"/>
      <c r="BF571" s="62"/>
      <c r="BG571" s="62"/>
      <c r="BH571" s="62"/>
      <c r="BI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c r="AY572" s="62"/>
      <c r="AZ572" s="62"/>
      <c r="BA572" s="62"/>
      <c r="BB572" s="62"/>
      <c r="BC572" s="62"/>
      <c r="BD572" s="62"/>
      <c r="BE572" s="62"/>
      <c r="BF572" s="62"/>
      <c r="BG572" s="62"/>
      <c r="BH572" s="62"/>
      <c r="BI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c r="AY573" s="62"/>
      <c r="AZ573" s="62"/>
      <c r="BA573" s="62"/>
      <c r="BB573" s="62"/>
      <c r="BC573" s="62"/>
      <c r="BD573" s="62"/>
      <c r="BE573" s="62"/>
      <c r="BF573" s="62"/>
      <c r="BG573" s="62"/>
      <c r="BH573" s="62"/>
      <c r="BI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c r="AY574" s="62"/>
      <c r="AZ574" s="62"/>
      <c r="BA574" s="62"/>
      <c r="BB574" s="62"/>
      <c r="BC574" s="62"/>
      <c r="BD574" s="62"/>
      <c r="BE574" s="62"/>
      <c r="BF574" s="62"/>
      <c r="BG574" s="62"/>
      <c r="BH574" s="62"/>
      <c r="BI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c r="AY575" s="62"/>
      <c r="AZ575" s="62"/>
      <c r="BA575" s="62"/>
      <c r="BB575" s="62"/>
      <c r="BC575" s="62"/>
      <c r="BD575" s="62"/>
      <c r="BE575" s="62"/>
      <c r="BF575" s="62"/>
      <c r="BG575" s="62"/>
      <c r="BH575" s="62"/>
      <c r="BI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c r="AY576" s="62"/>
      <c r="AZ576" s="62"/>
      <c r="BA576" s="62"/>
      <c r="BB576" s="62"/>
      <c r="BC576" s="62"/>
      <c r="BD576" s="62"/>
      <c r="BE576" s="62"/>
      <c r="BF576" s="62"/>
      <c r="BG576" s="62"/>
      <c r="BH576" s="62"/>
      <c r="BI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c r="AY577" s="62"/>
      <c r="AZ577" s="62"/>
      <c r="BA577" s="62"/>
      <c r="BB577" s="62"/>
      <c r="BC577" s="62"/>
      <c r="BD577" s="62"/>
      <c r="BE577" s="62"/>
      <c r="BF577" s="62"/>
      <c r="BG577" s="62"/>
      <c r="BH577" s="62"/>
      <c r="BI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c r="AY578" s="62"/>
      <c r="AZ578" s="62"/>
      <c r="BA578" s="62"/>
      <c r="BB578" s="62"/>
      <c r="BC578" s="62"/>
      <c r="BD578" s="62"/>
      <c r="BE578" s="62"/>
      <c r="BF578" s="62"/>
      <c r="BG578" s="62"/>
      <c r="BH578" s="62"/>
      <c r="BI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c r="AY579" s="62"/>
      <c r="AZ579" s="62"/>
      <c r="BA579" s="62"/>
      <c r="BB579" s="62"/>
      <c r="BC579" s="62"/>
      <c r="BD579" s="62"/>
      <c r="BE579" s="62"/>
      <c r="BF579" s="62"/>
      <c r="BG579" s="62"/>
      <c r="BH579" s="62"/>
      <c r="BI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c r="AY580" s="62"/>
      <c r="AZ580" s="62"/>
      <c r="BA580" s="62"/>
      <c r="BB580" s="62"/>
      <c r="BC580" s="62"/>
      <c r="BD580" s="62"/>
      <c r="BE580" s="62"/>
      <c r="BF580" s="62"/>
      <c r="BG580" s="62"/>
      <c r="BH580" s="62"/>
      <c r="BI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c r="AY581" s="62"/>
      <c r="AZ581" s="62"/>
      <c r="BA581" s="62"/>
      <c r="BB581" s="62"/>
      <c r="BC581" s="62"/>
      <c r="BD581" s="62"/>
      <c r="BE581" s="62"/>
      <c r="BF581" s="62"/>
      <c r="BG581" s="62"/>
      <c r="BH581" s="62"/>
      <c r="BI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c r="AY582" s="62"/>
      <c r="AZ582" s="62"/>
      <c r="BA582" s="62"/>
      <c r="BB582" s="62"/>
      <c r="BC582" s="62"/>
      <c r="BD582" s="62"/>
      <c r="BE582" s="62"/>
      <c r="BF582" s="62"/>
      <c r="BG582" s="62"/>
      <c r="BH582" s="62"/>
      <c r="BI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c r="AY583" s="62"/>
      <c r="AZ583" s="62"/>
      <c r="BA583" s="62"/>
      <c r="BB583" s="62"/>
      <c r="BC583" s="62"/>
      <c r="BD583" s="62"/>
      <c r="BE583" s="62"/>
      <c r="BF583" s="62"/>
      <c r="BG583" s="62"/>
      <c r="BH583" s="62"/>
      <c r="BI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c r="AY584" s="62"/>
      <c r="AZ584" s="62"/>
      <c r="BA584" s="62"/>
      <c r="BB584" s="62"/>
      <c r="BC584" s="62"/>
      <c r="BD584" s="62"/>
      <c r="BE584" s="62"/>
      <c r="BF584" s="62"/>
      <c r="BG584" s="62"/>
      <c r="BH584" s="62"/>
      <c r="BI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c r="AY585" s="62"/>
      <c r="AZ585" s="62"/>
      <c r="BA585" s="62"/>
      <c r="BB585" s="62"/>
      <c r="BC585" s="62"/>
      <c r="BD585" s="62"/>
      <c r="BE585" s="62"/>
      <c r="BF585" s="62"/>
      <c r="BG585" s="62"/>
      <c r="BH585" s="62"/>
      <c r="BI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c r="AY586" s="62"/>
      <c r="AZ586" s="62"/>
      <c r="BA586" s="62"/>
      <c r="BB586" s="62"/>
      <c r="BC586" s="62"/>
      <c r="BD586" s="62"/>
      <c r="BE586" s="62"/>
      <c r="BF586" s="62"/>
      <c r="BG586" s="62"/>
      <c r="BH586" s="62"/>
      <c r="BI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c r="AY587" s="62"/>
      <c r="AZ587" s="62"/>
      <c r="BA587" s="62"/>
      <c r="BB587" s="62"/>
      <c r="BC587" s="62"/>
      <c r="BD587" s="62"/>
      <c r="BE587" s="62"/>
      <c r="BF587" s="62"/>
      <c r="BG587" s="62"/>
      <c r="BH587" s="62"/>
      <c r="BI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c r="AY588" s="62"/>
      <c r="AZ588" s="62"/>
      <c r="BA588" s="62"/>
      <c r="BB588" s="62"/>
      <c r="BC588" s="62"/>
      <c r="BD588" s="62"/>
      <c r="BE588" s="62"/>
      <c r="BF588" s="62"/>
      <c r="BG588" s="62"/>
      <c r="BH588" s="62"/>
      <c r="BI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c r="AY589" s="62"/>
      <c r="AZ589" s="62"/>
      <c r="BA589" s="62"/>
      <c r="BB589" s="62"/>
      <c r="BC589" s="62"/>
      <c r="BD589" s="62"/>
      <c r="BE589" s="62"/>
      <c r="BF589" s="62"/>
      <c r="BG589" s="62"/>
      <c r="BH589" s="62"/>
      <c r="BI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c r="AY590" s="62"/>
      <c r="AZ590" s="62"/>
      <c r="BA590" s="62"/>
      <c r="BB590" s="62"/>
      <c r="BC590" s="62"/>
      <c r="BD590" s="62"/>
      <c r="BE590" s="62"/>
      <c r="BF590" s="62"/>
      <c r="BG590" s="62"/>
      <c r="BH590" s="62"/>
      <c r="BI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c r="AY591" s="62"/>
      <c r="AZ591" s="62"/>
      <c r="BA591" s="62"/>
      <c r="BB591" s="62"/>
      <c r="BC591" s="62"/>
      <c r="BD591" s="62"/>
      <c r="BE591" s="62"/>
      <c r="BF591" s="62"/>
      <c r="BG591" s="62"/>
      <c r="BH591" s="62"/>
      <c r="BI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c r="AY592" s="62"/>
      <c r="AZ592" s="62"/>
      <c r="BA592" s="62"/>
      <c r="BB592" s="62"/>
      <c r="BC592" s="62"/>
      <c r="BD592" s="62"/>
      <c r="BE592" s="62"/>
      <c r="BF592" s="62"/>
      <c r="BG592" s="62"/>
      <c r="BH592" s="62"/>
      <c r="BI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c r="AY593" s="62"/>
      <c r="AZ593" s="62"/>
      <c r="BA593" s="62"/>
      <c r="BB593" s="62"/>
      <c r="BC593" s="62"/>
      <c r="BD593" s="62"/>
      <c r="BE593" s="62"/>
      <c r="BF593" s="62"/>
      <c r="BG593" s="62"/>
      <c r="BH593" s="62"/>
      <c r="BI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c r="AY594" s="62"/>
      <c r="AZ594" s="62"/>
      <c r="BA594" s="62"/>
      <c r="BB594" s="62"/>
      <c r="BC594" s="62"/>
      <c r="BD594" s="62"/>
      <c r="BE594" s="62"/>
      <c r="BF594" s="62"/>
      <c r="BG594" s="62"/>
      <c r="BH594" s="62"/>
      <c r="BI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c r="AY595" s="62"/>
      <c r="AZ595" s="62"/>
      <c r="BA595" s="62"/>
      <c r="BB595" s="62"/>
      <c r="BC595" s="62"/>
      <c r="BD595" s="62"/>
      <c r="BE595" s="62"/>
      <c r="BF595" s="62"/>
      <c r="BG595" s="62"/>
      <c r="BH595" s="62"/>
      <c r="BI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c r="AY596" s="62"/>
      <c r="AZ596" s="62"/>
      <c r="BA596" s="62"/>
      <c r="BB596" s="62"/>
      <c r="BC596" s="62"/>
      <c r="BD596" s="62"/>
      <c r="BE596" s="62"/>
      <c r="BF596" s="62"/>
      <c r="BG596" s="62"/>
      <c r="BH596" s="62"/>
      <c r="BI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c r="AY597" s="62"/>
      <c r="AZ597" s="62"/>
      <c r="BA597" s="62"/>
      <c r="BB597" s="62"/>
      <c r="BC597" s="62"/>
      <c r="BD597" s="62"/>
      <c r="BE597" s="62"/>
      <c r="BF597" s="62"/>
      <c r="BG597" s="62"/>
      <c r="BH597" s="62"/>
      <c r="BI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c r="AY598" s="62"/>
      <c r="AZ598" s="62"/>
      <c r="BA598" s="62"/>
      <c r="BB598" s="62"/>
      <c r="BC598" s="62"/>
      <c r="BD598" s="62"/>
      <c r="BE598" s="62"/>
      <c r="BF598" s="62"/>
      <c r="BG598" s="62"/>
      <c r="BH598" s="62"/>
      <c r="BI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c r="AY599" s="62"/>
      <c r="AZ599" s="62"/>
      <c r="BA599" s="62"/>
      <c r="BB599" s="62"/>
      <c r="BC599" s="62"/>
      <c r="BD599" s="62"/>
      <c r="BE599" s="62"/>
      <c r="BF599" s="62"/>
      <c r="BG599" s="62"/>
      <c r="BH599" s="62"/>
      <c r="BI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c r="AY600" s="62"/>
      <c r="AZ600" s="62"/>
      <c r="BA600" s="62"/>
      <c r="BB600" s="62"/>
      <c r="BC600" s="62"/>
      <c r="BD600" s="62"/>
      <c r="BE600" s="62"/>
      <c r="BF600" s="62"/>
      <c r="BG600" s="62"/>
      <c r="BH600" s="62"/>
      <c r="BI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c r="AY601" s="62"/>
      <c r="AZ601" s="62"/>
      <c r="BA601" s="62"/>
      <c r="BB601" s="62"/>
      <c r="BC601" s="62"/>
      <c r="BD601" s="62"/>
      <c r="BE601" s="62"/>
      <c r="BF601" s="62"/>
      <c r="BG601" s="62"/>
      <c r="BH601" s="62"/>
      <c r="BI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c r="AY602" s="62"/>
      <c r="AZ602" s="62"/>
      <c r="BA602" s="62"/>
      <c r="BB602" s="62"/>
      <c r="BC602" s="62"/>
      <c r="BD602" s="62"/>
      <c r="BE602" s="62"/>
      <c r="BF602" s="62"/>
      <c r="BG602" s="62"/>
      <c r="BH602" s="62"/>
      <c r="BI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c r="AY603" s="62"/>
      <c r="AZ603" s="62"/>
      <c r="BA603" s="62"/>
      <c r="BB603" s="62"/>
      <c r="BC603" s="62"/>
      <c r="BD603" s="62"/>
      <c r="BE603" s="62"/>
      <c r="BF603" s="62"/>
      <c r="BG603" s="62"/>
      <c r="BH603" s="62"/>
      <c r="BI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c r="AY604" s="62"/>
      <c r="AZ604" s="62"/>
      <c r="BA604" s="62"/>
      <c r="BB604" s="62"/>
      <c r="BC604" s="62"/>
      <c r="BD604" s="62"/>
      <c r="BE604" s="62"/>
      <c r="BF604" s="62"/>
      <c r="BG604" s="62"/>
      <c r="BH604" s="62"/>
      <c r="BI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c r="AY605" s="62"/>
      <c r="AZ605" s="62"/>
      <c r="BA605" s="62"/>
      <c r="BB605" s="62"/>
      <c r="BC605" s="62"/>
      <c r="BD605" s="62"/>
      <c r="BE605" s="62"/>
      <c r="BF605" s="62"/>
      <c r="BG605" s="62"/>
      <c r="BH605" s="62"/>
      <c r="BI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c r="AY606" s="62"/>
      <c r="AZ606" s="62"/>
      <c r="BA606" s="62"/>
      <c r="BB606" s="62"/>
      <c r="BC606" s="62"/>
      <c r="BD606" s="62"/>
      <c r="BE606" s="62"/>
      <c r="BF606" s="62"/>
      <c r="BG606" s="62"/>
      <c r="BH606" s="62"/>
      <c r="BI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c r="AY607" s="62"/>
      <c r="AZ607" s="62"/>
      <c r="BA607" s="62"/>
      <c r="BB607" s="62"/>
      <c r="BC607" s="62"/>
      <c r="BD607" s="62"/>
      <c r="BE607" s="62"/>
      <c r="BF607" s="62"/>
      <c r="BG607" s="62"/>
      <c r="BH607" s="62"/>
      <c r="BI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c r="AY608" s="62"/>
      <c r="AZ608" s="62"/>
      <c r="BA608" s="62"/>
      <c r="BB608" s="62"/>
      <c r="BC608" s="62"/>
      <c r="BD608" s="62"/>
      <c r="BE608" s="62"/>
      <c r="BF608" s="62"/>
      <c r="BG608" s="62"/>
      <c r="BH608" s="62"/>
      <c r="BI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c r="AY609" s="62"/>
      <c r="AZ609" s="62"/>
      <c r="BA609" s="62"/>
      <c r="BB609" s="62"/>
      <c r="BC609" s="62"/>
      <c r="BD609" s="62"/>
      <c r="BE609" s="62"/>
      <c r="BF609" s="62"/>
      <c r="BG609" s="62"/>
      <c r="BH609" s="62"/>
      <c r="BI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c r="AY610" s="62"/>
      <c r="AZ610" s="62"/>
      <c r="BA610" s="62"/>
      <c r="BB610" s="62"/>
      <c r="BC610" s="62"/>
      <c r="BD610" s="62"/>
      <c r="BE610" s="62"/>
      <c r="BF610" s="62"/>
      <c r="BG610" s="62"/>
      <c r="BH610" s="62"/>
      <c r="BI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c r="AY611" s="62"/>
      <c r="AZ611" s="62"/>
      <c r="BA611" s="62"/>
      <c r="BB611" s="62"/>
      <c r="BC611" s="62"/>
      <c r="BD611" s="62"/>
      <c r="BE611" s="62"/>
      <c r="BF611" s="62"/>
      <c r="BG611" s="62"/>
      <c r="BH611" s="62"/>
      <c r="BI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c r="AY612" s="62"/>
      <c r="AZ612" s="62"/>
      <c r="BA612" s="62"/>
      <c r="BB612" s="62"/>
      <c r="BC612" s="62"/>
      <c r="BD612" s="62"/>
      <c r="BE612" s="62"/>
      <c r="BF612" s="62"/>
      <c r="BG612" s="62"/>
      <c r="BH612" s="62"/>
      <c r="BI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c r="AY613" s="62"/>
      <c r="AZ613" s="62"/>
      <c r="BA613" s="62"/>
      <c r="BB613" s="62"/>
      <c r="BC613" s="62"/>
      <c r="BD613" s="62"/>
      <c r="BE613" s="62"/>
      <c r="BF613" s="62"/>
      <c r="BG613" s="62"/>
      <c r="BH613" s="62"/>
      <c r="BI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c r="AY614" s="62"/>
      <c r="AZ614" s="62"/>
      <c r="BA614" s="62"/>
      <c r="BB614" s="62"/>
      <c r="BC614" s="62"/>
      <c r="BD614" s="62"/>
      <c r="BE614" s="62"/>
      <c r="BF614" s="62"/>
      <c r="BG614" s="62"/>
      <c r="BH614" s="62"/>
      <c r="BI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c r="AY615" s="62"/>
      <c r="AZ615" s="62"/>
      <c r="BA615" s="62"/>
      <c r="BB615" s="62"/>
      <c r="BC615" s="62"/>
      <c r="BD615" s="62"/>
      <c r="BE615" s="62"/>
      <c r="BF615" s="62"/>
      <c r="BG615" s="62"/>
      <c r="BH615" s="62"/>
      <c r="BI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c r="BB616" s="62"/>
      <c r="BC616" s="62"/>
      <c r="BD616" s="62"/>
      <c r="BE616" s="62"/>
      <c r="BF616" s="62"/>
      <c r="BG616" s="62"/>
      <c r="BH616" s="62"/>
      <c r="BI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c r="BB617" s="62"/>
      <c r="BC617" s="62"/>
      <c r="BD617" s="62"/>
      <c r="BE617" s="62"/>
      <c r="BF617" s="62"/>
      <c r="BG617" s="62"/>
      <c r="BH617" s="62"/>
      <c r="BI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c r="AY618" s="62"/>
      <c r="AZ618" s="62"/>
      <c r="BA618" s="62"/>
      <c r="BB618" s="62"/>
      <c r="BC618" s="62"/>
      <c r="BD618" s="62"/>
      <c r="BE618" s="62"/>
      <c r="BF618" s="62"/>
      <c r="BG618" s="62"/>
      <c r="BH618" s="62"/>
      <c r="BI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c r="AY619" s="62"/>
      <c r="AZ619" s="62"/>
      <c r="BA619" s="62"/>
      <c r="BB619" s="62"/>
      <c r="BC619" s="62"/>
      <c r="BD619" s="62"/>
      <c r="BE619" s="62"/>
      <c r="BF619" s="62"/>
      <c r="BG619" s="62"/>
      <c r="BH619" s="62"/>
      <c r="BI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c r="AY620" s="62"/>
      <c r="AZ620" s="62"/>
      <c r="BA620" s="62"/>
      <c r="BB620" s="62"/>
      <c r="BC620" s="62"/>
      <c r="BD620" s="62"/>
      <c r="BE620" s="62"/>
      <c r="BF620" s="62"/>
      <c r="BG620" s="62"/>
      <c r="BH620" s="62"/>
      <c r="BI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c r="AY621" s="62"/>
      <c r="AZ621" s="62"/>
      <c r="BA621" s="62"/>
      <c r="BB621" s="62"/>
      <c r="BC621" s="62"/>
      <c r="BD621" s="62"/>
      <c r="BE621" s="62"/>
      <c r="BF621" s="62"/>
      <c r="BG621" s="62"/>
      <c r="BH621" s="62"/>
      <c r="BI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c r="AY622" s="62"/>
      <c r="AZ622" s="62"/>
      <c r="BA622" s="62"/>
      <c r="BB622" s="62"/>
      <c r="BC622" s="62"/>
      <c r="BD622" s="62"/>
      <c r="BE622" s="62"/>
      <c r="BF622" s="62"/>
      <c r="BG622" s="62"/>
      <c r="BH622" s="62"/>
      <c r="BI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c r="AY623" s="62"/>
      <c r="AZ623" s="62"/>
      <c r="BA623" s="62"/>
      <c r="BB623" s="62"/>
      <c r="BC623" s="62"/>
      <c r="BD623" s="62"/>
      <c r="BE623" s="62"/>
      <c r="BF623" s="62"/>
      <c r="BG623" s="62"/>
      <c r="BH623" s="62"/>
      <c r="BI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c r="AY624" s="62"/>
      <c r="AZ624" s="62"/>
      <c r="BA624" s="62"/>
      <c r="BB624" s="62"/>
      <c r="BC624" s="62"/>
      <c r="BD624" s="62"/>
      <c r="BE624" s="62"/>
      <c r="BF624" s="62"/>
      <c r="BG624" s="62"/>
      <c r="BH624" s="62"/>
      <c r="BI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c r="AY625" s="62"/>
      <c r="AZ625" s="62"/>
      <c r="BA625" s="62"/>
      <c r="BB625" s="62"/>
      <c r="BC625" s="62"/>
      <c r="BD625" s="62"/>
      <c r="BE625" s="62"/>
      <c r="BF625" s="62"/>
      <c r="BG625" s="62"/>
      <c r="BH625" s="62"/>
      <c r="BI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c r="AY626" s="62"/>
      <c r="AZ626" s="62"/>
      <c r="BA626" s="62"/>
      <c r="BB626" s="62"/>
      <c r="BC626" s="62"/>
      <c r="BD626" s="62"/>
      <c r="BE626" s="62"/>
      <c r="BF626" s="62"/>
      <c r="BG626" s="62"/>
      <c r="BH626" s="62"/>
      <c r="BI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c r="AY627" s="62"/>
      <c r="AZ627" s="62"/>
      <c r="BA627" s="62"/>
      <c r="BB627" s="62"/>
      <c r="BC627" s="62"/>
      <c r="BD627" s="62"/>
      <c r="BE627" s="62"/>
      <c r="BF627" s="62"/>
      <c r="BG627" s="62"/>
      <c r="BH627" s="62"/>
      <c r="BI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c r="AY628" s="62"/>
      <c r="AZ628" s="62"/>
      <c r="BA628" s="62"/>
      <c r="BB628" s="62"/>
      <c r="BC628" s="62"/>
      <c r="BD628" s="62"/>
      <c r="BE628" s="62"/>
      <c r="BF628" s="62"/>
      <c r="BG628" s="62"/>
      <c r="BH628" s="62"/>
      <c r="BI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c r="AY629" s="62"/>
      <c r="AZ629" s="62"/>
      <c r="BA629" s="62"/>
      <c r="BB629" s="62"/>
      <c r="BC629" s="62"/>
      <c r="BD629" s="62"/>
      <c r="BE629" s="62"/>
      <c r="BF629" s="62"/>
      <c r="BG629" s="62"/>
      <c r="BH629" s="62"/>
      <c r="BI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c r="AY630" s="62"/>
      <c r="AZ630" s="62"/>
      <c r="BA630" s="62"/>
      <c r="BB630" s="62"/>
      <c r="BC630" s="62"/>
      <c r="BD630" s="62"/>
      <c r="BE630" s="62"/>
      <c r="BF630" s="62"/>
      <c r="BG630" s="62"/>
      <c r="BH630" s="62"/>
      <c r="BI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c r="AY631" s="62"/>
      <c r="AZ631" s="62"/>
      <c r="BA631" s="62"/>
      <c r="BB631" s="62"/>
      <c r="BC631" s="62"/>
      <c r="BD631" s="62"/>
      <c r="BE631" s="62"/>
      <c r="BF631" s="62"/>
      <c r="BG631" s="62"/>
      <c r="BH631" s="62"/>
      <c r="BI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c r="AY632" s="62"/>
      <c r="AZ632" s="62"/>
      <c r="BA632" s="62"/>
      <c r="BB632" s="62"/>
      <c r="BC632" s="62"/>
      <c r="BD632" s="62"/>
      <c r="BE632" s="62"/>
      <c r="BF632" s="62"/>
      <c r="BG632" s="62"/>
      <c r="BH632" s="62"/>
      <c r="BI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c r="AY633" s="62"/>
      <c r="AZ633" s="62"/>
      <c r="BA633" s="62"/>
      <c r="BB633" s="62"/>
      <c r="BC633" s="62"/>
      <c r="BD633" s="62"/>
      <c r="BE633" s="62"/>
      <c r="BF633" s="62"/>
      <c r="BG633" s="62"/>
      <c r="BH633" s="62"/>
      <c r="BI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c r="AY634" s="62"/>
      <c r="AZ634" s="62"/>
      <c r="BA634" s="62"/>
      <c r="BB634" s="62"/>
      <c r="BC634" s="62"/>
      <c r="BD634" s="62"/>
      <c r="BE634" s="62"/>
      <c r="BF634" s="62"/>
      <c r="BG634" s="62"/>
      <c r="BH634" s="62"/>
      <c r="BI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c r="AY635" s="62"/>
      <c r="AZ635" s="62"/>
      <c r="BA635" s="62"/>
      <c r="BB635" s="62"/>
      <c r="BC635" s="62"/>
      <c r="BD635" s="62"/>
      <c r="BE635" s="62"/>
      <c r="BF635" s="62"/>
      <c r="BG635" s="62"/>
      <c r="BH635" s="62"/>
      <c r="BI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c r="AY636" s="62"/>
      <c r="AZ636" s="62"/>
      <c r="BA636" s="62"/>
      <c r="BB636" s="62"/>
      <c r="BC636" s="62"/>
      <c r="BD636" s="62"/>
      <c r="BE636" s="62"/>
      <c r="BF636" s="62"/>
      <c r="BG636" s="62"/>
      <c r="BH636" s="62"/>
      <c r="BI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c r="AY637" s="62"/>
      <c r="AZ637" s="62"/>
      <c r="BA637" s="62"/>
      <c r="BB637" s="62"/>
      <c r="BC637" s="62"/>
      <c r="BD637" s="62"/>
      <c r="BE637" s="62"/>
      <c r="BF637" s="62"/>
      <c r="BG637" s="62"/>
      <c r="BH637" s="62"/>
      <c r="BI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c r="AY638" s="62"/>
      <c r="AZ638" s="62"/>
      <c r="BA638" s="62"/>
      <c r="BB638" s="62"/>
      <c r="BC638" s="62"/>
      <c r="BD638" s="62"/>
      <c r="BE638" s="62"/>
      <c r="BF638" s="62"/>
      <c r="BG638" s="62"/>
      <c r="BH638" s="62"/>
      <c r="BI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c r="AY639" s="62"/>
      <c r="AZ639" s="62"/>
      <c r="BA639" s="62"/>
      <c r="BB639" s="62"/>
      <c r="BC639" s="62"/>
      <c r="BD639" s="62"/>
      <c r="BE639" s="62"/>
      <c r="BF639" s="62"/>
      <c r="BG639" s="62"/>
      <c r="BH639" s="62"/>
      <c r="BI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c r="AY640" s="62"/>
      <c r="AZ640" s="62"/>
      <c r="BA640" s="62"/>
      <c r="BB640" s="62"/>
      <c r="BC640" s="62"/>
      <c r="BD640" s="62"/>
      <c r="BE640" s="62"/>
      <c r="BF640" s="62"/>
      <c r="BG640" s="62"/>
      <c r="BH640" s="62"/>
      <c r="BI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c r="AY641" s="62"/>
      <c r="AZ641" s="62"/>
      <c r="BA641" s="62"/>
      <c r="BB641" s="62"/>
      <c r="BC641" s="62"/>
      <c r="BD641" s="62"/>
      <c r="BE641" s="62"/>
      <c r="BF641" s="62"/>
      <c r="BG641" s="62"/>
      <c r="BH641" s="62"/>
      <c r="BI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c r="AY642" s="62"/>
      <c r="AZ642" s="62"/>
      <c r="BA642" s="62"/>
      <c r="BB642" s="62"/>
      <c r="BC642" s="62"/>
      <c r="BD642" s="62"/>
      <c r="BE642" s="62"/>
      <c r="BF642" s="62"/>
      <c r="BG642" s="62"/>
      <c r="BH642" s="62"/>
      <c r="BI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c r="AY643" s="62"/>
      <c r="AZ643" s="62"/>
      <c r="BA643" s="62"/>
      <c r="BB643" s="62"/>
      <c r="BC643" s="62"/>
      <c r="BD643" s="62"/>
      <c r="BE643" s="62"/>
      <c r="BF643" s="62"/>
      <c r="BG643" s="62"/>
      <c r="BH643" s="62"/>
      <c r="BI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c r="AY644" s="62"/>
      <c r="AZ644" s="62"/>
      <c r="BA644" s="62"/>
      <c r="BB644" s="62"/>
      <c r="BC644" s="62"/>
      <c r="BD644" s="62"/>
      <c r="BE644" s="62"/>
      <c r="BF644" s="62"/>
      <c r="BG644" s="62"/>
      <c r="BH644" s="62"/>
      <c r="BI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c r="AY645" s="62"/>
      <c r="AZ645" s="62"/>
      <c r="BA645" s="62"/>
      <c r="BB645" s="62"/>
      <c r="BC645" s="62"/>
      <c r="BD645" s="62"/>
      <c r="BE645" s="62"/>
      <c r="BF645" s="62"/>
      <c r="BG645" s="62"/>
      <c r="BH645" s="62"/>
      <c r="BI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c r="AY646" s="62"/>
      <c r="AZ646" s="62"/>
      <c r="BA646" s="62"/>
      <c r="BB646" s="62"/>
      <c r="BC646" s="62"/>
      <c r="BD646" s="62"/>
      <c r="BE646" s="62"/>
      <c r="BF646" s="62"/>
      <c r="BG646" s="62"/>
      <c r="BH646" s="62"/>
      <c r="BI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c r="AY647" s="62"/>
      <c r="AZ647" s="62"/>
      <c r="BA647" s="62"/>
      <c r="BB647" s="62"/>
      <c r="BC647" s="62"/>
      <c r="BD647" s="62"/>
      <c r="BE647" s="62"/>
      <c r="BF647" s="62"/>
      <c r="BG647" s="62"/>
      <c r="BH647" s="62"/>
      <c r="BI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c r="AY648" s="62"/>
      <c r="AZ648" s="62"/>
      <c r="BA648" s="62"/>
      <c r="BB648" s="62"/>
      <c r="BC648" s="62"/>
      <c r="BD648" s="62"/>
      <c r="BE648" s="62"/>
      <c r="BF648" s="62"/>
      <c r="BG648" s="62"/>
      <c r="BH648" s="62"/>
      <c r="BI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c r="AY649" s="62"/>
      <c r="AZ649" s="62"/>
      <c r="BA649" s="62"/>
      <c r="BB649" s="62"/>
      <c r="BC649" s="62"/>
      <c r="BD649" s="62"/>
      <c r="BE649" s="62"/>
      <c r="BF649" s="62"/>
      <c r="BG649" s="62"/>
      <c r="BH649" s="62"/>
      <c r="BI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c r="AY650" s="62"/>
      <c r="AZ650" s="62"/>
      <c r="BA650" s="62"/>
      <c r="BB650" s="62"/>
      <c r="BC650" s="62"/>
      <c r="BD650" s="62"/>
      <c r="BE650" s="62"/>
      <c r="BF650" s="62"/>
      <c r="BG650" s="62"/>
      <c r="BH650" s="62"/>
      <c r="BI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c r="AY651" s="62"/>
      <c r="AZ651" s="62"/>
      <c r="BA651" s="62"/>
      <c r="BB651" s="62"/>
      <c r="BC651" s="62"/>
      <c r="BD651" s="62"/>
      <c r="BE651" s="62"/>
      <c r="BF651" s="62"/>
      <c r="BG651" s="62"/>
      <c r="BH651" s="62"/>
      <c r="BI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c r="AY652" s="62"/>
      <c r="AZ652" s="62"/>
      <c r="BA652" s="62"/>
      <c r="BB652" s="62"/>
      <c r="BC652" s="62"/>
      <c r="BD652" s="62"/>
      <c r="BE652" s="62"/>
      <c r="BF652" s="62"/>
      <c r="BG652" s="62"/>
      <c r="BH652" s="62"/>
      <c r="BI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c r="AY653" s="62"/>
      <c r="AZ653" s="62"/>
      <c r="BA653" s="62"/>
      <c r="BB653" s="62"/>
      <c r="BC653" s="62"/>
      <c r="BD653" s="62"/>
      <c r="BE653" s="62"/>
      <c r="BF653" s="62"/>
      <c r="BG653" s="62"/>
      <c r="BH653" s="62"/>
      <c r="BI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c r="AY654" s="62"/>
      <c r="AZ654" s="62"/>
      <c r="BA654" s="62"/>
      <c r="BB654" s="62"/>
      <c r="BC654" s="62"/>
      <c r="BD654" s="62"/>
      <c r="BE654" s="62"/>
      <c r="BF654" s="62"/>
      <c r="BG654" s="62"/>
      <c r="BH654" s="62"/>
      <c r="BI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c r="AY655" s="62"/>
      <c r="AZ655" s="62"/>
      <c r="BA655" s="62"/>
      <c r="BB655" s="62"/>
      <c r="BC655" s="62"/>
      <c r="BD655" s="62"/>
      <c r="BE655" s="62"/>
      <c r="BF655" s="62"/>
      <c r="BG655" s="62"/>
      <c r="BH655" s="62"/>
      <c r="BI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c r="AY656" s="62"/>
      <c r="AZ656" s="62"/>
      <c r="BA656" s="62"/>
      <c r="BB656" s="62"/>
      <c r="BC656" s="62"/>
      <c r="BD656" s="62"/>
      <c r="BE656" s="62"/>
      <c r="BF656" s="62"/>
      <c r="BG656" s="62"/>
      <c r="BH656" s="62"/>
      <c r="BI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c r="AY657" s="62"/>
      <c r="AZ657" s="62"/>
      <c r="BA657" s="62"/>
      <c r="BB657" s="62"/>
      <c r="BC657" s="62"/>
      <c r="BD657" s="62"/>
      <c r="BE657" s="62"/>
      <c r="BF657" s="62"/>
      <c r="BG657" s="62"/>
      <c r="BH657" s="62"/>
      <c r="BI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c r="AY658" s="62"/>
      <c r="AZ658" s="62"/>
      <c r="BA658" s="62"/>
      <c r="BB658" s="62"/>
      <c r="BC658" s="62"/>
      <c r="BD658" s="62"/>
      <c r="BE658" s="62"/>
      <c r="BF658" s="62"/>
      <c r="BG658" s="62"/>
      <c r="BH658" s="62"/>
      <c r="BI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c r="AY659" s="62"/>
      <c r="AZ659" s="62"/>
      <c r="BA659" s="62"/>
      <c r="BB659" s="62"/>
      <c r="BC659" s="62"/>
      <c r="BD659" s="62"/>
      <c r="BE659" s="62"/>
      <c r="BF659" s="62"/>
      <c r="BG659" s="62"/>
      <c r="BH659" s="62"/>
      <c r="BI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c r="AY660" s="62"/>
      <c r="AZ660" s="62"/>
      <c r="BA660" s="62"/>
      <c r="BB660" s="62"/>
      <c r="BC660" s="62"/>
      <c r="BD660" s="62"/>
      <c r="BE660" s="62"/>
      <c r="BF660" s="62"/>
      <c r="BG660" s="62"/>
      <c r="BH660" s="62"/>
      <c r="BI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c r="AY661" s="62"/>
      <c r="AZ661" s="62"/>
      <c r="BA661" s="62"/>
      <c r="BB661" s="62"/>
      <c r="BC661" s="62"/>
      <c r="BD661" s="62"/>
      <c r="BE661" s="62"/>
      <c r="BF661" s="62"/>
      <c r="BG661" s="62"/>
      <c r="BH661" s="62"/>
      <c r="BI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c r="AY662" s="62"/>
      <c r="AZ662" s="62"/>
      <c r="BA662" s="62"/>
      <c r="BB662" s="62"/>
      <c r="BC662" s="62"/>
      <c r="BD662" s="62"/>
      <c r="BE662" s="62"/>
      <c r="BF662" s="62"/>
      <c r="BG662" s="62"/>
      <c r="BH662" s="62"/>
      <c r="BI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c r="AY663" s="62"/>
      <c r="AZ663" s="62"/>
      <c r="BA663" s="62"/>
      <c r="BB663" s="62"/>
      <c r="BC663" s="62"/>
      <c r="BD663" s="62"/>
      <c r="BE663" s="62"/>
      <c r="BF663" s="62"/>
      <c r="BG663" s="62"/>
      <c r="BH663" s="62"/>
      <c r="BI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c r="AY664" s="62"/>
      <c r="AZ664" s="62"/>
      <c r="BA664" s="62"/>
      <c r="BB664" s="62"/>
      <c r="BC664" s="62"/>
      <c r="BD664" s="62"/>
      <c r="BE664" s="62"/>
      <c r="BF664" s="62"/>
      <c r="BG664" s="62"/>
      <c r="BH664" s="62"/>
      <c r="BI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c r="AY665" s="62"/>
      <c r="AZ665" s="62"/>
      <c r="BA665" s="62"/>
      <c r="BB665" s="62"/>
      <c r="BC665" s="62"/>
      <c r="BD665" s="62"/>
      <c r="BE665" s="62"/>
      <c r="BF665" s="62"/>
      <c r="BG665" s="62"/>
      <c r="BH665" s="62"/>
      <c r="BI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c r="AY666" s="62"/>
      <c r="AZ666" s="62"/>
      <c r="BA666" s="62"/>
      <c r="BB666" s="62"/>
      <c r="BC666" s="62"/>
      <c r="BD666" s="62"/>
      <c r="BE666" s="62"/>
      <c r="BF666" s="62"/>
      <c r="BG666" s="62"/>
      <c r="BH666" s="62"/>
      <c r="BI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c r="AY667" s="62"/>
      <c r="AZ667" s="62"/>
      <c r="BA667" s="62"/>
      <c r="BB667" s="62"/>
      <c r="BC667" s="62"/>
      <c r="BD667" s="62"/>
      <c r="BE667" s="62"/>
      <c r="BF667" s="62"/>
      <c r="BG667" s="62"/>
      <c r="BH667" s="62"/>
      <c r="BI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c r="AY668" s="62"/>
      <c r="AZ668" s="62"/>
      <c r="BA668" s="62"/>
      <c r="BB668" s="62"/>
      <c r="BC668" s="62"/>
      <c r="BD668" s="62"/>
      <c r="BE668" s="62"/>
      <c r="BF668" s="62"/>
      <c r="BG668" s="62"/>
      <c r="BH668" s="62"/>
      <c r="BI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c r="AY669" s="62"/>
      <c r="AZ669" s="62"/>
      <c r="BA669" s="62"/>
      <c r="BB669" s="62"/>
      <c r="BC669" s="62"/>
      <c r="BD669" s="62"/>
      <c r="BE669" s="62"/>
      <c r="BF669" s="62"/>
      <c r="BG669" s="62"/>
      <c r="BH669" s="62"/>
      <c r="BI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c r="AY670" s="62"/>
      <c r="AZ670" s="62"/>
      <c r="BA670" s="62"/>
      <c r="BB670" s="62"/>
      <c r="BC670" s="62"/>
      <c r="BD670" s="62"/>
      <c r="BE670" s="62"/>
      <c r="BF670" s="62"/>
      <c r="BG670" s="62"/>
      <c r="BH670" s="62"/>
      <c r="BI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c r="AY671" s="62"/>
      <c r="AZ671" s="62"/>
      <c r="BA671" s="62"/>
      <c r="BB671" s="62"/>
      <c r="BC671" s="62"/>
      <c r="BD671" s="62"/>
      <c r="BE671" s="62"/>
      <c r="BF671" s="62"/>
      <c r="BG671" s="62"/>
      <c r="BH671" s="62"/>
      <c r="BI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c r="AY672" s="62"/>
      <c r="AZ672" s="62"/>
      <c r="BA672" s="62"/>
      <c r="BB672" s="62"/>
      <c r="BC672" s="62"/>
      <c r="BD672" s="62"/>
      <c r="BE672" s="62"/>
      <c r="BF672" s="62"/>
      <c r="BG672" s="62"/>
      <c r="BH672" s="62"/>
      <c r="BI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c r="AY673" s="62"/>
      <c r="AZ673" s="62"/>
      <c r="BA673" s="62"/>
      <c r="BB673" s="62"/>
      <c r="BC673" s="62"/>
      <c r="BD673" s="62"/>
      <c r="BE673" s="62"/>
      <c r="BF673" s="62"/>
      <c r="BG673" s="62"/>
      <c r="BH673" s="62"/>
      <c r="BI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c r="AY674" s="62"/>
      <c r="AZ674" s="62"/>
      <c r="BA674" s="62"/>
      <c r="BB674" s="62"/>
      <c r="BC674" s="62"/>
      <c r="BD674" s="62"/>
      <c r="BE674" s="62"/>
      <c r="BF674" s="62"/>
      <c r="BG674" s="62"/>
      <c r="BH674" s="62"/>
      <c r="BI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c r="AY675" s="62"/>
      <c r="AZ675" s="62"/>
      <c r="BA675" s="62"/>
      <c r="BB675" s="62"/>
      <c r="BC675" s="62"/>
      <c r="BD675" s="62"/>
      <c r="BE675" s="62"/>
      <c r="BF675" s="62"/>
      <c r="BG675" s="62"/>
      <c r="BH675" s="62"/>
      <c r="BI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c r="AY676" s="62"/>
      <c r="AZ676" s="62"/>
      <c r="BA676" s="62"/>
      <c r="BB676" s="62"/>
      <c r="BC676" s="62"/>
      <c r="BD676" s="62"/>
      <c r="BE676" s="62"/>
      <c r="BF676" s="62"/>
      <c r="BG676" s="62"/>
      <c r="BH676" s="62"/>
      <c r="BI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c r="AY677" s="62"/>
      <c r="AZ677" s="62"/>
      <c r="BA677" s="62"/>
      <c r="BB677" s="62"/>
      <c r="BC677" s="62"/>
      <c r="BD677" s="62"/>
      <c r="BE677" s="62"/>
      <c r="BF677" s="62"/>
      <c r="BG677" s="62"/>
      <c r="BH677" s="62"/>
      <c r="BI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c r="AY678" s="62"/>
      <c r="AZ678" s="62"/>
      <c r="BA678" s="62"/>
      <c r="BB678" s="62"/>
      <c r="BC678" s="62"/>
      <c r="BD678" s="62"/>
      <c r="BE678" s="62"/>
      <c r="BF678" s="62"/>
      <c r="BG678" s="62"/>
      <c r="BH678" s="62"/>
      <c r="BI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c r="AY679" s="62"/>
      <c r="AZ679" s="62"/>
      <c r="BA679" s="62"/>
      <c r="BB679" s="62"/>
      <c r="BC679" s="62"/>
      <c r="BD679" s="62"/>
      <c r="BE679" s="62"/>
      <c r="BF679" s="62"/>
      <c r="BG679" s="62"/>
      <c r="BH679" s="62"/>
      <c r="BI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c r="AY680" s="62"/>
      <c r="AZ680" s="62"/>
      <c r="BA680" s="62"/>
      <c r="BB680" s="62"/>
      <c r="BC680" s="62"/>
      <c r="BD680" s="62"/>
      <c r="BE680" s="62"/>
      <c r="BF680" s="62"/>
      <c r="BG680" s="62"/>
      <c r="BH680" s="62"/>
      <c r="BI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c r="AY681" s="62"/>
      <c r="AZ681" s="62"/>
      <c r="BA681" s="62"/>
      <c r="BB681" s="62"/>
      <c r="BC681" s="62"/>
      <c r="BD681" s="62"/>
      <c r="BE681" s="62"/>
      <c r="BF681" s="62"/>
      <c r="BG681" s="62"/>
      <c r="BH681" s="62"/>
      <c r="BI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c r="AY682" s="62"/>
      <c r="AZ682" s="62"/>
      <c r="BA682" s="62"/>
      <c r="BB682" s="62"/>
      <c r="BC682" s="62"/>
      <c r="BD682" s="62"/>
      <c r="BE682" s="62"/>
      <c r="BF682" s="62"/>
      <c r="BG682" s="62"/>
      <c r="BH682" s="62"/>
      <c r="BI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c r="AY683" s="62"/>
      <c r="AZ683" s="62"/>
      <c r="BA683" s="62"/>
      <c r="BB683" s="62"/>
      <c r="BC683" s="62"/>
      <c r="BD683" s="62"/>
      <c r="BE683" s="62"/>
      <c r="BF683" s="62"/>
      <c r="BG683" s="62"/>
      <c r="BH683" s="62"/>
      <c r="BI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c r="AY684" s="62"/>
      <c r="AZ684" s="62"/>
      <c r="BA684" s="62"/>
      <c r="BB684" s="62"/>
      <c r="BC684" s="62"/>
      <c r="BD684" s="62"/>
      <c r="BE684" s="62"/>
      <c r="BF684" s="62"/>
      <c r="BG684" s="62"/>
      <c r="BH684" s="62"/>
      <c r="BI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c r="AY685" s="62"/>
      <c r="AZ685" s="62"/>
      <c r="BA685" s="62"/>
      <c r="BB685" s="62"/>
      <c r="BC685" s="62"/>
      <c r="BD685" s="62"/>
      <c r="BE685" s="62"/>
      <c r="BF685" s="62"/>
      <c r="BG685" s="62"/>
      <c r="BH685" s="62"/>
      <c r="BI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c r="AY686" s="62"/>
      <c r="AZ686" s="62"/>
      <c r="BA686" s="62"/>
      <c r="BB686" s="62"/>
      <c r="BC686" s="62"/>
      <c r="BD686" s="62"/>
      <c r="BE686" s="62"/>
      <c r="BF686" s="62"/>
      <c r="BG686" s="62"/>
      <c r="BH686" s="62"/>
      <c r="BI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c r="AY687" s="62"/>
      <c r="AZ687" s="62"/>
      <c r="BA687" s="62"/>
      <c r="BB687" s="62"/>
      <c r="BC687" s="62"/>
      <c r="BD687" s="62"/>
      <c r="BE687" s="62"/>
      <c r="BF687" s="62"/>
      <c r="BG687" s="62"/>
      <c r="BH687" s="62"/>
      <c r="BI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c r="AY688" s="62"/>
      <c r="AZ688" s="62"/>
      <c r="BA688" s="62"/>
      <c r="BB688" s="62"/>
      <c r="BC688" s="62"/>
      <c r="BD688" s="62"/>
      <c r="BE688" s="62"/>
      <c r="BF688" s="62"/>
      <c r="BG688" s="62"/>
      <c r="BH688" s="62"/>
      <c r="BI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c r="AY689" s="62"/>
      <c r="AZ689" s="62"/>
      <c r="BA689" s="62"/>
      <c r="BB689" s="62"/>
      <c r="BC689" s="62"/>
      <c r="BD689" s="62"/>
      <c r="BE689" s="62"/>
      <c r="BF689" s="62"/>
      <c r="BG689" s="62"/>
      <c r="BH689" s="62"/>
      <c r="BI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c r="AY690" s="62"/>
      <c r="AZ690" s="62"/>
      <c r="BA690" s="62"/>
      <c r="BB690" s="62"/>
      <c r="BC690" s="62"/>
      <c r="BD690" s="62"/>
      <c r="BE690" s="62"/>
      <c r="BF690" s="62"/>
      <c r="BG690" s="62"/>
      <c r="BH690" s="62"/>
      <c r="BI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c r="AY691" s="62"/>
      <c r="AZ691" s="62"/>
      <c r="BA691" s="62"/>
      <c r="BB691" s="62"/>
      <c r="BC691" s="62"/>
      <c r="BD691" s="62"/>
      <c r="BE691" s="62"/>
      <c r="BF691" s="62"/>
      <c r="BG691" s="62"/>
      <c r="BH691" s="62"/>
      <c r="BI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c r="AY692" s="62"/>
      <c r="AZ692" s="62"/>
      <c r="BA692" s="62"/>
      <c r="BB692" s="62"/>
      <c r="BC692" s="62"/>
      <c r="BD692" s="62"/>
      <c r="BE692" s="62"/>
      <c r="BF692" s="62"/>
      <c r="BG692" s="62"/>
      <c r="BH692" s="62"/>
      <c r="BI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c r="AY693" s="62"/>
      <c r="AZ693" s="62"/>
      <c r="BA693" s="62"/>
      <c r="BB693" s="62"/>
      <c r="BC693" s="62"/>
      <c r="BD693" s="62"/>
      <c r="BE693" s="62"/>
      <c r="BF693" s="62"/>
      <c r="BG693" s="62"/>
      <c r="BH693" s="62"/>
      <c r="BI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c r="AY694" s="62"/>
      <c r="AZ694" s="62"/>
      <c r="BA694" s="62"/>
      <c r="BB694" s="62"/>
      <c r="BC694" s="62"/>
      <c r="BD694" s="62"/>
      <c r="BE694" s="62"/>
      <c r="BF694" s="62"/>
      <c r="BG694" s="62"/>
      <c r="BH694" s="62"/>
      <c r="BI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c r="AY695" s="62"/>
      <c r="AZ695" s="62"/>
      <c r="BA695" s="62"/>
      <c r="BB695" s="62"/>
      <c r="BC695" s="62"/>
      <c r="BD695" s="62"/>
      <c r="BE695" s="62"/>
      <c r="BF695" s="62"/>
      <c r="BG695" s="62"/>
      <c r="BH695" s="62"/>
      <c r="BI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c r="AY696" s="62"/>
      <c r="AZ696" s="62"/>
      <c r="BA696" s="62"/>
      <c r="BB696" s="62"/>
      <c r="BC696" s="62"/>
      <c r="BD696" s="62"/>
      <c r="BE696" s="62"/>
      <c r="BF696" s="62"/>
      <c r="BG696" s="62"/>
      <c r="BH696" s="62"/>
      <c r="BI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c r="AY697" s="62"/>
      <c r="AZ697" s="62"/>
      <c r="BA697" s="62"/>
      <c r="BB697" s="62"/>
      <c r="BC697" s="62"/>
      <c r="BD697" s="62"/>
      <c r="BE697" s="62"/>
      <c r="BF697" s="62"/>
      <c r="BG697" s="62"/>
      <c r="BH697" s="62"/>
      <c r="BI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c r="AY698" s="62"/>
      <c r="AZ698" s="62"/>
      <c r="BA698" s="62"/>
      <c r="BB698" s="62"/>
      <c r="BC698" s="62"/>
      <c r="BD698" s="62"/>
      <c r="BE698" s="62"/>
      <c r="BF698" s="62"/>
      <c r="BG698" s="62"/>
      <c r="BH698" s="62"/>
      <c r="BI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c r="AY699" s="62"/>
      <c r="AZ699" s="62"/>
      <c r="BA699" s="62"/>
      <c r="BB699" s="62"/>
      <c r="BC699" s="62"/>
      <c r="BD699" s="62"/>
      <c r="BE699" s="62"/>
      <c r="BF699" s="62"/>
      <c r="BG699" s="62"/>
      <c r="BH699" s="62"/>
      <c r="BI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c r="AY700" s="62"/>
      <c r="AZ700" s="62"/>
      <c r="BA700" s="62"/>
      <c r="BB700" s="62"/>
      <c r="BC700" s="62"/>
      <c r="BD700" s="62"/>
      <c r="BE700" s="62"/>
      <c r="BF700" s="62"/>
      <c r="BG700" s="62"/>
      <c r="BH700" s="62"/>
      <c r="BI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c r="AY701" s="62"/>
      <c r="AZ701" s="62"/>
      <c r="BA701" s="62"/>
      <c r="BB701" s="62"/>
      <c r="BC701" s="62"/>
      <c r="BD701" s="62"/>
      <c r="BE701" s="62"/>
      <c r="BF701" s="62"/>
      <c r="BG701" s="62"/>
      <c r="BH701" s="62"/>
      <c r="BI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c r="AY702" s="62"/>
      <c r="AZ702" s="62"/>
      <c r="BA702" s="62"/>
      <c r="BB702" s="62"/>
      <c r="BC702" s="62"/>
      <c r="BD702" s="62"/>
      <c r="BE702" s="62"/>
      <c r="BF702" s="62"/>
      <c r="BG702" s="62"/>
      <c r="BH702" s="62"/>
      <c r="BI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c r="AY703" s="62"/>
      <c r="AZ703" s="62"/>
      <c r="BA703" s="62"/>
      <c r="BB703" s="62"/>
      <c r="BC703" s="62"/>
      <c r="BD703" s="62"/>
      <c r="BE703" s="62"/>
      <c r="BF703" s="62"/>
      <c r="BG703" s="62"/>
      <c r="BH703" s="62"/>
      <c r="BI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c r="AY704" s="62"/>
      <c r="AZ704" s="62"/>
      <c r="BA704" s="62"/>
      <c r="BB704" s="62"/>
      <c r="BC704" s="62"/>
      <c r="BD704" s="62"/>
      <c r="BE704" s="62"/>
      <c r="BF704" s="62"/>
      <c r="BG704" s="62"/>
      <c r="BH704" s="62"/>
      <c r="BI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c r="AY705" s="62"/>
      <c r="AZ705" s="62"/>
      <c r="BA705" s="62"/>
      <c r="BB705" s="62"/>
      <c r="BC705" s="62"/>
      <c r="BD705" s="62"/>
      <c r="BE705" s="62"/>
      <c r="BF705" s="62"/>
      <c r="BG705" s="62"/>
      <c r="BH705" s="62"/>
      <c r="BI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c r="AY706" s="62"/>
      <c r="AZ706" s="62"/>
      <c r="BA706" s="62"/>
      <c r="BB706" s="62"/>
      <c r="BC706" s="62"/>
      <c r="BD706" s="62"/>
      <c r="BE706" s="62"/>
      <c r="BF706" s="62"/>
      <c r="BG706" s="62"/>
      <c r="BH706" s="62"/>
      <c r="BI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c r="AY707" s="62"/>
      <c r="AZ707" s="62"/>
      <c r="BA707" s="62"/>
      <c r="BB707" s="62"/>
      <c r="BC707" s="62"/>
      <c r="BD707" s="62"/>
      <c r="BE707" s="62"/>
      <c r="BF707" s="62"/>
      <c r="BG707" s="62"/>
      <c r="BH707" s="62"/>
      <c r="BI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c r="AY708" s="62"/>
      <c r="AZ708" s="62"/>
      <c r="BA708" s="62"/>
      <c r="BB708" s="62"/>
      <c r="BC708" s="62"/>
      <c r="BD708" s="62"/>
      <c r="BE708" s="62"/>
      <c r="BF708" s="62"/>
      <c r="BG708" s="62"/>
      <c r="BH708" s="62"/>
      <c r="BI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c r="AY709" s="62"/>
      <c r="AZ709" s="62"/>
      <c r="BA709" s="62"/>
      <c r="BB709" s="62"/>
      <c r="BC709" s="62"/>
      <c r="BD709" s="62"/>
      <c r="BE709" s="62"/>
      <c r="BF709" s="62"/>
      <c r="BG709" s="62"/>
      <c r="BH709" s="62"/>
      <c r="BI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c r="AY710" s="62"/>
      <c r="AZ710" s="62"/>
      <c r="BA710" s="62"/>
      <c r="BB710" s="62"/>
      <c r="BC710" s="62"/>
      <c r="BD710" s="62"/>
      <c r="BE710" s="62"/>
      <c r="BF710" s="62"/>
      <c r="BG710" s="62"/>
      <c r="BH710" s="62"/>
      <c r="BI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c r="AY711" s="62"/>
      <c r="AZ711" s="62"/>
      <c r="BA711" s="62"/>
      <c r="BB711" s="62"/>
      <c r="BC711" s="62"/>
      <c r="BD711" s="62"/>
      <c r="BE711" s="62"/>
      <c r="BF711" s="62"/>
      <c r="BG711" s="62"/>
      <c r="BH711" s="62"/>
      <c r="BI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c r="AY712" s="62"/>
      <c r="AZ712" s="62"/>
      <c r="BA712" s="62"/>
      <c r="BB712" s="62"/>
      <c r="BC712" s="62"/>
      <c r="BD712" s="62"/>
      <c r="BE712" s="62"/>
      <c r="BF712" s="62"/>
      <c r="BG712" s="62"/>
      <c r="BH712" s="62"/>
      <c r="BI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c r="AY713" s="62"/>
      <c r="AZ713" s="62"/>
      <c r="BA713" s="62"/>
      <c r="BB713" s="62"/>
      <c r="BC713" s="62"/>
      <c r="BD713" s="62"/>
      <c r="BE713" s="62"/>
      <c r="BF713" s="62"/>
      <c r="BG713" s="62"/>
      <c r="BH713" s="62"/>
      <c r="BI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c r="AY714" s="62"/>
      <c r="AZ714" s="62"/>
      <c r="BA714" s="62"/>
      <c r="BB714" s="62"/>
      <c r="BC714" s="62"/>
      <c r="BD714" s="62"/>
      <c r="BE714" s="62"/>
      <c r="BF714" s="62"/>
      <c r="BG714" s="62"/>
      <c r="BH714" s="62"/>
      <c r="BI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c r="AY715" s="62"/>
      <c r="AZ715" s="62"/>
      <c r="BA715" s="62"/>
      <c r="BB715" s="62"/>
      <c r="BC715" s="62"/>
      <c r="BD715" s="62"/>
      <c r="BE715" s="62"/>
      <c r="BF715" s="62"/>
      <c r="BG715" s="62"/>
      <c r="BH715" s="62"/>
      <c r="BI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c r="AY716" s="62"/>
      <c r="AZ716" s="62"/>
      <c r="BA716" s="62"/>
      <c r="BB716" s="62"/>
      <c r="BC716" s="62"/>
      <c r="BD716" s="62"/>
      <c r="BE716" s="62"/>
      <c r="BF716" s="62"/>
      <c r="BG716" s="62"/>
      <c r="BH716" s="62"/>
      <c r="BI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c r="AY717" s="62"/>
      <c r="AZ717" s="62"/>
      <c r="BA717" s="62"/>
      <c r="BB717" s="62"/>
      <c r="BC717" s="62"/>
      <c r="BD717" s="62"/>
      <c r="BE717" s="62"/>
      <c r="BF717" s="62"/>
      <c r="BG717" s="62"/>
      <c r="BH717" s="62"/>
      <c r="BI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c r="AY718" s="62"/>
      <c r="AZ718" s="62"/>
      <c r="BA718" s="62"/>
      <c r="BB718" s="62"/>
      <c r="BC718" s="62"/>
      <c r="BD718" s="62"/>
      <c r="BE718" s="62"/>
      <c r="BF718" s="62"/>
      <c r="BG718" s="62"/>
      <c r="BH718" s="62"/>
      <c r="BI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c r="AY719" s="62"/>
      <c r="AZ719" s="62"/>
      <c r="BA719" s="62"/>
      <c r="BB719" s="62"/>
      <c r="BC719" s="62"/>
      <c r="BD719" s="62"/>
      <c r="BE719" s="62"/>
      <c r="BF719" s="62"/>
      <c r="BG719" s="62"/>
      <c r="BH719" s="62"/>
      <c r="BI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c r="AY720" s="62"/>
      <c r="AZ720" s="62"/>
      <c r="BA720" s="62"/>
      <c r="BB720" s="62"/>
      <c r="BC720" s="62"/>
      <c r="BD720" s="62"/>
      <c r="BE720" s="62"/>
      <c r="BF720" s="62"/>
      <c r="BG720" s="62"/>
      <c r="BH720" s="62"/>
      <c r="BI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c r="AY721" s="62"/>
      <c r="AZ721" s="62"/>
      <c r="BA721" s="62"/>
      <c r="BB721" s="62"/>
      <c r="BC721" s="62"/>
      <c r="BD721" s="62"/>
      <c r="BE721" s="62"/>
      <c r="BF721" s="62"/>
      <c r="BG721" s="62"/>
      <c r="BH721" s="62"/>
      <c r="BI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c r="AY722" s="62"/>
      <c r="AZ722" s="62"/>
      <c r="BA722" s="62"/>
      <c r="BB722" s="62"/>
      <c r="BC722" s="62"/>
      <c r="BD722" s="62"/>
      <c r="BE722" s="62"/>
      <c r="BF722" s="62"/>
      <c r="BG722" s="62"/>
      <c r="BH722" s="62"/>
      <c r="BI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c r="AY723" s="62"/>
      <c r="AZ723" s="62"/>
      <c r="BA723" s="62"/>
      <c r="BB723" s="62"/>
      <c r="BC723" s="62"/>
      <c r="BD723" s="62"/>
      <c r="BE723" s="62"/>
      <c r="BF723" s="62"/>
      <c r="BG723" s="62"/>
      <c r="BH723" s="62"/>
      <c r="BI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c r="AY724" s="62"/>
      <c r="AZ724" s="62"/>
      <c r="BA724" s="62"/>
      <c r="BB724" s="62"/>
      <c r="BC724" s="62"/>
      <c r="BD724" s="62"/>
      <c r="BE724" s="62"/>
      <c r="BF724" s="62"/>
      <c r="BG724" s="62"/>
      <c r="BH724" s="62"/>
      <c r="BI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c r="AY725" s="62"/>
      <c r="AZ725" s="62"/>
      <c r="BA725" s="62"/>
      <c r="BB725" s="62"/>
      <c r="BC725" s="62"/>
      <c r="BD725" s="62"/>
      <c r="BE725" s="62"/>
      <c r="BF725" s="62"/>
      <c r="BG725" s="62"/>
      <c r="BH725" s="62"/>
      <c r="BI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c r="AY726" s="62"/>
      <c r="AZ726" s="62"/>
      <c r="BA726" s="62"/>
      <c r="BB726" s="62"/>
      <c r="BC726" s="62"/>
      <c r="BD726" s="62"/>
      <c r="BE726" s="62"/>
      <c r="BF726" s="62"/>
      <c r="BG726" s="62"/>
      <c r="BH726" s="62"/>
      <c r="BI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c r="AY727" s="62"/>
      <c r="AZ727" s="62"/>
      <c r="BA727" s="62"/>
      <c r="BB727" s="62"/>
      <c r="BC727" s="62"/>
      <c r="BD727" s="62"/>
      <c r="BE727" s="62"/>
      <c r="BF727" s="62"/>
      <c r="BG727" s="62"/>
      <c r="BH727" s="62"/>
      <c r="BI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c r="AY728" s="62"/>
      <c r="AZ728" s="62"/>
      <c r="BA728" s="62"/>
      <c r="BB728" s="62"/>
      <c r="BC728" s="62"/>
      <c r="BD728" s="62"/>
      <c r="BE728" s="62"/>
      <c r="BF728" s="62"/>
      <c r="BG728" s="62"/>
      <c r="BH728" s="62"/>
      <c r="BI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c r="AY729" s="62"/>
      <c r="AZ729" s="62"/>
      <c r="BA729" s="62"/>
      <c r="BB729" s="62"/>
      <c r="BC729" s="62"/>
      <c r="BD729" s="62"/>
      <c r="BE729" s="62"/>
      <c r="BF729" s="62"/>
      <c r="BG729" s="62"/>
      <c r="BH729" s="62"/>
      <c r="BI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c r="AY730" s="62"/>
      <c r="AZ730" s="62"/>
      <c r="BA730" s="62"/>
      <c r="BB730" s="62"/>
      <c r="BC730" s="62"/>
      <c r="BD730" s="62"/>
      <c r="BE730" s="62"/>
      <c r="BF730" s="62"/>
      <c r="BG730" s="62"/>
      <c r="BH730" s="62"/>
      <c r="BI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c r="AY731" s="62"/>
      <c r="AZ731" s="62"/>
      <c r="BA731" s="62"/>
      <c r="BB731" s="62"/>
      <c r="BC731" s="62"/>
      <c r="BD731" s="62"/>
      <c r="BE731" s="62"/>
      <c r="BF731" s="62"/>
      <c r="BG731" s="62"/>
      <c r="BH731" s="62"/>
      <c r="BI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c r="AY732" s="62"/>
      <c r="AZ732" s="62"/>
      <c r="BA732" s="62"/>
      <c r="BB732" s="62"/>
      <c r="BC732" s="62"/>
      <c r="BD732" s="62"/>
      <c r="BE732" s="62"/>
      <c r="BF732" s="62"/>
      <c r="BG732" s="62"/>
      <c r="BH732" s="62"/>
      <c r="BI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c r="AY733" s="62"/>
      <c r="AZ733" s="62"/>
      <c r="BA733" s="62"/>
      <c r="BB733" s="62"/>
      <c r="BC733" s="62"/>
      <c r="BD733" s="62"/>
      <c r="BE733" s="62"/>
      <c r="BF733" s="62"/>
      <c r="BG733" s="62"/>
      <c r="BH733" s="62"/>
      <c r="BI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c r="AY734" s="62"/>
      <c r="AZ734" s="62"/>
      <c r="BA734" s="62"/>
      <c r="BB734" s="62"/>
      <c r="BC734" s="62"/>
      <c r="BD734" s="62"/>
      <c r="BE734" s="62"/>
      <c r="BF734" s="62"/>
      <c r="BG734" s="62"/>
      <c r="BH734" s="62"/>
      <c r="BI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c r="AY735" s="62"/>
      <c r="AZ735" s="62"/>
      <c r="BA735" s="62"/>
      <c r="BB735" s="62"/>
      <c r="BC735" s="62"/>
      <c r="BD735" s="62"/>
      <c r="BE735" s="62"/>
      <c r="BF735" s="62"/>
      <c r="BG735" s="62"/>
      <c r="BH735" s="62"/>
      <c r="BI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c r="AY736" s="62"/>
      <c r="AZ736" s="62"/>
      <c r="BA736" s="62"/>
      <c r="BB736" s="62"/>
      <c r="BC736" s="62"/>
      <c r="BD736" s="62"/>
      <c r="BE736" s="62"/>
      <c r="BF736" s="62"/>
      <c r="BG736" s="62"/>
      <c r="BH736" s="62"/>
      <c r="BI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c r="AY737" s="62"/>
      <c r="AZ737" s="62"/>
      <c r="BA737" s="62"/>
      <c r="BB737" s="62"/>
      <c r="BC737" s="62"/>
      <c r="BD737" s="62"/>
      <c r="BE737" s="62"/>
      <c r="BF737" s="62"/>
      <c r="BG737" s="62"/>
      <c r="BH737" s="62"/>
      <c r="BI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c r="BE738" s="62"/>
      <c r="BF738" s="62"/>
      <c r="BG738" s="62"/>
      <c r="BH738" s="62"/>
      <c r="BI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c r="AY739" s="62"/>
      <c r="AZ739" s="62"/>
      <c r="BA739" s="62"/>
      <c r="BB739" s="62"/>
      <c r="BC739" s="62"/>
      <c r="BD739" s="62"/>
      <c r="BE739" s="62"/>
      <c r="BF739" s="62"/>
      <c r="BG739" s="62"/>
      <c r="BH739" s="62"/>
      <c r="BI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c r="AY740" s="62"/>
      <c r="AZ740" s="62"/>
      <c r="BA740" s="62"/>
      <c r="BB740" s="62"/>
      <c r="BC740" s="62"/>
      <c r="BD740" s="62"/>
      <c r="BE740" s="62"/>
      <c r="BF740" s="62"/>
      <c r="BG740" s="62"/>
      <c r="BH740" s="62"/>
      <c r="BI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c r="AY741" s="62"/>
      <c r="AZ741" s="62"/>
      <c r="BA741" s="62"/>
      <c r="BB741" s="62"/>
      <c r="BC741" s="62"/>
      <c r="BD741" s="62"/>
      <c r="BE741" s="62"/>
      <c r="BF741" s="62"/>
      <c r="BG741" s="62"/>
      <c r="BH741" s="62"/>
      <c r="BI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c r="AY742" s="62"/>
      <c r="AZ742" s="62"/>
      <c r="BA742" s="62"/>
      <c r="BB742" s="62"/>
      <c r="BC742" s="62"/>
      <c r="BD742" s="62"/>
      <c r="BE742" s="62"/>
      <c r="BF742" s="62"/>
      <c r="BG742" s="62"/>
      <c r="BH742" s="62"/>
      <c r="BI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c r="AY743" s="62"/>
      <c r="AZ743" s="62"/>
      <c r="BA743" s="62"/>
      <c r="BB743" s="62"/>
      <c r="BC743" s="62"/>
      <c r="BD743" s="62"/>
      <c r="BE743" s="62"/>
      <c r="BF743" s="62"/>
      <c r="BG743" s="62"/>
      <c r="BH743" s="62"/>
      <c r="BI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c r="AY744" s="62"/>
      <c r="AZ744" s="62"/>
      <c r="BA744" s="62"/>
      <c r="BB744" s="62"/>
      <c r="BC744" s="62"/>
      <c r="BD744" s="62"/>
      <c r="BE744" s="62"/>
      <c r="BF744" s="62"/>
      <c r="BG744" s="62"/>
      <c r="BH744" s="62"/>
      <c r="BI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c r="AY745" s="62"/>
      <c r="AZ745" s="62"/>
      <c r="BA745" s="62"/>
      <c r="BB745" s="62"/>
      <c r="BC745" s="62"/>
      <c r="BD745" s="62"/>
      <c r="BE745" s="62"/>
      <c r="BF745" s="62"/>
      <c r="BG745" s="62"/>
      <c r="BH745" s="62"/>
      <c r="BI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c r="AY746" s="62"/>
      <c r="AZ746" s="62"/>
      <c r="BA746" s="62"/>
      <c r="BB746" s="62"/>
      <c r="BC746" s="62"/>
      <c r="BD746" s="62"/>
      <c r="BE746" s="62"/>
      <c r="BF746" s="62"/>
      <c r="BG746" s="62"/>
      <c r="BH746" s="62"/>
      <c r="BI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c r="AY747" s="62"/>
      <c r="AZ747" s="62"/>
      <c r="BA747" s="62"/>
      <c r="BB747" s="62"/>
      <c r="BC747" s="62"/>
      <c r="BD747" s="62"/>
      <c r="BE747" s="62"/>
      <c r="BF747" s="62"/>
      <c r="BG747" s="62"/>
      <c r="BH747" s="62"/>
      <c r="BI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c r="AY748" s="62"/>
      <c r="AZ748" s="62"/>
      <c r="BA748" s="62"/>
      <c r="BB748" s="62"/>
      <c r="BC748" s="62"/>
      <c r="BD748" s="62"/>
      <c r="BE748" s="62"/>
      <c r="BF748" s="62"/>
      <c r="BG748" s="62"/>
      <c r="BH748" s="62"/>
      <c r="BI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c r="AY749" s="62"/>
      <c r="AZ749" s="62"/>
      <c r="BA749" s="62"/>
      <c r="BB749" s="62"/>
      <c r="BC749" s="62"/>
      <c r="BD749" s="62"/>
      <c r="BE749" s="62"/>
      <c r="BF749" s="62"/>
      <c r="BG749" s="62"/>
      <c r="BH749" s="62"/>
      <c r="BI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c r="AY750" s="62"/>
      <c r="AZ750" s="62"/>
      <c r="BA750" s="62"/>
      <c r="BB750" s="62"/>
      <c r="BC750" s="62"/>
      <c r="BD750" s="62"/>
      <c r="BE750" s="62"/>
      <c r="BF750" s="62"/>
      <c r="BG750" s="62"/>
      <c r="BH750" s="62"/>
      <c r="BI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c r="AY751" s="62"/>
      <c r="AZ751" s="62"/>
      <c r="BA751" s="62"/>
      <c r="BB751" s="62"/>
      <c r="BC751" s="62"/>
      <c r="BD751" s="62"/>
      <c r="BE751" s="62"/>
      <c r="BF751" s="62"/>
      <c r="BG751" s="62"/>
      <c r="BH751" s="62"/>
      <c r="BI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c r="AY752" s="62"/>
      <c r="AZ752" s="62"/>
      <c r="BA752" s="62"/>
      <c r="BB752" s="62"/>
      <c r="BC752" s="62"/>
      <c r="BD752" s="62"/>
      <c r="BE752" s="62"/>
      <c r="BF752" s="62"/>
      <c r="BG752" s="62"/>
      <c r="BH752" s="62"/>
      <c r="BI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c r="AY753" s="62"/>
      <c r="AZ753" s="62"/>
      <c r="BA753" s="62"/>
      <c r="BB753" s="62"/>
      <c r="BC753" s="62"/>
      <c r="BD753" s="62"/>
      <c r="BE753" s="62"/>
      <c r="BF753" s="62"/>
      <c r="BG753" s="62"/>
      <c r="BH753" s="62"/>
      <c r="BI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c r="AY754" s="62"/>
      <c r="AZ754" s="62"/>
      <c r="BA754" s="62"/>
      <c r="BB754" s="62"/>
      <c r="BC754" s="62"/>
      <c r="BD754" s="62"/>
      <c r="BE754" s="62"/>
      <c r="BF754" s="62"/>
      <c r="BG754" s="62"/>
      <c r="BH754" s="62"/>
      <c r="BI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c r="AY755" s="62"/>
      <c r="AZ755" s="62"/>
      <c r="BA755" s="62"/>
      <c r="BB755" s="62"/>
      <c r="BC755" s="62"/>
      <c r="BD755" s="62"/>
      <c r="BE755" s="62"/>
      <c r="BF755" s="62"/>
      <c r="BG755" s="62"/>
      <c r="BH755" s="62"/>
      <c r="BI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c r="BE756" s="62"/>
      <c r="BF756" s="62"/>
      <c r="BG756" s="62"/>
      <c r="BH756" s="62"/>
      <c r="BI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c r="BE757" s="62"/>
      <c r="BF757" s="62"/>
      <c r="BG757" s="62"/>
      <c r="BH757" s="62"/>
      <c r="BI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c r="AY758" s="62"/>
      <c r="AZ758" s="62"/>
      <c r="BA758" s="62"/>
      <c r="BB758" s="62"/>
      <c r="BC758" s="62"/>
      <c r="BD758" s="62"/>
      <c r="BE758" s="62"/>
      <c r="BF758" s="62"/>
      <c r="BG758" s="62"/>
      <c r="BH758" s="62"/>
      <c r="BI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c r="AY759" s="62"/>
      <c r="AZ759" s="62"/>
      <c r="BA759" s="62"/>
      <c r="BB759" s="62"/>
      <c r="BC759" s="62"/>
      <c r="BD759" s="62"/>
      <c r="BE759" s="62"/>
      <c r="BF759" s="62"/>
      <c r="BG759" s="62"/>
      <c r="BH759" s="62"/>
      <c r="BI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c r="AY760" s="62"/>
      <c r="AZ760" s="62"/>
      <c r="BA760" s="62"/>
      <c r="BB760" s="62"/>
      <c r="BC760" s="62"/>
      <c r="BD760" s="62"/>
      <c r="BE760" s="62"/>
      <c r="BF760" s="62"/>
      <c r="BG760" s="62"/>
      <c r="BH760" s="62"/>
      <c r="BI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c r="AY761" s="62"/>
      <c r="AZ761" s="62"/>
      <c r="BA761" s="62"/>
      <c r="BB761" s="62"/>
      <c r="BC761" s="62"/>
      <c r="BD761" s="62"/>
      <c r="BE761" s="62"/>
      <c r="BF761" s="62"/>
      <c r="BG761" s="62"/>
      <c r="BH761" s="62"/>
      <c r="BI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c r="AY762" s="62"/>
      <c r="AZ762" s="62"/>
      <c r="BA762" s="62"/>
      <c r="BB762" s="62"/>
      <c r="BC762" s="62"/>
      <c r="BD762" s="62"/>
      <c r="BE762" s="62"/>
      <c r="BF762" s="62"/>
      <c r="BG762" s="62"/>
      <c r="BH762" s="62"/>
      <c r="BI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c r="AY763" s="62"/>
      <c r="AZ763" s="62"/>
      <c r="BA763" s="62"/>
      <c r="BB763" s="62"/>
      <c r="BC763" s="62"/>
      <c r="BD763" s="62"/>
      <c r="BE763" s="62"/>
      <c r="BF763" s="62"/>
      <c r="BG763" s="62"/>
      <c r="BH763" s="62"/>
      <c r="BI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c r="AY764" s="62"/>
      <c r="AZ764" s="62"/>
      <c r="BA764" s="62"/>
      <c r="BB764" s="62"/>
      <c r="BC764" s="62"/>
      <c r="BD764" s="62"/>
      <c r="BE764" s="62"/>
      <c r="BF764" s="62"/>
      <c r="BG764" s="62"/>
      <c r="BH764" s="62"/>
      <c r="BI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c r="AY765" s="62"/>
      <c r="AZ765" s="62"/>
      <c r="BA765" s="62"/>
      <c r="BB765" s="62"/>
      <c r="BC765" s="62"/>
      <c r="BD765" s="62"/>
      <c r="BE765" s="62"/>
      <c r="BF765" s="62"/>
      <c r="BG765" s="62"/>
      <c r="BH765" s="62"/>
      <c r="BI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c r="AY766" s="62"/>
      <c r="AZ766" s="62"/>
      <c r="BA766" s="62"/>
      <c r="BB766" s="62"/>
      <c r="BC766" s="62"/>
      <c r="BD766" s="62"/>
      <c r="BE766" s="62"/>
      <c r="BF766" s="62"/>
      <c r="BG766" s="62"/>
      <c r="BH766" s="62"/>
      <c r="BI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c r="AY767" s="62"/>
      <c r="AZ767" s="62"/>
      <c r="BA767" s="62"/>
      <c r="BB767" s="62"/>
      <c r="BC767" s="62"/>
      <c r="BD767" s="62"/>
      <c r="BE767" s="62"/>
      <c r="BF767" s="62"/>
      <c r="BG767" s="62"/>
      <c r="BH767" s="62"/>
      <c r="BI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c r="AY768" s="62"/>
      <c r="AZ768" s="62"/>
      <c r="BA768" s="62"/>
      <c r="BB768" s="62"/>
      <c r="BC768" s="62"/>
      <c r="BD768" s="62"/>
      <c r="BE768" s="62"/>
      <c r="BF768" s="62"/>
      <c r="BG768" s="62"/>
      <c r="BH768" s="62"/>
      <c r="BI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c r="AY769" s="62"/>
      <c r="AZ769" s="62"/>
      <c r="BA769" s="62"/>
      <c r="BB769" s="62"/>
      <c r="BC769" s="62"/>
      <c r="BD769" s="62"/>
      <c r="BE769" s="62"/>
      <c r="BF769" s="62"/>
      <c r="BG769" s="62"/>
      <c r="BH769" s="62"/>
      <c r="BI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c r="AY770" s="62"/>
      <c r="AZ770" s="62"/>
      <c r="BA770" s="62"/>
      <c r="BB770" s="62"/>
      <c r="BC770" s="62"/>
      <c r="BD770" s="62"/>
      <c r="BE770" s="62"/>
      <c r="BF770" s="62"/>
      <c r="BG770" s="62"/>
      <c r="BH770" s="62"/>
      <c r="BI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c r="AY771" s="62"/>
      <c r="AZ771" s="62"/>
      <c r="BA771" s="62"/>
      <c r="BB771" s="62"/>
      <c r="BC771" s="62"/>
      <c r="BD771" s="62"/>
      <c r="BE771" s="62"/>
      <c r="BF771" s="62"/>
      <c r="BG771" s="62"/>
      <c r="BH771" s="62"/>
      <c r="BI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c r="AY772" s="62"/>
      <c r="AZ772" s="62"/>
      <c r="BA772" s="62"/>
      <c r="BB772" s="62"/>
      <c r="BC772" s="62"/>
      <c r="BD772" s="62"/>
      <c r="BE772" s="62"/>
      <c r="BF772" s="62"/>
      <c r="BG772" s="62"/>
      <c r="BH772" s="62"/>
      <c r="BI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c r="AY773" s="62"/>
      <c r="AZ773" s="62"/>
      <c r="BA773" s="62"/>
      <c r="BB773" s="62"/>
      <c r="BC773" s="62"/>
      <c r="BD773" s="62"/>
      <c r="BE773" s="62"/>
      <c r="BF773" s="62"/>
      <c r="BG773" s="62"/>
      <c r="BH773" s="62"/>
      <c r="BI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c r="AY774" s="62"/>
      <c r="AZ774" s="62"/>
      <c r="BA774" s="62"/>
      <c r="BB774" s="62"/>
      <c r="BC774" s="62"/>
      <c r="BD774" s="62"/>
      <c r="BE774" s="62"/>
      <c r="BF774" s="62"/>
      <c r="BG774" s="62"/>
      <c r="BH774" s="62"/>
      <c r="BI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c r="AY775" s="62"/>
      <c r="AZ775" s="62"/>
      <c r="BA775" s="62"/>
      <c r="BB775" s="62"/>
      <c r="BC775" s="62"/>
      <c r="BD775" s="62"/>
      <c r="BE775" s="62"/>
      <c r="BF775" s="62"/>
      <c r="BG775" s="62"/>
      <c r="BH775" s="62"/>
      <c r="BI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c r="AY776" s="62"/>
      <c r="AZ776" s="62"/>
      <c r="BA776" s="62"/>
      <c r="BB776" s="62"/>
      <c r="BC776" s="62"/>
      <c r="BD776" s="62"/>
      <c r="BE776" s="62"/>
      <c r="BF776" s="62"/>
      <c r="BG776" s="62"/>
      <c r="BH776" s="62"/>
      <c r="BI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c r="AY777" s="62"/>
      <c r="AZ777" s="62"/>
      <c r="BA777" s="62"/>
      <c r="BB777" s="62"/>
      <c r="BC777" s="62"/>
      <c r="BD777" s="62"/>
      <c r="BE777" s="62"/>
      <c r="BF777" s="62"/>
      <c r="BG777" s="62"/>
      <c r="BH777" s="62"/>
      <c r="BI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c r="AY778" s="62"/>
      <c r="AZ778" s="62"/>
      <c r="BA778" s="62"/>
      <c r="BB778" s="62"/>
      <c r="BC778" s="62"/>
      <c r="BD778" s="62"/>
      <c r="BE778" s="62"/>
      <c r="BF778" s="62"/>
      <c r="BG778" s="62"/>
      <c r="BH778" s="62"/>
      <c r="BI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c r="AY779" s="62"/>
      <c r="AZ779" s="62"/>
      <c r="BA779" s="62"/>
      <c r="BB779" s="62"/>
      <c r="BC779" s="62"/>
      <c r="BD779" s="62"/>
      <c r="BE779" s="62"/>
      <c r="BF779" s="62"/>
      <c r="BG779" s="62"/>
      <c r="BH779" s="62"/>
      <c r="BI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c r="AY780" s="62"/>
      <c r="AZ780" s="62"/>
      <c r="BA780" s="62"/>
      <c r="BB780" s="62"/>
      <c r="BC780" s="62"/>
      <c r="BD780" s="62"/>
      <c r="BE780" s="62"/>
      <c r="BF780" s="62"/>
      <c r="BG780" s="62"/>
      <c r="BH780" s="62"/>
      <c r="BI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c r="AY781" s="62"/>
      <c r="AZ781" s="62"/>
      <c r="BA781" s="62"/>
      <c r="BB781" s="62"/>
      <c r="BC781" s="62"/>
      <c r="BD781" s="62"/>
      <c r="BE781" s="62"/>
      <c r="BF781" s="62"/>
      <c r="BG781" s="62"/>
      <c r="BH781" s="62"/>
      <c r="BI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c r="AY782" s="62"/>
      <c r="AZ782" s="62"/>
      <c r="BA782" s="62"/>
      <c r="BB782" s="62"/>
      <c r="BC782" s="62"/>
      <c r="BD782" s="62"/>
      <c r="BE782" s="62"/>
      <c r="BF782" s="62"/>
      <c r="BG782" s="62"/>
      <c r="BH782" s="62"/>
      <c r="BI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c r="AY783" s="62"/>
      <c r="AZ783" s="62"/>
      <c r="BA783" s="62"/>
      <c r="BB783" s="62"/>
      <c r="BC783" s="62"/>
      <c r="BD783" s="62"/>
      <c r="BE783" s="62"/>
      <c r="BF783" s="62"/>
      <c r="BG783" s="62"/>
      <c r="BH783" s="62"/>
      <c r="BI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c r="AY784" s="62"/>
      <c r="AZ784" s="62"/>
      <c r="BA784" s="62"/>
      <c r="BB784" s="62"/>
      <c r="BC784" s="62"/>
      <c r="BD784" s="62"/>
      <c r="BE784" s="62"/>
      <c r="BF784" s="62"/>
      <c r="BG784" s="62"/>
      <c r="BH784" s="62"/>
      <c r="BI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c r="AY785" s="62"/>
      <c r="AZ785" s="62"/>
      <c r="BA785" s="62"/>
      <c r="BB785" s="62"/>
      <c r="BC785" s="62"/>
      <c r="BD785" s="62"/>
      <c r="BE785" s="62"/>
      <c r="BF785" s="62"/>
      <c r="BG785" s="62"/>
      <c r="BH785" s="62"/>
      <c r="BI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c r="AY786" s="62"/>
      <c r="AZ786" s="62"/>
      <c r="BA786" s="62"/>
      <c r="BB786" s="62"/>
      <c r="BC786" s="62"/>
      <c r="BD786" s="62"/>
      <c r="BE786" s="62"/>
      <c r="BF786" s="62"/>
      <c r="BG786" s="62"/>
      <c r="BH786" s="62"/>
      <c r="BI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c r="AY787" s="62"/>
      <c r="AZ787" s="62"/>
      <c r="BA787" s="62"/>
      <c r="BB787" s="62"/>
      <c r="BC787" s="62"/>
      <c r="BD787" s="62"/>
      <c r="BE787" s="62"/>
      <c r="BF787" s="62"/>
      <c r="BG787" s="62"/>
      <c r="BH787" s="62"/>
      <c r="BI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c r="AY788" s="62"/>
      <c r="AZ788" s="62"/>
      <c r="BA788" s="62"/>
      <c r="BB788" s="62"/>
      <c r="BC788" s="62"/>
      <c r="BD788" s="62"/>
      <c r="BE788" s="62"/>
      <c r="BF788" s="62"/>
      <c r="BG788" s="62"/>
      <c r="BH788" s="62"/>
      <c r="BI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c r="AY789" s="62"/>
      <c r="AZ789" s="62"/>
      <c r="BA789" s="62"/>
      <c r="BB789" s="62"/>
      <c r="BC789" s="62"/>
      <c r="BD789" s="62"/>
      <c r="BE789" s="62"/>
      <c r="BF789" s="62"/>
      <c r="BG789" s="62"/>
      <c r="BH789" s="62"/>
      <c r="BI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c r="AY790" s="62"/>
      <c r="AZ790" s="62"/>
      <c r="BA790" s="62"/>
      <c r="BB790" s="62"/>
      <c r="BC790" s="62"/>
      <c r="BD790" s="62"/>
      <c r="BE790" s="62"/>
      <c r="BF790" s="62"/>
      <c r="BG790" s="62"/>
      <c r="BH790" s="62"/>
      <c r="BI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c r="AY791" s="62"/>
      <c r="AZ791" s="62"/>
      <c r="BA791" s="62"/>
      <c r="BB791" s="62"/>
      <c r="BC791" s="62"/>
      <c r="BD791" s="62"/>
      <c r="BE791" s="62"/>
      <c r="BF791" s="62"/>
      <c r="BG791" s="62"/>
      <c r="BH791" s="62"/>
      <c r="BI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c r="AY792" s="62"/>
      <c r="AZ792" s="62"/>
      <c r="BA792" s="62"/>
      <c r="BB792" s="62"/>
      <c r="BC792" s="62"/>
      <c r="BD792" s="62"/>
      <c r="BE792" s="62"/>
      <c r="BF792" s="62"/>
      <c r="BG792" s="62"/>
      <c r="BH792" s="62"/>
      <c r="BI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c r="AY793" s="62"/>
      <c r="AZ793" s="62"/>
      <c r="BA793" s="62"/>
      <c r="BB793" s="62"/>
      <c r="BC793" s="62"/>
      <c r="BD793" s="62"/>
      <c r="BE793" s="62"/>
      <c r="BF793" s="62"/>
      <c r="BG793" s="62"/>
      <c r="BH793" s="62"/>
      <c r="BI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c r="AY794" s="62"/>
      <c r="AZ794" s="62"/>
      <c r="BA794" s="62"/>
      <c r="BB794" s="62"/>
      <c r="BC794" s="62"/>
      <c r="BD794" s="62"/>
      <c r="BE794" s="62"/>
      <c r="BF794" s="62"/>
      <c r="BG794" s="62"/>
      <c r="BH794" s="62"/>
      <c r="BI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c r="AY795" s="62"/>
      <c r="AZ795" s="62"/>
      <c r="BA795" s="62"/>
      <c r="BB795" s="62"/>
      <c r="BC795" s="62"/>
      <c r="BD795" s="62"/>
      <c r="BE795" s="62"/>
      <c r="BF795" s="62"/>
      <c r="BG795" s="62"/>
      <c r="BH795" s="62"/>
      <c r="BI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c r="AY796" s="62"/>
      <c r="AZ796" s="62"/>
      <c r="BA796" s="62"/>
      <c r="BB796" s="62"/>
      <c r="BC796" s="62"/>
      <c r="BD796" s="62"/>
      <c r="BE796" s="62"/>
      <c r="BF796" s="62"/>
      <c r="BG796" s="62"/>
      <c r="BH796" s="62"/>
      <c r="BI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c r="AY797" s="62"/>
      <c r="AZ797" s="62"/>
      <c r="BA797" s="62"/>
      <c r="BB797" s="62"/>
      <c r="BC797" s="62"/>
      <c r="BD797" s="62"/>
      <c r="BE797" s="62"/>
      <c r="BF797" s="62"/>
      <c r="BG797" s="62"/>
      <c r="BH797" s="62"/>
      <c r="BI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c r="AY798" s="62"/>
      <c r="AZ798" s="62"/>
      <c r="BA798" s="62"/>
      <c r="BB798" s="62"/>
      <c r="BC798" s="62"/>
      <c r="BD798" s="62"/>
      <c r="BE798" s="62"/>
      <c r="BF798" s="62"/>
      <c r="BG798" s="62"/>
      <c r="BH798" s="62"/>
      <c r="BI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c r="AY799" s="62"/>
      <c r="AZ799" s="62"/>
      <c r="BA799" s="62"/>
      <c r="BB799" s="62"/>
      <c r="BC799" s="62"/>
      <c r="BD799" s="62"/>
      <c r="BE799" s="62"/>
      <c r="BF799" s="62"/>
      <c r="BG799" s="62"/>
      <c r="BH799" s="62"/>
      <c r="BI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c r="AY800" s="62"/>
      <c r="AZ800" s="62"/>
      <c r="BA800" s="62"/>
      <c r="BB800" s="62"/>
      <c r="BC800" s="62"/>
      <c r="BD800" s="62"/>
      <c r="BE800" s="62"/>
      <c r="BF800" s="62"/>
      <c r="BG800" s="62"/>
      <c r="BH800" s="62"/>
      <c r="BI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c r="AY801" s="62"/>
      <c r="AZ801" s="62"/>
      <c r="BA801" s="62"/>
      <c r="BB801" s="62"/>
      <c r="BC801" s="62"/>
      <c r="BD801" s="62"/>
      <c r="BE801" s="62"/>
      <c r="BF801" s="62"/>
      <c r="BG801" s="62"/>
      <c r="BH801" s="62"/>
      <c r="BI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c r="AY802" s="62"/>
      <c r="AZ802" s="62"/>
      <c r="BA802" s="62"/>
      <c r="BB802" s="62"/>
      <c r="BC802" s="62"/>
      <c r="BD802" s="62"/>
      <c r="BE802" s="62"/>
      <c r="BF802" s="62"/>
      <c r="BG802" s="62"/>
      <c r="BH802" s="62"/>
      <c r="BI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c r="AY803" s="62"/>
      <c r="AZ803" s="62"/>
      <c r="BA803" s="62"/>
      <c r="BB803" s="62"/>
      <c r="BC803" s="62"/>
      <c r="BD803" s="62"/>
      <c r="BE803" s="62"/>
      <c r="BF803" s="62"/>
      <c r="BG803" s="62"/>
      <c r="BH803" s="62"/>
      <c r="BI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c r="AY804" s="62"/>
      <c r="AZ804" s="62"/>
      <c r="BA804" s="62"/>
      <c r="BB804" s="62"/>
      <c r="BC804" s="62"/>
      <c r="BD804" s="62"/>
      <c r="BE804" s="62"/>
      <c r="BF804" s="62"/>
      <c r="BG804" s="62"/>
      <c r="BH804" s="62"/>
      <c r="BI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c r="AY805" s="62"/>
      <c r="AZ805" s="62"/>
      <c r="BA805" s="62"/>
      <c r="BB805" s="62"/>
      <c r="BC805" s="62"/>
      <c r="BD805" s="62"/>
      <c r="BE805" s="62"/>
      <c r="BF805" s="62"/>
      <c r="BG805" s="62"/>
      <c r="BH805" s="62"/>
      <c r="BI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c r="AY806" s="62"/>
      <c r="AZ806" s="62"/>
      <c r="BA806" s="62"/>
      <c r="BB806" s="62"/>
      <c r="BC806" s="62"/>
      <c r="BD806" s="62"/>
      <c r="BE806" s="62"/>
      <c r="BF806" s="62"/>
      <c r="BG806" s="62"/>
      <c r="BH806" s="62"/>
      <c r="BI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c r="AY807" s="62"/>
      <c r="AZ807" s="62"/>
      <c r="BA807" s="62"/>
      <c r="BB807" s="62"/>
      <c r="BC807" s="62"/>
      <c r="BD807" s="62"/>
      <c r="BE807" s="62"/>
      <c r="BF807" s="62"/>
      <c r="BG807" s="62"/>
      <c r="BH807" s="62"/>
      <c r="BI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c r="AY808" s="62"/>
      <c r="AZ808" s="62"/>
      <c r="BA808" s="62"/>
      <c r="BB808" s="62"/>
      <c r="BC808" s="62"/>
      <c r="BD808" s="62"/>
      <c r="BE808" s="62"/>
      <c r="BF808" s="62"/>
      <c r="BG808" s="62"/>
      <c r="BH808" s="62"/>
      <c r="BI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c r="AY809" s="62"/>
      <c r="AZ809" s="62"/>
      <c r="BA809" s="62"/>
      <c r="BB809" s="62"/>
      <c r="BC809" s="62"/>
      <c r="BD809" s="62"/>
      <c r="BE809" s="62"/>
      <c r="BF809" s="62"/>
      <c r="BG809" s="62"/>
      <c r="BH809" s="62"/>
      <c r="BI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c r="AY810" s="62"/>
      <c r="AZ810" s="62"/>
      <c r="BA810" s="62"/>
      <c r="BB810" s="62"/>
      <c r="BC810" s="62"/>
      <c r="BD810" s="62"/>
      <c r="BE810" s="62"/>
      <c r="BF810" s="62"/>
      <c r="BG810" s="62"/>
      <c r="BH810" s="62"/>
      <c r="BI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c r="AY811" s="62"/>
      <c r="AZ811" s="62"/>
      <c r="BA811" s="62"/>
      <c r="BB811" s="62"/>
      <c r="BC811" s="62"/>
      <c r="BD811" s="62"/>
      <c r="BE811" s="62"/>
      <c r="BF811" s="62"/>
      <c r="BG811" s="62"/>
      <c r="BH811" s="62"/>
      <c r="BI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c r="AY812" s="62"/>
      <c r="AZ812" s="62"/>
      <c r="BA812" s="62"/>
      <c r="BB812" s="62"/>
      <c r="BC812" s="62"/>
      <c r="BD812" s="62"/>
      <c r="BE812" s="62"/>
      <c r="BF812" s="62"/>
      <c r="BG812" s="62"/>
      <c r="BH812" s="62"/>
      <c r="BI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c r="BB813" s="62"/>
      <c r="BC813" s="62"/>
      <c r="BD813" s="62"/>
      <c r="BE813" s="62"/>
      <c r="BF813" s="62"/>
      <c r="BG813" s="62"/>
      <c r="BH813" s="62"/>
      <c r="BI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c r="AY814" s="62"/>
      <c r="AZ814" s="62"/>
      <c r="BA814" s="62"/>
      <c r="BB814" s="62"/>
      <c r="BC814" s="62"/>
      <c r="BD814" s="62"/>
      <c r="BE814" s="62"/>
      <c r="BF814" s="62"/>
      <c r="BG814" s="62"/>
      <c r="BH814" s="62"/>
      <c r="BI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c r="AY815" s="62"/>
      <c r="AZ815" s="62"/>
      <c r="BA815" s="62"/>
      <c r="BB815" s="62"/>
      <c r="BC815" s="62"/>
      <c r="BD815" s="62"/>
      <c r="BE815" s="62"/>
      <c r="BF815" s="62"/>
      <c r="BG815" s="62"/>
      <c r="BH815" s="62"/>
      <c r="BI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c r="AY816" s="62"/>
      <c r="AZ816" s="62"/>
      <c r="BA816" s="62"/>
      <c r="BB816" s="62"/>
      <c r="BC816" s="62"/>
      <c r="BD816" s="62"/>
      <c r="BE816" s="62"/>
      <c r="BF816" s="62"/>
      <c r="BG816" s="62"/>
      <c r="BH816" s="62"/>
      <c r="BI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c r="AY817" s="62"/>
      <c r="AZ817" s="62"/>
      <c r="BA817" s="62"/>
      <c r="BB817" s="62"/>
      <c r="BC817" s="62"/>
      <c r="BD817" s="62"/>
      <c r="BE817" s="62"/>
      <c r="BF817" s="62"/>
      <c r="BG817" s="62"/>
      <c r="BH817" s="62"/>
      <c r="BI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c r="AY818" s="62"/>
      <c r="AZ818" s="62"/>
      <c r="BA818" s="62"/>
      <c r="BB818" s="62"/>
      <c r="BC818" s="62"/>
      <c r="BD818" s="62"/>
      <c r="BE818" s="62"/>
      <c r="BF818" s="62"/>
      <c r="BG818" s="62"/>
      <c r="BH818" s="62"/>
      <c r="BI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c r="AY819" s="62"/>
      <c r="AZ819" s="62"/>
      <c r="BA819" s="62"/>
      <c r="BB819" s="62"/>
      <c r="BC819" s="62"/>
      <c r="BD819" s="62"/>
      <c r="BE819" s="62"/>
      <c r="BF819" s="62"/>
      <c r="BG819" s="62"/>
      <c r="BH819" s="62"/>
      <c r="BI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c r="AY820" s="62"/>
      <c r="AZ820" s="62"/>
      <c r="BA820" s="62"/>
      <c r="BB820" s="62"/>
      <c r="BC820" s="62"/>
      <c r="BD820" s="62"/>
      <c r="BE820" s="62"/>
      <c r="BF820" s="62"/>
      <c r="BG820" s="62"/>
      <c r="BH820" s="62"/>
      <c r="BI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c r="AY821" s="62"/>
      <c r="AZ821" s="62"/>
      <c r="BA821" s="62"/>
      <c r="BB821" s="62"/>
      <c r="BC821" s="62"/>
      <c r="BD821" s="62"/>
      <c r="BE821" s="62"/>
      <c r="BF821" s="62"/>
      <c r="BG821" s="62"/>
      <c r="BH821" s="62"/>
      <c r="BI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c r="AY822" s="62"/>
      <c r="AZ822" s="62"/>
      <c r="BA822" s="62"/>
      <c r="BB822" s="62"/>
      <c r="BC822" s="62"/>
      <c r="BD822" s="62"/>
      <c r="BE822" s="62"/>
      <c r="BF822" s="62"/>
      <c r="BG822" s="62"/>
      <c r="BH822" s="62"/>
      <c r="BI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c r="AY823" s="62"/>
      <c r="AZ823" s="62"/>
      <c r="BA823" s="62"/>
      <c r="BB823" s="62"/>
      <c r="BC823" s="62"/>
      <c r="BD823" s="62"/>
      <c r="BE823" s="62"/>
      <c r="BF823" s="62"/>
      <c r="BG823" s="62"/>
      <c r="BH823" s="62"/>
      <c r="BI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c r="AY824" s="62"/>
      <c r="AZ824" s="62"/>
      <c r="BA824" s="62"/>
      <c r="BB824" s="62"/>
      <c r="BC824" s="62"/>
      <c r="BD824" s="62"/>
      <c r="BE824" s="62"/>
      <c r="BF824" s="62"/>
      <c r="BG824" s="62"/>
      <c r="BH824" s="62"/>
      <c r="BI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c r="AY825" s="62"/>
      <c r="AZ825" s="62"/>
      <c r="BA825" s="62"/>
      <c r="BB825" s="62"/>
      <c r="BC825" s="62"/>
      <c r="BD825" s="62"/>
      <c r="BE825" s="62"/>
      <c r="BF825" s="62"/>
      <c r="BG825" s="62"/>
      <c r="BH825" s="62"/>
      <c r="BI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c r="AY826" s="62"/>
      <c r="AZ826" s="62"/>
      <c r="BA826" s="62"/>
      <c r="BB826" s="62"/>
      <c r="BC826" s="62"/>
      <c r="BD826" s="62"/>
      <c r="BE826" s="62"/>
      <c r="BF826" s="62"/>
      <c r="BG826" s="62"/>
      <c r="BH826" s="62"/>
      <c r="BI826" s="62"/>
    </row>
    <row r="827" ht="15.75"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c r="AY827" s="62"/>
      <c r="AZ827" s="62"/>
      <c r="BA827" s="62"/>
      <c r="BB827" s="62"/>
      <c r="BC827" s="62"/>
      <c r="BD827" s="62"/>
      <c r="BE827" s="62"/>
      <c r="BF827" s="62"/>
      <c r="BG827" s="62"/>
      <c r="BH827" s="62"/>
      <c r="BI827" s="62"/>
    </row>
    <row r="828" ht="15.75"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c r="AY828" s="62"/>
      <c r="AZ828" s="62"/>
      <c r="BA828" s="62"/>
      <c r="BB828" s="62"/>
      <c r="BC828" s="62"/>
      <c r="BD828" s="62"/>
      <c r="BE828" s="62"/>
      <c r="BF828" s="62"/>
      <c r="BG828" s="62"/>
      <c r="BH828" s="62"/>
      <c r="BI828" s="62"/>
    </row>
    <row r="829" ht="15.75"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c r="AY829" s="62"/>
      <c r="AZ829" s="62"/>
      <c r="BA829" s="62"/>
      <c r="BB829" s="62"/>
      <c r="BC829" s="62"/>
      <c r="BD829" s="62"/>
      <c r="BE829" s="62"/>
      <c r="BF829" s="62"/>
      <c r="BG829" s="62"/>
      <c r="BH829" s="62"/>
      <c r="BI829" s="62"/>
    </row>
    <row r="830" ht="15.75"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c r="AY830" s="62"/>
      <c r="AZ830" s="62"/>
      <c r="BA830" s="62"/>
      <c r="BB830" s="62"/>
      <c r="BC830" s="62"/>
      <c r="BD830" s="62"/>
      <c r="BE830" s="62"/>
      <c r="BF830" s="62"/>
      <c r="BG830" s="62"/>
      <c r="BH830" s="62"/>
      <c r="BI830" s="62"/>
    </row>
    <row r="831" ht="15.75"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c r="AY831" s="62"/>
      <c r="AZ831" s="62"/>
      <c r="BA831" s="62"/>
      <c r="BB831" s="62"/>
      <c r="BC831" s="62"/>
      <c r="BD831" s="62"/>
      <c r="BE831" s="62"/>
      <c r="BF831" s="62"/>
      <c r="BG831" s="62"/>
      <c r="BH831" s="62"/>
      <c r="BI831" s="62"/>
    </row>
    <row r="832" ht="15.75"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c r="AY832" s="62"/>
      <c r="AZ832" s="62"/>
      <c r="BA832" s="62"/>
      <c r="BB832" s="62"/>
      <c r="BC832" s="62"/>
      <c r="BD832" s="62"/>
      <c r="BE832" s="62"/>
      <c r="BF832" s="62"/>
      <c r="BG832" s="62"/>
      <c r="BH832" s="62"/>
      <c r="BI832" s="62"/>
    </row>
    <row r="833" ht="15.75"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c r="AY833" s="62"/>
      <c r="AZ833" s="62"/>
      <c r="BA833" s="62"/>
      <c r="BB833" s="62"/>
      <c r="BC833" s="62"/>
      <c r="BD833" s="62"/>
      <c r="BE833" s="62"/>
      <c r="BF833" s="62"/>
      <c r="BG833" s="62"/>
      <c r="BH833" s="62"/>
      <c r="BI833" s="62"/>
    </row>
    <row r="834" ht="15.75"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c r="AY834" s="62"/>
      <c r="AZ834" s="62"/>
      <c r="BA834" s="62"/>
      <c r="BB834" s="62"/>
      <c r="BC834" s="62"/>
      <c r="BD834" s="62"/>
      <c r="BE834" s="62"/>
      <c r="BF834" s="62"/>
      <c r="BG834" s="62"/>
      <c r="BH834" s="62"/>
      <c r="BI834" s="62"/>
    </row>
    <row r="835" ht="15.75"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c r="AY835" s="62"/>
      <c r="AZ835" s="62"/>
      <c r="BA835" s="62"/>
      <c r="BB835" s="62"/>
      <c r="BC835" s="62"/>
      <c r="BD835" s="62"/>
      <c r="BE835" s="62"/>
      <c r="BF835" s="62"/>
      <c r="BG835" s="62"/>
      <c r="BH835" s="62"/>
      <c r="BI835" s="62"/>
    </row>
    <row r="836" ht="15.75"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c r="AY836" s="62"/>
      <c r="AZ836" s="62"/>
      <c r="BA836" s="62"/>
      <c r="BB836" s="62"/>
      <c r="BC836" s="62"/>
      <c r="BD836" s="62"/>
      <c r="BE836" s="62"/>
      <c r="BF836" s="62"/>
      <c r="BG836" s="62"/>
      <c r="BH836" s="62"/>
      <c r="BI836" s="62"/>
    </row>
    <row r="837" ht="15.75"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c r="AY837" s="62"/>
      <c r="AZ837" s="62"/>
      <c r="BA837" s="62"/>
      <c r="BB837" s="62"/>
      <c r="BC837" s="62"/>
      <c r="BD837" s="62"/>
      <c r="BE837" s="62"/>
      <c r="BF837" s="62"/>
      <c r="BG837" s="62"/>
      <c r="BH837" s="62"/>
      <c r="BI837" s="62"/>
    </row>
    <row r="838" ht="15.75"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c r="AY838" s="62"/>
      <c r="AZ838" s="62"/>
      <c r="BA838" s="62"/>
      <c r="BB838" s="62"/>
      <c r="BC838" s="62"/>
      <c r="BD838" s="62"/>
      <c r="BE838" s="62"/>
      <c r="BF838" s="62"/>
      <c r="BG838" s="62"/>
      <c r="BH838" s="62"/>
      <c r="BI838" s="62"/>
    </row>
    <row r="839" ht="15.75"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c r="AY839" s="62"/>
      <c r="AZ839" s="62"/>
      <c r="BA839" s="62"/>
      <c r="BB839" s="62"/>
      <c r="BC839" s="62"/>
      <c r="BD839" s="62"/>
      <c r="BE839" s="62"/>
      <c r="BF839" s="62"/>
      <c r="BG839" s="62"/>
      <c r="BH839" s="62"/>
      <c r="BI839" s="62"/>
    </row>
    <row r="840" ht="15.75"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c r="AY840" s="62"/>
      <c r="AZ840" s="62"/>
      <c r="BA840" s="62"/>
      <c r="BB840" s="62"/>
      <c r="BC840" s="62"/>
      <c r="BD840" s="62"/>
      <c r="BE840" s="62"/>
      <c r="BF840" s="62"/>
      <c r="BG840" s="62"/>
      <c r="BH840" s="62"/>
      <c r="BI840" s="62"/>
    </row>
    <row r="841" ht="15.75"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c r="AW841" s="62"/>
      <c r="AX841" s="62"/>
      <c r="AY841" s="62"/>
      <c r="AZ841" s="62"/>
      <c r="BA841" s="62"/>
      <c r="BB841" s="62"/>
      <c r="BC841" s="62"/>
      <c r="BD841" s="62"/>
      <c r="BE841" s="62"/>
      <c r="BF841" s="62"/>
      <c r="BG841" s="62"/>
      <c r="BH841" s="62"/>
      <c r="BI841" s="62"/>
    </row>
    <row r="842" ht="15.75"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c r="AW842" s="62"/>
      <c r="AX842" s="62"/>
      <c r="AY842" s="62"/>
      <c r="AZ842" s="62"/>
      <c r="BA842" s="62"/>
      <c r="BB842" s="62"/>
      <c r="BC842" s="62"/>
      <c r="BD842" s="62"/>
      <c r="BE842" s="62"/>
      <c r="BF842" s="62"/>
      <c r="BG842" s="62"/>
      <c r="BH842" s="62"/>
      <c r="BI842" s="62"/>
    </row>
    <row r="843" ht="15.75"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c r="AW843" s="62"/>
      <c r="AX843" s="62"/>
      <c r="AY843" s="62"/>
      <c r="AZ843" s="62"/>
      <c r="BA843" s="62"/>
      <c r="BB843" s="62"/>
      <c r="BC843" s="62"/>
      <c r="BD843" s="62"/>
      <c r="BE843" s="62"/>
      <c r="BF843" s="62"/>
      <c r="BG843" s="62"/>
      <c r="BH843" s="62"/>
      <c r="BI843" s="62"/>
    </row>
    <row r="844" ht="15.75"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c r="AW844" s="62"/>
      <c r="AX844" s="62"/>
      <c r="AY844" s="62"/>
      <c r="AZ844" s="62"/>
      <c r="BA844" s="62"/>
      <c r="BB844" s="62"/>
      <c r="BC844" s="62"/>
      <c r="BD844" s="62"/>
      <c r="BE844" s="62"/>
      <c r="BF844" s="62"/>
      <c r="BG844" s="62"/>
      <c r="BH844" s="62"/>
      <c r="BI844" s="62"/>
    </row>
    <row r="845" ht="15.75"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c r="AW845" s="62"/>
      <c r="AX845" s="62"/>
      <c r="AY845" s="62"/>
      <c r="AZ845" s="62"/>
      <c r="BA845" s="62"/>
      <c r="BB845" s="62"/>
      <c r="BC845" s="62"/>
      <c r="BD845" s="62"/>
      <c r="BE845" s="62"/>
      <c r="BF845" s="62"/>
      <c r="BG845" s="62"/>
      <c r="BH845" s="62"/>
      <c r="BI845" s="62"/>
    </row>
    <row r="846" ht="15.75"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c r="AW846" s="62"/>
      <c r="AX846" s="62"/>
      <c r="AY846" s="62"/>
      <c r="AZ846" s="62"/>
      <c r="BA846" s="62"/>
      <c r="BB846" s="62"/>
      <c r="BC846" s="62"/>
      <c r="BD846" s="62"/>
      <c r="BE846" s="62"/>
      <c r="BF846" s="62"/>
      <c r="BG846" s="62"/>
      <c r="BH846" s="62"/>
      <c r="BI846" s="62"/>
    </row>
    <row r="847" ht="15.75"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c r="AW847" s="62"/>
      <c r="AX847" s="62"/>
      <c r="AY847" s="62"/>
      <c r="AZ847" s="62"/>
      <c r="BA847" s="62"/>
      <c r="BB847" s="62"/>
      <c r="BC847" s="62"/>
      <c r="BD847" s="62"/>
      <c r="BE847" s="62"/>
      <c r="BF847" s="62"/>
      <c r="BG847" s="62"/>
      <c r="BH847" s="62"/>
      <c r="BI847" s="62"/>
    </row>
    <row r="848" ht="15.75"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c r="AW848" s="62"/>
      <c r="AX848" s="62"/>
      <c r="AY848" s="62"/>
      <c r="AZ848" s="62"/>
      <c r="BA848" s="62"/>
      <c r="BB848" s="62"/>
      <c r="BC848" s="62"/>
      <c r="BD848" s="62"/>
      <c r="BE848" s="62"/>
      <c r="BF848" s="62"/>
      <c r="BG848" s="62"/>
      <c r="BH848" s="62"/>
      <c r="BI848" s="62"/>
    </row>
    <row r="849" ht="15.75"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c r="AW849" s="62"/>
      <c r="AX849" s="62"/>
      <c r="AY849" s="62"/>
      <c r="AZ849" s="62"/>
      <c r="BA849" s="62"/>
      <c r="BB849" s="62"/>
      <c r="BC849" s="62"/>
      <c r="BD849" s="62"/>
      <c r="BE849" s="62"/>
      <c r="BF849" s="62"/>
      <c r="BG849" s="62"/>
      <c r="BH849" s="62"/>
      <c r="BI849" s="62"/>
    </row>
    <row r="850" ht="15.75"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c r="AW850" s="62"/>
      <c r="AX850" s="62"/>
      <c r="AY850" s="62"/>
      <c r="AZ850" s="62"/>
      <c r="BA850" s="62"/>
      <c r="BB850" s="62"/>
      <c r="BC850" s="62"/>
      <c r="BD850" s="62"/>
      <c r="BE850" s="62"/>
      <c r="BF850" s="62"/>
      <c r="BG850" s="62"/>
      <c r="BH850" s="62"/>
      <c r="BI850" s="62"/>
    </row>
    <row r="851" ht="15.75"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c r="AW851" s="62"/>
      <c r="AX851" s="62"/>
      <c r="AY851" s="62"/>
      <c r="AZ851" s="62"/>
      <c r="BA851" s="62"/>
      <c r="BB851" s="62"/>
      <c r="BC851" s="62"/>
      <c r="BD851" s="62"/>
      <c r="BE851" s="62"/>
      <c r="BF851" s="62"/>
      <c r="BG851" s="62"/>
      <c r="BH851" s="62"/>
      <c r="BI851" s="62"/>
    </row>
    <row r="852" ht="15.75"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c r="AW852" s="62"/>
      <c r="AX852" s="62"/>
      <c r="AY852" s="62"/>
      <c r="AZ852" s="62"/>
      <c r="BA852" s="62"/>
      <c r="BB852" s="62"/>
      <c r="BC852" s="62"/>
      <c r="BD852" s="62"/>
      <c r="BE852" s="62"/>
      <c r="BF852" s="62"/>
      <c r="BG852" s="62"/>
      <c r="BH852" s="62"/>
      <c r="BI852" s="62"/>
    </row>
    <row r="853" ht="15.75"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c r="AW853" s="62"/>
      <c r="AX853" s="62"/>
      <c r="AY853" s="62"/>
      <c r="AZ853" s="62"/>
      <c r="BA853" s="62"/>
      <c r="BB853" s="62"/>
      <c r="BC853" s="62"/>
      <c r="BD853" s="62"/>
      <c r="BE853" s="62"/>
      <c r="BF853" s="62"/>
      <c r="BG853" s="62"/>
      <c r="BH853" s="62"/>
      <c r="BI853" s="62"/>
    </row>
    <row r="854" ht="15.75"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c r="AW854" s="62"/>
      <c r="AX854" s="62"/>
      <c r="AY854" s="62"/>
      <c r="AZ854" s="62"/>
      <c r="BA854" s="62"/>
      <c r="BB854" s="62"/>
      <c r="BC854" s="62"/>
      <c r="BD854" s="62"/>
      <c r="BE854" s="62"/>
      <c r="BF854" s="62"/>
      <c r="BG854" s="62"/>
      <c r="BH854" s="62"/>
      <c r="BI854" s="62"/>
    </row>
    <row r="855" ht="15.75"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c r="AW855" s="62"/>
      <c r="AX855" s="62"/>
      <c r="AY855" s="62"/>
      <c r="AZ855" s="62"/>
      <c r="BA855" s="62"/>
      <c r="BB855" s="62"/>
      <c r="BC855" s="62"/>
      <c r="BD855" s="62"/>
      <c r="BE855" s="62"/>
      <c r="BF855" s="62"/>
      <c r="BG855" s="62"/>
      <c r="BH855" s="62"/>
      <c r="BI855" s="62"/>
    </row>
    <row r="856" ht="15.75"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c r="AW856" s="62"/>
      <c r="AX856" s="62"/>
      <c r="AY856" s="62"/>
      <c r="AZ856" s="62"/>
      <c r="BA856" s="62"/>
      <c r="BB856" s="62"/>
      <c r="BC856" s="62"/>
      <c r="BD856" s="62"/>
      <c r="BE856" s="62"/>
      <c r="BF856" s="62"/>
      <c r="BG856" s="62"/>
      <c r="BH856" s="62"/>
      <c r="BI856" s="62"/>
    </row>
    <row r="857" ht="15.75"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c r="AW857" s="62"/>
      <c r="AX857" s="62"/>
      <c r="AY857" s="62"/>
      <c r="AZ857" s="62"/>
      <c r="BA857" s="62"/>
      <c r="BB857" s="62"/>
      <c r="BC857" s="62"/>
      <c r="BD857" s="62"/>
      <c r="BE857" s="62"/>
      <c r="BF857" s="62"/>
      <c r="BG857" s="62"/>
      <c r="BH857" s="62"/>
      <c r="BI857" s="62"/>
    </row>
    <row r="858" ht="15.75"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c r="AW858" s="62"/>
      <c r="AX858" s="62"/>
      <c r="AY858" s="62"/>
      <c r="AZ858" s="62"/>
      <c r="BA858" s="62"/>
      <c r="BB858" s="62"/>
      <c r="BC858" s="62"/>
      <c r="BD858" s="62"/>
      <c r="BE858" s="62"/>
      <c r="BF858" s="62"/>
      <c r="BG858" s="62"/>
      <c r="BH858" s="62"/>
      <c r="BI858" s="62"/>
    </row>
    <row r="859" ht="15.75"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c r="AW859" s="62"/>
      <c r="AX859" s="62"/>
      <c r="AY859" s="62"/>
      <c r="AZ859" s="62"/>
      <c r="BA859" s="62"/>
      <c r="BB859" s="62"/>
      <c r="BC859" s="62"/>
      <c r="BD859" s="62"/>
      <c r="BE859" s="62"/>
      <c r="BF859" s="62"/>
      <c r="BG859" s="62"/>
      <c r="BH859" s="62"/>
      <c r="BI859" s="62"/>
    </row>
    <row r="860" ht="15.75"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c r="AW860" s="62"/>
      <c r="AX860" s="62"/>
      <c r="AY860" s="62"/>
      <c r="AZ860" s="62"/>
      <c r="BA860" s="62"/>
      <c r="BB860" s="62"/>
      <c r="BC860" s="62"/>
      <c r="BD860" s="62"/>
      <c r="BE860" s="62"/>
      <c r="BF860" s="62"/>
      <c r="BG860" s="62"/>
      <c r="BH860" s="62"/>
      <c r="BI860" s="62"/>
    </row>
    <row r="861" ht="15.75"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c r="AW861" s="62"/>
      <c r="AX861" s="62"/>
      <c r="AY861" s="62"/>
      <c r="AZ861" s="62"/>
      <c r="BA861" s="62"/>
      <c r="BB861" s="62"/>
      <c r="BC861" s="62"/>
      <c r="BD861" s="62"/>
      <c r="BE861" s="62"/>
      <c r="BF861" s="62"/>
      <c r="BG861" s="62"/>
      <c r="BH861" s="62"/>
      <c r="BI861" s="62"/>
    </row>
    <row r="862" ht="15.75"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c r="AW862" s="62"/>
      <c r="AX862" s="62"/>
      <c r="AY862" s="62"/>
      <c r="AZ862" s="62"/>
      <c r="BA862" s="62"/>
      <c r="BB862" s="62"/>
      <c r="BC862" s="62"/>
      <c r="BD862" s="62"/>
      <c r="BE862" s="62"/>
      <c r="BF862" s="62"/>
      <c r="BG862" s="62"/>
      <c r="BH862" s="62"/>
      <c r="BI862" s="62"/>
    </row>
    <row r="863" ht="15.75"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c r="AW863" s="62"/>
      <c r="AX863" s="62"/>
      <c r="AY863" s="62"/>
      <c r="AZ863" s="62"/>
      <c r="BA863" s="62"/>
      <c r="BB863" s="62"/>
      <c r="BC863" s="62"/>
      <c r="BD863" s="62"/>
      <c r="BE863" s="62"/>
      <c r="BF863" s="62"/>
      <c r="BG863" s="62"/>
      <c r="BH863" s="62"/>
      <c r="BI863" s="62"/>
    </row>
    <row r="864" ht="15.75"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c r="AW864" s="62"/>
      <c r="AX864" s="62"/>
      <c r="AY864" s="62"/>
      <c r="AZ864" s="62"/>
      <c r="BA864" s="62"/>
      <c r="BB864" s="62"/>
      <c r="BC864" s="62"/>
      <c r="BD864" s="62"/>
      <c r="BE864" s="62"/>
      <c r="BF864" s="62"/>
      <c r="BG864" s="62"/>
      <c r="BH864" s="62"/>
      <c r="BI864" s="62"/>
    </row>
    <row r="865" ht="15.75"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c r="AW865" s="62"/>
      <c r="AX865" s="62"/>
      <c r="AY865" s="62"/>
      <c r="AZ865" s="62"/>
      <c r="BA865" s="62"/>
      <c r="BB865" s="62"/>
      <c r="BC865" s="62"/>
      <c r="BD865" s="62"/>
      <c r="BE865" s="62"/>
      <c r="BF865" s="62"/>
      <c r="BG865" s="62"/>
      <c r="BH865" s="62"/>
      <c r="BI865" s="62"/>
    </row>
    <row r="866" ht="15.75"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c r="AW866" s="62"/>
      <c r="AX866" s="62"/>
      <c r="AY866" s="62"/>
      <c r="AZ866" s="62"/>
      <c r="BA866" s="62"/>
      <c r="BB866" s="62"/>
      <c r="BC866" s="62"/>
      <c r="BD866" s="62"/>
      <c r="BE866" s="62"/>
      <c r="BF866" s="62"/>
      <c r="BG866" s="62"/>
      <c r="BH866" s="62"/>
      <c r="BI866" s="62"/>
    </row>
    <row r="867" ht="15.75"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c r="AY867" s="62"/>
      <c r="AZ867" s="62"/>
      <c r="BA867" s="62"/>
      <c r="BB867" s="62"/>
      <c r="BC867" s="62"/>
      <c r="BD867" s="62"/>
      <c r="BE867" s="62"/>
      <c r="BF867" s="62"/>
      <c r="BG867" s="62"/>
      <c r="BH867" s="62"/>
      <c r="BI867" s="62"/>
    </row>
    <row r="868" ht="15.75"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c r="AW868" s="62"/>
      <c r="AX868" s="62"/>
      <c r="AY868" s="62"/>
      <c r="AZ868" s="62"/>
      <c r="BA868" s="62"/>
      <c r="BB868" s="62"/>
      <c r="BC868" s="62"/>
      <c r="BD868" s="62"/>
      <c r="BE868" s="62"/>
      <c r="BF868" s="62"/>
      <c r="BG868" s="62"/>
      <c r="BH868" s="62"/>
      <c r="BI868" s="62"/>
    </row>
    <row r="869" ht="15.75"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c r="AW869" s="62"/>
      <c r="AX869" s="62"/>
      <c r="AY869" s="62"/>
      <c r="AZ869" s="62"/>
      <c r="BA869" s="62"/>
      <c r="BB869" s="62"/>
      <c r="BC869" s="62"/>
      <c r="BD869" s="62"/>
      <c r="BE869" s="62"/>
      <c r="BF869" s="62"/>
      <c r="BG869" s="62"/>
      <c r="BH869" s="62"/>
      <c r="BI869" s="62"/>
    </row>
    <row r="870" ht="15.75"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c r="AW870" s="62"/>
      <c r="AX870" s="62"/>
      <c r="AY870" s="62"/>
      <c r="AZ870" s="62"/>
      <c r="BA870" s="62"/>
      <c r="BB870" s="62"/>
      <c r="BC870" s="62"/>
      <c r="BD870" s="62"/>
      <c r="BE870" s="62"/>
      <c r="BF870" s="62"/>
      <c r="BG870" s="62"/>
      <c r="BH870" s="62"/>
      <c r="BI870" s="62"/>
    </row>
    <row r="871" ht="15.75"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c r="AW871" s="62"/>
      <c r="AX871" s="62"/>
      <c r="AY871" s="62"/>
      <c r="AZ871" s="62"/>
      <c r="BA871" s="62"/>
      <c r="BB871" s="62"/>
      <c r="BC871" s="62"/>
      <c r="BD871" s="62"/>
      <c r="BE871" s="62"/>
      <c r="BF871" s="62"/>
      <c r="BG871" s="62"/>
      <c r="BH871" s="62"/>
      <c r="BI871" s="62"/>
    </row>
    <row r="872" ht="15.75"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c r="AW872" s="62"/>
      <c r="AX872" s="62"/>
      <c r="AY872" s="62"/>
      <c r="AZ872" s="62"/>
      <c r="BA872" s="62"/>
      <c r="BB872" s="62"/>
      <c r="BC872" s="62"/>
      <c r="BD872" s="62"/>
      <c r="BE872" s="62"/>
      <c r="BF872" s="62"/>
      <c r="BG872" s="62"/>
      <c r="BH872" s="62"/>
      <c r="BI872" s="62"/>
    </row>
    <row r="873" ht="15.75"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c r="AW873" s="62"/>
      <c r="AX873" s="62"/>
      <c r="AY873" s="62"/>
      <c r="AZ873" s="62"/>
      <c r="BA873" s="62"/>
      <c r="BB873" s="62"/>
      <c r="BC873" s="62"/>
      <c r="BD873" s="62"/>
      <c r="BE873" s="62"/>
      <c r="BF873" s="62"/>
      <c r="BG873" s="62"/>
      <c r="BH873" s="62"/>
      <c r="BI873" s="62"/>
    </row>
    <row r="874" ht="15.75"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c r="AW874" s="62"/>
      <c r="AX874" s="62"/>
      <c r="AY874" s="62"/>
      <c r="AZ874" s="62"/>
      <c r="BA874" s="62"/>
      <c r="BB874" s="62"/>
      <c r="BC874" s="62"/>
      <c r="BD874" s="62"/>
      <c r="BE874" s="62"/>
      <c r="BF874" s="62"/>
      <c r="BG874" s="62"/>
      <c r="BH874" s="62"/>
      <c r="BI874" s="62"/>
    </row>
    <row r="875" ht="15.75"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c r="AW875" s="62"/>
      <c r="AX875" s="62"/>
      <c r="AY875" s="62"/>
      <c r="AZ875" s="62"/>
      <c r="BA875" s="62"/>
      <c r="BB875" s="62"/>
      <c r="BC875" s="62"/>
      <c r="BD875" s="62"/>
      <c r="BE875" s="62"/>
      <c r="BF875" s="62"/>
      <c r="BG875" s="62"/>
      <c r="BH875" s="62"/>
      <c r="BI875" s="62"/>
    </row>
    <row r="876" ht="15.75"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c r="AW876" s="62"/>
      <c r="AX876" s="62"/>
      <c r="AY876" s="62"/>
      <c r="AZ876" s="62"/>
      <c r="BA876" s="62"/>
      <c r="BB876" s="62"/>
      <c r="BC876" s="62"/>
      <c r="BD876" s="62"/>
      <c r="BE876" s="62"/>
      <c r="BF876" s="62"/>
      <c r="BG876" s="62"/>
      <c r="BH876" s="62"/>
      <c r="BI876" s="62"/>
    </row>
    <row r="877" ht="15.75"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c r="AW877" s="62"/>
      <c r="AX877" s="62"/>
      <c r="AY877" s="62"/>
      <c r="AZ877" s="62"/>
      <c r="BA877" s="62"/>
      <c r="BB877" s="62"/>
      <c r="BC877" s="62"/>
      <c r="BD877" s="62"/>
      <c r="BE877" s="62"/>
      <c r="BF877" s="62"/>
      <c r="BG877" s="62"/>
      <c r="BH877" s="62"/>
      <c r="BI877" s="62"/>
    </row>
    <row r="878" ht="15.75"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c r="AW878" s="62"/>
      <c r="AX878" s="62"/>
      <c r="AY878" s="62"/>
      <c r="AZ878" s="62"/>
      <c r="BA878" s="62"/>
      <c r="BB878" s="62"/>
      <c r="BC878" s="62"/>
      <c r="BD878" s="62"/>
      <c r="BE878" s="62"/>
      <c r="BF878" s="62"/>
      <c r="BG878" s="62"/>
      <c r="BH878" s="62"/>
      <c r="BI878" s="62"/>
    </row>
    <row r="879" ht="15.75"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c r="AW879" s="62"/>
      <c r="AX879" s="62"/>
      <c r="AY879" s="62"/>
      <c r="AZ879" s="62"/>
      <c r="BA879" s="62"/>
      <c r="BB879" s="62"/>
      <c r="BC879" s="62"/>
      <c r="BD879" s="62"/>
      <c r="BE879" s="62"/>
      <c r="BF879" s="62"/>
      <c r="BG879" s="62"/>
      <c r="BH879" s="62"/>
      <c r="BI879" s="62"/>
    </row>
    <row r="880" ht="15.75"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c r="AW880" s="62"/>
      <c r="AX880" s="62"/>
      <c r="AY880" s="62"/>
      <c r="AZ880" s="62"/>
      <c r="BA880" s="62"/>
      <c r="BB880" s="62"/>
      <c r="BC880" s="62"/>
      <c r="BD880" s="62"/>
      <c r="BE880" s="62"/>
      <c r="BF880" s="62"/>
      <c r="BG880" s="62"/>
      <c r="BH880" s="62"/>
      <c r="BI880" s="62"/>
    </row>
    <row r="881" ht="15.75"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c r="AW881" s="62"/>
      <c r="AX881" s="62"/>
      <c r="AY881" s="62"/>
      <c r="AZ881" s="62"/>
      <c r="BA881" s="62"/>
      <c r="BB881" s="62"/>
      <c r="BC881" s="62"/>
      <c r="BD881" s="62"/>
      <c r="BE881" s="62"/>
      <c r="BF881" s="62"/>
      <c r="BG881" s="62"/>
      <c r="BH881" s="62"/>
      <c r="BI881" s="62"/>
    </row>
    <row r="882" ht="15.75"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c r="AW882" s="62"/>
      <c r="AX882" s="62"/>
      <c r="AY882" s="62"/>
      <c r="AZ882" s="62"/>
      <c r="BA882" s="62"/>
      <c r="BB882" s="62"/>
      <c r="BC882" s="62"/>
      <c r="BD882" s="62"/>
      <c r="BE882" s="62"/>
      <c r="BF882" s="62"/>
      <c r="BG882" s="62"/>
      <c r="BH882" s="62"/>
      <c r="BI882" s="62"/>
    </row>
    <row r="883" ht="15.75"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c r="AW883" s="62"/>
      <c r="AX883" s="62"/>
      <c r="AY883" s="62"/>
      <c r="AZ883" s="62"/>
      <c r="BA883" s="62"/>
      <c r="BB883" s="62"/>
      <c r="BC883" s="62"/>
      <c r="BD883" s="62"/>
      <c r="BE883" s="62"/>
      <c r="BF883" s="62"/>
      <c r="BG883" s="62"/>
      <c r="BH883" s="62"/>
      <c r="BI883" s="62"/>
    </row>
    <row r="884" ht="15.75"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c r="AW884" s="62"/>
      <c r="AX884" s="62"/>
      <c r="AY884" s="62"/>
      <c r="AZ884" s="62"/>
      <c r="BA884" s="62"/>
      <c r="BB884" s="62"/>
      <c r="BC884" s="62"/>
      <c r="BD884" s="62"/>
      <c r="BE884" s="62"/>
      <c r="BF884" s="62"/>
      <c r="BG884" s="62"/>
      <c r="BH884" s="62"/>
      <c r="BI884" s="62"/>
    </row>
    <row r="885" ht="15.75"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c r="AW885" s="62"/>
      <c r="AX885" s="62"/>
      <c r="AY885" s="62"/>
      <c r="AZ885" s="62"/>
      <c r="BA885" s="62"/>
      <c r="BB885" s="62"/>
      <c r="BC885" s="62"/>
      <c r="BD885" s="62"/>
      <c r="BE885" s="62"/>
      <c r="BF885" s="62"/>
      <c r="BG885" s="62"/>
      <c r="BH885" s="62"/>
      <c r="BI885" s="62"/>
    </row>
    <row r="886" ht="15.75"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c r="AW886" s="62"/>
      <c r="AX886" s="62"/>
      <c r="AY886" s="62"/>
      <c r="AZ886" s="62"/>
      <c r="BA886" s="62"/>
      <c r="BB886" s="62"/>
      <c r="BC886" s="62"/>
      <c r="BD886" s="62"/>
      <c r="BE886" s="62"/>
      <c r="BF886" s="62"/>
      <c r="BG886" s="62"/>
      <c r="BH886" s="62"/>
      <c r="BI886" s="62"/>
    </row>
    <row r="887" ht="15.75"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c r="AW887" s="62"/>
      <c r="AX887" s="62"/>
      <c r="AY887" s="62"/>
      <c r="AZ887" s="62"/>
      <c r="BA887" s="62"/>
      <c r="BB887" s="62"/>
      <c r="BC887" s="62"/>
      <c r="BD887" s="62"/>
      <c r="BE887" s="62"/>
      <c r="BF887" s="62"/>
      <c r="BG887" s="62"/>
      <c r="BH887" s="62"/>
      <c r="BI887" s="62"/>
    </row>
    <row r="888">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62"/>
      <c r="AJ888" s="62"/>
      <c r="AK888" s="62"/>
      <c r="AL888" s="62"/>
      <c r="AM888" s="62"/>
      <c r="AN888" s="62"/>
      <c r="AO888" s="62"/>
      <c r="AP888" s="62"/>
      <c r="AQ888" s="62"/>
      <c r="AR888" s="62"/>
      <c r="AS888" s="62"/>
      <c r="AT888" s="62"/>
      <c r="AU888" s="62"/>
      <c r="AV888" s="62"/>
      <c r="AW888" s="62"/>
      <c r="AX888" s="62"/>
      <c r="AY888" s="62"/>
      <c r="AZ888" s="62"/>
      <c r="BA888" s="62"/>
      <c r="BB888" s="62"/>
      <c r="BC888" s="62"/>
      <c r="BD888" s="62"/>
      <c r="BE888" s="62"/>
      <c r="BF888" s="62"/>
      <c r="BG888" s="62"/>
      <c r="BH888" s="62"/>
      <c r="BI888" s="62"/>
    </row>
    <row r="889">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2"/>
      <c r="AE889" s="62"/>
      <c r="AF889" s="62"/>
      <c r="AG889" s="62"/>
      <c r="AH889" s="62"/>
      <c r="AI889" s="62"/>
      <c r="AJ889" s="62"/>
      <c r="AK889" s="62"/>
      <c r="AL889" s="62"/>
      <c r="AM889" s="62"/>
      <c r="AN889" s="62"/>
      <c r="AO889" s="62"/>
      <c r="AP889" s="62"/>
      <c r="AQ889" s="62"/>
      <c r="AR889" s="62"/>
      <c r="AS889" s="62"/>
      <c r="AT889" s="62"/>
      <c r="AU889" s="62"/>
      <c r="AV889" s="62"/>
      <c r="AW889" s="62"/>
      <c r="AX889" s="62"/>
      <c r="AY889" s="62"/>
      <c r="AZ889" s="62"/>
      <c r="BA889" s="62"/>
      <c r="BB889" s="62"/>
      <c r="BC889" s="62"/>
      <c r="BD889" s="62"/>
      <c r="BE889" s="62"/>
      <c r="BF889" s="62"/>
      <c r="BG889" s="62"/>
      <c r="BH889" s="62"/>
      <c r="BI889" s="62"/>
    </row>
    <row r="890">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62"/>
      <c r="AJ890" s="62"/>
      <c r="AK890" s="62"/>
      <c r="AL890" s="62"/>
      <c r="AM890" s="62"/>
      <c r="AN890" s="62"/>
      <c r="AO890" s="62"/>
      <c r="AP890" s="62"/>
      <c r="AQ890" s="62"/>
      <c r="AR890" s="62"/>
      <c r="AS890" s="62"/>
      <c r="AT890" s="62"/>
      <c r="AU890" s="62"/>
      <c r="AV890" s="62"/>
      <c r="AW890" s="62"/>
      <c r="AX890" s="62"/>
      <c r="AY890" s="62"/>
      <c r="AZ890" s="62"/>
      <c r="BA890" s="62"/>
      <c r="BB890" s="62"/>
      <c r="BC890" s="62"/>
      <c r="BD890" s="62"/>
      <c r="BE890" s="62"/>
      <c r="BF890" s="62"/>
      <c r="BG890" s="62"/>
      <c r="BH890" s="62"/>
      <c r="BI890" s="62"/>
    </row>
    <row r="89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2"/>
      <c r="AE891" s="62"/>
      <c r="AF891" s="62"/>
      <c r="AG891" s="62"/>
      <c r="AH891" s="62"/>
      <c r="AI891" s="62"/>
      <c r="AJ891" s="62"/>
      <c r="AK891" s="62"/>
      <c r="AL891" s="62"/>
      <c r="AM891" s="62"/>
      <c r="AN891" s="62"/>
      <c r="AO891" s="62"/>
      <c r="AP891" s="62"/>
      <c r="AQ891" s="62"/>
      <c r="AR891" s="62"/>
      <c r="AS891" s="62"/>
      <c r="AT891" s="62"/>
      <c r="AU891" s="62"/>
      <c r="AV891" s="62"/>
      <c r="AW891" s="62"/>
      <c r="AX891" s="62"/>
      <c r="AY891" s="62"/>
      <c r="AZ891" s="62"/>
      <c r="BA891" s="62"/>
      <c r="BB891" s="62"/>
      <c r="BC891" s="62"/>
      <c r="BD891" s="62"/>
      <c r="BE891" s="62"/>
      <c r="BF891" s="62"/>
      <c r="BG891" s="62"/>
      <c r="BH891" s="62"/>
      <c r="BI891" s="62"/>
    </row>
    <row r="892">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2"/>
      <c r="AE892" s="62"/>
      <c r="AF892" s="62"/>
      <c r="AG892" s="62"/>
      <c r="AH892" s="62"/>
      <c r="AI892" s="62"/>
      <c r="AJ892" s="62"/>
      <c r="AK892" s="62"/>
      <c r="AL892" s="62"/>
      <c r="AM892" s="62"/>
      <c r="AN892" s="62"/>
      <c r="AO892" s="62"/>
      <c r="AP892" s="62"/>
      <c r="AQ892" s="62"/>
      <c r="AR892" s="62"/>
      <c r="AS892" s="62"/>
      <c r="AT892" s="62"/>
      <c r="AU892" s="62"/>
      <c r="AV892" s="62"/>
      <c r="AW892" s="62"/>
      <c r="AX892" s="62"/>
      <c r="AY892" s="62"/>
      <c r="AZ892" s="62"/>
      <c r="BA892" s="62"/>
      <c r="BB892" s="62"/>
      <c r="BC892" s="62"/>
      <c r="BD892" s="62"/>
      <c r="BE892" s="62"/>
      <c r="BF892" s="62"/>
      <c r="BG892" s="62"/>
      <c r="BH892" s="62"/>
      <c r="BI892" s="62"/>
    </row>
    <row r="893">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2"/>
      <c r="AE893" s="62"/>
      <c r="AF893" s="62"/>
      <c r="AG893" s="62"/>
      <c r="AH893" s="62"/>
      <c r="AI893" s="62"/>
      <c r="AJ893" s="62"/>
      <c r="AK893" s="62"/>
      <c r="AL893" s="62"/>
      <c r="AM893" s="62"/>
      <c r="AN893" s="62"/>
      <c r="AO893" s="62"/>
      <c r="AP893" s="62"/>
      <c r="AQ893" s="62"/>
      <c r="AR893" s="62"/>
      <c r="AS893" s="62"/>
      <c r="AT893" s="62"/>
      <c r="AU893" s="62"/>
      <c r="AV893" s="62"/>
      <c r="AW893" s="62"/>
      <c r="AX893" s="62"/>
      <c r="AY893" s="62"/>
      <c r="AZ893" s="62"/>
      <c r="BA893" s="62"/>
      <c r="BB893" s="62"/>
      <c r="BC893" s="62"/>
      <c r="BD893" s="62"/>
      <c r="BE893" s="62"/>
      <c r="BF893" s="62"/>
      <c r="BG893" s="62"/>
      <c r="BH893" s="62"/>
      <c r="BI893" s="62"/>
    </row>
    <row r="894">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2"/>
      <c r="AE894" s="62"/>
      <c r="AF894" s="62"/>
      <c r="AG894" s="62"/>
      <c r="AH894" s="62"/>
      <c r="AI894" s="62"/>
      <c r="AJ894" s="62"/>
      <c r="AK894" s="62"/>
      <c r="AL894" s="62"/>
      <c r="AM894" s="62"/>
      <c r="AN894" s="62"/>
      <c r="AO894" s="62"/>
      <c r="AP894" s="62"/>
      <c r="AQ894" s="62"/>
      <c r="AR894" s="62"/>
      <c r="AS894" s="62"/>
      <c r="AT894" s="62"/>
      <c r="AU894" s="62"/>
      <c r="AV894" s="62"/>
      <c r="AW894" s="62"/>
      <c r="AX894" s="62"/>
      <c r="AY894" s="62"/>
      <c r="AZ894" s="62"/>
      <c r="BA894" s="62"/>
      <c r="BB894" s="62"/>
      <c r="BC894" s="62"/>
      <c r="BD894" s="62"/>
      <c r="BE894" s="62"/>
      <c r="BF894" s="62"/>
      <c r="BG894" s="62"/>
      <c r="BH894" s="62"/>
      <c r="BI894" s="62"/>
    </row>
    <row r="895">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2"/>
      <c r="AE895" s="62"/>
      <c r="AF895" s="62"/>
      <c r="AG895" s="62"/>
      <c r="AH895" s="62"/>
      <c r="AI895" s="62"/>
      <c r="AJ895" s="62"/>
      <c r="AK895" s="62"/>
      <c r="AL895" s="62"/>
      <c r="AM895" s="62"/>
      <c r="AN895" s="62"/>
      <c r="AO895" s="62"/>
      <c r="AP895" s="62"/>
      <c r="AQ895" s="62"/>
      <c r="AR895" s="62"/>
      <c r="AS895" s="62"/>
      <c r="AT895" s="62"/>
      <c r="AU895" s="62"/>
      <c r="AV895" s="62"/>
      <c r="AW895" s="62"/>
      <c r="AX895" s="62"/>
      <c r="AY895" s="62"/>
      <c r="AZ895" s="62"/>
      <c r="BA895" s="62"/>
      <c r="BB895" s="62"/>
      <c r="BC895" s="62"/>
      <c r="BD895" s="62"/>
      <c r="BE895" s="62"/>
      <c r="BF895" s="62"/>
      <c r="BG895" s="62"/>
      <c r="BH895" s="62"/>
      <c r="BI895" s="62"/>
    </row>
    <row r="896">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c r="AC896" s="62"/>
      <c r="AD896" s="62"/>
      <c r="AE896" s="62"/>
      <c r="AF896" s="62"/>
      <c r="AG896" s="62"/>
      <c r="AH896" s="62"/>
      <c r="AI896" s="62"/>
      <c r="AJ896" s="62"/>
      <c r="AK896" s="62"/>
      <c r="AL896" s="62"/>
      <c r="AM896" s="62"/>
      <c r="AN896" s="62"/>
      <c r="AO896" s="62"/>
      <c r="AP896" s="62"/>
      <c r="AQ896" s="62"/>
      <c r="AR896" s="62"/>
      <c r="AS896" s="62"/>
      <c r="AT896" s="62"/>
      <c r="AU896" s="62"/>
      <c r="AV896" s="62"/>
      <c r="AW896" s="62"/>
      <c r="AX896" s="62"/>
      <c r="AY896" s="62"/>
      <c r="AZ896" s="62"/>
      <c r="BA896" s="62"/>
      <c r="BB896" s="62"/>
      <c r="BC896" s="62"/>
      <c r="BD896" s="62"/>
      <c r="BE896" s="62"/>
      <c r="BF896" s="62"/>
      <c r="BG896" s="62"/>
      <c r="BH896" s="62"/>
      <c r="BI896" s="62"/>
    </row>
    <row r="897">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c r="AC897" s="62"/>
      <c r="AD897" s="62"/>
      <c r="AE897" s="62"/>
      <c r="AF897" s="62"/>
      <c r="AG897" s="62"/>
      <c r="AH897" s="62"/>
      <c r="AI897" s="62"/>
      <c r="AJ897" s="62"/>
      <c r="AK897" s="62"/>
      <c r="AL897" s="62"/>
      <c r="AM897" s="62"/>
      <c r="AN897" s="62"/>
      <c r="AO897" s="62"/>
      <c r="AP897" s="62"/>
      <c r="AQ897" s="62"/>
      <c r="AR897" s="62"/>
      <c r="AS897" s="62"/>
      <c r="AT897" s="62"/>
      <c r="AU897" s="62"/>
      <c r="AV897" s="62"/>
      <c r="AW897" s="62"/>
      <c r="AX897" s="62"/>
      <c r="AY897" s="62"/>
      <c r="AZ897" s="62"/>
      <c r="BA897" s="62"/>
      <c r="BB897" s="62"/>
      <c r="BC897" s="62"/>
      <c r="BD897" s="62"/>
      <c r="BE897" s="62"/>
      <c r="BF897" s="62"/>
      <c r="BG897" s="62"/>
      <c r="BH897" s="62"/>
      <c r="BI897" s="62"/>
    </row>
    <row r="898">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c r="AC898" s="62"/>
      <c r="AD898" s="62"/>
      <c r="AE898" s="62"/>
      <c r="AF898" s="62"/>
      <c r="AG898" s="62"/>
      <c r="AH898" s="62"/>
      <c r="AI898" s="62"/>
      <c r="AJ898" s="62"/>
      <c r="AK898" s="62"/>
      <c r="AL898" s="62"/>
      <c r="AM898" s="62"/>
      <c r="AN898" s="62"/>
      <c r="AO898" s="62"/>
      <c r="AP898" s="62"/>
      <c r="AQ898" s="62"/>
      <c r="AR898" s="62"/>
      <c r="AS898" s="62"/>
      <c r="AT898" s="62"/>
      <c r="AU898" s="62"/>
      <c r="AV898" s="62"/>
      <c r="AW898" s="62"/>
      <c r="AX898" s="62"/>
      <c r="AY898" s="62"/>
      <c r="AZ898" s="62"/>
      <c r="BA898" s="62"/>
      <c r="BB898" s="62"/>
      <c r="BC898" s="62"/>
      <c r="BD898" s="62"/>
      <c r="BE898" s="62"/>
      <c r="BF898" s="62"/>
      <c r="BG898" s="62"/>
      <c r="BH898" s="62"/>
      <c r="BI898" s="62"/>
    </row>
    <row r="899">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62"/>
      <c r="AJ899" s="62"/>
      <c r="AK899" s="62"/>
      <c r="AL899" s="62"/>
      <c r="AM899" s="62"/>
      <c r="AN899" s="62"/>
      <c r="AO899" s="62"/>
      <c r="AP899" s="62"/>
      <c r="AQ899" s="62"/>
      <c r="AR899" s="62"/>
      <c r="AS899" s="62"/>
      <c r="AT899" s="62"/>
      <c r="AU899" s="62"/>
      <c r="AV899" s="62"/>
      <c r="AW899" s="62"/>
      <c r="AX899" s="62"/>
      <c r="AY899" s="62"/>
      <c r="AZ899" s="62"/>
      <c r="BA899" s="62"/>
      <c r="BB899" s="62"/>
      <c r="BC899" s="62"/>
      <c r="BD899" s="62"/>
      <c r="BE899" s="62"/>
      <c r="BF899" s="62"/>
      <c r="BG899" s="62"/>
      <c r="BH899" s="62"/>
      <c r="BI899" s="62"/>
    </row>
    <row r="900">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c r="AC900" s="62"/>
      <c r="AD900" s="62"/>
      <c r="AE900" s="62"/>
      <c r="AF900" s="62"/>
      <c r="AG900" s="62"/>
      <c r="AH900" s="62"/>
      <c r="AI900" s="62"/>
      <c r="AJ900" s="62"/>
      <c r="AK900" s="62"/>
      <c r="AL900" s="62"/>
      <c r="AM900" s="62"/>
      <c r="AN900" s="62"/>
      <c r="AO900" s="62"/>
      <c r="AP900" s="62"/>
      <c r="AQ900" s="62"/>
      <c r="AR900" s="62"/>
      <c r="AS900" s="62"/>
      <c r="AT900" s="62"/>
      <c r="AU900" s="62"/>
      <c r="AV900" s="62"/>
      <c r="AW900" s="62"/>
      <c r="AX900" s="62"/>
      <c r="AY900" s="62"/>
      <c r="AZ900" s="62"/>
      <c r="BA900" s="62"/>
      <c r="BB900" s="62"/>
      <c r="BC900" s="62"/>
      <c r="BD900" s="62"/>
      <c r="BE900" s="62"/>
      <c r="BF900" s="62"/>
      <c r="BG900" s="62"/>
      <c r="BH900" s="62"/>
      <c r="BI900" s="62"/>
    </row>
    <row r="90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62"/>
      <c r="AJ901" s="62"/>
      <c r="AK901" s="62"/>
      <c r="AL901" s="62"/>
      <c r="AM901" s="62"/>
      <c r="AN901" s="62"/>
      <c r="AO901" s="62"/>
      <c r="AP901" s="62"/>
      <c r="AQ901" s="62"/>
      <c r="AR901" s="62"/>
      <c r="AS901" s="62"/>
      <c r="AT901" s="62"/>
      <c r="AU901" s="62"/>
      <c r="AV901" s="62"/>
      <c r="AW901" s="62"/>
      <c r="AX901" s="62"/>
      <c r="AY901" s="62"/>
      <c r="AZ901" s="62"/>
      <c r="BA901" s="62"/>
      <c r="BB901" s="62"/>
      <c r="BC901" s="62"/>
      <c r="BD901" s="62"/>
      <c r="BE901" s="62"/>
      <c r="BF901" s="62"/>
      <c r="BG901" s="62"/>
      <c r="BH901" s="62"/>
      <c r="BI901" s="62"/>
    </row>
    <row r="902">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c r="AC902" s="62"/>
      <c r="AD902" s="62"/>
      <c r="AE902" s="62"/>
      <c r="AF902" s="62"/>
      <c r="AG902" s="62"/>
      <c r="AH902" s="62"/>
      <c r="AI902" s="62"/>
      <c r="AJ902" s="62"/>
      <c r="AK902" s="62"/>
      <c r="AL902" s="62"/>
      <c r="AM902" s="62"/>
      <c r="AN902" s="62"/>
      <c r="AO902" s="62"/>
      <c r="AP902" s="62"/>
      <c r="AQ902" s="62"/>
      <c r="AR902" s="62"/>
      <c r="AS902" s="62"/>
      <c r="AT902" s="62"/>
      <c r="AU902" s="62"/>
      <c r="AV902" s="62"/>
      <c r="AW902" s="62"/>
      <c r="AX902" s="62"/>
      <c r="AY902" s="62"/>
      <c r="AZ902" s="62"/>
      <c r="BA902" s="62"/>
      <c r="BB902" s="62"/>
      <c r="BC902" s="62"/>
      <c r="BD902" s="62"/>
      <c r="BE902" s="62"/>
      <c r="BF902" s="62"/>
      <c r="BG902" s="62"/>
      <c r="BH902" s="62"/>
      <c r="BI902" s="62"/>
    </row>
    <row r="903">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c r="AC903" s="62"/>
      <c r="AD903" s="62"/>
      <c r="AE903" s="62"/>
      <c r="AF903" s="62"/>
      <c r="AG903" s="62"/>
      <c r="AH903" s="62"/>
      <c r="AI903" s="62"/>
      <c r="AJ903" s="62"/>
      <c r="AK903" s="62"/>
      <c r="AL903" s="62"/>
      <c r="AM903" s="62"/>
      <c r="AN903" s="62"/>
      <c r="AO903" s="62"/>
      <c r="AP903" s="62"/>
      <c r="AQ903" s="62"/>
      <c r="AR903" s="62"/>
      <c r="AS903" s="62"/>
      <c r="AT903" s="62"/>
      <c r="AU903" s="62"/>
      <c r="AV903" s="62"/>
      <c r="AW903" s="62"/>
      <c r="AX903" s="62"/>
      <c r="AY903" s="62"/>
      <c r="AZ903" s="62"/>
      <c r="BA903" s="62"/>
      <c r="BB903" s="62"/>
      <c r="BC903" s="62"/>
      <c r="BD903" s="62"/>
      <c r="BE903" s="62"/>
      <c r="BF903" s="62"/>
      <c r="BG903" s="62"/>
      <c r="BH903" s="62"/>
      <c r="BI903" s="62"/>
    </row>
    <row r="904">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c r="AC904" s="62"/>
      <c r="AD904" s="62"/>
      <c r="AE904" s="62"/>
      <c r="AF904" s="62"/>
      <c r="AG904" s="62"/>
      <c r="AH904" s="62"/>
      <c r="AI904" s="62"/>
      <c r="AJ904" s="62"/>
      <c r="AK904" s="62"/>
      <c r="AL904" s="62"/>
      <c r="AM904" s="62"/>
      <c r="AN904" s="62"/>
      <c r="AO904" s="62"/>
      <c r="AP904" s="62"/>
      <c r="AQ904" s="62"/>
      <c r="AR904" s="62"/>
      <c r="AS904" s="62"/>
      <c r="AT904" s="62"/>
      <c r="AU904" s="62"/>
      <c r="AV904" s="62"/>
      <c r="AW904" s="62"/>
      <c r="AX904" s="62"/>
      <c r="AY904" s="62"/>
      <c r="AZ904" s="62"/>
      <c r="BA904" s="62"/>
      <c r="BB904" s="62"/>
      <c r="BC904" s="62"/>
      <c r="BD904" s="62"/>
      <c r="BE904" s="62"/>
      <c r="BF904" s="62"/>
      <c r="BG904" s="62"/>
      <c r="BH904" s="62"/>
      <c r="BI904" s="62"/>
    </row>
    <row r="905">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c r="AC905" s="62"/>
      <c r="AD905" s="62"/>
      <c r="AE905" s="62"/>
      <c r="AF905" s="62"/>
      <c r="AG905" s="62"/>
      <c r="AH905" s="62"/>
      <c r="AI905" s="62"/>
      <c r="AJ905" s="62"/>
      <c r="AK905" s="62"/>
      <c r="AL905" s="62"/>
      <c r="AM905" s="62"/>
      <c r="AN905" s="62"/>
      <c r="AO905" s="62"/>
      <c r="AP905" s="62"/>
      <c r="AQ905" s="62"/>
      <c r="AR905" s="62"/>
      <c r="AS905" s="62"/>
      <c r="AT905" s="62"/>
      <c r="AU905" s="62"/>
      <c r="AV905" s="62"/>
      <c r="AW905" s="62"/>
      <c r="AX905" s="62"/>
      <c r="AY905" s="62"/>
      <c r="AZ905" s="62"/>
      <c r="BA905" s="62"/>
      <c r="BB905" s="62"/>
      <c r="BC905" s="62"/>
      <c r="BD905" s="62"/>
      <c r="BE905" s="62"/>
      <c r="BF905" s="62"/>
      <c r="BG905" s="62"/>
      <c r="BH905" s="62"/>
      <c r="BI905" s="62"/>
    </row>
    <row r="906">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c r="AC906" s="62"/>
      <c r="AD906" s="62"/>
      <c r="AE906" s="62"/>
      <c r="AF906" s="62"/>
      <c r="AG906" s="62"/>
      <c r="AH906" s="62"/>
      <c r="AI906" s="62"/>
      <c r="AJ906" s="62"/>
      <c r="AK906" s="62"/>
      <c r="AL906" s="62"/>
      <c r="AM906" s="62"/>
      <c r="AN906" s="62"/>
      <c r="AO906" s="62"/>
      <c r="AP906" s="62"/>
      <c r="AQ906" s="62"/>
      <c r="AR906" s="62"/>
      <c r="AS906" s="62"/>
      <c r="AT906" s="62"/>
      <c r="AU906" s="62"/>
      <c r="AV906" s="62"/>
      <c r="AW906" s="62"/>
      <c r="AX906" s="62"/>
      <c r="AY906" s="62"/>
      <c r="AZ906" s="62"/>
      <c r="BA906" s="62"/>
      <c r="BB906" s="62"/>
      <c r="BC906" s="62"/>
      <c r="BD906" s="62"/>
      <c r="BE906" s="62"/>
      <c r="BF906" s="62"/>
      <c r="BG906" s="62"/>
      <c r="BH906" s="62"/>
      <c r="BI906" s="62"/>
    </row>
    <row r="907">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c r="AC907" s="62"/>
      <c r="AD907" s="62"/>
      <c r="AE907" s="62"/>
      <c r="AF907" s="62"/>
      <c r="AG907" s="62"/>
      <c r="AH907" s="62"/>
      <c r="AI907" s="62"/>
      <c r="AJ907" s="62"/>
      <c r="AK907" s="62"/>
      <c r="AL907" s="62"/>
      <c r="AM907" s="62"/>
      <c r="AN907" s="62"/>
      <c r="AO907" s="62"/>
      <c r="AP907" s="62"/>
      <c r="AQ907" s="62"/>
      <c r="AR907" s="62"/>
      <c r="AS907" s="62"/>
      <c r="AT907" s="62"/>
      <c r="AU907" s="62"/>
      <c r="AV907" s="62"/>
      <c r="AW907" s="62"/>
      <c r="AX907" s="62"/>
      <c r="AY907" s="62"/>
      <c r="AZ907" s="62"/>
      <c r="BA907" s="62"/>
      <c r="BB907" s="62"/>
      <c r="BC907" s="62"/>
      <c r="BD907" s="62"/>
      <c r="BE907" s="62"/>
      <c r="BF907" s="62"/>
      <c r="BG907" s="62"/>
      <c r="BH907" s="62"/>
      <c r="BI907" s="62"/>
    </row>
    <row r="908">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c r="AC908" s="62"/>
      <c r="AD908" s="62"/>
      <c r="AE908" s="62"/>
      <c r="AF908" s="62"/>
      <c r="AG908" s="62"/>
      <c r="AH908" s="62"/>
      <c r="AI908" s="62"/>
      <c r="AJ908" s="62"/>
      <c r="AK908" s="62"/>
      <c r="AL908" s="62"/>
      <c r="AM908" s="62"/>
      <c r="AN908" s="62"/>
      <c r="AO908" s="62"/>
      <c r="AP908" s="62"/>
      <c r="AQ908" s="62"/>
      <c r="AR908" s="62"/>
      <c r="AS908" s="62"/>
      <c r="AT908" s="62"/>
      <c r="AU908" s="62"/>
      <c r="AV908" s="62"/>
      <c r="AW908" s="62"/>
      <c r="AX908" s="62"/>
      <c r="AY908" s="62"/>
      <c r="AZ908" s="62"/>
      <c r="BA908" s="62"/>
      <c r="BB908" s="62"/>
      <c r="BC908" s="62"/>
      <c r="BD908" s="62"/>
      <c r="BE908" s="62"/>
      <c r="BF908" s="62"/>
      <c r="BG908" s="62"/>
      <c r="BH908" s="62"/>
      <c r="BI908" s="62"/>
    </row>
    <row r="909">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c r="AC909" s="62"/>
      <c r="AD909" s="62"/>
      <c r="AE909" s="62"/>
      <c r="AF909" s="62"/>
      <c r="AG909" s="62"/>
      <c r="AH909" s="62"/>
      <c r="AI909" s="62"/>
      <c r="AJ909" s="62"/>
      <c r="AK909" s="62"/>
      <c r="AL909" s="62"/>
      <c r="AM909" s="62"/>
      <c r="AN909" s="62"/>
      <c r="AO909" s="62"/>
      <c r="AP909" s="62"/>
      <c r="AQ909" s="62"/>
      <c r="AR909" s="62"/>
      <c r="AS909" s="62"/>
      <c r="AT909" s="62"/>
      <c r="AU909" s="62"/>
      <c r="AV909" s="62"/>
      <c r="AW909" s="62"/>
      <c r="AX909" s="62"/>
      <c r="AY909" s="62"/>
      <c r="AZ909" s="62"/>
      <c r="BA909" s="62"/>
      <c r="BB909" s="62"/>
      <c r="BC909" s="62"/>
      <c r="BD909" s="62"/>
      <c r="BE909" s="62"/>
      <c r="BF909" s="62"/>
      <c r="BG909" s="62"/>
      <c r="BH909" s="62"/>
      <c r="BI909" s="62"/>
    </row>
    <row r="910">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c r="AC910" s="62"/>
      <c r="AD910" s="62"/>
      <c r="AE910" s="62"/>
      <c r="AF910" s="62"/>
      <c r="AG910" s="62"/>
      <c r="AH910" s="62"/>
      <c r="AI910" s="62"/>
      <c r="AJ910" s="62"/>
      <c r="AK910" s="62"/>
      <c r="AL910" s="62"/>
      <c r="AM910" s="62"/>
      <c r="AN910" s="62"/>
      <c r="AO910" s="62"/>
      <c r="AP910" s="62"/>
      <c r="AQ910" s="62"/>
      <c r="AR910" s="62"/>
      <c r="AS910" s="62"/>
      <c r="AT910" s="62"/>
      <c r="AU910" s="62"/>
      <c r="AV910" s="62"/>
      <c r="AW910" s="62"/>
      <c r="AX910" s="62"/>
      <c r="AY910" s="62"/>
      <c r="AZ910" s="62"/>
      <c r="BA910" s="62"/>
      <c r="BB910" s="62"/>
      <c r="BC910" s="62"/>
      <c r="BD910" s="62"/>
      <c r="BE910" s="62"/>
      <c r="BF910" s="62"/>
      <c r="BG910" s="62"/>
      <c r="BH910" s="62"/>
      <c r="BI910" s="62"/>
    </row>
    <row r="91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c r="AC911" s="62"/>
      <c r="AD911" s="62"/>
      <c r="AE911" s="62"/>
      <c r="AF911" s="62"/>
      <c r="AG911" s="62"/>
      <c r="AH911" s="62"/>
      <c r="AI911" s="62"/>
      <c r="AJ911" s="62"/>
      <c r="AK911" s="62"/>
      <c r="AL911" s="62"/>
      <c r="AM911" s="62"/>
      <c r="AN911" s="62"/>
      <c r="AO911" s="62"/>
      <c r="AP911" s="62"/>
      <c r="AQ911" s="62"/>
      <c r="AR911" s="62"/>
      <c r="AS911" s="62"/>
      <c r="AT911" s="62"/>
      <c r="AU911" s="62"/>
      <c r="AV911" s="62"/>
      <c r="AW911" s="62"/>
      <c r="AX911" s="62"/>
      <c r="AY911" s="62"/>
      <c r="AZ911" s="62"/>
      <c r="BA911" s="62"/>
      <c r="BB911" s="62"/>
      <c r="BC911" s="62"/>
      <c r="BD911" s="62"/>
      <c r="BE911" s="62"/>
      <c r="BF911" s="62"/>
      <c r="BG911" s="62"/>
      <c r="BH911" s="62"/>
      <c r="BI911" s="62"/>
    </row>
    <row r="912">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c r="AC912" s="62"/>
      <c r="AD912" s="62"/>
      <c r="AE912" s="62"/>
      <c r="AF912" s="62"/>
      <c r="AG912" s="62"/>
      <c r="AH912" s="62"/>
      <c r="AI912" s="62"/>
      <c r="AJ912" s="62"/>
      <c r="AK912" s="62"/>
      <c r="AL912" s="62"/>
      <c r="AM912" s="62"/>
      <c r="AN912" s="62"/>
      <c r="AO912" s="62"/>
      <c r="AP912" s="62"/>
      <c r="AQ912" s="62"/>
      <c r="AR912" s="62"/>
      <c r="AS912" s="62"/>
      <c r="AT912" s="62"/>
      <c r="AU912" s="62"/>
      <c r="AV912" s="62"/>
      <c r="AW912" s="62"/>
      <c r="AX912" s="62"/>
      <c r="AY912" s="62"/>
      <c r="AZ912" s="62"/>
      <c r="BA912" s="62"/>
      <c r="BB912" s="62"/>
      <c r="BC912" s="62"/>
      <c r="BD912" s="62"/>
      <c r="BE912" s="62"/>
      <c r="BF912" s="62"/>
      <c r="BG912" s="62"/>
      <c r="BH912" s="62"/>
      <c r="BI912" s="62"/>
    </row>
    <row r="913">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2"/>
      <c r="AE913" s="62"/>
      <c r="AF913" s="62"/>
      <c r="AG913" s="62"/>
      <c r="AH913" s="62"/>
      <c r="AI913" s="62"/>
      <c r="AJ913" s="62"/>
      <c r="AK913" s="62"/>
      <c r="AL913" s="62"/>
      <c r="AM913" s="62"/>
      <c r="AN913" s="62"/>
      <c r="AO913" s="62"/>
      <c r="AP913" s="62"/>
      <c r="AQ913" s="62"/>
      <c r="AR913" s="62"/>
      <c r="AS913" s="62"/>
      <c r="AT913" s="62"/>
      <c r="AU913" s="62"/>
      <c r="AV913" s="62"/>
      <c r="AW913" s="62"/>
      <c r="AX913" s="62"/>
      <c r="AY913" s="62"/>
      <c r="AZ913" s="62"/>
      <c r="BA913" s="62"/>
      <c r="BB913" s="62"/>
      <c r="BC913" s="62"/>
      <c r="BD913" s="62"/>
      <c r="BE913" s="62"/>
      <c r="BF913" s="62"/>
      <c r="BG913" s="62"/>
      <c r="BH913" s="62"/>
      <c r="BI913" s="62"/>
    </row>
    <row r="914">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c r="AC914" s="62"/>
      <c r="AD914" s="62"/>
      <c r="AE914" s="62"/>
      <c r="AF914" s="62"/>
      <c r="AG914" s="62"/>
      <c r="AH914" s="62"/>
      <c r="AI914" s="62"/>
      <c r="AJ914" s="62"/>
      <c r="AK914" s="62"/>
      <c r="AL914" s="62"/>
      <c r="AM914" s="62"/>
      <c r="AN914" s="62"/>
      <c r="AO914" s="62"/>
      <c r="AP914" s="62"/>
      <c r="AQ914" s="62"/>
      <c r="AR914" s="62"/>
      <c r="AS914" s="62"/>
      <c r="AT914" s="62"/>
      <c r="AU914" s="62"/>
      <c r="AV914" s="62"/>
      <c r="AW914" s="62"/>
      <c r="AX914" s="62"/>
      <c r="AY914" s="62"/>
      <c r="AZ914" s="62"/>
      <c r="BA914" s="62"/>
      <c r="BB914" s="62"/>
      <c r="BC914" s="62"/>
      <c r="BD914" s="62"/>
      <c r="BE914" s="62"/>
      <c r="BF914" s="62"/>
      <c r="BG914" s="62"/>
      <c r="BH914" s="62"/>
      <c r="BI914" s="62"/>
    </row>
    <row r="915">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c r="AC915" s="62"/>
      <c r="AD915" s="62"/>
      <c r="AE915" s="62"/>
      <c r="AF915" s="62"/>
      <c r="AG915" s="62"/>
      <c r="AH915" s="62"/>
      <c r="AI915" s="62"/>
      <c r="AJ915" s="62"/>
      <c r="AK915" s="62"/>
      <c r="AL915" s="62"/>
      <c r="AM915" s="62"/>
      <c r="AN915" s="62"/>
      <c r="AO915" s="62"/>
      <c r="AP915" s="62"/>
      <c r="AQ915" s="62"/>
      <c r="AR915" s="62"/>
      <c r="AS915" s="62"/>
      <c r="AT915" s="62"/>
      <c r="AU915" s="62"/>
      <c r="AV915" s="62"/>
      <c r="AW915" s="62"/>
      <c r="AX915" s="62"/>
      <c r="AY915" s="62"/>
      <c r="AZ915" s="62"/>
      <c r="BA915" s="62"/>
      <c r="BB915" s="62"/>
      <c r="BC915" s="62"/>
      <c r="BD915" s="62"/>
      <c r="BE915" s="62"/>
      <c r="BF915" s="62"/>
      <c r="BG915" s="62"/>
      <c r="BH915" s="62"/>
      <c r="BI915" s="62"/>
    </row>
    <row r="916">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c r="AC916" s="62"/>
      <c r="AD916" s="62"/>
      <c r="AE916" s="62"/>
      <c r="AF916" s="62"/>
      <c r="AG916" s="62"/>
      <c r="AH916" s="62"/>
      <c r="AI916" s="62"/>
      <c r="AJ916" s="62"/>
      <c r="AK916" s="62"/>
      <c r="AL916" s="62"/>
      <c r="AM916" s="62"/>
      <c r="AN916" s="62"/>
      <c r="AO916" s="62"/>
      <c r="AP916" s="62"/>
      <c r="AQ916" s="62"/>
      <c r="AR916" s="62"/>
      <c r="AS916" s="62"/>
      <c r="AT916" s="62"/>
      <c r="AU916" s="62"/>
      <c r="AV916" s="62"/>
      <c r="AW916" s="62"/>
      <c r="AX916" s="62"/>
      <c r="AY916" s="62"/>
      <c r="AZ916" s="62"/>
      <c r="BA916" s="62"/>
      <c r="BB916" s="62"/>
      <c r="BC916" s="62"/>
      <c r="BD916" s="62"/>
      <c r="BE916" s="62"/>
      <c r="BF916" s="62"/>
      <c r="BG916" s="62"/>
      <c r="BH916" s="62"/>
      <c r="BI916" s="62"/>
    </row>
    <row r="917">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c r="AC917" s="62"/>
      <c r="AD917" s="62"/>
      <c r="AE917" s="62"/>
      <c r="AF917" s="62"/>
      <c r="AG917" s="62"/>
      <c r="AH917" s="62"/>
      <c r="AI917" s="62"/>
      <c r="AJ917" s="62"/>
      <c r="AK917" s="62"/>
      <c r="AL917" s="62"/>
      <c r="AM917" s="62"/>
      <c r="AN917" s="62"/>
      <c r="AO917" s="62"/>
      <c r="AP917" s="62"/>
      <c r="AQ917" s="62"/>
      <c r="AR917" s="62"/>
      <c r="AS917" s="62"/>
      <c r="AT917" s="62"/>
      <c r="AU917" s="62"/>
      <c r="AV917" s="62"/>
      <c r="AW917" s="62"/>
      <c r="AX917" s="62"/>
      <c r="AY917" s="62"/>
      <c r="AZ917" s="62"/>
      <c r="BA917" s="62"/>
      <c r="BB917" s="62"/>
      <c r="BC917" s="62"/>
      <c r="BD917" s="62"/>
      <c r="BE917" s="62"/>
      <c r="BF917" s="62"/>
      <c r="BG917" s="62"/>
      <c r="BH917" s="62"/>
      <c r="BI917" s="62"/>
    </row>
    <row r="918">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c r="AB918" s="62"/>
      <c r="AC918" s="62"/>
      <c r="AD918" s="62"/>
      <c r="AE918" s="62"/>
      <c r="AF918" s="62"/>
      <c r="AG918" s="62"/>
      <c r="AH918" s="62"/>
      <c r="AI918" s="62"/>
      <c r="AJ918" s="62"/>
      <c r="AK918" s="62"/>
      <c r="AL918" s="62"/>
      <c r="AM918" s="62"/>
      <c r="AN918" s="62"/>
      <c r="AO918" s="62"/>
      <c r="AP918" s="62"/>
      <c r="AQ918" s="62"/>
      <c r="AR918" s="62"/>
      <c r="AS918" s="62"/>
      <c r="AT918" s="62"/>
      <c r="AU918" s="62"/>
      <c r="AV918" s="62"/>
      <c r="AW918" s="62"/>
      <c r="AX918" s="62"/>
      <c r="AY918" s="62"/>
      <c r="AZ918" s="62"/>
      <c r="BA918" s="62"/>
      <c r="BB918" s="62"/>
      <c r="BC918" s="62"/>
      <c r="BD918" s="62"/>
      <c r="BE918" s="62"/>
      <c r="BF918" s="62"/>
      <c r="BG918" s="62"/>
      <c r="BH918" s="62"/>
      <c r="BI918" s="62"/>
    </row>
    <row r="919">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c r="AB919" s="62"/>
      <c r="AC919" s="62"/>
      <c r="AD919" s="62"/>
      <c r="AE919" s="62"/>
      <c r="AF919" s="62"/>
      <c r="AG919" s="62"/>
      <c r="AH919" s="62"/>
      <c r="AI919" s="62"/>
      <c r="AJ919" s="62"/>
      <c r="AK919" s="62"/>
      <c r="AL919" s="62"/>
      <c r="AM919" s="62"/>
      <c r="AN919" s="62"/>
      <c r="AO919" s="62"/>
      <c r="AP919" s="62"/>
      <c r="AQ919" s="62"/>
      <c r="AR919" s="62"/>
      <c r="AS919" s="62"/>
      <c r="AT919" s="62"/>
      <c r="AU919" s="62"/>
      <c r="AV919" s="62"/>
      <c r="AW919" s="62"/>
      <c r="AX919" s="62"/>
      <c r="AY919" s="62"/>
      <c r="AZ919" s="62"/>
      <c r="BA919" s="62"/>
      <c r="BB919" s="62"/>
      <c r="BC919" s="62"/>
      <c r="BD919" s="62"/>
      <c r="BE919" s="62"/>
      <c r="BF919" s="62"/>
      <c r="BG919" s="62"/>
      <c r="BH919" s="62"/>
      <c r="BI919" s="62"/>
    </row>
    <row r="920">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c r="AB920" s="62"/>
      <c r="AC920" s="62"/>
      <c r="AD920" s="62"/>
      <c r="AE920" s="62"/>
      <c r="AF920" s="62"/>
      <c r="AG920" s="62"/>
      <c r="AH920" s="62"/>
      <c r="AI920" s="62"/>
      <c r="AJ920" s="62"/>
      <c r="AK920" s="62"/>
      <c r="AL920" s="62"/>
      <c r="AM920" s="62"/>
      <c r="AN920" s="62"/>
      <c r="AO920" s="62"/>
      <c r="AP920" s="62"/>
      <c r="AQ920" s="62"/>
      <c r="AR920" s="62"/>
      <c r="AS920" s="62"/>
      <c r="AT920" s="62"/>
      <c r="AU920" s="62"/>
      <c r="AV920" s="62"/>
      <c r="AW920" s="62"/>
      <c r="AX920" s="62"/>
      <c r="AY920" s="62"/>
      <c r="AZ920" s="62"/>
      <c r="BA920" s="62"/>
      <c r="BB920" s="62"/>
      <c r="BC920" s="62"/>
      <c r="BD920" s="62"/>
      <c r="BE920" s="62"/>
      <c r="BF920" s="62"/>
      <c r="BG920" s="62"/>
      <c r="BH920" s="62"/>
      <c r="BI920" s="62"/>
    </row>
    <row r="92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c r="AB921" s="62"/>
      <c r="AC921" s="62"/>
      <c r="AD921" s="62"/>
      <c r="AE921" s="62"/>
      <c r="AF921" s="62"/>
      <c r="AG921" s="62"/>
      <c r="AH921" s="62"/>
      <c r="AI921" s="62"/>
      <c r="AJ921" s="62"/>
      <c r="AK921" s="62"/>
      <c r="AL921" s="62"/>
      <c r="AM921" s="62"/>
      <c r="AN921" s="62"/>
      <c r="AO921" s="62"/>
      <c r="AP921" s="62"/>
      <c r="AQ921" s="62"/>
      <c r="AR921" s="62"/>
      <c r="AS921" s="62"/>
      <c r="AT921" s="62"/>
      <c r="AU921" s="62"/>
      <c r="AV921" s="62"/>
      <c r="AW921" s="62"/>
      <c r="AX921" s="62"/>
      <c r="AY921" s="62"/>
      <c r="AZ921" s="62"/>
      <c r="BA921" s="62"/>
      <c r="BB921" s="62"/>
      <c r="BC921" s="62"/>
      <c r="BD921" s="62"/>
      <c r="BE921" s="62"/>
      <c r="BF921" s="62"/>
      <c r="BG921" s="62"/>
      <c r="BH921" s="62"/>
      <c r="BI921" s="62"/>
    </row>
    <row r="922">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c r="AB922" s="62"/>
      <c r="AC922" s="62"/>
      <c r="AD922" s="62"/>
      <c r="AE922" s="62"/>
      <c r="AF922" s="62"/>
      <c r="AG922" s="62"/>
      <c r="AH922" s="62"/>
      <c r="AI922" s="62"/>
      <c r="AJ922" s="62"/>
      <c r="AK922" s="62"/>
      <c r="AL922" s="62"/>
      <c r="AM922" s="62"/>
      <c r="AN922" s="62"/>
      <c r="AO922" s="62"/>
      <c r="AP922" s="62"/>
      <c r="AQ922" s="62"/>
      <c r="AR922" s="62"/>
      <c r="AS922" s="62"/>
      <c r="AT922" s="62"/>
      <c r="AU922" s="62"/>
      <c r="AV922" s="62"/>
      <c r="AW922" s="62"/>
      <c r="AX922" s="62"/>
      <c r="AY922" s="62"/>
      <c r="AZ922" s="62"/>
      <c r="BA922" s="62"/>
      <c r="BB922" s="62"/>
      <c r="BC922" s="62"/>
      <c r="BD922" s="62"/>
      <c r="BE922" s="62"/>
      <c r="BF922" s="62"/>
      <c r="BG922" s="62"/>
      <c r="BH922" s="62"/>
      <c r="BI922" s="62"/>
    </row>
    <row r="923">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c r="AB923" s="62"/>
      <c r="AC923" s="62"/>
      <c r="AD923" s="62"/>
      <c r="AE923" s="62"/>
      <c r="AF923" s="62"/>
      <c r="AG923" s="62"/>
      <c r="AH923" s="62"/>
      <c r="AI923" s="62"/>
      <c r="AJ923" s="62"/>
      <c r="AK923" s="62"/>
      <c r="AL923" s="62"/>
      <c r="AM923" s="62"/>
      <c r="AN923" s="62"/>
      <c r="AO923" s="62"/>
      <c r="AP923" s="62"/>
      <c r="AQ923" s="62"/>
      <c r="AR923" s="62"/>
      <c r="AS923" s="62"/>
      <c r="AT923" s="62"/>
      <c r="AU923" s="62"/>
      <c r="AV923" s="62"/>
      <c r="AW923" s="62"/>
      <c r="AX923" s="62"/>
      <c r="AY923" s="62"/>
      <c r="AZ923" s="62"/>
      <c r="BA923" s="62"/>
      <c r="BB923" s="62"/>
      <c r="BC923" s="62"/>
      <c r="BD923" s="62"/>
      <c r="BE923" s="62"/>
      <c r="BF923" s="62"/>
      <c r="BG923" s="62"/>
      <c r="BH923" s="62"/>
      <c r="BI923" s="62"/>
    </row>
    <row r="924">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c r="AB924" s="62"/>
      <c r="AC924" s="62"/>
      <c r="AD924" s="62"/>
      <c r="AE924" s="62"/>
      <c r="AF924" s="62"/>
      <c r="AG924" s="62"/>
      <c r="AH924" s="62"/>
      <c r="AI924" s="62"/>
      <c r="AJ924" s="62"/>
      <c r="AK924" s="62"/>
      <c r="AL924" s="62"/>
      <c r="AM924" s="62"/>
      <c r="AN924" s="62"/>
      <c r="AO924" s="62"/>
      <c r="AP924" s="62"/>
      <c r="AQ924" s="62"/>
      <c r="AR924" s="62"/>
      <c r="AS924" s="62"/>
      <c r="AT924" s="62"/>
      <c r="AU924" s="62"/>
      <c r="AV924" s="62"/>
      <c r="AW924" s="62"/>
      <c r="AX924" s="62"/>
      <c r="AY924" s="62"/>
      <c r="AZ924" s="62"/>
      <c r="BA924" s="62"/>
      <c r="BB924" s="62"/>
      <c r="BC924" s="62"/>
      <c r="BD924" s="62"/>
      <c r="BE924" s="62"/>
      <c r="BF924" s="62"/>
      <c r="BG924" s="62"/>
      <c r="BH924" s="62"/>
      <c r="BI924" s="62"/>
    </row>
    <row r="925">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c r="AB925" s="62"/>
      <c r="AC925" s="62"/>
      <c r="AD925" s="62"/>
      <c r="AE925" s="62"/>
      <c r="AF925" s="62"/>
      <c r="AG925" s="62"/>
      <c r="AH925" s="62"/>
      <c r="AI925" s="62"/>
      <c r="AJ925" s="62"/>
      <c r="AK925" s="62"/>
      <c r="AL925" s="62"/>
      <c r="AM925" s="62"/>
      <c r="AN925" s="62"/>
      <c r="AO925" s="62"/>
      <c r="AP925" s="62"/>
      <c r="AQ925" s="62"/>
      <c r="AR925" s="62"/>
      <c r="AS925" s="62"/>
      <c r="AT925" s="62"/>
      <c r="AU925" s="62"/>
      <c r="AV925" s="62"/>
      <c r="AW925" s="62"/>
      <c r="AX925" s="62"/>
      <c r="AY925" s="62"/>
      <c r="AZ925" s="62"/>
      <c r="BA925" s="62"/>
      <c r="BB925" s="62"/>
      <c r="BC925" s="62"/>
      <c r="BD925" s="62"/>
      <c r="BE925" s="62"/>
      <c r="BF925" s="62"/>
      <c r="BG925" s="62"/>
      <c r="BH925" s="62"/>
      <c r="BI925" s="62"/>
    </row>
    <row r="926">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c r="AB926" s="62"/>
      <c r="AC926" s="62"/>
      <c r="AD926" s="62"/>
      <c r="AE926" s="62"/>
      <c r="AF926" s="62"/>
      <c r="AG926" s="62"/>
      <c r="AH926" s="62"/>
      <c r="AI926" s="62"/>
      <c r="AJ926" s="62"/>
      <c r="AK926" s="62"/>
      <c r="AL926" s="62"/>
      <c r="AM926" s="62"/>
      <c r="AN926" s="62"/>
      <c r="AO926" s="62"/>
      <c r="AP926" s="62"/>
      <c r="AQ926" s="62"/>
      <c r="AR926" s="62"/>
      <c r="AS926" s="62"/>
      <c r="AT926" s="62"/>
      <c r="AU926" s="62"/>
      <c r="AV926" s="62"/>
      <c r="AW926" s="62"/>
      <c r="AX926" s="62"/>
      <c r="AY926" s="62"/>
      <c r="AZ926" s="62"/>
      <c r="BA926" s="62"/>
      <c r="BB926" s="62"/>
      <c r="BC926" s="62"/>
      <c r="BD926" s="62"/>
      <c r="BE926" s="62"/>
      <c r="BF926" s="62"/>
      <c r="BG926" s="62"/>
      <c r="BH926" s="62"/>
      <c r="BI926" s="62"/>
    </row>
    <row r="927">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c r="AB927" s="62"/>
      <c r="AC927" s="62"/>
      <c r="AD927" s="62"/>
      <c r="AE927" s="62"/>
      <c r="AF927" s="62"/>
      <c r="AG927" s="62"/>
      <c r="AH927" s="62"/>
      <c r="AI927" s="62"/>
      <c r="AJ927" s="62"/>
      <c r="AK927" s="62"/>
      <c r="AL927" s="62"/>
      <c r="AM927" s="62"/>
      <c r="AN927" s="62"/>
      <c r="AO927" s="62"/>
      <c r="AP927" s="62"/>
      <c r="AQ927" s="62"/>
      <c r="AR927" s="62"/>
      <c r="AS927" s="62"/>
      <c r="AT927" s="62"/>
      <c r="AU927" s="62"/>
      <c r="AV927" s="62"/>
      <c r="AW927" s="62"/>
      <c r="AX927" s="62"/>
      <c r="AY927" s="62"/>
      <c r="AZ927" s="62"/>
      <c r="BA927" s="62"/>
      <c r="BB927" s="62"/>
      <c r="BC927" s="62"/>
      <c r="BD927" s="62"/>
      <c r="BE927" s="62"/>
      <c r="BF927" s="62"/>
      <c r="BG927" s="62"/>
      <c r="BH927" s="62"/>
      <c r="BI927" s="62"/>
    </row>
    <row r="928">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62"/>
      <c r="AJ928" s="62"/>
      <c r="AK928" s="62"/>
      <c r="AL928" s="62"/>
      <c r="AM928" s="62"/>
      <c r="AN928" s="62"/>
      <c r="AO928" s="62"/>
      <c r="AP928" s="62"/>
      <c r="AQ928" s="62"/>
      <c r="AR928" s="62"/>
      <c r="AS928" s="62"/>
      <c r="AT928" s="62"/>
      <c r="AU928" s="62"/>
      <c r="AV928" s="62"/>
      <c r="AW928" s="62"/>
      <c r="AX928" s="62"/>
      <c r="AY928" s="62"/>
      <c r="AZ928" s="62"/>
      <c r="BA928" s="62"/>
      <c r="BB928" s="62"/>
      <c r="BC928" s="62"/>
      <c r="BD928" s="62"/>
      <c r="BE928" s="62"/>
      <c r="BF928" s="62"/>
      <c r="BG928" s="62"/>
      <c r="BH928" s="62"/>
      <c r="BI928" s="62"/>
    </row>
    <row r="929">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c r="AB929" s="62"/>
      <c r="AC929" s="62"/>
      <c r="AD929" s="62"/>
      <c r="AE929" s="62"/>
      <c r="AF929" s="62"/>
      <c r="AG929" s="62"/>
      <c r="AH929" s="62"/>
      <c r="AI929" s="62"/>
      <c r="AJ929" s="62"/>
      <c r="AK929" s="62"/>
      <c r="AL929" s="62"/>
      <c r="AM929" s="62"/>
      <c r="AN929" s="62"/>
      <c r="AO929" s="62"/>
      <c r="AP929" s="62"/>
      <c r="AQ929" s="62"/>
      <c r="AR929" s="62"/>
      <c r="AS929" s="62"/>
      <c r="AT929" s="62"/>
      <c r="AU929" s="62"/>
      <c r="AV929" s="62"/>
      <c r="AW929" s="62"/>
      <c r="AX929" s="62"/>
      <c r="AY929" s="62"/>
      <c r="AZ929" s="62"/>
      <c r="BA929" s="62"/>
      <c r="BB929" s="62"/>
      <c r="BC929" s="62"/>
      <c r="BD929" s="62"/>
      <c r="BE929" s="62"/>
      <c r="BF929" s="62"/>
      <c r="BG929" s="62"/>
      <c r="BH929" s="62"/>
      <c r="BI929" s="62"/>
    </row>
    <row r="930">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c r="AB930" s="62"/>
      <c r="AC930" s="62"/>
      <c r="AD930" s="62"/>
      <c r="AE930" s="62"/>
      <c r="AF930" s="62"/>
      <c r="AG930" s="62"/>
      <c r="AH930" s="62"/>
      <c r="AI930" s="62"/>
      <c r="AJ930" s="62"/>
      <c r="AK930" s="62"/>
      <c r="AL930" s="62"/>
      <c r="AM930" s="62"/>
      <c r="AN930" s="62"/>
      <c r="AO930" s="62"/>
      <c r="AP930" s="62"/>
      <c r="AQ930" s="62"/>
      <c r="AR930" s="62"/>
      <c r="AS930" s="62"/>
      <c r="AT930" s="62"/>
      <c r="AU930" s="62"/>
      <c r="AV930" s="62"/>
      <c r="AW930" s="62"/>
      <c r="AX930" s="62"/>
      <c r="AY930" s="62"/>
      <c r="AZ930" s="62"/>
      <c r="BA930" s="62"/>
      <c r="BB930" s="62"/>
      <c r="BC930" s="62"/>
      <c r="BD930" s="62"/>
      <c r="BE930" s="62"/>
      <c r="BF930" s="62"/>
      <c r="BG930" s="62"/>
      <c r="BH930" s="62"/>
      <c r="BI930" s="62"/>
    </row>
    <row r="93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c r="AB931" s="62"/>
      <c r="AC931" s="62"/>
      <c r="AD931" s="62"/>
      <c r="AE931" s="62"/>
      <c r="AF931" s="62"/>
      <c r="AG931" s="62"/>
      <c r="AH931" s="62"/>
      <c r="AI931" s="62"/>
      <c r="AJ931" s="62"/>
      <c r="AK931" s="62"/>
      <c r="AL931" s="62"/>
      <c r="AM931" s="62"/>
      <c r="AN931" s="62"/>
      <c r="AO931" s="62"/>
      <c r="AP931" s="62"/>
      <c r="AQ931" s="62"/>
      <c r="AR931" s="62"/>
      <c r="AS931" s="62"/>
      <c r="AT931" s="62"/>
      <c r="AU931" s="62"/>
      <c r="AV931" s="62"/>
      <c r="AW931" s="62"/>
      <c r="AX931" s="62"/>
      <c r="AY931" s="62"/>
      <c r="AZ931" s="62"/>
      <c r="BA931" s="62"/>
      <c r="BB931" s="62"/>
      <c r="BC931" s="62"/>
      <c r="BD931" s="62"/>
      <c r="BE931" s="62"/>
      <c r="BF931" s="62"/>
      <c r="BG931" s="62"/>
      <c r="BH931" s="62"/>
      <c r="BI931" s="62"/>
    </row>
    <row r="932">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c r="AB932" s="62"/>
      <c r="AC932" s="62"/>
      <c r="AD932" s="62"/>
      <c r="AE932" s="62"/>
      <c r="AF932" s="62"/>
      <c r="AG932" s="62"/>
      <c r="AH932" s="62"/>
      <c r="AI932" s="62"/>
      <c r="AJ932" s="62"/>
      <c r="AK932" s="62"/>
      <c r="AL932" s="62"/>
      <c r="AM932" s="62"/>
      <c r="AN932" s="62"/>
      <c r="AO932" s="62"/>
      <c r="AP932" s="62"/>
      <c r="AQ932" s="62"/>
      <c r="AR932" s="62"/>
      <c r="AS932" s="62"/>
      <c r="AT932" s="62"/>
      <c r="AU932" s="62"/>
      <c r="AV932" s="62"/>
      <c r="AW932" s="62"/>
      <c r="AX932" s="62"/>
      <c r="AY932" s="62"/>
      <c r="AZ932" s="62"/>
      <c r="BA932" s="62"/>
      <c r="BB932" s="62"/>
      <c r="BC932" s="62"/>
      <c r="BD932" s="62"/>
      <c r="BE932" s="62"/>
      <c r="BF932" s="62"/>
      <c r="BG932" s="62"/>
      <c r="BH932" s="62"/>
      <c r="BI932" s="62"/>
    </row>
    <row r="933">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c r="AB933" s="62"/>
      <c r="AC933" s="62"/>
      <c r="AD933" s="62"/>
      <c r="AE933" s="62"/>
      <c r="AF933" s="62"/>
      <c r="AG933" s="62"/>
      <c r="AH933" s="62"/>
      <c r="AI933" s="62"/>
      <c r="AJ933" s="62"/>
      <c r="AK933" s="62"/>
      <c r="AL933" s="62"/>
      <c r="AM933" s="62"/>
      <c r="AN933" s="62"/>
      <c r="AO933" s="62"/>
      <c r="AP933" s="62"/>
      <c r="AQ933" s="62"/>
      <c r="AR933" s="62"/>
      <c r="AS933" s="62"/>
      <c r="AT933" s="62"/>
      <c r="AU933" s="62"/>
      <c r="AV933" s="62"/>
      <c r="AW933" s="62"/>
      <c r="AX933" s="62"/>
      <c r="AY933" s="62"/>
      <c r="AZ933" s="62"/>
      <c r="BA933" s="62"/>
      <c r="BB933" s="62"/>
      <c r="BC933" s="62"/>
      <c r="BD933" s="62"/>
      <c r="BE933" s="62"/>
      <c r="BF933" s="62"/>
      <c r="BG933" s="62"/>
      <c r="BH933" s="62"/>
      <c r="BI933" s="62"/>
    </row>
    <row r="934">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c r="AB934" s="62"/>
      <c r="AC934" s="62"/>
      <c r="AD934" s="62"/>
      <c r="AE934" s="62"/>
      <c r="AF934" s="62"/>
      <c r="AG934" s="62"/>
      <c r="AH934" s="62"/>
      <c r="AI934" s="62"/>
      <c r="AJ934" s="62"/>
      <c r="AK934" s="62"/>
      <c r="AL934" s="62"/>
      <c r="AM934" s="62"/>
      <c r="AN934" s="62"/>
      <c r="AO934" s="62"/>
      <c r="AP934" s="62"/>
      <c r="AQ934" s="62"/>
      <c r="AR934" s="62"/>
      <c r="AS934" s="62"/>
      <c r="AT934" s="62"/>
      <c r="AU934" s="62"/>
      <c r="AV934" s="62"/>
      <c r="AW934" s="62"/>
      <c r="AX934" s="62"/>
      <c r="AY934" s="62"/>
      <c r="AZ934" s="62"/>
      <c r="BA934" s="62"/>
      <c r="BB934" s="62"/>
      <c r="BC934" s="62"/>
      <c r="BD934" s="62"/>
      <c r="BE934" s="62"/>
      <c r="BF934" s="62"/>
      <c r="BG934" s="62"/>
      <c r="BH934" s="62"/>
      <c r="BI934" s="62"/>
    </row>
    <row r="935">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c r="AB935" s="62"/>
      <c r="AC935" s="62"/>
      <c r="AD935" s="62"/>
      <c r="AE935" s="62"/>
      <c r="AF935" s="62"/>
      <c r="AG935" s="62"/>
      <c r="AH935" s="62"/>
      <c r="AI935" s="62"/>
      <c r="AJ935" s="62"/>
      <c r="AK935" s="62"/>
      <c r="AL935" s="62"/>
      <c r="AM935" s="62"/>
      <c r="AN935" s="62"/>
      <c r="AO935" s="62"/>
      <c r="AP935" s="62"/>
      <c r="AQ935" s="62"/>
      <c r="AR935" s="62"/>
      <c r="AS935" s="62"/>
      <c r="AT935" s="62"/>
      <c r="AU935" s="62"/>
      <c r="AV935" s="62"/>
      <c r="AW935" s="62"/>
      <c r="AX935" s="62"/>
      <c r="AY935" s="62"/>
      <c r="AZ935" s="62"/>
      <c r="BA935" s="62"/>
      <c r="BB935" s="62"/>
      <c r="BC935" s="62"/>
      <c r="BD935" s="62"/>
      <c r="BE935" s="62"/>
      <c r="BF935" s="62"/>
      <c r="BG935" s="62"/>
      <c r="BH935" s="62"/>
      <c r="BI935" s="62"/>
    </row>
    <row r="936">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c r="AB936" s="62"/>
      <c r="AC936" s="62"/>
      <c r="AD936" s="62"/>
      <c r="AE936" s="62"/>
      <c r="AF936" s="62"/>
      <c r="AG936" s="62"/>
      <c r="AH936" s="62"/>
      <c r="AI936" s="62"/>
      <c r="AJ936" s="62"/>
      <c r="AK936" s="62"/>
      <c r="AL936" s="62"/>
      <c r="AM936" s="62"/>
      <c r="AN936" s="62"/>
      <c r="AO936" s="62"/>
      <c r="AP936" s="62"/>
      <c r="AQ936" s="62"/>
      <c r="AR936" s="62"/>
      <c r="AS936" s="62"/>
      <c r="AT936" s="62"/>
      <c r="AU936" s="62"/>
      <c r="AV936" s="62"/>
      <c r="AW936" s="62"/>
      <c r="AX936" s="62"/>
      <c r="AY936" s="62"/>
      <c r="AZ936" s="62"/>
      <c r="BA936" s="62"/>
      <c r="BB936" s="62"/>
      <c r="BC936" s="62"/>
      <c r="BD936" s="62"/>
      <c r="BE936" s="62"/>
      <c r="BF936" s="62"/>
      <c r="BG936" s="62"/>
      <c r="BH936" s="62"/>
      <c r="BI936" s="62"/>
    </row>
    <row r="937">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c r="AB937" s="62"/>
      <c r="AC937" s="62"/>
      <c r="AD937" s="62"/>
      <c r="AE937" s="62"/>
      <c r="AF937" s="62"/>
      <c r="AG937" s="62"/>
      <c r="AH937" s="62"/>
      <c r="AI937" s="62"/>
      <c r="AJ937" s="62"/>
      <c r="AK937" s="62"/>
      <c r="AL937" s="62"/>
      <c r="AM937" s="62"/>
      <c r="AN937" s="62"/>
      <c r="AO937" s="62"/>
      <c r="AP937" s="62"/>
      <c r="AQ937" s="62"/>
      <c r="AR937" s="62"/>
      <c r="AS937" s="62"/>
      <c r="AT937" s="62"/>
      <c r="AU937" s="62"/>
      <c r="AV937" s="62"/>
      <c r="AW937" s="62"/>
      <c r="AX937" s="62"/>
      <c r="AY937" s="62"/>
      <c r="AZ937" s="62"/>
      <c r="BA937" s="62"/>
      <c r="BB937" s="62"/>
      <c r="BC937" s="62"/>
      <c r="BD937" s="62"/>
      <c r="BE937" s="62"/>
      <c r="BF937" s="62"/>
      <c r="BG937" s="62"/>
      <c r="BH937" s="62"/>
      <c r="BI937" s="62"/>
    </row>
    <row r="938">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c r="AB938" s="62"/>
      <c r="AC938" s="62"/>
      <c r="AD938" s="62"/>
      <c r="AE938" s="62"/>
      <c r="AF938" s="62"/>
      <c r="AG938" s="62"/>
      <c r="AH938" s="62"/>
      <c r="AI938" s="62"/>
      <c r="AJ938" s="62"/>
      <c r="AK938" s="62"/>
      <c r="AL938" s="62"/>
      <c r="AM938" s="62"/>
      <c r="AN938" s="62"/>
      <c r="AO938" s="62"/>
      <c r="AP938" s="62"/>
      <c r="AQ938" s="62"/>
      <c r="AR938" s="62"/>
      <c r="AS938" s="62"/>
      <c r="AT938" s="62"/>
      <c r="AU938" s="62"/>
      <c r="AV938" s="62"/>
      <c r="AW938" s="62"/>
      <c r="AX938" s="62"/>
      <c r="AY938" s="62"/>
      <c r="AZ938" s="62"/>
      <c r="BA938" s="62"/>
      <c r="BB938" s="62"/>
      <c r="BC938" s="62"/>
      <c r="BD938" s="62"/>
      <c r="BE938" s="62"/>
      <c r="BF938" s="62"/>
      <c r="BG938" s="62"/>
      <c r="BH938" s="62"/>
      <c r="BI938" s="62"/>
    </row>
    <row r="939">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c r="AB939" s="62"/>
      <c r="AC939" s="62"/>
      <c r="AD939" s="62"/>
      <c r="AE939" s="62"/>
      <c r="AF939" s="62"/>
      <c r="AG939" s="62"/>
      <c r="AH939" s="62"/>
      <c r="AI939" s="62"/>
      <c r="AJ939" s="62"/>
      <c r="AK939" s="62"/>
      <c r="AL939" s="62"/>
      <c r="AM939" s="62"/>
      <c r="AN939" s="62"/>
      <c r="AO939" s="62"/>
      <c r="AP939" s="62"/>
      <c r="AQ939" s="62"/>
      <c r="AR939" s="62"/>
      <c r="AS939" s="62"/>
      <c r="AT939" s="62"/>
      <c r="AU939" s="62"/>
      <c r="AV939" s="62"/>
      <c r="AW939" s="62"/>
      <c r="AX939" s="62"/>
      <c r="AY939" s="62"/>
      <c r="AZ939" s="62"/>
      <c r="BA939" s="62"/>
      <c r="BB939" s="62"/>
      <c r="BC939" s="62"/>
      <c r="BD939" s="62"/>
      <c r="BE939" s="62"/>
      <c r="BF939" s="62"/>
      <c r="BG939" s="62"/>
      <c r="BH939" s="62"/>
      <c r="BI939" s="62"/>
    </row>
    <row r="940">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c r="AB940" s="62"/>
      <c r="AC940" s="62"/>
      <c r="AD940" s="62"/>
      <c r="AE940" s="62"/>
      <c r="AF940" s="62"/>
      <c r="AG940" s="62"/>
      <c r="AH940" s="62"/>
      <c r="AI940" s="62"/>
      <c r="AJ940" s="62"/>
      <c r="AK940" s="62"/>
      <c r="AL940" s="62"/>
      <c r="AM940" s="62"/>
      <c r="AN940" s="62"/>
      <c r="AO940" s="62"/>
      <c r="AP940" s="62"/>
      <c r="AQ940" s="62"/>
      <c r="AR940" s="62"/>
      <c r="AS940" s="62"/>
      <c r="AT940" s="62"/>
      <c r="AU940" s="62"/>
      <c r="AV940" s="62"/>
      <c r="AW940" s="62"/>
      <c r="AX940" s="62"/>
      <c r="AY940" s="62"/>
      <c r="AZ940" s="62"/>
      <c r="BA940" s="62"/>
      <c r="BB940" s="62"/>
      <c r="BC940" s="62"/>
      <c r="BD940" s="62"/>
      <c r="BE940" s="62"/>
      <c r="BF940" s="62"/>
      <c r="BG940" s="62"/>
      <c r="BH940" s="62"/>
      <c r="BI940" s="62"/>
    </row>
    <row r="941" ht="15.75" customHeight="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c r="AB941" s="62"/>
      <c r="AC941" s="62"/>
      <c r="AD941" s="62"/>
      <c r="AE941" s="62"/>
      <c r="AF941" s="62"/>
      <c r="AG941" s="62"/>
      <c r="AH941" s="62"/>
      <c r="AI941" s="62"/>
      <c r="AJ941" s="62"/>
      <c r="AK941" s="62"/>
      <c r="AL941" s="62"/>
      <c r="AM941" s="62"/>
      <c r="AN941" s="62"/>
      <c r="AO941" s="62"/>
      <c r="AP941" s="62"/>
      <c r="AQ941" s="62"/>
      <c r="AR941" s="62"/>
      <c r="AS941" s="62"/>
      <c r="AT941" s="62"/>
      <c r="AU941" s="62"/>
      <c r="AV941" s="62"/>
      <c r="AW941" s="62"/>
      <c r="AX941" s="62"/>
      <c r="AY941" s="62"/>
      <c r="AZ941" s="62"/>
      <c r="BA941" s="62"/>
      <c r="BB941" s="62"/>
      <c r="BC941" s="62"/>
      <c r="BD941" s="62"/>
      <c r="BE941" s="62"/>
      <c r="BF941" s="62"/>
      <c r="BG941" s="62"/>
      <c r="BH941" s="62"/>
      <c r="BI941" s="62"/>
    </row>
  </sheetData>
  <mergeCells count="3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A36:F36"/>
    <mergeCell ref="A37:F37"/>
    <mergeCell ref="A53:C53"/>
    <mergeCell ref="A59:E59"/>
    <mergeCell ref="A38:C38"/>
    <mergeCell ref="D38:F38"/>
    <mergeCell ref="A44:F44"/>
    <mergeCell ref="A45:C45"/>
    <mergeCell ref="D45:F45"/>
    <mergeCell ref="A52:F52"/>
    <mergeCell ref="D53:F53"/>
  </mergeCells>
  <conditionalFormatting sqref="B61:B62 D61 F61 M69 N69:AV74 M71:M74 E101:F101 G101:G102 H101:H103 I101:L105 M101:AV102">
    <cfRule type="cellIs" dxfId="0" priority="1" operator="greaterThan">
      <formula>1</formula>
    </cfRule>
  </conditionalFormatting>
  <conditionalFormatting sqref="M69 N69:AV74 M71:M74 E101:F101 G101:AV102">
    <cfRule type="cellIs" dxfId="1" priority="2" operator="greaterThan">
      <formula>1</formula>
    </cfRule>
  </conditionalFormatting>
  <conditionalFormatting sqref="B103">
    <cfRule type="cellIs" dxfId="0" priority="3" operator="greaterThan">
      <formula>1</formula>
    </cfRule>
  </conditionalFormatting>
  <conditionalFormatting sqref="B61:B62 B103 D61 F61">
    <cfRule type="cellIs" dxfId="2" priority="4" operator="lessThan">
      <formula>1</formula>
    </cfRule>
  </conditionalFormatting>
  <conditionalFormatting sqref="B61:B62 B103 D61 F61">
    <cfRule type="cellIs" dxfId="3" priority="5" operator="equal">
      <formula>1</formula>
    </cfRule>
  </conditionalFormatting>
  <conditionalFormatting sqref="B61:B62 B103 D61 F61">
    <cfRule type="cellIs" dxfId="0" priority="6" operator="greaterThan">
      <formula>0</formula>
    </cfRule>
  </conditionalFormatting>
  <conditionalFormatting sqref="B61:B62 B103 D61 F61">
    <cfRule type="cellIs" dxfId="2" priority="7" operator="lessThan">
      <formula>0</formula>
    </cfRule>
  </conditionalFormatting>
  <conditionalFormatting sqref="L101:L103 M104:M105">
    <cfRule type="cellIs" dxfId="0" priority="8" operator="greaterThan">
      <formula>1</formula>
    </cfRule>
  </conditionalFormatting>
  <conditionalFormatting sqref="L101:L102">
    <cfRule type="cellIs" dxfId="1" priority="9" operator="greaterThan">
      <formula>1</formula>
    </cfRule>
  </conditionalFormatting>
  <hyperlinks>
    <hyperlink r:id="rId1" ref="C26"/>
  </hyperlinks>
  <printOptions/>
  <pageMargins bottom="0.75" footer="0.0" header="0.0" left="0.7" right="0.7" top="0.75"/>
  <pageSetup paperSize="9" orientation="portrait"/>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3" width="10.13"/>
  </cols>
  <sheetData>
    <row r="1">
      <c r="A1" s="75" t="s">
        <v>43</v>
      </c>
      <c r="B1" s="76"/>
      <c r="C1" s="76"/>
      <c r="D1" s="76"/>
      <c r="E1" s="76"/>
      <c r="F1" s="7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row>
    <row r="2">
      <c r="A2" s="78" t="s">
        <v>44</v>
      </c>
      <c r="B2" s="79"/>
      <c r="C2" s="79"/>
      <c r="D2" s="79"/>
      <c r="E2" s="79"/>
      <c r="F2" s="80"/>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row>
    <row r="3" ht="70.5" customHeight="1">
      <c r="A3" s="81" t="s">
        <v>399</v>
      </c>
      <c r="B3" s="79"/>
      <c r="C3" s="79"/>
      <c r="D3" s="79"/>
      <c r="E3" s="79"/>
      <c r="F3" s="80"/>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row>
    <row r="4" ht="18.75" customHeight="1">
      <c r="A4" s="84" t="s">
        <v>46</v>
      </c>
      <c r="B4" s="85" t="s">
        <v>47</v>
      </c>
      <c r="C4" s="86" t="s">
        <v>48</v>
      </c>
      <c r="D4" s="79"/>
      <c r="E4" s="79"/>
      <c r="F4" s="87"/>
      <c r="G4" s="88">
        <v>1180593.0</v>
      </c>
      <c r="H4" s="59"/>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row>
    <row r="5">
      <c r="A5" s="89" t="s">
        <v>400</v>
      </c>
      <c r="B5" s="90">
        <f>SUM(D155:L155)</f>
        <v>2706.440003</v>
      </c>
      <c r="C5" s="91"/>
      <c r="D5" s="79"/>
      <c r="E5" s="79"/>
      <c r="F5" s="87"/>
      <c r="G5" s="92">
        <f t="shared" ref="G5:G6" si="1">B5</f>
        <v>2706.440003</v>
      </c>
      <c r="H5" s="82">
        <f>G5/G4</f>
        <v>0.002292441174</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row>
    <row r="6">
      <c r="A6" s="89" t="s">
        <v>401</v>
      </c>
      <c r="B6" s="90">
        <f>SUM(D221:L221)</f>
        <v>66627.63206</v>
      </c>
      <c r="C6" s="91"/>
      <c r="D6" s="79"/>
      <c r="E6" s="79"/>
      <c r="F6" s="87"/>
      <c r="G6" s="93">
        <f t="shared" si="1"/>
        <v>66627.63206</v>
      </c>
      <c r="H6" s="82">
        <f>G6/G4</f>
        <v>0.05643573362</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row>
    <row r="7" ht="14.25" customHeight="1">
      <c r="A7" s="89" t="s">
        <v>51</v>
      </c>
      <c r="B7" s="94">
        <v>0.05</v>
      </c>
      <c r="C7" s="91" t="s">
        <v>52</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row>
    <row r="8" ht="14.25" customHeight="1">
      <c r="A8" s="89" t="s">
        <v>53</v>
      </c>
      <c r="B8" s="95">
        <v>0.01</v>
      </c>
      <c r="C8" s="91" t="s">
        <v>54</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row>
    <row r="9" ht="14.25" customHeight="1">
      <c r="A9" s="89" t="s">
        <v>55</v>
      </c>
      <c r="B9" s="96">
        <v>0.2</v>
      </c>
      <c r="C9" s="91" t="s">
        <v>56</v>
      </c>
      <c r="D9" s="79"/>
      <c r="E9" s="79"/>
      <c r="F9" s="87"/>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row>
    <row r="10">
      <c r="A10" s="89" t="s">
        <v>57</v>
      </c>
      <c r="B10" s="100">
        <f>'Tarifa comercial'!C20</f>
        <v>420.7593915</v>
      </c>
      <c r="C10" s="716" t="s">
        <v>402</v>
      </c>
      <c r="D10" s="98"/>
      <c r="E10" s="98"/>
      <c r="F10" s="99"/>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row>
    <row r="11" ht="30.0" customHeight="1">
      <c r="A11" s="101" t="s">
        <v>59</v>
      </c>
      <c r="B11" s="102">
        <v>0.5085539929492502</v>
      </c>
      <c r="C11" s="103" t="s">
        <v>60</v>
      </c>
      <c r="D11" s="98"/>
      <c r="E11" s="98"/>
      <c r="F11" s="99"/>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row>
    <row r="12" ht="15.75" customHeight="1">
      <c r="A12" s="101" t="s">
        <v>61</v>
      </c>
      <c r="B12" s="102">
        <v>0.33175330121574625</v>
      </c>
      <c r="C12" s="91" t="s">
        <v>62</v>
      </c>
      <c r="D12" s="79"/>
      <c r="E12" s="79"/>
      <c r="F12" s="87"/>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row>
    <row r="13" ht="29.25" customHeight="1">
      <c r="A13" s="101" t="s">
        <v>63</v>
      </c>
      <c r="B13" s="102">
        <v>0.13275461820878537</v>
      </c>
      <c r="C13" s="91" t="s">
        <v>64</v>
      </c>
      <c r="D13" s="79"/>
      <c r="E13" s="79"/>
      <c r="F13" s="87"/>
      <c r="G13" s="104"/>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row>
    <row r="14" ht="15.75" customHeight="1">
      <c r="A14" s="101" t="s">
        <v>65</v>
      </c>
      <c r="B14" s="102">
        <v>0.0764</v>
      </c>
      <c r="C14" s="103" t="s">
        <v>66</v>
      </c>
      <c r="D14" s="98"/>
      <c r="E14" s="98"/>
      <c r="F14" s="99"/>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row>
    <row r="15" ht="14.25" customHeight="1">
      <c r="A15" s="101" t="s">
        <v>67</v>
      </c>
      <c r="B15" s="105">
        <v>71.0</v>
      </c>
      <c r="C15" s="91" t="s">
        <v>68</v>
      </c>
      <c r="D15" s="79"/>
      <c r="E15" s="79"/>
      <c r="F15" s="87"/>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row>
    <row r="16" ht="28.5" customHeight="1">
      <c r="A16" s="101" t="s">
        <v>69</v>
      </c>
      <c r="B16" s="106">
        <v>198.55</v>
      </c>
      <c r="C16" s="91" t="s">
        <v>70</v>
      </c>
      <c r="D16" s="79"/>
      <c r="E16" s="79"/>
      <c r="F16" s="87"/>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row>
    <row r="17">
      <c r="A17" s="101" t="s">
        <v>71</v>
      </c>
      <c r="B17" s="107">
        <v>2.8</v>
      </c>
      <c r="C17" s="103" t="s">
        <v>72</v>
      </c>
      <c r="D17" s="98"/>
      <c r="E17" s="98"/>
      <c r="F17" s="99"/>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row>
    <row r="18">
      <c r="A18" s="101" t="s">
        <v>73</v>
      </c>
      <c r="B18" s="108">
        <v>0.1136</v>
      </c>
      <c r="C18" s="91" t="s">
        <v>74</v>
      </c>
      <c r="D18" s="79"/>
      <c r="E18" s="79"/>
      <c r="F18" s="87"/>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row>
    <row r="19">
      <c r="A19" s="89" t="s">
        <v>75</v>
      </c>
      <c r="B19" s="109">
        <v>0.2631</v>
      </c>
      <c r="C19" s="91" t="s">
        <v>76</v>
      </c>
      <c r="D19" s="79"/>
      <c r="E19" s="79"/>
      <c r="F19" s="87"/>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row>
    <row r="20">
      <c r="A20" s="110" t="s">
        <v>77</v>
      </c>
      <c r="B20" s="111">
        <v>0.1344</v>
      </c>
      <c r="C20" s="91" t="s">
        <v>78</v>
      </c>
      <c r="D20" s="79"/>
      <c r="E20" s="79"/>
      <c r="F20" s="87"/>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row>
    <row r="21">
      <c r="A21" s="110" t="s">
        <v>79</v>
      </c>
      <c r="B21" s="95">
        <v>0.09</v>
      </c>
      <c r="C21" s="97" t="s">
        <v>80</v>
      </c>
      <c r="D21" s="98"/>
      <c r="E21" s="98"/>
      <c r="F21" s="99"/>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row>
    <row r="22">
      <c r="A22" s="112" t="s">
        <v>81</v>
      </c>
      <c r="B22" s="113">
        <f>15000*((IPC!$B$811*(1+1%))/IPC!$B$763)</f>
        <v>17162.73225</v>
      </c>
      <c r="C22" s="91" t="s">
        <v>82</v>
      </c>
      <c r="D22" s="79"/>
      <c r="E22" s="79"/>
      <c r="F22" s="87"/>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row>
    <row r="23">
      <c r="A23" s="112" t="s">
        <v>83</v>
      </c>
      <c r="B23" s="114">
        <v>54920.0</v>
      </c>
      <c r="C23" s="91" t="s">
        <v>84</v>
      </c>
      <c r="D23" s="79"/>
      <c r="E23" s="79"/>
      <c r="F23" s="87"/>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row>
    <row r="24">
      <c r="A24" s="115" t="s">
        <v>85</v>
      </c>
      <c r="B24" s="116">
        <v>0.1</v>
      </c>
      <c r="C24" s="117" t="s">
        <v>86</v>
      </c>
      <c r="D24" s="79"/>
      <c r="E24" s="79"/>
      <c r="F24" s="87"/>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row>
    <row r="25">
      <c r="A25" s="101" t="s">
        <v>87</v>
      </c>
      <c r="B25" s="94">
        <v>0.06</v>
      </c>
      <c r="C25" s="112"/>
      <c r="D25" s="112"/>
      <c r="E25" s="112"/>
      <c r="F25" s="11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row>
    <row r="26">
      <c r="A26" s="101" t="s">
        <v>88</v>
      </c>
      <c r="B26" s="120">
        <f>0.166*1000</f>
        <v>166</v>
      </c>
      <c r="C26" s="121" t="s">
        <v>403</v>
      </c>
      <c r="D26" s="79"/>
      <c r="E26" s="79"/>
      <c r="F26" s="87"/>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row>
    <row r="27">
      <c r="A27" s="101" t="s">
        <v>90</v>
      </c>
      <c r="B27" s="95">
        <f>4.5%-1%</f>
        <v>0.035</v>
      </c>
      <c r="C27" s="91" t="s">
        <v>91</v>
      </c>
      <c r="D27" s="79"/>
      <c r="E27" s="79"/>
      <c r="F27" s="87"/>
      <c r="G27" s="62"/>
      <c r="H27" s="132"/>
      <c r="I27" s="132"/>
      <c r="J27" s="132"/>
      <c r="K27" s="132"/>
      <c r="L27" s="13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row>
    <row r="28">
      <c r="A28" s="101" t="s">
        <v>92</v>
      </c>
      <c r="B28" s="122">
        <v>0.015</v>
      </c>
      <c r="C28" s="91"/>
      <c r="D28" s="79"/>
      <c r="E28" s="79"/>
      <c r="F28" s="87"/>
      <c r="G28" s="62"/>
      <c r="H28" s="132"/>
      <c r="I28" s="132"/>
      <c r="J28" s="132"/>
      <c r="K28" s="132"/>
      <c r="L28" s="13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row>
    <row r="29">
      <c r="A29" s="101" t="s">
        <v>93</v>
      </c>
      <c r="B29" s="122">
        <v>0.015</v>
      </c>
      <c r="C29" s="123"/>
      <c r="D29" s="79"/>
      <c r="E29" s="79"/>
      <c r="F29" s="87"/>
      <c r="G29" s="62"/>
      <c r="H29" s="132"/>
      <c r="I29" s="132"/>
      <c r="J29" s="132"/>
      <c r="K29" s="132"/>
      <c r="L29" s="13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row>
    <row r="30">
      <c r="A30" s="101" t="s">
        <v>94</v>
      </c>
      <c r="B30" s="95">
        <v>0.35</v>
      </c>
      <c r="C30" s="91" t="s">
        <v>95</v>
      </c>
      <c r="D30" s="79"/>
      <c r="E30" s="79"/>
      <c r="F30" s="87"/>
      <c r="G30" s="62"/>
      <c r="H30" s="717"/>
      <c r="I30" s="132"/>
      <c r="J30" s="132"/>
      <c r="K30" s="132"/>
      <c r="L30" s="13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row>
    <row r="31">
      <c r="A31" s="101" t="s">
        <v>96</v>
      </c>
      <c r="B31" s="95">
        <v>0.09</v>
      </c>
      <c r="C31" s="91" t="s">
        <v>97</v>
      </c>
      <c r="D31" s="79"/>
      <c r="E31" s="79"/>
      <c r="F31" s="87"/>
      <c r="G31" s="62"/>
      <c r="H31" s="132"/>
      <c r="I31" s="132"/>
      <c r="J31" s="132"/>
      <c r="K31" s="132"/>
      <c r="L31" s="13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row>
    <row r="32" ht="39.75" customHeight="1">
      <c r="A32" s="101" t="s">
        <v>98</v>
      </c>
      <c r="B32" s="95">
        <v>0.05</v>
      </c>
      <c r="C32" s="124" t="s">
        <v>99</v>
      </c>
      <c r="D32" s="79"/>
      <c r="E32" s="79"/>
      <c r="F32" s="87"/>
      <c r="G32" s="62"/>
      <c r="H32" s="132"/>
      <c r="I32" s="132"/>
      <c r="J32" s="132"/>
      <c r="K32" s="132"/>
      <c r="L32" s="13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row>
    <row r="33" ht="39.75" customHeight="1">
      <c r="A33" s="101" t="s">
        <v>100</v>
      </c>
      <c r="B33" s="95">
        <v>0.2</v>
      </c>
      <c r="C33" s="125"/>
      <c r="D33" s="79"/>
      <c r="E33" s="79"/>
      <c r="F33" s="87"/>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row>
    <row r="34" ht="21.75" customHeight="1">
      <c r="A34" s="126" t="s">
        <v>101</v>
      </c>
      <c r="B34" s="127">
        <v>3432.5</v>
      </c>
      <c r="C34" s="648" t="s">
        <v>404</v>
      </c>
      <c r="D34" s="79"/>
      <c r="E34" s="79"/>
      <c r="F34" s="87"/>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3"/>
      <c r="AX34" s="133"/>
      <c r="AY34" s="133"/>
      <c r="AZ34" s="133"/>
      <c r="BA34" s="133"/>
    </row>
    <row r="35">
      <c r="A35" s="129" t="s">
        <v>103</v>
      </c>
      <c r="B35" s="130">
        <v>0.05</v>
      </c>
      <c r="C35" s="62"/>
      <c r="D35" s="131"/>
      <c r="E35" s="131"/>
      <c r="F35" s="131"/>
      <c r="G35" s="132"/>
      <c r="H35" s="132"/>
      <c r="I35" s="132"/>
      <c r="J35" s="132"/>
      <c r="K35" s="132"/>
      <c r="L35" s="132"/>
      <c r="M35" s="132"/>
      <c r="N35" s="132"/>
      <c r="O35" s="132"/>
      <c r="P35" s="132"/>
      <c r="Q35" s="132"/>
      <c r="R35" s="132"/>
      <c r="S35" s="132"/>
      <c r="T35" s="132"/>
      <c r="U35" s="132"/>
      <c r="V35" s="132"/>
      <c r="W35" s="132"/>
      <c r="X35" s="132"/>
      <c r="Y35" s="132"/>
      <c r="Z35" s="132"/>
      <c r="AA35" s="19"/>
      <c r="AB35" s="19"/>
      <c r="AC35" s="19"/>
      <c r="AD35" s="19"/>
      <c r="AE35" s="19"/>
      <c r="AF35" s="19"/>
      <c r="AG35" s="19"/>
      <c r="AH35" s="19"/>
      <c r="AI35" s="19"/>
      <c r="AJ35" s="19"/>
      <c r="AK35" s="19"/>
      <c r="AL35" s="19"/>
      <c r="AM35" s="19"/>
      <c r="AN35" s="19"/>
      <c r="AO35" s="19"/>
      <c r="AP35" s="19"/>
      <c r="AQ35" s="19"/>
      <c r="AR35" s="19"/>
      <c r="AS35" s="19"/>
      <c r="AT35" s="19"/>
      <c r="AU35" s="19"/>
      <c r="AV35" s="19"/>
      <c r="AW35" s="133"/>
      <c r="AX35" s="133"/>
      <c r="AY35" s="133"/>
      <c r="AZ35" s="133"/>
      <c r="BA35" s="133"/>
    </row>
    <row r="36">
      <c r="A36" s="62" t="s">
        <v>405</v>
      </c>
      <c r="B36" s="134">
        <v>0.5</v>
      </c>
      <c r="C36" s="62"/>
      <c r="D36" s="131"/>
      <c r="E36" s="131"/>
      <c r="F36" s="131"/>
      <c r="G36" s="132"/>
      <c r="H36" s="132"/>
      <c r="I36" s="132"/>
      <c r="J36" s="132"/>
      <c r="K36" s="132"/>
      <c r="L36" s="132"/>
      <c r="M36" s="132"/>
      <c r="N36" s="132"/>
      <c r="O36" s="132"/>
      <c r="P36" s="132"/>
      <c r="Q36" s="132"/>
      <c r="R36" s="132"/>
      <c r="S36" s="132"/>
      <c r="T36" s="132"/>
      <c r="U36" s="132"/>
      <c r="V36" s="132"/>
      <c r="W36" s="132"/>
      <c r="X36" s="132"/>
      <c r="Y36" s="132"/>
      <c r="Z36" s="132"/>
      <c r="AA36" s="19"/>
      <c r="AB36" s="19"/>
      <c r="AC36" s="19"/>
      <c r="AD36" s="19"/>
      <c r="AE36" s="19"/>
      <c r="AF36" s="19"/>
      <c r="AG36" s="19"/>
      <c r="AH36" s="19"/>
      <c r="AI36" s="19"/>
      <c r="AJ36" s="19"/>
      <c r="AK36" s="19"/>
      <c r="AL36" s="19"/>
      <c r="AM36" s="19"/>
      <c r="AN36" s="19"/>
      <c r="AO36" s="19"/>
      <c r="AP36" s="19"/>
      <c r="AQ36" s="19"/>
      <c r="AR36" s="19"/>
      <c r="AS36" s="19"/>
      <c r="AT36" s="19"/>
      <c r="AU36" s="19"/>
      <c r="AV36" s="19"/>
      <c r="AW36" s="133"/>
      <c r="AX36" s="133"/>
      <c r="AY36" s="133"/>
      <c r="AZ36" s="133"/>
      <c r="BA36" s="133"/>
    </row>
    <row r="37">
      <c r="A37" s="101" t="s">
        <v>104</v>
      </c>
      <c r="B37" s="130">
        <v>1.0</v>
      </c>
      <c r="C37" s="62"/>
      <c r="D37" s="131"/>
      <c r="E37" s="131"/>
      <c r="F37" s="131"/>
      <c r="G37" s="132"/>
      <c r="H37" s="132"/>
      <c r="I37" s="132"/>
      <c r="J37" s="132"/>
      <c r="K37" s="132"/>
      <c r="L37" s="132"/>
      <c r="M37" s="132"/>
      <c r="N37" s="132"/>
      <c r="O37" s="132"/>
      <c r="P37" s="132"/>
      <c r="Q37" s="132"/>
      <c r="R37" s="132"/>
      <c r="S37" s="132"/>
      <c r="T37" s="132"/>
      <c r="U37" s="132"/>
      <c r="V37" s="132"/>
      <c r="W37" s="132"/>
      <c r="X37" s="132"/>
      <c r="Y37" s="132"/>
      <c r="Z37" s="132"/>
      <c r="AA37" s="19"/>
      <c r="AB37" s="19"/>
      <c r="AC37" s="19"/>
      <c r="AD37" s="19"/>
      <c r="AE37" s="19"/>
      <c r="AF37" s="19"/>
      <c r="AG37" s="19"/>
      <c r="AH37" s="19"/>
      <c r="AI37" s="19"/>
      <c r="AJ37" s="19"/>
      <c r="AK37" s="19"/>
      <c r="AL37" s="19"/>
      <c r="AM37" s="19"/>
      <c r="AN37" s="19"/>
      <c r="AO37" s="19"/>
      <c r="AP37" s="19"/>
      <c r="AQ37" s="19"/>
      <c r="AR37" s="19"/>
      <c r="AS37" s="19"/>
      <c r="AT37" s="19"/>
      <c r="AU37" s="19"/>
      <c r="AV37" s="19"/>
      <c r="AW37" s="133"/>
      <c r="AX37" s="133"/>
      <c r="AY37" s="133"/>
      <c r="AZ37" s="133"/>
      <c r="BA37" s="133"/>
    </row>
    <row r="38">
      <c r="A38" s="104"/>
      <c r="B38" s="134"/>
      <c r="C38" s="62"/>
      <c r="D38" s="131"/>
      <c r="E38" s="131"/>
      <c r="F38" s="131"/>
      <c r="G38" s="132"/>
      <c r="H38" s="132"/>
      <c r="I38" s="132"/>
      <c r="J38" s="132"/>
      <c r="K38" s="132"/>
      <c r="L38" s="132"/>
      <c r="M38" s="132"/>
      <c r="N38" s="132"/>
      <c r="O38" s="132"/>
      <c r="P38" s="132"/>
      <c r="Q38" s="132"/>
      <c r="R38" s="132"/>
      <c r="S38" s="132"/>
      <c r="T38" s="132"/>
      <c r="U38" s="132"/>
      <c r="V38" s="132"/>
      <c r="W38" s="132"/>
      <c r="X38" s="132"/>
      <c r="Y38" s="132"/>
      <c r="Z38" s="132"/>
      <c r="AA38" s="19"/>
      <c r="AB38" s="19"/>
      <c r="AC38" s="19"/>
      <c r="AD38" s="19"/>
      <c r="AE38" s="19"/>
      <c r="AF38" s="19"/>
      <c r="AG38" s="19"/>
      <c r="AH38" s="19"/>
      <c r="AI38" s="19"/>
      <c r="AJ38" s="19"/>
      <c r="AK38" s="19"/>
      <c r="AL38" s="19"/>
      <c r="AM38" s="19"/>
      <c r="AN38" s="19"/>
      <c r="AO38" s="19"/>
      <c r="AP38" s="19"/>
      <c r="AQ38" s="19"/>
      <c r="AR38" s="19"/>
      <c r="AS38" s="19"/>
      <c r="AT38" s="19"/>
      <c r="AU38" s="19"/>
      <c r="AV38" s="19"/>
      <c r="AW38" s="133"/>
      <c r="AX38" s="133"/>
      <c r="AY38" s="133"/>
      <c r="AZ38" s="133"/>
      <c r="BA38" s="133"/>
    </row>
    <row r="39">
      <c r="A39" s="135" t="s">
        <v>105</v>
      </c>
      <c r="B39" s="66"/>
      <c r="C39" s="66"/>
      <c r="D39" s="66"/>
      <c r="E39" s="66"/>
      <c r="F39" s="136"/>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row>
    <row r="40">
      <c r="A40" s="137"/>
      <c r="B40" s="138"/>
      <c r="C40" s="138"/>
      <c r="D40" s="138"/>
      <c r="E40" s="138"/>
      <c r="F40" s="139"/>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row>
    <row r="41">
      <c r="A41" s="89" t="s">
        <v>406</v>
      </c>
      <c r="B41" s="144">
        <f>SUM(D125:L125)</f>
        <v>32.31376</v>
      </c>
      <c r="C41" s="718"/>
      <c r="D41" s="101" t="s">
        <v>108</v>
      </c>
      <c r="E41" s="120">
        <f>SUM(D141:L141)</f>
        <v>1490023.378</v>
      </c>
      <c r="F41" s="432" t="s">
        <v>109</v>
      </c>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row>
    <row r="42">
      <c r="A42" s="89" t="s">
        <v>110</v>
      </c>
      <c r="B42" s="144">
        <f>+SUM(D129:L129)</f>
        <v>8976.044444</v>
      </c>
      <c r="C42" s="142" t="s">
        <v>107</v>
      </c>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row>
    <row r="43">
      <c r="A43" s="62"/>
      <c r="B43" s="62"/>
      <c r="C43" s="62"/>
      <c r="D43" s="433"/>
      <c r="E43" s="132"/>
      <c r="F43" s="433"/>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row>
    <row r="44">
      <c r="A44" s="104"/>
      <c r="B44" s="62"/>
      <c r="C44" s="145"/>
      <c r="D44" s="145"/>
      <c r="E44" s="145"/>
      <c r="F44" s="145"/>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row>
    <row r="45">
      <c r="A45" s="135" t="s">
        <v>111</v>
      </c>
      <c r="B45" s="66"/>
      <c r="C45" s="66"/>
      <c r="D45" s="66"/>
      <c r="E45" s="66"/>
      <c r="F45" s="136"/>
      <c r="G45" s="62"/>
      <c r="H45" s="62"/>
      <c r="I45" s="62"/>
      <c r="J45" s="62"/>
      <c r="K45" s="62"/>
      <c r="L45" s="62"/>
      <c r="M45" s="62" t="s">
        <v>407</v>
      </c>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row>
    <row r="46">
      <c r="A46" s="180" t="s">
        <v>112</v>
      </c>
      <c r="B46" s="66"/>
      <c r="C46" s="66"/>
      <c r="D46" s="66"/>
      <c r="E46" s="66"/>
      <c r="F46" s="136"/>
      <c r="G46" s="62"/>
      <c r="H46" s="62"/>
      <c r="I46" s="62"/>
      <c r="J46" s="62"/>
      <c r="K46" s="62"/>
      <c r="L46" s="62"/>
      <c r="M46" s="62" t="s">
        <v>408</v>
      </c>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row>
    <row r="47" ht="15.75" customHeight="1">
      <c r="A47" s="434" t="s">
        <v>113</v>
      </c>
      <c r="B47" s="435"/>
      <c r="C47" s="436"/>
      <c r="D47" s="434" t="s">
        <v>114</v>
      </c>
      <c r="E47" s="435"/>
      <c r="F47" s="436"/>
      <c r="G47" s="62"/>
      <c r="H47" s="62"/>
      <c r="I47" s="62"/>
      <c r="J47" s="62"/>
      <c r="K47" s="62"/>
      <c r="L47" s="62"/>
      <c r="M47" s="62" t="s">
        <v>409</v>
      </c>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row>
    <row r="48" ht="93.75" customHeight="1">
      <c r="A48" s="153" t="s">
        <v>115</v>
      </c>
      <c r="B48" s="154">
        <f t="shared" ref="B48:B51" si="2">B80</f>
        <v>373163.0232</v>
      </c>
      <c r="C48" s="719" t="s">
        <v>410</v>
      </c>
      <c r="D48" s="651" t="s">
        <v>117</v>
      </c>
      <c r="E48" s="154">
        <f>+B96</f>
        <v>2143693.588</v>
      </c>
      <c r="F48" s="650" t="s">
        <v>118</v>
      </c>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row>
    <row r="49" ht="48.0" customHeight="1">
      <c r="A49" s="153" t="s">
        <v>119</v>
      </c>
      <c r="B49" s="154">
        <f t="shared" si="2"/>
        <v>98179.19141</v>
      </c>
      <c r="C49" s="156" t="s">
        <v>120</v>
      </c>
      <c r="D49" s="156" t="s">
        <v>121</v>
      </c>
      <c r="E49" s="157">
        <f t="shared" ref="E49:E51" si="3">B97</f>
        <v>124.2191825</v>
      </c>
      <c r="F49" s="158" t="s">
        <v>122</v>
      </c>
      <c r="G49" s="159"/>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row>
    <row r="50" ht="78.75" customHeight="1">
      <c r="A50" s="153" t="s">
        <v>123</v>
      </c>
      <c r="B50" s="154">
        <f t="shared" si="2"/>
        <v>18658.15116</v>
      </c>
      <c r="C50" s="171" t="s">
        <v>124</v>
      </c>
      <c r="D50" s="651" t="s">
        <v>125</v>
      </c>
      <c r="E50" s="157">
        <f t="shared" si="3"/>
        <v>18658.15116</v>
      </c>
      <c r="F50" s="651" t="s">
        <v>99</v>
      </c>
      <c r="G50" s="160"/>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row>
    <row r="51" ht="43.5" customHeight="1">
      <c r="A51" s="153" t="s">
        <v>126</v>
      </c>
      <c r="B51" s="154">
        <f t="shared" si="2"/>
        <v>3731.630232</v>
      </c>
      <c r="C51" s="129" t="s">
        <v>127</v>
      </c>
      <c r="D51" s="161" t="s">
        <v>128</v>
      </c>
      <c r="E51" s="157">
        <f t="shared" si="3"/>
        <v>3731.630232</v>
      </c>
      <c r="F51" s="156" t="s">
        <v>129</v>
      </c>
      <c r="G51" s="1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row>
    <row r="52" ht="15.75" customHeight="1">
      <c r="A52" s="163" t="s">
        <v>130</v>
      </c>
      <c r="B52" s="164">
        <f>SUM(B48:B51)</f>
        <v>493731.996</v>
      </c>
      <c r="C52" s="163"/>
      <c r="D52" s="163" t="s">
        <v>131</v>
      </c>
      <c r="E52" s="164">
        <f>SUM(E48:E51)</f>
        <v>2166207.589</v>
      </c>
      <c r="F52" s="163"/>
      <c r="G52" s="168">
        <f>+E52/B52</f>
        <v>4.387415858</v>
      </c>
      <c r="H52" s="169">
        <f>+B71</f>
        <v>4.387415858</v>
      </c>
      <c r="I52" s="169">
        <f>+G52-H52</f>
        <v>0</v>
      </c>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row>
    <row r="53">
      <c r="A53" s="147" t="s">
        <v>132</v>
      </c>
      <c r="B53" s="79"/>
      <c r="C53" s="79"/>
      <c r="D53" s="79"/>
      <c r="E53" s="79"/>
      <c r="F53" s="87"/>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row>
    <row r="54" ht="27.75" customHeight="1">
      <c r="A54" s="146" t="s">
        <v>113</v>
      </c>
      <c r="B54" s="79"/>
      <c r="C54" s="87"/>
      <c r="D54" s="146" t="s">
        <v>114</v>
      </c>
      <c r="E54" s="79"/>
      <c r="F54" s="87"/>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row>
    <row r="55" ht="42.75" customHeight="1">
      <c r="A55" s="101" t="s">
        <v>133</v>
      </c>
      <c r="B55" s="170">
        <f>B86</f>
        <v>1008210.532</v>
      </c>
      <c r="C55" s="171" t="s">
        <v>134</v>
      </c>
      <c r="D55" s="161" t="s">
        <v>135</v>
      </c>
      <c r="E55" s="170">
        <f t="shared" ref="E55:E59" si="4">B102</f>
        <v>151463.3367</v>
      </c>
      <c r="F55" s="720" t="s">
        <v>136</v>
      </c>
      <c r="G55" s="173"/>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row>
    <row r="56" ht="42.75" customHeight="1">
      <c r="A56" s="101"/>
      <c r="B56" s="170"/>
      <c r="C56" s="171"/>
      <c r="D56" s="161" t="s">
        <v>137</v>
      </c>
      <c r="E56" s="170">
        <f t="shared" si="4"/>
        <v>65770.23815</v>
      </c>
      <c r="F56" s="161" t="s">
        <v>138</v>
      </c>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row>
    <row r="57">
      <c r="A57" s="101"/>
      <c r="B57" s="170"/>
      <c r="C57" s="171"/>
      <c r="D57" s="156" t="s">
        <v>139</v>
      </c>
      <c r="E57" s="170">
        <f t="shared" si="4"/>
        <v>2619438.857</v>
      </c>
      <c r="F57" s="158" t="s">
        <v>140</v>
      </c>
      <c r="G57" s="171"/>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row>
    <row r="58" ht="42.75" customHeight="1">
      <c r="A58" s="40"/>
      <c r="B58" s="40"/>
      <c r="C58" s="40"/>
      <c r="D58" s="156" t="s">
        <v>141</v>
      </c>
      <c r="E58" s="170">
        <f t="shared" si="4"/>
        <v>301443.5483</v>
      </c>
      <c r="F58" s="156" t="s">
        <v>142</v>
      </c>
      <c r="G58" s="171"/>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row>
    <row r="59" ht="48.0" customHeight="1">
      <c r="A59" s="158"/>
      <c r="B59" s="176"/>
      <c r="C59" s="158"/>
      <c r="D59" s="161" t="s">
        <v>143</v>
      </c>
      <c r="E59" s="177">
        <f t="shared" si="4"/>
        <v>26796.16985</v>
      </c>
      <c r="F59" s="161" t="s">
        <v>144</v>
      </c>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row>
    <row r="60" ht="36.75" customHeight="1">
      <c r="A60" s="163" t="s">
        <v>130</v>
      </c>
      <c r="B60" s="164">
        <f>SUM(B55:B59)</f>
        <v>1008210.532</v>
      </c>
      <c r="C60" s="163"/>
      <c r="D60" s="163" t="s">
        <v>131</v>
      </c>
      <c r="E60" s="178">
        <f>SUM(E55:E59)</f>
        <v>3164912.15</v>
      </c>
      <c r="F60" s="163"/>
      <c r="G60" s="168">
        <f>+E60/B60</f>
        <v>3.139138156</v>
      </c>
      <c r="H60" s="169">
        <f>+D71</f>
        <v>3.139138156</v>
      </c>
      <c r="I60" s="169">
        <f>+G60-H60</f>
        <v>0</v>
      </c>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row>
    <row r="61" ht="34.5" customHeight="1">
      <c r="A61" s="180" t="s">
        <v>145</v>
      </c>
      <c r="B61" s="66"/>
      <c r="C61" s="66"/>
      <c r="D61" s="66"/>
      <c r="E61" s="66"/>
      <c r="F61" s="136"/>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row>
    <row r="62" ht="15.75" customHeight="1">
      <c r="A62" s="147" t="s">
        <v>146</v>
      </c>
      <c r="B62" s="79"/>
      <c r="C62" s="87"/>
      <c r="D62" s="147" t="s">
        <v>147</v>
      </c>
      <c r="E62" s="79"/>
      <c r="F62" s="87"/>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row>
    <row r="63" ht="45.0" customHeight="1">
      <c r="A63" s="156" t="s">
        <v>148</v>
      </c>
      <c r="B63" s="181">
        <f t="shared" ref="B63:B65" si="5">B89</f>
        <v>4471.539059</v>
      </c>
      <c r="C63" s="153" t="s">
        <v>411</v>
      </c>
      <c r="D63" s="156" t="s">
        <v>150</v>
      </c>
      <c r="E63" s="721">
        <f t="shared" ref="E63:E65" si="6">+B109</f>
        <v>15181.84836</v>
      </c>
      <c r="F63" s="442" t="s">
        <v>151</v>
      </c>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row>
    <row r="64" ht="43.5" customHeight="1">
      <c r="A64" s="158" t="s">
        <v>412</v>
      </c>
      <c r="B64" s="183">
        <f t="shared" si="5"/>
        <v>22357.6953</v>
      </c>
      <c r="C64" s="184" t="s">
        <v>413</v>
      </c>
      <c r="D64" s="722" t="s">
        <v>414</v>
      </c>
      <c r="E64" s="721">
        <f t="shared" si="6"/>
        <v>22140.30025</v>
      </c>
      <c r="F64" s="129"/>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row>
    <row r="65" ht="70.5" customHeight="1">
      <c r="A65" s="156" t="s">
        <v>156</v>
      </c>
      <c r="B65" s="181">
        <f t="shared" si="5"/>
        <v>448429.2655</v>
      </c>
      <c r="C65" s="153" t="s">
        <v>157</v>
      </c>
      <c r="D65" s="156" t="s">
        <v>154</v>
      </c>
      <c r="E65" s="723">
        <f t="shared" si="6"/>
        <v>6707.308589</v>
      </c>
      <c r="F65" s="156" t="s">
        <v>155</v>
      </c>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row>
    <row r="66" ht="56.25" customHeight="1">
      <c r="A66" s="185"/>
      <c r="B66" s="186"/>
      <c r="C66" s="185"/>
      <c r="D66" s="158" t="s">
        <v>158</v>
      </c>
      <c r="E66" s="724">
        <f t="shared" ref="E66:E67" si="7">B112</f>
        <v>134528.7796</v>
      </c>
      <c r="F66" s="158" t="s">
        <v>290</v>
      </c>
      <c r="G66" s="187"/>
      <c r="H66" s="188"/>
      <c r="I66" s="188"/>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419"/>
      <c r="AX66" s="419"/>
      <c r="AY66" s="419"/>
      <c r="AZ66" s="419"/>
      <c r="BA66" s="419"/>
    </row>
    <row r="67" ht="56.25" customHeight="1">
      <c r="A67" s="185"/>
      <c r="B67" s="186"/>
      <c r="C67" s="185"/>
      <c r="D67" s="158" t="s">
        <v>415</v>
      </c>
      <c r="E67" s="724">
        <f t="shared" si="7"/>
        <v>447153.9059</v>
      </c>
      <c r="F67" s="156" t="s">
        <v>343</v>
      </c>
      <c r="G67" s="187"/>
      <c r="H67" s="188"/>
      <c r="I67" s="188"/>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419"/>
      <c r="AX67" s="419"/>
      <c r="AY67" s="419"/>
      <c r="AZ67" s="419"/>
      <c r="BA67" s="419"/>
    </row>
    <row r="68" ht="15.75" customHeight="1">
      <c r="A68" s="163" t="s">
        <v>130</v>
      </c>
      <c r="B68" s="164">
        <f>SUM(B63:B65)</f>
        <v>475258.4998</v>
      </c>
      <c r="C68" s="163"/>
      <c r="D68" s="163" t="s">
        <v>131</v>
      </c>
      <c r="E68" s="191">
        <f>SUM(E63:E67)</f>
        <v>625712.1428</v>
      </c>
      <c r="F68" s="165"/>
      <c r="G68" s="168">
        <f>+E68/B68</f>
        <v>1.31657223</v>
      </c>
      <c r="H68" s="169">
        <f>+F71</f>
        <v>1.31657223</v>
      </c>
      <c r="I68" s="169">
        <f>+G68-H68</f>
        <v>0</v>
      </c>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row>
    <row r="69" ht="15.75" customHeight="1">
      <c r="A69" s="192" t="s">
        <v>162</v>
      </c>
      <c r="B69" s="79"/>
      <c r="C69" s="79"/>
      <c r="D69" s="79"/>
      <c r="E69" s="87"/>
      <c r="F69" s="443"/>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row>
    <row r="70" ht="15.75" customHeight="1">
      <c r="A70" s="194" t="s">
        <v>163</v>
      </c>
      <c r="B70" s="195">
        <f>+B115</f>
        <v>1977201.028</v>
      </c>
      <c r="C70" s="195"/>
      <c r="D70" s="194" t="s">
        <v>164</v>
      </c>
      <c r="E70" s="195">
        <f>+B116</f>
        <v>5509677.976</v>
      </c>
      <c r="F70" s="195"/>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row>
    <row r="71" ht="49.5" customHeight="1">
      <c r="A71" s="197" t="s">
        <v>165</v>
      </c>
      <c r="B71" s="198">
        <f>(B96+B97+B98+B99)/(SUM(B80:B83))</f>
        <v>4.387415858</v>
      </c>
      <c r="C71" s="197" t="s">
        <v>166</v>
      </c>
      <c r="D71" s="198">
        <f>(B102+B103+B104+B105+B106)/SUM(B86)</f>
        <v>3.139138156</v>
      </c>
      <c r="E71" s="199" t="s">
        <v>167</v>
      </c>
      <c r="F71" s="198">
        <f>SUM(B109:B113)/(B89+B90+B91)</f>
        <v>1.31657223</v>
      </c>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row>
    <row r="72" ht="42.75" customHeight="1">
      <c r="A72" s="201" t="s">
        <v>168</v>
      </c>
      <c r="B72" s="202">
        <f>+E70/B70</f>
        <v>2.786604851</v>
      </c>
      <c r="C72" s="655"/>
      <c r="D72" s="655"/>
      <c r="E72" s="655"/>
      <c r="F72" s="599"/>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row>
    <row r="73" ht="42.75" customHeight="1">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row>
    <row r="74" ht="15.75" customHeight="1">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row>
    <row r="75" ht="15.75" customHeight="1">
      <c r="A75" s="205" t="s">
        <v>169</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row>
    <row r="76" ht="15.75" customHeight="1">
      <c r="A76" s="206" t="s">
        <v>170</v>
      </c>
      <c r="B76" s="206" t="s">
        <v>171</v>
      </c>
      <c r="C76" s="206"/>
      <c r="D76" s="207">
        <v>1.0</v>
      </c>
      <c r="E76" s="207">
        <v>2.0</v>
      </c>
      <c r="F76" s="207">
        <v>3.0</v>
      </c>
      <c r="G76" s="207">
        <v>4.0</v>
      </c>
      <c r="H76" s="207">
        <v>5.0</v>
      </c>
      <c r="I76" s="207">
        <v>6.0</v>
      </c>
      <c r="J76" s="207">
        <v>7.0</v>
      </c>
      <c r="K76" s="207">
        <v>8.0</v>
      </c>
      <c r="L76" s="207">
        <v>9.0</v>
      </c>
      <c r="M76" s="207">
        <v>10.0</v>
      </c>
      <c r="N76" s="207">
        <v>11.0</v>
      </c>
      <c r="O76" s="207">
        <v>12.0</v>
      </c>
      <c r="P76" s="207">
        <v>13.0</v>
      </c>
      <c r="Q76" s="207">
        <v>14.0</v>
      </c>
      <c r="R76" s="207">
        <v>15.0</v>
      </c>
      <c r="S76" s="207">
        <v>16.0</v>
      </c>
      <c r="T76" s="207">
        <v>17.0</v>
      </c>
      <c r="U76" s="207">
        <v>18.0</v>
      </c>
      <c r="V76" s="207">
        <v>19.0</v>
      </c>
      <c r="W76" s="207">
        <v>20.0</v>
      </c>
      <c r="X76" s="207">
        <v>21.0</v>
      </c>
      <c r="Y76" s="207">
        <v>22.0</v>
      </c>
      <c r="Z76" s="207">
        <v>23.0</v>
      </c>
      <c r="AA76" s="207">
        <v>24.0</v>
      </c>
      <c r="AB76" s="207">
        <v>25.0</v>
      </c>
      <c r="AC76" s="207">
        <v>26.0</v>
      </c>
      <c r="AD76" s="207">
        <v>27.0</v>
      </c>
      <c r="AE76" s="207">
        <v>28.0</v>
      </c>
      <c r="AF76" s="207">
        <v>29.0</v>
      </c>
      <c r="AG76" s="207">
        <v>30.0</v>
      </c>
      <c r="AH76" s="207">
        <v>31.0</v>
      </c>
      <c r="AI76" s="207">
        <v>32.0</v>
      </c>
      <c r="AJ76" s="207">
        <v>33.0</v>
      </c>
      <c r="AK76" s="207">
        <v>34.0</v>
      </c>
      <c r="AL76" s="207">
        <v>35.0</v>
      </c>
      <c r="AM76" s="207">
        <v>36.0</v>
      </c>
      <c r="AN76" s="207">
        <v>37.0</v>
      </c>
      <c r="AO76" s="207">
        <v>38.0</v>
      </c>
      <c r="AP76" s="207">
        <v>39.0</v>
      </c>
      <c r="AQ76" s="207">
        <v>40.0</v>
      </c>
      <c r="AR76" s="207">
        <v>41.0</v>
      </c>
      <c r="AS76" s="207">
        <v>42.0</v>
      </c>
      <c r="AT76" s="207">
        <v>43.0</v>
      </c>
      <c r="AU76" s="207">
        <v>44.0</v>
      </c>
      <c r="AV76" s="207">
        <v>45.0</v>
      </c>
      <c r="AW76" s="725"/>
      <c r="AX76" s="725"/>
      <c r="AY76" s="725"/>
      <c r="AZ76" s="725"/>
      <c r="BA76" s="725"/>
    </row>
    <row r="77" ht="15.75" customHeight="1">
      <c r="A77" s="212" t="s">
        <v>172</v>
      </c>
      <c r="B77" s="213">
        <f>+SUM(B80:B92)</f>
        <v>1977201.028</v>
      </c>
      <c r="C77" s="214"/>
      <c r="D77" s="216">
        <f t="shared" ref="D77:L77" si="8">SUM(D80:D83)+SUM(D89:D92)+SUM(D85:D86)</f>
        <v>180921.9382</v>
      </c>
      <c r="E77" s="216">
        <f t="shared" si="8"/>
        <v>221426.8486</v>
      </c>
      <c r="F77" s="216">
        <f t="shared" si="8"/>
        <v>274335.6625</v>
      </c>
      <c r="G77" s="216">
        <f t="shared" si="8"/>
        <v>329383.7311</v>
      </c>
      <c r="H77" s="216">
        <f t="shared" si="8"/>
        <v>390895.8801</v>
      </c>
      <c r="I77" s="216">
        <f t="shared" si="8"/>
        <v>450675.4981</v>
      </c>
      <c r="J77" s="216">
        <f t="shared" si="8"/>
        <v>516840.531</v>
      </c>
      <c r="K77" s="216">
        <f t="shared" si="8"/>
        <v>589631.7932</v>
      </c>
      <c r="L77" s="216">
        <f t="shared" si="8"/>
        <v>669335.7146</v>
      </c>
      <c r="M77" s="726"/>
      <c r="N77" s="727"/>
      <c r="O77" s="727"/>
      <c r="P77" s="727"/>
      <c r="Q77" s="727"/>
      <c r="R77" s="727"/>
      <c r="S77" s="727"/>
      <c r="T77" s="727"/>
      <c r="U77" s="727"/>
      <c r="V77" s="727"/>
      <c r="W77" s="727"/>
      <c r="X77" s="727"/>
      <c r="Y77" s="727"/>
      <c r="Z77" s="727"/>
      <c r="AA77" s="727"/>
      <c r="AB77" s="727"/>
      <c r="AC77" s="727"/>
      <c r="AD77" s="727"/>
      <c r="AE77" s="727"/>
      <c r="AF77" s="727"/>
      <c r="AG77" s="727"/>
      <c r="AH77" s="727"/>
      <c r="AI77" s="727"/>
      <c r="AJ77" s="727"/>
      <c r="AK77" s="727"/>
      <c r="AL77" s="727"/>
      <c r="AM77" s="727"/>
      <c r="AN77" s="727"/>
      <c r="AO77" s="727"/>
      <c r="AP77" s="727"/>
      <c r="AQ77" s="727"/>
      <c r="AR77" s="727"/>
      <c r="AS77" s="727"/>
      <c r="AT77" s="727"/>
      <c r="AU77" s="727"/>
    </row>
    <row r="78" ht="15.75" customHeight="1">
      <c r="A78" s="217" t="s">
        <v>173</v>
      </c>
      <c r="B78" s="218"/>
      <c r="C78" s="218"/>
      <c r="D78" s="220"/>
      <c r="E78" s="220"/>
      <c r="F78" s="220"/>
      <c r="G78" s="220"/>
      <c r="H78" s="220"/>
      <c r="I78" s="220"/>
      <c r="J78" s="220"/>
      <c r="K78" s="220"/>
      <c r="L78" s="220"/>
      <c r="M78" s="211"/>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1"/>
    </row>
    <row r="79" ht="15.75" customHeight="1">
      <c r="A79" s="221"/>
      <c r="B79" s="222"/>
      <c r="C79" s="222"/>
      <c r="D79" s="224"/>
      <c r="E79" s="224"/>
      <c r="F79" s="224"/>
      <c r="G79" s="224"/>
      <c r="H79" s="224"/>
      <c r="I79" s="224"/>
      <c r="J79" s="224"/>
      <c r="K79" s="224"/>
      <c r="L79" s="224"/>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7"/>
      <c r="AL79" s="227"/>
      <c r="AM79" s="227"/>
      <c r="AN79" s="227"/>
      <c r="AO79" s="227"/>
      <c r="AP79" s="227"/>
      <c r="AQ79" s="227"/>
      <c r="AR79" s="227"/>
      <c r="AS79" s="227"/>
      <c r="AT79" s="227"/>
      <c r="AU79" s="227"/>
    </row>
    <row r="80" ht="15.75" customHeight="1">
      <c r="A80" s="228" t="s">
        <v>416</v>
      </c>
      <c r="B80" s="229">
        <f t="shared" ref="B80:B83" si="10">+NPV($B$20,D80:L80)</f>
        <v>373163.0232</v>
      </c>
      <c r="C80" s="229"/>
      <c r="D80" s="224">
        <f t="shared" ref="D80:L80" si="9">D137</f>
        <v>67031.19599</v>
      </c>
      <c r="E80" s="224">
        <f t="shared" si="9"/>
        <v>67285.45646</v>
      </c>
      <c r="F80" s="224">
        <f t="shared" si="9"/>
        <v>69583.2808</v>
      </c>
      <c r="G80" s="224">
        <f t="shared" si="9"/>
        <v>73021.85796</v>
      </c>
      <c r="H80" s="224">
        <f t="shared" si="9"/>
        <v>76920</v>
      </c>
      <c r="I80" s="224">
        <f t="shared" si="9"/>
        <v>77855.44842</v>
      </c>
      <c r="J80" s="224">
        <f t="shared" si="9"/>
        <v>81294.02559</v>
      </c>
      <c r="K80" s="224">
        <f t="shared" si="9"/>
        <v>84051.4148</v>
      </c>
      <c r="L80" s="224">
        <f t="shared" si="9"/>
        <v>87949.55683</v>
      </c>
      <c r="M80" s="224"/>
      <c r="N80" s="728">
        <v>0.0</v>
      </c>
      <c r="O80" s="728">
        <v>0.0</v>
      </c>
      <c r="P80" s="728">
        <v>0.0</v>
      </c>
      <c r="Q80" s="728">
        <v>0.0</v>
      </c>
      <c r="R80" s="728">
        <v>0.0</v>
      </c>
      <c r="S80" s="728">
        <v>0.0</v>
      </c>
      <c r="T80" s="728">
        <v>0.0</v>
      </c>
      <c r="U80" s="728">
        <v>0.0</v>
      </c>
      <c r="V80" s="728">
        <v>0.0</v>
      </c>
      <c r="W80" s="728">
        <v>0.0</v>
      </c>
      <c r="X80" s="728">
        <v>0.0</v>
      </c>
      <c r="Y80" s="728">
        <v>0.0</v>
      </c>
      <c r="Z80" s="728">
        <v>0.0</v>
      </c>
      <c r="AA80" s="728">
        <v>0.0</v>
      </c>
      <c r="AB80" s="728">
        <v>0.0</v>
      </c>
      <c r="AC80" s="728">
        <v>0.0</v>
      </c>
      <c r="AD80" s="728">
        <v>0.0</v>
      </c>
      <c r="AE80" s="728">
        <v>0.0</v>
      </c>
      <c r="AF80" s="728">
        <v>0.0</v>
      </c>
      <c r="AG80" s="728">
        <v>0.0</v>
      </c>
      <c r="AH80" s="728">
        <v>0.0</v>
      </c>
      <c r="AI80" s="728">
        <v>0.0</v>
      </c>
      <c r="AJ80" s="728">
        <v>0.0</v>
      </c>
      <c r="AK80" s="728">
        <v>0.0</v>
      </c>
      <c r="AL80" s="728">
        <v>0.0</v>
      </c>
      <c r="AM80" s="728">
        <v>0.0</v>
      </c>
      <c r="AN80" s="728">
        <v>0.0</v>
      </c>
      <c r="AO80" s="728">
        <v>0.0</v>
      </c>
      <c r="AP80" s="728">
        <v>0.0</v>
      </c>
      <c r="AQ80" s="728">
        <v>0.0</v>
      </c>
      <c r="AR80" s="728">
        <v>0.0</v>
      </c>
      <c r="AS80" s="728">
        <v>0.0</v>
      </c>
      <c r="AT80" s="728">
        <v>0.0</v>
      </c>
      <c r="AU80" s="728">
        <v>0.0</v>
      </c>
    </row>
    <row r="81" ht="15.75" customHeight="1">
      <c r="A81" s="221" t="s">
        <v>175</v>
      </c>
      <c r="B81" s="222">
        <f t="shared" si="10"/>
        <v>98179.19141</v>
      </c>
      <c r="C81" s="222"/>
      <c r="D81" s="224">
        <f t="shared" ref="D81:L81" si="11">D80*$B$19</f>
        <v>17635.90766</v>
      </c>
      <c r="E81" s="224">
        <f t="shared" si="11"/>
        <v>17702.80359</v>
      </c>
      <c r="F81" s="224">
        <f t="shared" si="11"/>
        <v>18307.36118</v>
      </c>
      <c r="G81" s="224">
        <f t="shared" si="11"/>
        <v>19212.05083</v>
      </c>
      <c r="H81" s="224">
        <f t="shared" si="11"/>
        <v>20237.652</v>
      </c>
      <c r="I81" s="224">
        <f t="shared" si="11"/>
        <v>20483.76848</v>
      </c>
      <c r="J81" s="224">
        <f t="shared" si="11"/>
        <v>21388.45813</v>
      </c>
      <c r="K81" s="224">
        <f t="shared" si="11"/>
        <v>22113.92723</v>
      </c>
      <c r="L81" s="224">
        <f t="shared" si="11"/>
        <v>23139.5284</v>
      </c>
      <c r="M81" s="226"/>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7"/>
    </row>
    <row r="82" ht="15.75" customHeight="1">
      <c r="A82" s="231" t="s">
        <v>176</v>
      </c>
      <c r="B82" s="222">
        <f t="shared" si="10"/>
        <v>18658.15116</v>
      </c>
      <c r="C82" s="222"/>
      <c r="D82" s="224">
        <f t="shared" ref="D82:L82" si="12">D80*$B$7</f>
        <v>3351.559799</v>
      </c>
      <c r="E82" s="224">
        <f t="shared" si="12"/>
        <v>3364.272823</v>
      </c>
      <c r="F82" s="224">
        <f t="shared" si="12"/>
        <v>3479.16404</v>
      </c>
      <c r="G82" s="224">
        <f t="shared" si="12"/>
        <v>3651.092898</v>
      </c>
      <c r="H82" s="224">
        <f t="shared" si="12"/>
        <v>3846</v>
      </c>
      <c r="I82" s="224">
        <f t="shared" si="12"/>
        <v>3892.772421</v>
      </c>
      <c r="J82" s="224">
        <f t="shared" si="12"/>
        <v>4064.70128</v>
      </c>
      <c r="K82" s="224">
        <f t="shared" si="12"/>
        <v>4202.57074</v>
      </c>
      <c r="L82" s="224">
        <f t="shared" si="12"/>
        <v>4397.477842</v>
      </c>
      <c r="M82" s="226"/>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7"/>
      <c r="AL82" s="227"/>
      <c r="AM82" s="227"/>
      <c r="AN82" s="227"/>
      <c r="AO82" s="227"/>
      <c r="AP82" s="227"/>
      <c r="AQ82" s="227"/>
      <c r="AR82" s="227"/>
      <c r="AS82" s="227"/>
      <c r="AT82" s="227"/>
      <c r="AU82" s="227"/>
    </row>
    <row r="83" ht="15.75" customHeight="1">
      <c r="A83" s="231" t="s">
        <v>177</v>
      </c>
      <c r="B83" s="222">
        <f t="shared" si="10"/>
        <v>3731.630232</v>
      </c>
      <c r="C83" s="222"/>
      <c r="D83" s="233">
        <f t="shared" ref="D83:L83" si="13">D80*$B$8</f>
        <v>670.3119599</v>
      </c>
      <c r="E83" s="233">
        <f t="shared" si="13"/>
        <v>672.8545646</v>
      </c>
      <c r="F83" s="233">
        <f t="shared" si="13"/>
        <v>695.832808</v>
      </c>
      <c r="G83" s="233">
        <f t="shared" si="13"/>
        <v>730.2185796</v>
      </c>
      <c r="H83" s="233">
        <f t="shared" si="13"/>
        <v>769.2</v>
      </c>
      <c r="I83" s="233">
        <f t="shared" si="13"/>
        <v>778.5544842</v>
      </c>
      <c r="J83" s="233">
        <f t="shared" si="13"/>
        <v>812.9402559</v>
      </c>
      <c r="K83" s="233">
        <f t="shared" si="13"/>
        <v>840.514148</v>
      </c>
      <c r="L83" s="233">
        <f t="shared" si="13"/>
        <v>879.4955683</v>
      </c>
      <c r="M83" s="226"/>
      <c r="N83" s="227"/>
      <c r="O83" s="227"/>
      <c r="P83" s="227"/>
      <c r="Q83" s="227"/>
      <c r="R83" s="227"/>
      <c r="S83" s="227"/>
      <c r="T83" s="227"/>
      <c r="U83" s="227"/>
      <c r="V83" s="227"/>
      <c r="W83" s="227"/>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7"/>
    </row>
    <row r="84" ht="15.75" customHeight="1">
      <c r="A84" s="217"/>
      <c r="B84" s="222"/>
      <c r="C84" s="222"/>
      <c r="D84" s="235"/>
      <c r="E84" s="235"/>
      <c r="F84" s="235"/>
      <c r="G84" s="235"/>
      <c r="H84" s="235"/>
      <c r="I84" s="235"/>
      <c r="J84" s="235"/>
      <c r="K84" s="235"/>
      <c r="L84" s="235"/>
      <c r="M84" s="226"/>
      <c r="N84" s="227"/>
      <c r="O84" s="227"/>
      <c r="P84" s="227"/>
      <c r="Q84" s="227"/>
      <c r="R84" s="227"/>
      <c r="S84" s="227"/>
      <c r="T84" s="227"/>
      <c r="U84" s="227"/>
      <c r="V84" s="227"/>
      <c r="W84" s="227"/>
      <c r="X84" s="227"/>
      <c r="Y84" s="227"/>
      <c r="Z84" s="227"/>
      <c r="AA84" s="227"/>
      <c r="AB84" s="227"/>
      <c r="AC84" s="227"/>
      <c r="AD84" s="227"/>
      <c r="AE84" s="227"/>
      <c r="AF84" s="227"/>
      <c r="AG84" s="227"/>
      <c r="AH84" s="227"/>
      <c r="AI84" s="227"/>
      <c r="AJ84" s="227"/>
      <c r="AK84" s="227"/>
      <c r="AL84" s="227"/>
      <c r="AM84" s="227"/>
      <c r="AN84" s="227"/>
      <c r="AO84" s="227"/>
      <c r="AP84" s="227"/>
      <c r="AQ84" s="227"/>
      <c r="AR84" s="227"/>
      <c r="AS84" s="227"/>
      <c r="AT84" s="227"/>
      <c r="AU84" s="227"/>
    </row>
    <row r="85" ht="15.75" customHeight="1">
      <c r="A85" s="217" t="s">
        <v>178</v>
      </c>
      <c r="B85" s="222"/>
      <c r="C85" s="222"/>
      <c r="D85" s="235"/>
      <c r="E85" s="235"/>
      <c r="F85" s="235"/>
      <c r="G85" s="235"/>
      <c r="H85" s="235"/>
      <c r="I85" s="235"/>
      <c r="J85" s="235"/>
      <c r="K85" s="235"/>
      <c r="L85" s="235"/>
      <c r="M85" s="226"/>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7"/>
    </row>
    <row r="86">
      <c r="A86" s="221" t="s">
        <v>179</v>
      </c>
      <c r="B86" s="222">
        <f t="array" ref="B86">+NPV($B$18,D86:L86)</f>
        <v>1008210.532</v>
      </c>
      <c r="C86" s="222"/>
      <c r="D86" s="233">
        <f t="shared" ref="D86:L86" si="14">D129*$B$10*$B$11</f>
        <v>63312.18652</v>
      </c>
      <c r="E86" s="233">
        <f t="shared" si="14"/>
        <v>92131.57381</v>
      </c>
      <c r="F86" s="233">
        <f t="shared" si="14"/>
        <v>127825.0323</v>
      </c>
      <c r="G86" s="233">
        <f t="shared" si="14"/>
        <v>163921.4842</v>
      </c>
      <c r="H86" s="233">
        <f t="shared" si="14"/>
        <v>204201.2231</v>
      </c>
      <c r="I86" s="233">
        <f t="shared" si="14"/>
        <v>246178.5276</v>
      </c>
      <c r="J86" s="233">
        <f t="shared" si="14"/>
        <v>290254.0139</v>
      </c>
      <c r="K86" s="233">
        <f t="shared" si="14"/>
        <v>339761.5914</v>
      </c>
      <c r="L86" s="233">
        <f t="shared" si="14"/>
        <v>393098.202</v>
      </c>
      <c r="M86" s="226"/>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227"/>
      <c r="AL86" s="227"/>
      <c r="AM86" s="227"/>
      <c r="AN86" s="227"/>
      <c r="AO86" s="227"/>
      <c r="AP86" s="227"/>
      <c r="AQ86" s="227"/>
      <c r="AR86" s="227"/>
      <c r="AS86" s="227"/>
      <c r="AT86" s="227"/>
      <c r="AU86" s="227"/>
    </row>
    <row r="87" ht="15.75" customHeight="1">
      <c r="A87" s="236"/>
      <c r="B87" s="222"/>
      <c r="C87" s="222"/>
      <c r="D87" s="227"/>
      <c r="E87" s="227"/>
      <c r="F87" s="227"/>
      <c r="G87" s="227"/>
      <c r="H87" s="227"/>
      <c r="I87" s="227"/>
      <c r="J87" s="227"/>
      <c r="K87" s="227"/>
      <c r="L87" s="227"/>
      <c r="M87" s="226"/>
      <c r="N87" s="227"/>
      <c r="O87" s="227"/>
      <c r="P87" s="227"/>
      <c r="Q87" s="227"/>
      <c r="R87" s="227"/>
      <c r="S87" s="227"/>
      <c r="T87" s="227"/>
      <c r="U87" s="227"/>
      <c r="V87" s="227"/>
      <c r="W87" s="227"/>
      <c r="X87" s="227"/>
      <c r="Y87" s="227"/>
      <c r="Z87" s="227"/>
      <c r="AA87" s="227"/>
      <c r="AB87" s="227"/>
      <c r="AC87" s="227"/>
      <c r="AD87" s="227"/>
      <c r="AE87" s="227"/>
      <c r="AF87" s="227"/>
      <c r="AG87" s="227"/>
      <c r="AH87" s="227"/>
      <c r="AI87" s="227"/>
      <c r="AJ87" s="227"/>
      <c r="AK87" s="227"/>
      <c r="AL87" s="227"/>
      <c r="AM87" s="227"/>
      <c r="AN87" s="227"/>
      <c r="AO87" s="227"/>
      <c r="AP87" s="227"/>
      <c r="AQ87" s="227"/>
      <c r="AR87" s="227"/>
      <c r="AS87" s="227"/>
      <c r="AT87" s="227"/>
      <c r="AU87" s="227"/>
    </row>
    <row r="88" ht="15.75" customHeight="1">
      <c r="A88" s="236" t="s">
        <v>180</v>
      </c>
      <c r="B88" s="222"/>
      <c r="C88" s="222"/>
      <c r="D88" s="227"/>
      <c r="E88" s="227"/>
      <c r="F88" s="227"/>
      <c r="G88" s="227"/>
      <c r="H88" s="227"/>
      <c r="I88" s="227"/>
      <c r="J88" s="227"/>
      <c r="K88" s="227"/>
      <c r="L88" s="227"/>
      <c r="M88" s="226"/>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7"/>
    </row>
    <row r="89" ht="15.75" customHeight="1">
      <c r="A89" s="231" t="s">
        <v>177</v>
      </c>
      <c r="B89" s="222">
        <f t="shared" ref="B89:B91" si="16">+NPV($B$21,D89:L89)</f>
        <v>4471.539059</v>
      </c>
      <c r="C89" s="222"/>
      <c r="D89" s="235">
        <f t="shared" ref="D89:L89" si="15">D80*1%</f>
        <v>670.3119599</v>
      </c>
      <c r="E89" s="235">
        <f t="shared" si="15"/>
        <v>672.8545646</v>
      </c>
      <c r="F89" s="235">
        <f t="shared" si="15"/>
        <v>695.832808</v>
      </c>
      <c r="G89" s="235">
        <f t="shared" si="15"/>
        <v>730.2185796</v>
      </c>
      <c r="H89" s="235">
        <f t="shared" si="15"/>
        <v>769.2</v>
      </c>
      <c r="I89" s="235">
        <f t="shared" si="15"/>
        <v>778.5544842</v>
      </c>
      <c r="J89" s="235">
        <f t="shared" si="15"/>
        <v>812.9402559</v>
      </c>
      <c r="K89" s="235">
        <f t="shared" si="15"/>
        <v>840.514148</v>
      </c>
      <c r="L89" s="235">
        <f t="shared" si="15"/>
        <v>879.4955683</v>
      </c>
      <c r="M89" s="226"/>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row>
    <row r="90" ht="27.75" customHeight="1">
      <c r="A90" s="231" t="s">
        <v>417</v>
      </c>
      <c r="B90" s="222">
        <f t="shared" si="16"/>
        <v>22357.6953</v>
      </c>
      <c r="C90" s="222"/>
      <c r="D90" s="235">
        <f t="shared" ref="D90:L90" si="17">D80*5%</f>
        <v>3351.559799</v>
      </c>
      <c r="E90" s="235">
        <f t="shared" si="17"/>
        <v>3364.272823</v>
      </c>
      <c r="F90" s="235">
        <f t="shared" si="17"/>
        <v>3479.16404</v>
      </c>
      <c r="G90" s="235">
        <f t="shared" si="17"/>
        <v>3651.092898</v>
      </c>
      <c r="H90" s="235">
        <f t="shared" si="17"/>
        <v>3846</v>
      </c>
      <c r="I90" s="235">
        <f t="shared" si="17"/>
        <v>3892.772421</v>
      </c>
      <c r="J90" s="235">
        <f t="shared" si="17"/>
        <v>4064.70128</v>
      </c>
      <c r="K90" s="235">
        <f t="shared" si="17"/>
        <v>4202.57074</v>
      </c>
      <c r="L90" s="235">
        <f t="shared" si="17"/>
        <v>4397.477842</v>
      </c>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row>
    <row r="91" ht="15.75" customHeight="1">
      <c r="A91" s="231" t="s">
        <v>182</v>
      </c>
      <c r="B91" s="222">
        <f t="shared" si="16"/>
        <v>448429.2655</v>
      </c>
      <c r="C91" s="222"/>
      <c r="D91" s="235">
        <f t="shared" ref="D91:L91" si="18">+D129*$B$33*$B$10</f>
        <v>24898.9045</v>
      </c>
      <c r="E91" s="235">
        <f t="shared" si="18"/>
        <v>36232.75998</v>
      </c>
      <c r="F91" s="235">
        <f t="shared" si="18"/>
        <v>50269.99454</v>
      </c>
      <c r="G91" s="235">
        <f t="shared" si="18"/>
        <v>64465.71515</v>
      </c>
      <c r="H91" s="235">
        <f t="shared" si="18"/>
        <v>80306.60497</v>
      </c>
      <c r="I91" s="235">
        <f t="shared" si="18"/>
        <v>96815.0997</v>
      </c>
      <c r="J91" s="235">
        <f t="shared" si="18"/>
        <v>114148.7503</v>
      </c>
      <c r="K91" s="235">
        <f t="shared" si="18"/>
        <v>133618.6899</v>
      </c>
      <c r="L91" s="235">
        <f t="shared" si="18"/>
        <v>154594.4806</v>
      </c>
      <c r="M91" s="226"/>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row>
    <row r="92" ht="15.75" customHeight="1">
      <c r="A92" s="231"/>
      <c r="B92" s="222"/>
      <c r="C92" s="222"/>
      <c r="D92" s="235"/>
      <c r="E92" s="235"/>
      <c r="F92" s="235"/>
      <c r="G92" s="235"/>
      <c r="H92" s="235"/>
      <c r="I92" s="235"/>
      <c r="J92" s="235"/>
      <c r="K92" s="235"/>
      <c r="L92" s="235"/>
      <c r="M92" s="226"/>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7"/>
    </row>
    <row r="93" ht="15.75" customHeight="1">
      <c r="A93" s="239" t="s">
        <v>183</v>
      </c>
      <c r="B93" s="240">
        <f>+SUM(B96:B112)</f>
        <v>5509677.976</v>
      </c>
      <c r="C93" s="240"/>
      <c r="D93" s="242"/>
      <c r="E93" s="242"/>
      <c r="F93" s="242"/>
      <c r="G93" s="242"/>
      <c r="H93" s="242"/>
      <c r="I93" s="242"/>
      <c r="J93" s="242"/>
      <c r="K93" s="242"/>
      <c r="L93" s="242"/>
      <c r="M93" s="589"/>
      <c r="N93" s="729"/>
      <c r="O93" s="729"/>
      <c r="P93" s="729"/>
      <c r="Q93" s="729"/>
      <c r="R93" s="729"/>
      <c r="S93" s="729"/>
      <c r="T93" s="729"/>
      <c r="U93" s="729"/>
      <c r="V93" s="729"/>
      <c r="W93" s="729"/>
      <c r="X93" s="729"/>
      <c r="Y93" s="729"/>
      <c r="Z93" s="729"/>
      <c r="AA93" s="729"/>
      <c r="AB93" s="729"/>
      <c r="AC93" s="729"/>
      <c r="AD93" s="729"/>
      <c r="AE93" s="729"/>
      <c r="AF93" s="729"/>
      <c r="AG93" s="729"/>
      <c r="AH93" s="729"/>
      <c r="AI93" s="729"/>
      <c r="AJ93" s="729"/>
      <c r="AK93" s="729"/>
      <c r="AL93" s="729"/>
      <c r="AM93" s="729"/>
      <c r="AN93" s="729"/>
      <c r="AO93" s="729"/>
      <c r="AP93" s="729"/>
      <c r="AQ93" s="729"/>
      <c r="AR93" s="729"/>
      <c r="AS93" s="729"/>
      <c r="AT93" s="729"/>
      <c r="AU93" s="729" t="str">
        <f>+(#REF!+#REF!)/1000000</f>
        <v>#REF!</v>
      </c>
    </row>
    <row r="94" ht="15.75" customHeight="1">
      <c r="A94" s="247"/>
      <c r="B94" s="222"/>
      <c r="C94" s="222"/>
      <c r="D94" s="249"/>
      <c r="E94" s="249"/>
      <c r="F94" s="249"/>
      <c r="G94" s="249"/>
      <c r="H94" s="249"/>
      <c r="I94" s="249"/>
      <c r="J94" s="249"/>
      <c r="K94" s="249"/>
      <c r="L94" s="249"/>
      <c r="M94" s="238"/>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row>
    <row r="95" ht="15.75" customHeight="1">
      <c r="A95" s="251" t="s">
        <v>173</v>
      </c>
      <c r="B95" s="222"/>
      <c r="C95" s="222"/>
      <c r="D95" s="235"/>
      <c r="E95" s="235"/>
      <c r="F95" s="235"/>
      <c r="G95" s="235"/>
      <c r="H95" s="235"/>
      <c r="I95" s="235"/>
      <c r="J95" s="235"/>
      <c r="K95" s="235"/>
      <c r="L95" s="235"/>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row>
    <row r="96" ht="15.75" customHeight="1">
      <c r="A96" s="252" t="s">
        <v>184</v>
      </c>
      <c r="B96" s="229">
        <f t="array" ref="B96">+NPV($B$20,D96:L96)</f>
        <v>2143693.588</v>
      </c>
      <c r="C96" s="229"/>
      <c r="D96" s="254">
        <f t="shared" ref="D96:L96" si="19">D129*$B$10*(1+$B$33)</f>
        <v>149393.427</v>
      </c>
      <c r="E96" s="254">
        <f t="shared" si="19"/>
        <v>217396.5599</v>
      </c>
      <c r="F96" s="254">
        <f t="shared" si="19"/>
        <v>301619.9673</v>
      </c>
      <c r="G96" s="254">
        <f t="shared" si="19"/>
        <v>386794.2909</v>
      </c>
      <c r="H96" s="254">
        <f t="shared" si="19"/>
        <v>481839.6298</v>
      </c>
      <c r="I96" s="254">
        <f t="shared" si="19"/>
        <v>580890.5982</v>
      </c>
      <c r="J96" s="254">
        <f t="shared" si="19"/>
        <v>684892.502</v>
      </c>
      <c r="K96" s="254">
        <f t="shared" si="19"/>
        <v>801712.1395</v>
      </c>
      <c r="L96" s="254">
        <f t="shared" si="19"/>
        <v>927566.8836</v>
      </c>
      <c r="M96" s="448"/>
      <c r="N96" s="448"/>
      <c r="O96" s="448"/>
      <c r="P96" s="448"/>
      <c r="Q96" s="448"/>
      <c r="R96" s="448"/>
      <c r="S96" s="448"/>
      <c r="T96" s="448"/>
      <c r="U96" s="448"/>
      <c r="V96" s="448"/>
      <c r="W96" s="448"/>
      <c r="X96" s="448"/>
      <c r="Y96" s="448"/>
      <c r="Z96" s="448"/>
      <c r="AA96" s="448"/>
      <c r="AB96" s="448"/>
      <c r="AC96" s="448"/>
      <c r="AD96" s="448"/>
      <c r="AE96" s="448"/>
      <c r="AF96" s="448"/>
      <c r="AG96" s="448"/>
      <c r="AH96" s="448"/>
      <c r="AI96" s="448"/>
      <c r="AJ96" s="448"/>
      <c r="AK96" s="448"/>
      <c r="AL96" s="448"/>
      <c r="AM96" s="448"/>
      <c r="AN96" s="448"/>
      <c r="AO96" s="448"/>
      <c r="AP96" s="448"/>
      <c r="AQ96" s="448"/>
      <c r="AR96" s="448"/>
      <c r="AS96" s="448"/>
      <c r="AT96" s="448"/>
      <c r="AU96" s="448"/>
    </row>
    <row r="97" ht="15.75" customHeight="1">
      <c r="A97" s="255" t="s">
        <v>185</v>
      </c>
      <c r="B97" s="222">
        <f t="shared" ref="B97:B99" si="21">+NPV($B$20,D97:L97)</f>
        <v>124.2191825</v>
      </c>
      <c r="C97" s="222"/>
      <c r="D97" s="235">
        <f t="shared" ref="D97:L97" si="20">((D155+D221)*$B$23*$B$25)/1000000</f>
        <v>21.72812704</v>
      </c>
      <c r="E97" s="235">
        <f t="shared" si="20"/>
        <v>22.53887804</v>
      </c>
      <c r="F97" s="235">
        <f t="shared" si="20"/>
        <v>23.34962905</v>
      </c>
      <c r="G97" s="235">
        <f t="shared" si="20"/>
        <v>24.32253026</v>
      </c>
      <c r="H97" s="235">
        <f t="shared" si="20"/>
        <v>25.45758168</v>
      </c>
      <c r="I97" s="235">
        <f t="shared" si="20"/>
        <v>26.26833268</v>
      </c>
      <c r="J97" s="235">
        <f t="shared" si="20"/>
        <v>27.24123389</v>
      </c>
      <c r="K97" s="235">
        <f t="shared" si="20"/>
        <v>28.21413511</v>
      </c>
      <c r="L97" s="235">
        <f t="shared" si="20"/>
        <v>29.34918652</v>
      </c>
      <c r="M97" s="235"/>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c r="AS97" s="250"/>
      <c r="AT97" s="250"/>
      <c r="AU97" s="250"/>
    </row>
    <row r="98" ht="15.75" customHeight="1">
      <c r="A98" s="256" t="s">
        <v>186</v>
      </c>
      <c r="B98" s="229">
        <f t="shared" si="21"/>
        <v>18658.15116</v>
      </c>
      <c r="C98" s="229"/>
      <c r="D98" s="254">
        <f t="shared" ref="D98:L98" si="22">D80*$B$32</f>
        <v>3351.559799</v>
      </c>
      <c r="E98" s="254">
        <f t="shared" si="22"/>
        <v>3364.272823</v>
      </c>
      <c r="F98" s="254">
        <f t="shared" si="22"/>
        <v>3479.16404</v>
      </c>
      <c r="G98" s="254">
        <f t="shared" si="22"/>
        <v>3651.092898</v>
      </c>
      <c r="H98" s="254">
        <f t="shared" si="22"/>
        <v>3846</v>
      </c>
      <c r="I98" s="254">
        <f t="shared" si="22"/>
        <v>3892.772421</v>
      </c>
      <c r="J98" s="254">
        <f t="shared" si="22"/>
        <v>4064.70128</v>
      </c>
      <c r="K98" s="254">
        <f t="shared" si="22"/>
        <v>4202.57074</v>
      </c>
      <c r="L98" s="254">
        <f t="shared" si="22"/>
        <v>4397.477842</v>
      </c>
      <c r="M98" s="448"/>
      <c r="N98" s="448"/>
      <c r="O98" s="448"/>
      <c r="P98" s="448"/>
      <c r="Q98" s="448"/>
      <c r="R98" s="448"/>
      <c r="S98" s="448"/>
      <c r="T98" s="448"/>
      <c r="U98" s="448"/>
      <c r="V98" s="448"/>
      <c r="W98" s="448"/>
      <c r="X98" s="448"/>
      <c r="Y98" s="448"/>
      <c r="Z98" s="448"/>
      <c r="AA98" s="448"/>
      <c r="AB98" s="448"/>
      <c r="AC98" s="448"/>
      <c r="AD98" s="448"/>
      <c r="AE98" s="448"/>
      <c r="AF98" s="448"/>
      <c r="AG98" s="448"/>
      <c r="AH98" s="448"/>
      <c r="AI98" s="448"/>
      <c r="AJ98" s="448"/>
      <c r="AK98" s="448"/>
      <c r="AL98" s="448"/>
      <c r="AM98" s="448"/>
      <c r="AN98" s="448"/>
      <c r="AO98" s="448"/>
      <c r="AP98" s="448"/>
      <c r="AQ98" s="448"/>
      <c r="AR98" s="448"/>
      <c r="AS98" s="448"/>
      <c r="AT98" s="448"/>
      <c r="AU98" s="448"/>
    </row>
    <row r="99" ht="15.75" customHeight="1">
      <c r="A99" s="255" t="s">
        <v>187</v>
      </c>
      <c r="B99" s="222">
        <f t="shared" si="21"/>
        <v>3731.630232</v>
      </c>
      <c r="C99" s="222"/>
      <c r="D99" s="235">
        <f t="shared" ref="D99:L99" si="23">D80*$B$8</f>
        <v>670.3119599</v>
      </c>
      <c r="E99" s="235">
        <f t="shared" si="23"/>
        <v>672.8545646</v>
      </c>
      <c r="F99" s="235">
        <f t="shared" si="23"/>
        <v>695.832808</v>
      </c>
      <c r="G99" s="235">
        <f t="shared" si="23"/>
        <v>730.2185796</v>
      </c>
      <c r="H99" s="235">
        <f t="shared" si="23"/>
        <v>769.2</v>
      </c>
      <c r="I99" s="235">
        <f t="shared" si="23"/>
        <v>778.5544842</v>
      </c>
      <c r="J99" s="235">
        <f t="shared" si="23"/>
        <v>812.9402559</v>
      </c>
      <c r="K99" s="235">
        <f t="shared" si="23"/>
        <v>840.514148</v>
      </c>
      <c r="L99" s="235">
        <f t="shared" si="23"/>
        <v>879.4955683</v>
      </c>
      <c r="M99" s="250"/>
      <c r="N99" s="250"/>
      <c r="O99" s="250"/>
      <c r="P99" s="250"/>
      <c r="Q99" s="250"/>
      <c r="R99" s="250"/>
      <c r="S99" s="250"/>
      <c r="T99" s="250"/>
      <c r="U99" s="250"/>
      <c r="V99" s="250"/>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row>
    <row r="100" ht="15.75" customHeight="1">
      <c r="A100" s="251"/>
      <c r="B100" s="222"/>
      <c r="C100" s="222"/>
      <c r="D100" s="235"/>
      <c r="E100" s="235"/>
      <c r="F100" s="235"/>
      <c r="G100" s="235"/>
      <c r="H100" s="235"/>
      <c r="I100" s="235"/>
      <c r="J100" s="235"/>
      <c r="K100" s="235"/>
      <c r="L100" s="235"/>
      <c r="M100" s="250"/>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50"/>
      <c r="AR100" s="250"/>
      <c r="AS100" s="250"/>
      <c r="AT100" s="250"/>
      <c r="AU100" s="250"/>
    </row>
    <row r="101">
      <c r="A101" s="257" t="s">
        <v>178</v>
      </c>
      <c r="B101" s="222"/>
      <c r="C101" s="222"/>
      <c r="D101" s="235"/>
      <c r="E101" s="235"/>
      <c r="F101" s="235"/>
      <c r="G101" s="235"/>
      <c r="H101" s="235"/>
      <c r="I101" s="235"/>
      <c r="J101" s="235"/>
      <c r="K101" s="235"/>
      <c r="L101" s="235"/>
      <c r="M101" s="250"/>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50"/>
      <c r="AR101" s="250"/>
      <c r="AS101" s="250"/>
      <c r="AT101" s="250"/>
      <c r="AU101" s="250"/>
    </row>
    <row r="102">
      <c r="A102" s="258" t="s">
        <v>188</v>
      </c>
      <c r="B102" s="229">
        <f t="shared" ref="B102:B104" si="25">+NPV($B$18,D102:L102)</f>
        <v>151463.3367</v>
      </c>
      <c r="C102" s="19"/>
      <c r="D102" s="260">
        <f t="shared" ref="D102:L102" si="24">($B$14*$B$10*D129)</f>
        <v>9511.38152</v>
      </c>
      <c r="E102" s="260">
        <f t="shared" si="24"/>
        <v>13840.91431</v>
      </c>
      <c r="F102" s="260">
        <f t="shared" si="24"/>
        <v>19203.13792</v>
      </c>
      <c r="G102" s="260">
        <f t="shared" si="24"/>
        <v>24625.90319</v>
      </c>
      <c r="H102" s="260">
        <f t="shared" si="24"/>
        <v>30677.1231</v>
      </c>
      <c r="I102" s="260">
        <f t="shared" si="24"/>
        <v>36983.36808</v>
      </c>
      <c r="J102" s="260">
        <f t="shared" si="24"/>
        <v>43604.82263</v>
      </c>
      <c r="K102" s="260">
        <f t="shared" si="24"/>
        <v>51042.33955</v>
      </c>
      <c r="L102" s="260">
        <f t="shared" si="24"/>
        <v>59055.09159</v>
      </c>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row>
    <row r="103">
      <c r="A103" s="261" t="s">
        <v>189</v>
      </c>
      <c r="B103" s="222">
        <f t="shared" si="25"/>
        <v>65770.23815</v>
      </c>
      <c r="C103" s="222"/>
      <c r="D103" s="235">
        <f t="shared" ref="D103:L103" si="26">($B$10*$B$12*$B$24*D129)</f>
        <v>4130.146883</v>
      </c>
      <c r="E103" s="235">
        <f t="shared" si="26"/>
        <v>6010.168867</v>
      </c>
      <c r="F103" s="235">
        <f t="shared" si="26"/>
        <v>8338.618321</v>
      </c>
      <c r="G103" s="235">
        <f t="shared" si="26"/>
        <v>10693.35691</v>
      </c>
      <c r="H103" s="235">
        <f t="shared" si="26"/>
        <v>13320.99065</v>
      </c>
      <c r="I103" s="235">
        <f t="shared" si="26"/>
        <v>16059.36447</v>
      </c>
      <c r="J103" s="235">
        <f t="shared" si="26"/>
        <v>18934.61238</v>
      </c>
      <c r="K103" s="235">
        <f t="shared" si="26"/>
        <v>22164.22074</v>
      </c>
      <c r="L103" s="235">
        <f t="shared" si="26"/>
        <v>25643.61464</v>
      </c>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50"/>
      <c r="AR103" s="250"/>
      <c r="AS103" s="250"/>
      <c r="AT103" s="250"/>
      <c r="AU103" s="250"/>
    </row>
    <row r="104">
      <c r="A104" s="221" t="s">
        <v>190</v>
      </c>
      <c r="B104" s="222">
        <f t="shared" si="25"/>
        <v>2619438.857</v>
      </c>
      <c r="C104" s="222"/>
      <c r="D104" s="235">
        <f t="shared" ref="D104:L104" si="27">(D129/C202)*$B$17*$B$16*C202</f>
        <v>164491.8361</v>
      </c>
      <c r="E104" s="235">
        <f t="shared" si="27"/>
        <v>239367.6884</v>
      </c>
      <c r="F104" s="235">
        <f t="shared" si="27"/>
        <v>332103.1132</v>
      </c>
      <c r="G104" s="235">
        <f t="shared" si="27"/>
        <v>425885.5584</v>
      </c>
      <c r="H104" s="235">
        <f t="shared" si="27"/>
        <v>530536.6306</v>
      </c>
      <c r="I104" s="235">
        <f t="shared" si="27"/>
        <v>639598.1601</v>
      </c>
      <c r="J104" s="235">
        <f t="shared" si="27"/>
        <v>754110.9901</v>
      </c>
      <c r="K104" s="235">
        <f t="shared" si="27"/>
        <v>882736.9748</v>
      </c>
      <c r="L104" s="235">
        <f t="shared" si="27"/>
        <v>1021311.197</v>
      </c>
      <c r="M104" s="250"/>
      <c r="N104" s="250"/>
      <c r="O104" s="250"/>
      <c r="P104" s="250"/>
      <c r="Q104" s="250"/>
      <c r="R104" s="250"/>
      <c r="S104" s="250"/>
      <c r="T104" s="250"/>
      <c r="U104" s="250"/>
      <c r="V104" s="250"/>
      <c r="W104" s="250"/>
      <c r="X104" s="250"/>
      <c r="Y104" s="250"/>
      <c r="Z104" s="250"/>
      <c r="AA104" s="250"/>
      <c r="AB104" s="250"/>
      <c r="AC104" s="250"/>
      <c r="AD104" s="250"/>
      <c r="AE104" s="250"/>
      <c r="AF104" s="250"/>
      <c r="AG104" s="250"/>
      <c r="AH104" s="250"/>
      <c r="AI104" s="250"/>
      <c r="AJ104" s="250"/>
      <c r="AK104" s="250"/>
      <c r="AL104" s="250"/>
      <c r="AM104" s="250"/>
      <c r="AN104" s="250"/>
      <c r="AO104" s="250"/>
      <c r="AP104" s="250"/>
      <c r="AQ104" s="250"/>
      <c r="AR104" s="250"/>
      <c r="AS104" s="250"/>
      <c r="AT104" s="250"/>
      <c r="AU104" s="250"/>
    </row>
    <row r="105">
      <c r="A105" s="221" t="s">
        <v>191</v>
      </c>
      <c r="B105" s="222">
        <f t="array" ref="B105">+NPV($B$20,D105:L105)</f>
        <v>301443.5483</v>
      </c>
      <c r="C105" s="222"/>
      <c r="D105" s="235">
        <f t="shared" ref="D105:L105" si="28">D129*$B$15</f>
        <v>21007.51944</v>
      </c>
      <c r="E105" s="235">
        <f t="shared" si="28"/>
        <v>30570.03611</v>
      </c>
      <c r="F105" s="235">
        <f t="shared" si="28"/>
        <v>42413.42778</v>
      </c>
      <c r="G105" s="235">
        <f t="shared" si="28"/>
        <v>54390.53611</v>
      </c>
      <c r="H105" s="235">
        <f t="shared" si="28"/>
        <v>67755.69444</v>
      </c>
      <c r="I105" s="235">
        <f t="shared" si="28"/>
        <v>81684.11944</v>
      </c>
      <c r="J105" s="235">
        <f t="shared" si="28"/>
        <v>96308.73889</v>
      </c>
      <c r="K105" s="235">
        <f t="shared" si="28"/>
        <v>112735.7722</v>
      </c>
      <c r="L105" s="235">
        <f t="shared" si="28"/>
        <v>130433.3111</v>
      </c>
      <c r="M105" s="235"/>
      <c r="N105" s="250"/>
      <c r="O105" s="250"/>
      <c r="P105" s="250"/>
      <c r="Q105" s="250"/>
      <c r="R105" s="250"/>
      <c r="S105" s="250"/>
      <c r="T105" s="250"/>
      <c r="U105" s="250"/>
      <c r="V105" s="250"/>
      <c r="W105" s="250"/>
      <c r="X105" s="250"/>
      <c r="Y105" s="250"/>
      <c r="Z105" s="250"/>
      <c r="AA105" s="250"/>
      <c r="AB105" s="250"/>
      <c r="AC105" s="250"/>
      <c r="AD105" s="250"/>
      <c r="AE105" s="250"/>
      <c r="AF105" s="250"/>
      <c r="AG105" s="250"/>
      <c r="AH105" s="250"/>
      <c r="AI105" s="250"/>
      <c r="AJ105" s="250"/>
      <c r="AK105" s="250"/>
      <c r="AL105" s="250"/>
      <c r="AM105" s="250"/>
      <c r="AN105" s="250"/>
      <c r="AO105" s="250"/>
      <c r="AP105" s="250"/>
      <c r="AQ105" s="250"/>
      <c r="AR105" s="250"/>
      <c r="AS105" s="250"/>
      <c r="AT105" s="250"/>
      <c r="AU105" s="250"/>
    </row>
    <row r="106">
      <c r="A106" s="261" t="s">
        <v>192</v>
      </c>
      <c r="B106" s="222">
        <f t="array" ref="B106">+NPV($B$20,D106:L106)</f>
        <v>26796.16985</v>
      </c>
      <c r="C106" s="222"/>
      <c r="D106" s="235">
        <f t="shared" ref="D106:L106" si="29">D129*$B$28*$B$10</f>
        <v>1867.417838</v>
      </c>
      <c r="E106" s="235">
        <f t="shared" si="29"/>
        <v>2717.456998</v>
      </c>
      <c r="F106" s="235">
        <f t="shared" si="29"/>
        <v>3770.249591</v>
      </c>
      <c r="G106" s="235">
        <f t="shared" si="29"/>
        <v>4834.928636</v>
      </c>
      <c r="H106" s="235">
        <f t="shared" si="29"/>
        <v>6022.995373</v>
      </c>
      <c r="I106" s="235">
        <f t="shared" si="29"/>
        <v>7261.132477</v>
      </c>
      <c r="J106" s="235">
        <f t="shared" si="29"/>
        <v>8561.156275</v>
      </c>
      <c r="K106" s="235">
        <f t="shared" si="29"/>
        <v>10021.40174</v>
      </c>
      <c r="L106" s="235">
        <f t="shared" si="29"/>
        <v>11594.58605</v>
      </c>
      <c r="M106" s="250"/>
      <c r="N106" s="250"/>
      <c r="O106" s="250"/>
      <c r="P106" s="250"/>
      <c r="Q106" s="250"/>
      <c r="R106" s="250"/>
      <c r="S106" s="250"/>
      <c r="T106" s="250"/>
      <c r="U106" s="250"/>
      <c r="V106" s="250"/>
      <c r="W106" s="250"/>
      <c r="X106" s="250"/>
      <c r="Y106" s="250"/>
      <c r="Z106" s="250"/>
      <c r="AA106" s="250"/>
      <c r="AB106" s="250"/>
      <c r="AC106" s="250"/>
      <c r="AD106" s="250"/>
      <c r="AE106" s="250"/>
      <c r="AF106" s="250"/>
      <c r="AG106" s="250"/>
      <c r="AH106" s="250"/>
      <c r="AI106" s="250"/>
      <c r="AJ106" s="250"/>
      <c r="AK106" s="250"/>
      <c r="AL106" s="250"/>
      <c r="AM106" s="250"/>
      <c r="AN106" s="250"/>
      <c r="AO106" s="250"/>
      <c r="AP106" s="250"/>
      <c r="AQ106" s="250"/>
      <c r="AR106" s="250"/>
      <c r="AS106" s="250"/>
      <c r="AT106" s="250"/>
      <c r="AU106" s="250"/>
    </row>
    <row r="107" ht="15.75" customHeight="1">
      <c r="A107" s="251"/>
      <c r="B107" s="222"/>
      <c r="C107" s="222"/>
      <c r="D107" s="263"/>
      <c r="E107" s="263"/>
      <c r="F107" s="263"/>
      <c r="G107" s="263"/>
      <c r="H107" s="263"/>
      <c r="I107" s="263"/>
      <c r="J107" s="263"/>
      <c r="K107" s="263"/>
      <c r="L107" s="263"/>
      <c r="M107" s="250"/>
      <c r="N107" s="250"/>
      <c r="O107" s="250"/>
      <c r="P107" s="250"/>
      <c r="Q107" s="250"/>
      <c r="R107" s="250"/>
      <c r="S107" s="250"/>
      <c r="T107" s="250"/>
      <c r="U107" s="250"/>
      <c r="V107" s="250"/>
      <c r="W107" s="250"/>
      <c r="X107" s="250"/>
      <c r="Y107" s="250"/>
      <c r="Z107" s="250"/>
      <c r="AA107" s="250"/>
      <c r="AB107" s="250"/>
      <c r="AC107" s="250"/>
      <c r="AD107" s="250"/>
      <c r="AE107" s="250"/>
      <c r="AF107" s="250"/>
      <c r="AG107" s="250"/>
      <c r="AH107" s="250"/>
      <c r="AI107" s="250"/>
      <c r="AJ107" s="250"/>
      <c r="AK107" s="250"/>
      <c r="AL107" s="250"/>
      <c r="AM107" s="250"/>
      <c r="AN107" s="250"/>
      <c r="AO107" s="250"/>
      <c r="AP107" s="250"/>
      <c r="AQ107" s="250"/>
      <c r="AR107" s="250"/>
      <c r="AS107" s="250"/>
      <c r="AT107" s="250"/>
      <c r="AU107" s="250"/>
    </row>
    <row r="108" ht="15.75" customHeight="1">
      <c r="A108" s="251" t="s">
        <v>180</v>
      </c>
      <c r="B108" s="222"/>
      <c r="C108" s="222"/>
      <c r="D108" s="263"/>
      <c r="E108" s="263"/>
      <c r="F108" s="263"/>
      <c r="G108" s="263"/>
      <c r="H108" s="263"/>
      <c r="I108" s="263"/>
      <c r="J108" s="263"/>
      <c r="K108" s="263"/>
      <c r="L108" s="263"/>
      <c r="M108" s="250"/>
      <c r="N108" s="250"/>
      <c r="O108" s="250"/>
      <c r="P108" s="250"/>
      <c r="Q108" s="250"/>
      <c r="R108" s="250"/>
      <c r="S108" s="250"/>
      <c r="T108" s="250"/>
      <c r="U108" s="250"/>
      <c r="V108" s="250"/>
      <c r="W108" s="250"/>
      <c r="X108" s="250"/>
      <c r="Y108" s="250"/>
      <c r="Z108" s="250"/>
      <c r="AA108" s="250"/>
      <c r="AB108" s="250"/>
      <c r="AC108" s="250"/>
      <c r="AD108" s="250"/>
      <c r="AE108" s="250"/>
      <c r="AF108" s="250"/>
      <c r="AG108" s="250"/>
      <c r="AH108" s="250"/>
      <c r="AI108" s="250"/>
      <c r="AJ108" s="250"/>
      <c r="AK108" s="250"/>
      <c r="AL108" s="250"/>
      <c r="AM108" s="250"/>
      <c r="AN108" s="250"/>
      <c r="AO108" s="250"/>
      <c r="AP108" s="250"/>
      <c r="AQ108" s="250"/>
      <c r="AR108" s="250"/>
      <c r="AS108" s="250"/>
      <c r="AT108" s="250"/>
      <c r="AU108" s="250"/>
    </row>
    <row r="109" ht="15.75" customHeight="1">
      <c r="A109" s="221" t="s">
        <v>193</v>
      </c>
      <c r="B109" s="222">
        <f t="shared" ref="B109:B113" si="31">+NPV($B$21,D109:L109)</f>
        <v>15181.84836</v>
      </c>
      <c r="C109" s="222"/>
      <c r="D109" s="235">
        <f t="shared" ref="D109:L109" si="30">(D141*$B$22)/1000000</f>
        <v>842.9677131</v>
      </c>
      <c r="E109" s="235">
        <f t="shared" si="30"/>
        <v>1226.682355</v>
      </c>
      <c r="F109" s="235">
        <f t="shared" si="30"/>
        <v>1701.921558</v>
      </c>
      <c r="G109" s="235">
        <f t="shared" si="30"/>
        <v>2182.526403</v>
      </c>
      <c r="H109" s="235">
        <f t="shared" si="30"/>
        <v>2718.829462</v>
      </c>
      <c r="I109" s="235">
        <f t="shared" si="30"/>
        <v>3277.734696</v>
      </c>
      <c r="J109" s="235">
        <f t="shared" si="30"/>
        <v>3864.576091</v>
      </c>
      <c r="K109" s="235">
        <f t="shared" si="30"/>
        <v>4523.74286</v>
      </c>
      <c r="L109" s="235">
        <f t="shared" si="30"/>
        <v>5233.891144</v>
      </c>
      <c r="M109" s="250"/>
      <c r="N109" s="250"/>
      <c r="O109" s="250"/>
      <c r="P109" s="250"/>
      <c r="Q109" s="250"/>
      <c r="R109" s="250"/>
      <c r="S109" s="250"/>
      <c r="T109" s="250"/>
      <c r="U109" s="250"/>
      <c r="V109" s="250"/>
      <c r="W109" s="250"/>
      <c r="X109" s="250"/>
      <c r="Y109" s="250"/>
      <c r="Z109" s="250"/>
      <c r="AA109" s="250"/>
      <c r="AB109" s="250"/>
      <c r="AC109" s="250"/>
      <c r="AD109" s="250"/>
      <c r="AE109" s="250"/>
      <c r="AF109" s="250"/>
      <c r="AG109" s="250"/>
      <c r="AH109" s="250"/>
      <c r="AI109" s="250"/>
      <c r="AJ109" s="250"/>
      <c r="AK109" s="250"/>
      <c r="AL109" s="250"/>
      <c r="AM109" s="250"/>
      <c r="AN109" s="250"/>
      <c r="AO109" s="250"/>
      <c r="AP109" s="250"/>
      <c r="AQ109" s="250"/>
      <c r="AR109" s="250"/>
      <c r="AS109" s="250"/>
      <c r="AT109" s="250"/>
      <c r="AU109" s="250"/>
    </row>
    <row r="110" ht="15.75" customHeight="1">
      <c r="A110" s="221" t="s">
        <v>418</v>
      </c>
      <c r="B110" s="222">
        <f t="shared" si="31"/>
        <v>22140.30025</v>
      </c>
      <c r="C110" s="229"/>
      <c r="D110" s="254">
        <f t="shared" ref="D110:L110" si="32">C197</f>
        <v>4825.359379</v>
      </c>
      <c r="E110" s="254">
        <f t="shared" si="32"/>
        <v>3015.849612</v>
      </c>
      <c r="F110" s="254">
        <f t="shared" si="32"/>
        <v>3015.849612</v>
      </c>
      <c r="G110" s="254">
        <f t="shared" si="32"/>
        <v>3619.019534</v>
      </c>
      <c r="H110" s="254">
        <f t="shared" si="32"/>
        <v>4222.189456</v>
      </c>
      <c r="I110" s="254">
        <f t="shared" si="32"/>
        <v>3015.849612</v>
      </c>
      <c r="J110" s="254">
        <f t="shared" si="32"/>
        <v>3619.019534</v>
      </c>
      <c r="K110" s="254">
        <f t="shared" si="32"/>
        <v>3619.019534</v>
      </c>
      <c r="L110" s="254">
        <f t="shared" si="32"/>
        <v>4222.189456</v>
      </c>
      <c r="M110" s="448"/>
      <c r="N110" s="448"/>
      <c r="O110" s="448"/>
      <c r="P110" s="448"/>
      <c r="Q110" s="448"/>
      <c r="R110" s="448"/>
      <c r="S110" s="448"/>
      <c r="T110" s="448"/>
      <c r="U110" s="448"/>
      <c r="V110" s="448"/>
      <c r="W110" s="448"/>
      <c r="X110" s="448"/>
      <c r="Y110" s="448"/>
      <c r="Z110" s="448"/>
      <c r="AA110" s="448"/>
      <c r="AB110" s="448"/>
      <c r="AC110" s="448"/>
      <c r="AD110" s="448"/>
      <c r="AE110" s="448"/>
      <c r="AF110" s="448"/>
      <c r="AG110" s="448"/>
      <c r="AH110" s="448"/>
      <c r="AI110" s="448"/>
      <c r="AJ110" s="448"/>
      <c r="AK110" s="448"/>
      <c r="AL110" s="448"/>
      <c r="AM110" s="448"/>
      <c r="AN110" s="448"/>
      <c r="AO110" s="448"/>
      <c r="AP110" s="448"/>
      <c r="AQ110" s="448"/>
      <c r="AR110" s="448"/>
      <c r="AS110" s="448"/>
      <c r="AT110" s="448"/>
      <c r="AU110" s="448"/>
    </row>
    <row r="111" ht="15.75" customHeight="1">
      <c r="A111" s="256" t="s">
        <v>194</v>
      </c>
      <c r="B111" s="229">
        <f t="shared" si="31"/>
        <v>6707.308589</v>
      </c>
      <c r="C111" s="229"/>
      <c r="D111" s="254">
        <f t="shared" ref="D111:L111" si="33">D80*$B$29</f>
        <v>1005.46794</v>
      </c>
      <c r="E111" s="254">
        <f t="shared" si="33"/>
        <v>1009.281847</v>
      </c>
      <c r="F111" s="254">
        <f t="shared" si="33"/>
        <v>1043.749212</v>
      </c>
      <c r="G111" s="254">
        <f t="shared" si="33"/>
        <v>1095.327869</v>
      </c>
      <c r="H111" s="254">
        <f t="shared" si="33"/>
        <v>1153.8</v>
      </c>
      <c r="I111" s="254">
        <f t="shared" si="33"/>
        <v>1167.831726</v>
      </c>
      <c r="J111" s="254">
        <f t="shared" si="33"/>
        <v>1219.410384</v>
      </c>
      <c r="K111" s="254">
        <f t="shared" si="33"/>
        <v>1260.771222</v>
      </c>
      <c r="L111" s="254">
        <f t="shared" si="33"/>
        <v>1319.243353</v>
      </c>
      <c r="M111" s="448"/>
      <c r="N111" s="448"/>
      <c r="O111" s="448"/>
      <c r="P111" s="448"/>
      <c r="Q111" s="448"/>
      <c r="R111" s="448"/>
      <c r="S111" s="448"/>
      <c r="T111" s="448"/>
      <c r="U111" s="448"/>
      <c r="V111" s="448"/>
      <c r="W111" s="448"/>
      <c r="X111" s="448"/>
      <c r="Y111" s="448"/>
      <c r="Z111" s="448"/>
      <c r="AA111" s="448"/>
      <c r="AB111" s="448"/>
      <c r="AC111" s="448"/>
      <c r="AD111" s="448"/>
      <c r="AE111" s="448"/>
      <c r="AF111" s="448"/>
      <c r="AG111" s="448"/>
      <c r="AH111" s="448"/>
      <c r="AI111" s="448"/>
      <c r="AJ111" s="448"/>
      <c r="AK111" s="448"/>
      <c r="AL111" s="448"/>
      <c r="AM111" s="448"/>
      <c r="AN111" s="448"/>
      <c r="AO111" s="448"/>
      <c r="AP111" s="448"/>
      <c r="AQ111" s="448"/>
      <c r="AR111" s="448"/>
      <c r="AS111" s="448"/>
      <c r="AT111" s="448"/>
      <c r="AU111" s="448"/>
    </row>
    <row r="112" ht="15.75" customHeight="1">
      <c r="A112" s="255" t="s">
        <v>195</v>
      </c>
      <c r="B112" s="229">
        <f t="shared" si="31"/>
        <v>134528.7796</v>
      </c>
      <c r="C112" s="222"/>
      <c r="D112" s="235">
        <f t="shared" ref="D112:L112" si="34">D96*$B$35</f>
        <v>7469.671351</v>
      </c>
      <c r="E112" s="235">
        <f t="shared" si="34"/>
        <v>10869.82799</v>
      </c>
      <c r="F112" s="235">
        <f t="shared" si="34"/>
        <v>15080.99836</v>
      </c>
      <c r="G112" s="235">
        <f t="shared" si="34"/>
        <v>19339.71454</v>
      </c>
      <c r="H112" s="235">
        <f t="shared" si="34"/>
        <v>24091.98149</v>
      </c>
      <c r="I112" s="235">
        <f t="shared" si="34"/>
        <v>29044.52991</v>
      </c>
      <c r="J112" s="235">
        <f t="shared" si="34"/>
        <v>34244.6251</v>
      </c>
      <c r="K112" s="235">
        <f t="shared" si="34"/>
        <v>40085.60697</v>
      </c>
      <c r="L112" s="235">
        <f t="shared" si="34"/>
        <v>46378.34418</v>
      </c>
      <c r="M112" s="250"/>
      <c r="N112" s="250"/>
      <c r="O112" s="250"/>
      <c r="P112" s="250"/>
      <c r="Q112" s="250"/>
      <c r="R112" s="250"/>
      <c r="S112" s="250"/>
      <c r="T112" s="250"/>
      <c r="U112" s="250"/>
      <c r="V112" s="250"/>
      <c r="W112" s="250"/>
      <c r="X112" s="250"/>
      <c r="Y112" s="250"/>
      <c r="Z112" s="250"/>
      <c r="AA112" s="250"/>
      <c r="AB112" s="250"/>
      <c r="AC112" s="250"/>
      <c r="AD112" s="250"/>
      <c r="AE112" s="250"/>
      <c r="AF112" s="250"/>
      <c r="AG112" s="250"/>
      <c r="AH112" s="250"/>
      <c r="AI112" s="250"/>
      <c r="AJ112" s="250"/>
      <c r="AK112" s="250"/>
      <c r="AL112" s="250"/>
      <c r="AM112" s="250"/>
      <c r="AN112" s="250"/>
      <c r="AO112" s="250"/>
      <c r="AP112" s="250"/>
      <c r="AQ112" s="250"/>
      <c r="AR112" s="250"/>
      <c r="AS112" s="250"/>
      <c r="AT112" s="250"/>
      <c r="AU112" s="250"/>
    </row>
    <row r="113" ht="15.75" customHeight="1">
      <c r="A113" s="255" t="s">
        <v>419</v>
      </c>
      <c r="B113" s="229">
        <f t="shared" si="31"/>
        <v>447153.9059</v>
      </c>
      <c r="C113" s="222"/>
      <c r="D113" s="235">
        <f t="shared" ref="D113:L113" si="35">D80*$B$37</f>
        <v>67031.19599</v>
      </c>
      <c r="E113" s="235">
        <f t="shared" si="35"/>
        <v>67285.45646</v>
      </c>
      <c r="F113" s="235">
        <f t="shared" si="35"/>
        <v>69583.2808</v>
      </c>
      <c r="G113" s="235">
        <f t="shared" si="35"/>
        <v>73021.85796</v>
      </c>
      <c r="H113" s="235">
        <f t="shared" si="35"/>
        <v>76920</v>
      </c>
      <c r="I113" s="235">
        <f t="shared" si="35"/>
        <v>77855.44842</v>
      </c>
      <c r="J113" s="235">
        <f t="shared" si="35"/>
        <v>81294.02559</v>
      </c>
      <c r="K113" s="235">
        <f t="shared" si="35"/>
        <v>84051.4148</v>
      </c>
      <c r="L113" s="235">
        <f t="shared" si="35"/>
        <v>87949.55683</v>
      </c>
      <c r="M113" s="250"/>
      <c r="N113" s="250"/>
      <c r="O113" s="250"/>
      <c r="P113" s="250"/>
      <c r="Q113" s="250"/>
      <c r="R113" s="250"/>
      <c r="S113" s="250"/>
      <c r="T113" s="250"/>
      <c r="U113" s="250"/>
      <c r="V113" s="250"/>
      <c r="W113" s="250"/>
      <c r="X113" s="250"/>
      <c r="Y113" s="250"/>
      <c r="Z113" s="250"/>
      <c r="AA113" s="250"/>
      <c r="AB113" s="250"/>
      <c r="AC113" s="250"/>
      <c r="AD113" s="250"/>
      <c r="AE113" s="250"/>
      <c r="AF113" s="250"/>
      <c r="AG113" s="250"/>
      <c r="AH113" s="250"/>
      <c r="AI113" s="250"/>
      <c r="AJ113" s="250"/>
      <c r="AK113" s="250"/>
      <c r="AL113" s="250"/>
      <c r="AM113" s="250"/>
      <c r="AN113" s="250"/>
      <c r="AO113" s="250"/>
      <c r="AP113" s="250"/>
      <c r="AQ113" s="250"/>
      <c r="AR113" s="250"/>
      <c r="AS113" s="250"/>
      <c r="AT113" s="250"/>
      <c r="AU113" s="250"/>
    </row>
    <row r="114" ht="15.75" customHeight="1">
      <c r="A114" s="255"/>
      <c r="B114" s="222"/>
      <c r="C114" s="222"/>
      <c r="D114" s="235"/>
      <c r="E114" s="235"/>
      <c r="F114" s="235"/>
      <c r="G114" s="235"/>
      <c r="H114" s="235"/>
      <c r="I114" s="235"/>
      <c r="J114" s="235"/>
      <c r="K114" s="235"/>
      <c r="L114" s="235"/>
      <c r="M114" s="250"/>
      <c r="N114" s="250"/>
      <c r="O114" s="250"/>
      <c r="P114" s="250"/>
      <c r="Q114" s="250"/>
      <c r="R114" s="250"/>
      <c r="S114" s="250"/>
      <c r="T114" s="250"/>
      <c r="U114" s="250"/>
      <c r="V114" s="250"/>
      <c r="W114" s="250"/>
      <c r="X114" s="250"/>
      <c r="Y114" s="250"/>
      <c r="Z114" s="250"/>
      <c r="AA114" s="250"/>
      <c r="AB114" s="250"/>
      <c r="AC114" s="250"/>
      <c r="AD114" s="250"/>
      <c r="AE114" s="250"/>
      <c r="AF114" s="250"/>
      <c r="AG114" s="250"/>
      <c r="AH114" s="250"/>
      <c r="AI114" s="250"/>
      <c r="AJ114" s="250"/>
      <c r="AK114" s="250"/>
      <c r="AL114" s="250"/>
      <c r="AM114" s="250"/>
      <c r="AN114" s="250"/>
      <c r="AO114" s="250"/>
      <c r="AP114" s="250"/>
      <c r="AQ114" s="250"/>
      <c r="AR114" s="250"/>
      <c r="AS114" s="250"/>
      <c r="AT114" s="250"/>
      <c r="AU114" s="250"/>
    </row>
    <row r="115" ht="15.75" customHeight="1">
      <c r="A115" s="264" t="s">
        <v>197</v>
      </c>
      <c r="B115" s="222">
        <f>+B77</f>
        <v>1977201.028</v>
      </c>
      <c r="C115" s="222"/>
      <c r="D115" s="227"/>
      <c r="E115" s="227"/>
      <c r="F115" s="227"/>
      <c r="G115" s="227"/>
      <c r="H115" s="227"/>
      <c r="I115" s="227"/>
      <c r="J115" s="227"/>
      <c r="K115" s="227"/>
      <c r="L115" s="227"/>
      <c r="M115" s="225"/>
      <c r="N115" s="225"/>
      <c r="O115" s="225"/>
      <c r="P115" s="225"/>
      <c r="Q115" s="225"/>
      <c r="R115" s="225"/>
      <c r="S115" s="225"/>
      <c r="T115" s="225"/>
      <c r="U115" s="225"/>
      <c r="V115" s="225"/>
      <c r="W115" s="225"/>
      <c r="X115" s="225"/>
      <c r="Y115" s="225"/>
      <c r="Z115" s="225"/>
      <c r="AA115" s="225"/>
      <c r="AB115" s="225"/>
      <c r="AC115" s="225"/>
      <c r="AD115" s="225"/>
      <c r="AE115" s="225"/>
      <c r="AF115" s="225"/>
      <c r="AG115" s="225"/>
      <c r="AH115" s="225"/>
      <c r="AI115" s="225"/>
      <c r="AJ115" s="225"/>
      <c r="AK115" s="225"/>
      <c r="AL115" s="225"/>
      <c r="AM115" s="225"/>
      <c r="AN115" s="225"/>
      <c r="AO115" s="225"/>
      <c r="AP115" s="225"/>
      <c r="AQ115" s="225"/>
      <c r="AR115" s="225"/>
      <c r="AS115" s="225"/>
      <c r="AT115" s="225"/>
      <c r="AU115" s="225"/>
    </row>
    <row r="116" ht="15.75" customHeight="1">
      <c r="A116" s="264" t="s">
        <v>198</v>
      </c>
      <c r="B116" s="222">
        <f>+B93</f>
        <v>5509677.976</v>
      </c>
      <c r="C116" s="222"/>
      <c r="D116" s="171"/>
      <c r="E116" s="235"/>
      <c r="F116" s="222"/>
      <c r="G116" s="227"/>
      <c r="H116" s="227"/>
      <c r="I116" s="227"/>
      <c r="J116" s="227"/>
      <c r="K116" s="227"/>
      <c r="L116" s="227"/>
      <c r="M116" s="225"/>
      <c r="N116" s="225"/>
      <c r="O116" s="225"/>
      <c r="P116" s="225"/>
      <c r="Q116" s="225"/>
      <c r="R116" s="225"/>
      <c r="S116" s="225"/>
      <c r="T116" s="225"/>
      <c r="U116" s="225"/>
      <c r="V116" s="225"/>
      <c r="W116" s="225"/>
      <c r="X116" s="225"/>
      <c r="Y116" s="225"/>
      <c r="Z116" s="225"/>
      <c r="AA116" s="225"/>
      <c r="AB116" s="225"/>
      <c r="AC116" s="225"/>
      <c r="AD116" s="225"/>
      <c r="AE116" s="225"/>
      <c r="AF116" s="225"/>
      <c r="AG116" s="225"/>
      <c r="AH116" s="225"/>
      <c r="AI116" s="225"/>
      <c r="AJ116" s="225"/>
      <c r="AK116" s="225"/>
      <c r="AL116" s="225"/>
      <c r="AM116" s="225"/>
      <c r="AN116" s="225"/>
      <c r="AO116" s="225"/>
      <c r="AP116" s="225"/>
      <c r="AQ116" s="225"/>
      <c r="AR116" s="225"/>
      <c r="AS116" s="225"/>
      <c r="AT116" s="225"/>
      <c r="AU116" s="225"/>
    </row>
    <row r="117" ht="15.75" customHeight="1">
      <c r="A117" s="266" t="s">
        <v>199</v>
      </c>
      <c r="B117" s="267">
        <f>B116/B115</f>
        <v>2.786604851</v>
      </c>
      <c r="C117" s="268"/>
      <c r="D117" s="268"/>
      <c r="E117" s="268"/>
      <c r="F117" s="235"/>
      <c r="G117" s="227"/>
      <c r="H117" s="129"/>
      <c r="I117" s="129"/>
      <c r="J117" s="129"/>
      <c r="K117" s="129"/>
      <c r="L117" s="129"/>
      <c r="M117" s="62"/>
      <c r="N117" s="62"/>
      <c r="O117" s="62"/>
      <c r="P117" s="62"/>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U117" s="62"/>
    </row>
    <row r="118" ht="15.75" customHeight="1">
      <c r="A118" s="270"/>
      <c r="B118" s="270"/>
      <c r="C118" s="270"/>
      <c r="D118" s="270"/>
      <c r="E118" s="270"/>
      <c r="F118" s="270"/>
      <c r="G118" s="238"/>
      <c r="H118" s="225"/>
      <c r="I118" s="62"/>
      <c r="J118" s="62"/>
      <c r="K118" s="62"/>
      <c r="L118" s="62"/>
      <c r="M118" s="62"/>
      <c r="N118" s="62"/>
      <c r="O118" s="62"/>
      <c r="P118" s="62"/>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62"/>
      <c r="AV118" s="62"/>
      <c r="AW118" s="62"/>
      <c r="AX118" s="62"/>
      <c r="AY118" s="62"/>
      <c r="AZ118" s="62"/>
      <c r="BA118" s="62"/>
    </row>
    <row r="119" ht="15.75" customHeight="1">
      <c r="A119" s="270"/>
      <c r="B119" s="270"/>
      <c r="C119" s="270"/>
      <c r="D119" s="270"/>
      <c r="E119" s="270"/>
      <c r="F119" s="270"/>
      <c r="G119" s="238"/>
      <c r="H119" s="225"/>
      <c r="I119" s="62"/>
      <c r="J119" s="62"/>
      <c r="K119" s="62"/>
      <c r="L119" s="62"/>
      <c r="M119" s="62"/>
      <c r="N119" s="62"/>
      <c r="O119" s="62"/>
      <c r="P119" s="62"/>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62"/>
      <c r="AV119" s="62"/>
      <c r="AW119" s="62"/>
      <c r="AX119" s="62"/>
      <c r="AY119" s="62"/>
      <c r="AZ119" s="62"/>
      <c r="BA119" s="62"/>
    </row>
    <row r="120" ht="35.25" customHeight="1">
      <c r="A120" s="206" t="s">
        <v>200</v>
      </c>
      <c r="B120" s="206"/>
      <c r="C120" s="206"/>
      <c r="D120" s="207"/>
      <c r="E120" s="207"/>
      <c r="F120" s="207"/>
      <c r="G120" s="207"/>
      <c r="H120" s="207"/>
      <c r="I120" s="207"/>
      <c r="J120" s="207"/>
      <c r="K120" s="207"/>
      <c r="L120" s="207"/>
      <c r="M120" s="207"/>
      <c r="N120" s="207"/>
      <c r="O120" s="207"/>
      <c r="P120" s="207"/>
      <c r="Q120" s="207"/>
      <c r="R120" s="207"/>
      <c r="S120" s="207"/>
      <c r="T120" s="207"/>
      <c r="U120" s="207"/>
      <c r="V120" s="207"/>
      <c r="W120" s="207"/>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725"/>
      <c r="AX120" s="725"/>
      <c r="AY120" s="725"/>
      <c r="AZ120" s="725"/>
      <c r="BA120" s="725"/>
    </row>
    <row r="121" ht="35.25" customHeight="1">
      <c r="A121" s="272"/>
      <c r="B121" s="272"/>
      <c r="C121" s="272"/>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09"/>
      <c r="AP121" s="209"/>
      <c r="AQ121" s="209"/>
      <c r="AR121" s="209"/>
      <c r="AS121" s="209"/>
      <c r="AT121" s="209"/>
      <c r="AU121" s="209"/>
      <c r="AV121" s="209"/>
      <c r="AW121" s="209"/>
      <c r="AX121" s="209"/>
      <c r="AY121" s="209"/>
      <c r="AZ121" s="209"/>
      <c r="BA121" s="209"/>
    </row>
    <row r="122" ht="18.0" customHeight="1">
      <c r="A122" s="206"/>
      <c r="B122" s="206"/>
      <c r="C122" s="206"/>
      <c r="D122" s="206" t="s">
        <v>201</v>
      </c>
      <c r="E122" s="207" t="s">
        <v>202</v>
      </c>
      <c r="F122" s="207" t="s">
        <v>203</v>
      </c>
      <c r="G122" s="207" t="s">
        <v>204</v>
      </c>
      <c r="H122" s="207" t="s">
        <v>205</v>
      </c>
      <c r="I122" s="207" t="s">
        <v>206</v>
      </c>
      <c r="J122" s="207" t="s">
        <v>207</v>
      </c>
      <c r="K122" s="207" t="s">
        <v>208</v>
      </c>
      <c r="L122" s="207" t="s">
        <v>209</v>
      </c>
      <c r="M122" s="207" t="s">
        <v>210</v>
      </c>
      <c r="N122" s="207"/>
      <c r="O122" s="207"/>
      <c r="P122" s="207"/>
      <c r="Q122" s="207"/>
      <c r="R122" s="207"/>
      <c r="S122" s="207"/>
      <c r="T122" s="207"/>
      <c r="U122" s="207"/>
      <c r="V122" s="207"/>
      <c r="W122" s="207"/>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725"/>
      <c r="AY122" s="725"/>
      <c r="AZ122" s="725"/>
      <c r="BA122" s="725"/>
    </row>
    <row r="123" ht="18.0" customHeight="1">
      <c r="A123" s="206" t="s">
        <v>211</v>
      </c>
      <c r="B123" s="206"/>
      <c r="C123" s="206">
        <v>2021.0</v>
      </c>
      <c r="D123" s="206">
        <v>2022.0</v>
      </c>
      <c r="E123" s="207">
        <v>2023.0</v>
      </c>
      <c r="F123" s="206">
        <v>2024.0</v>
      </c>
      <c r="G123" s="206">
        <v>2025.0</v>
      </c>
      <c r="H123" s="207">
        <v>2026.0</v>
      </c>
      <c r="I123" s="206">
        <v>2027.0</v>
      </c>
      <c r="J123" s="206">
        <v>2028.0</v>
      </c>
      <c r="K123" s="207">
        <v>2029.0</v>
      </c>
      <c r="L123" s="206">
        <v>2030.0</v>
      </c>
      <c r="M123" s="207"/>
      <c r="N123" s="207"/>
      <c r="O123" s="207"/>
      <c r="P123" s="207"/>
      <c r="Q123" s="207"/>
      <c r="R123" s="207"/>
      <c r="S123" s="207"/>
      <c r="T123" s="207"/>
      <c r="U123" s="207"/>
      <c r="V123" s="207"/>
      <c r="W123" s="207"/>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725"/>
      <c r="AX123" s="725"/>
      <c r="AY123" s="725"/>
      <c r="AZ123" s="725"/>
      <c r="BA123" s="725"/>
    </row>
    <row r="124" ht="12.75" customHeight="1">
      <c r="A124" s="129" t="s">
        <v>420</v>
      </c>
      <c r="B124" s="275"/>
      <c r="C124" s="275">
        <f>'Terciario_energía (PJ)'!AW77</f>
        <v>0.39773</v>
      </c>
      <c r="D124" s="275">
        <f>'Terciario_energía (PJ)'!AX77</f>
        <v>1.06517</v>
      </c>
      <c r="E124" s="275">
        <f>'Terciario_energía (PJ)'!AY77</f>
        <v>1.55003</v>
      </c>
      <c r="F124" s="275">
        <f>'Terciario_energía (PJ)'!AZ77</f>
        <v>2.15054</v>
      </c>
      <c r="G124" s="275">
        <f>'Terciario_energía (PJ)'!BA77</f>
        <v>2.75783</v>
      </c>
      <c r="H124" s="275">
        <f>'Terciario_energía (PJ)'!BB77</f>
        <v>3.4355</v>
      </c>
      <c r="I124" s="275">
        <f>'Terciario_energía (PJ)'!BC77</f>
        <v>4.14173</v>
      </c>
      <c r="J124" s="275">
        <f>'Terciario_energía (PJ)'!BD77</f>
        <v>4.88326</v>
      </c>
      <c r="K124" s="275">
        <f>'Terciario_energía (PJ)'!BE77</f>
        <v>5.71618</v>
      </c>
      <c r="L124" s="275">
        <f>'Terciario_energía (PJ)'!BF77</f>
        <v>6.61352</v>
      </c>
      <c r="M124" s="59">
        <f t="shared" ref="M124:M125" si="37">SUM(C124:L124)</f>
        <v>32.71149</v>
      </c>
      <c r="N124" s="209"/>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row>
    <row r="125" ht="12.0" customHeight="1">
      <c r="A125" s="129" t="s">
        <v>27</v>
      </c>
      <c r="B125" s="275"/>
      <c r="C125" s="275">
        <f t="shared" ref="C125:L125" si="36">C124</f>
        <v>0.39773</v>
      </c>
      <c r="D125" s="275">
        <f t="shared" si="36"/>
        <v>1.06517</v>
      </c>
      <c r="E125" s="275">
        <f t="shared" si="36"/>
        <v>1.55003</v>
      </c>
      <c r="F125" s="275">
        <f t="shared" si="36"/>
        <v>2.15054</v>
      </c>
      <c r="G125" s="275">
        <f t="shared" si="36"/>
        <v>2.75783</v>
      </c>
      <c r="H125" s="275">
        <f t="shared" si="36"/>
        <v>3.4355</v>
      </c>
      <c r="I125" s="275">
        <f t="shared" si="36"/>
        <v>4.14173</v>
      </c>
      <c r="J125" s="275">
        <f t="shared" si="36"/>
        <v>4.88326</v>
      </c>
      <c r="K125" s="275">
        <f t="shared" si="36"/>
        <v>5.71618</v>
      </c>
      <c r="L125" s="275">
        <f t="shared" si="36"/>
        <v>6.61352</v>
      </c>
      <c r="M125" s="59">
        <f t="shared" si="37"/>
        <v>32.71149</v>
      </c>
      <c r="N125" s="209"/>
      <c r="O125" s="209"/>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row>
    <row r="126" ht="35.25" customHeight="1">
      <c r="A126" s="132"/>
      <c r="B126" s="132"/>
      <c r="C126" s="280"/>
      <c r="D126" s="280"/>
      <c r="E126" s="281"/>
      <c r="F126" s="280"/>
      <c r="G126" s="280"/>
      <c r="H126" s="281"/>
      <c r="I126" s="280"/>
      <c r="J126" s="280"/>
      <c r="K126" s="281"/>
      <c r="L126" s="280"/>
      <c r="M126" s="132"/>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c r="AL126" s="284"/>
      <c r="AM126" s="284"/>
      <c r="AN126" s="284"/>
      <c r="AO126" s="284"/>
      <c r="AP126" s="284"/>
      <c r="AQ126" s="284"/>
      <c r="AR126" s="284"/>
      <c r="AS126" s="284"/>
      <c r="AT126" s="284"/>
      <c r="AU126" s="284"/>
      <c r="AV126" s="284"/>
      <c r="AW126" s="730"/>
      <c r="AX126" s="730"/>
      <c r="AY126" s="730"/>
      <c r="AZ126" s="730"/>
      <c r="BA126" s="730"/>
    </row>
    <row r="127" ht="35.25" customHeight="1">
      <c r="A127" s="62"/>
      <c r="B127" s="62"/>
      <c r="C127" s="206">
        <v>2021.0</v>
      </c>
      <c r="D127" s="206">
        <v>2022.0</v>
      </c>
      <c r="E127" s="207">
        <v>2023.0</v>
      </c>
      <c r="F127" s="206">
        <v>2024.0</v>
      </c>
      <c r="G127" s="206">
        <v>2025.0</v>
      </c>
      <c r="H127" s="207">
        <v>2026.0</v>
      </c>
      <c r="I127" s="206">
        <v>2027.0</v>
      </c>
      <c r="J127" s="206">
        <v>2028.0</v>
      </c>
      <c r="K127" s="207">
        <v>2029.0</v>
      </c>
      <c r="L127" s="206">
        <v>2030.0</v>
      </c>
      <c r="M127" s="62"/>
      <c r="N127" s="209"/>
      <c r="O127" s="209"/>
      <c r="P127" s="209"/>
      <c r="Q127" s="209"/>
      <c r="R127" s="209"/>
      <c r="S127" s="209"/>
      <c r="T127" s="209"/>
      <c r="U127" s="209"/>
      <c r="V127" s="209"/>
      <c r="W127" s="209"/>
      <c r="X127" s="209"/>
      <c r="Y127" s="209"/>
      <c r="Z127" s="209"/>
      <c r="AA127" s="209"/>
      <c r="AB127" s="209"/>
      <c r="AC127" s="209"/>
      <c r="AD127" s="209"/>
      <c r="AE127" s="209"/>
      <c r="AF127" s="209"/>
      <c r="AG127" s="209"/>
      <c r="AH127" s="209"/>
      <c r="AI127" s="209"/>
      <c r="AJ127" s="209"/>
      <c r="AK127" s="209"/>
      <c r="AL127" s="209"/>
      <c r="AM127" s="209"/>
      <c r="AN127" s="209"/>
      <c r="AO127" s="209"/>
      <c r="AP127" s="209"/>
      <c r="AQ127" s="209"/>
      <c r="AR127" s="209"/>
      <c r="AS127" s="209"/>
      <c r="AT127" s="209"/>
      <c r="AU127" s="209"/>
      <c r="AV127" s="209"/>
      <c r="AW127" s="209"/>
      <c r="AX127" s="209"/>
      <c r="AY127" s="209"/>
      <c r="AZ127" s="209"/>
      <c r="BA127" s="209"/>
    </row>
    <row r="128">
      <c r="A128" s="268" t="s">
        <v>213</v>
      </c>
      <c r="B128" s="287">
        <f>3.6/1000</f>
        <v>0.0036</v>
      </c>
      <c r="C128" s="268" t="s">
        <v>19</v>
      </c>
      <c r="D128" s="268" t="s">
        <v>214</v>
      </c>
      <c r="E128" s="129"/>
      <c r="F128" s="129"/>
      <c r="G128" s="129"/>
      <c r="H128" s="129"/>
      <c r="I128" s="129"/>
      <c r="J128" s="129"/>
      <c r="K128" s="129"/>
      <c r="L128" s="129"/>
      <c r="M128" s="62"/>
      <c r="N128" s="209"/>
      <c r="O128" s="209"/>
      <c r="P128" s="209"/>
      <c r="Q128" s="209"/>
      <c r="R128" s="209"/>
      <c r="S128" s="209"/>
      <c r="T128" s="209"/>
      <c r="U128" s="209"/>
      <c r="V128" s="209"/>
      <c r="W128" s="209"/>
      <c r="X128" s="209"/>
      <c r="Y128" s="209"/>
      <c r="Z128" s="209"/>
      <c r="AA128" s="209"/>
      <c r="AB128" s="209"/>
      <c r="AC128" s="209"/>
      <c r="AD128" s="209"/>
      <c r="AE128" s="209"/>
      <c r="AF128" s="209"/>
      <c r="AG128" s="209"/>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row>
    <row r="129">
      <c r="A129" s="290" t="s">
        <v>215</v>
      </c>
      <c r="B129" s="129" t="s">
        <v>216</v>
      </c>
      <c r="C129" s="292">
        <f t="shared" ref="C129:L129" si="38">C125/$B$128</f>
        <v>110.4805556</v>
      </c>
      <c r="D129" s="292">
        <f t="shared" si="38"/>
        <v>295.8805556</v>
      </c>
      <c r="E129" s="292">
        <f t="shared" si="38"/>
        <v>430.5638889</v>
      </c>
      <c r="F129" s="292">
        <f t="shared" si="38"/>
        <v>597.3722222</v>
      </c>
      <c r="G129" s="292">
        <f t="shared" si="38"/>
        <v>766.0638889</v>
      </c>
      <c r="H129" s="292">
        <f t="shared" si="38"/>
        <v>954.3055556</v>
      </c>
      <c r="I129" s="292">
        <f t="shared" si="38"/>
        <v>1150.480556</v>
      </c>
      <c r="J129" s="292">
        <f t="shared" si="38"/>
        <v>1356.461111</v>
      </c>
      <c r="K129" s="292">
        <f t="shared" si="38"/>
        <v>1587.827778</v>
      </c>
      <c r="L129" s="292">
        <f t="shared" si="38"/>
        <v>1837.088889</v>
      </c>
      <c r="M129" s="168">
        <f t="shared" ref="M129:M130" si="40">MAX(C129:L129)</f>
        <v>1837.088889</v>
      </c>
      <c r="N129" s="209"/>
      <c r="O129" s="209"/>
      <c r="P129" s="209"/>
      <c r="Q129" s="209"/>
      <c r="R129" s="209"/>
      <c r="S129" s="209"/>
      <c r="T129" s="209"/>
      <c r="U129" s="209"/>
      <c r="V129" s="209"/>
      <c r="W129" s="209"/>
      <c r="X129" s="209"/>
      <c r="Y129" s="209"/>
      <c r="Z129" s="209"/>
      <c r="AA129" s="209"/>
      <c r="AB129" s="209"/>
      <c r="AC129" s="209"/>
      <c r="AD129" s="209"/>
      <c r="AE129" s="209"/>
      <c r="AF129" s="209"/>
      <c r="AG129" s="209"/>
      <c r="AH129" s="209"/>
      <c r="AI129" s="209"/>
      <c r="AJ129" s="209"/>
      <c r="AK129" s="209"/>
      <c r="AL129" s="209"/>
      <c r="AM129" s="209"/>
      <c r="AN129" s="209"/>
      <c r="AO129" s="209"/>
      <c r="AP129" s="209"/>
      <c r="AQ129" s="209"/>
      <c r="AR129" s="209"/>
      <c r="AS129" s="209"/>
      <c r="AT129" s="209"/>
      <c r="AU129" s="209"/>
      <c r="AV129" s="209"/>
      <c r="AW129" s="209"/>
      <c r="AX129" s="209"/>
      <c r="AY129" s="209"/>
      <c r="AZ129" s="209"/>
      <c r="BA129" s="209"/>
    </row>
    <row r="130">
      <c r="A130" s="129"/>
      <c r="B130" s="62"/>
      <c r="C130" s="292">
        <f t="shared" ref="C130:L130" si="39">C124/$B$128</f>
        <v>110.4805556</v>
      </c>
      <c r="D130" s="292">
        <f t="shared" si="39"/>
        <v>295.8805556</v>
      </c>
      <c r="E130" s="292">
        <f t="shared" si="39"/>
        <v>430.5638889</v>
      </c>
      <c r="F130" s="292">
        <f t="shared" si="39"/>
        <v>597.3722222</v>
      </c>
      <c r="G130" s="292">
        <f t="shared" si="39"/>
        <v>766.0638889</v>
      </c>
      <c r="H130" s="292">
        <f t="shared" si="39"/>
        <v>954.3055556</v>
      </c>
      <c r="I130" s="292">
        <f t="shared" si="39"/>
        <v>1150.480556</v>
      </c>
      <c r="J130" s="292">
        <f t="shared" si="39"/>
        <v>1356.461111</v>
      </c>
      <c r="K130" s="292">
        <f t="shared" si="39"/>
        <v>1587.827778</v>
      </c>
      <c r="L130" s="292">
        <f t="shared" si="39"/>
        <v>1837.088889</v>
      </c>
      <c r="M130" s="168">
        <f t="shared" si="40"/>
        <v>1837.088889</v>
      </c>
      <c r="N130" s="209"/>
      <c r="O130" s="209"/>
      <c r="P130" s="209"/>
      <c r="Q130" s="209"/>
      <c r="R130" s="209"/>
      <c r="S130" s="209"/>
      <c r="T130" s="209"/>
      <c r="U130" s="209"/>
      <c r="V130" s="209"/>
      <c r="W130" s="209"/>
      <c r="X130" s="209"/>
      <c r="Y130" s="209"/>
      <c r="Z130" s="209"/>
      <c r="AA130" s="209"/>
      <c r="AB130" s="209"/>
      <c r="AC130" s="209"/>
      <c r="AD130" s="209"/>
      <c r="AE130" s="209"/>
      <c r="AF130" s="209"/>
      <c r="AG130" s="209"/>
      <c r="AH130" s="209"/>
      <c r="AI130" s="209"/>
      <c r="AJ130" s="209"/>
      <c r="AK130" s="209"/>
      <c r="AL130" s="209"/>
      <c r="AM130" s="209"/>
      <c r="AN130" s="209"/>
      <c r="AO130" s="209"/>
      <c r="AP130" s="209"/>
      <c r="AQ130" s="209"/>
      <c r="AR130" s="209"/>
      <c r="AS130" s="209"/>
      <c r="AT130" s="209"/>
      <c r="AU130" s="209"/>
      <c r="AV130" s="209"/>
      <c r="AW130" s="209"/>
      <c r="AX130" s="209"/>
      <c r="AY130" s="209"/>
      <c r="AZ130" s="209"/>
      <c r="BA130" s="209"/>
    </row>
    <row r="131">
      <c r="A131" s="129"/>
      <c r="B131" s="62"/>
      <c r="C131" s="292"/>
      <c r="D131" s="292"/>
      <c r="E131" s="292"/>
      <c r="F131" s="292"/>
      <c r="G131" s="292"/>
      <c r="H131" s="292"/>
      <c r="I131" s="292"/>
      <c r="J131" s="292"/>
      <c r="K131" s="292"/>
      <c r="L131" s="292"/>
      <c r="M131" s="62"/>
      <c r="N131" s="209"/>
      <c r="O131" s="209"/>
      <c r="P131" s="209"/>
      <c r="Q131" s="209"/>
      <c r="R131" s="209"/>
      <c r="S131" s="209"/>
      <c r="T131" s="209"/>
      <c r="U131" s="209"/>
      <c r="V131" s="209"/>
      <c r="W131" s="209"/>
      <c r="X131" s="209"/>
      <c r="Y131" s="209"/>
      <c r="Z131" s="209"/>
      <c r="AA131" s="209"/>
      <c r="AB131" s="209"/>
      <c r="AC131" s="209"/>
      <c r="AD131" s="209"/>
      <c r="AE131" s="209"/>
      <c r="AF131" s="209"/>
      <c r="AG131" s="209"/>
      <c r="AH131" s="209"/>
      <c r="AI131" s="209"/>
      <c r="AJ131" s="209"/>
      <c r="AK131" s="209"/>
      <c r="AL131" s="209"/>
      <c r="AM131" s="209"/>
      <c r="AN131" s="209"/>
      <c r="AO131" s="209"/>
      <c r="AP131" s="209"/>
      <c r="AQ131" s="209"/>
      <c r="AR131" s="209"/>
      <c r="AS131" s="209"/>
      <c r="AT131" s="209"/>
      <c r="AU131" s="209"/>
      <c r="AV131" s="209"/>
      <c r="AW131" s="209"/>
      <c r="AX131" s="209"/>
      <c r="AY131" s="209"/>
      <c r="AZ131" s="209"/>
      <c r="BA131" s="209"/>
    </row>
    <row r="132" ht="18.0" customHeight="1">
      <c r="A132" s="295"/>
      <c r="B132" s="295"/>
      <c r="C132" s="295" t="s">
        <v>217</v>
      </c>
      <c r="D132" s="295" t="s">
        <v>201</v>
      </c>
      <c r="E132" s="295" t="s">
        <v>202</v>
      </c>
      <c r="F132" s="296" t="s">
        <v>203</v>
      </c>
      <c r="G132" s="295" t="s">
        <v>204</v>
      </c>
      <c r="H132" s="295" t="s">
        <v>205</v>
      </c>
      <c r="I132" s="296" t="s">
        <v>206</v>
      </c>
      <c r="J132" s="295" t="s">
        <v>207</v>
      </c>
      <c r="K132" s="295" t="s">
        <v>208</v>
      </c>
      <c r="L132" s="296" t="s">
        <v>209</v>
      </c>
      <c r="M132" s="295" t="s">
        <v>210</v>
      </c>
      <c r="N132" s="583"/>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725"/>
      <c r="AY132" s="725"/>
      <c r="AZ132" s="725"/>
      <c r="BA132" s="725"/>
    </row>
    <row r="133" ht="18.0" customHeight="1">
      <c r="A133" s="300" t="s">
        <v>421</v>
      </c>
      <c r="B133" s="301"/>
      <c r="C133" s="301">
        <v>2021.0</v>
      </c>
      <c r="D133" s="301"/>
      <c r="E133" s="302"/>
      <c r="F133" s="301"/>
      <c r="G133" s="301"/>
      <c r="H133" s="302"/>
      <c r="I133" s="301"/>
      <c r="J133" s="301"/>
      <c r="K133" s="302"/>
      <c r="L133" s="301"/>
      <c r="M133" s="602"/>
      <c r="N133" s="302"/>
      <c r="O133" s="302"/>
      <c r="P133" s="302"/>
      <c r="Q133" s="302"/>
      <c r="R133" s="302"/>
      <c r="S133" s="302"/>
      <c r="T133" s="302"/>
      <c r="U133" s="302"/>
      <c r="V133" s="302"/>
      <c r="W133" s="302"/>
      <c r="X133" s="302"/>
      <c r="Y133" s="302"/>
      <c r="Z133" s="302"/>
      <c r="AA133" s="302"/>
      <c r="AB133" s="302"/>
      <c r="AC133" s="302"/>
      <c r="AD133" s="302"/>
      <c r="AE133" s="302"/>
      <c r="AF133" s="302"/>
      <c r="AG133" s="302"/>
      <c r="AH133" s="302"/>
      <c r="AI133" s="302"/>
      <c r="AJ133" s="302"/>
      <c r="AK133" s="302"/>
      <c r="AL133" s="302"/>
      <c r="AM133" s="302"/>
      <c r="AN133" s="302"/>
      <c r="AO133" s="302"/>
      <c r="AP133" s="302"/>
      <c r="AQ133" s="302"/>
      <c r="AR133" s="302"/>
      <c r="AS133" s="302"/>
      <c r="AT133" s="302"/>
      <c r="AU133" s="302"/>
      <c r="AV133" s="302"/>
      <c r="AW133" s="731"/>
      <c r="AX133" s="731"/>
      <c r="AY133" s="731"/>
      <c r="AZ133" s="731"/>
      <c r="BA133" s="731"/>
    </row>
    <row r="134" ht="15.75" customHeight="1">
      <c r="A134" s="309" t="s">
        <v>422</v>
      </c>
      <c r="B134" s="310"/>
      <c r="C134" s="310">
        <f t="shared" ref="C134:L134" si="41">C183</f>
        <v>3422.258476</v>
      </c>
      <c r="D134" s="310">
        <f t="shared" si="41"/>
        <v>9126.022604</v>
      </c>
      <c r="E134" s="310">
        <f t="shared" si="41"/>
        <v>5703.764127</v>
      </c>
      <c r="F134" s="310">
        <f t="shared" si="41"/>
        <v>5703.764127</v>
      </c>
      <c r="G134" s="310">
        <f t="shared" si="41"/>
        <v>6844.516953</v>
      </c>
      <c r="H134" s="310">
        <f t="shared" si="41"/>
        <v>7985.269778</v>
      </c>
      <c r="I134" s="310">
        <f t="shared" si="41"/>
        <v>5703.764127</v>
      </c>
      <c r="J134" s="310">
        <f t="shared" si="41"/>
        <v>6844.516953</v>
      </c>
      <c r="K134" s="310">
        <f t="shared" si="41"/>
        <v>6844.516953</v>
      </c>
      <c r="L134" s="310">
        <f t="shared" si="41"/>
        <v>7985.269778</v>
      </c>
      <c r="M134" s="313"/>
      <c r="N134" s="313"/>
      <c r="O134" s="313"/>
      <c r="P134" s="313"/>
      <c r="Q134" s="313"/>
      <c r="R134" s="313"/>
      <c r="S134" s="313"/>
      <c r="T134" s="313"/>
      <c r="U134" s="313"/>
      <c r="V134" s="313"/>
      <c r="W134" s="313"/>
      <c r="X134" s="313"/>
      <c r="Y134" s="313"/>
      <c r="Z134" s="313"/>
      <c r="AA134" s="313"/>
      <c r="AB134" s="313"/>
      <c r="AC134" s="313"/>
      <c r="AD134" s="313"/>
      <c r="AE134" s="313"/>
      <c r="AF134" s="313"/>
      <c r="AG134" s="313"/>
      <c r="AH134" s="313"/>
      <c r="AI134" s="313"/>
      <c r="AJ134" s="313"/>
      <c r="AK134" s="313"/>
      <c r="AL134" s="313"/>
      <c r="AM134" s="313"/>
      <c r="AN134" s="313"/>
      <c r="AO134" s="313"/>
      <c r="AP134" s="313"/>
      <c r="AQ134" s="313"/>
      <c r="AR134" s="313"/>
      <c r="AS134" s="313"/>
      <c r="AT134" s="313"/>
      <c r="AU134" s="313"/>
      <c r="AV134" s="313"/>
      <c r="AW134" s="313"/>
      <c r="AX134" s="313"/>
      <c r="AY134" s="313"/>
      <c r="AZ134" s="313"/>
      <c r="BA134" s="313"/>
    </row>
    <row r="135" ht="15.75" customHeight="1">
      <c r="A135" s="309" t="s">
        <v>423</v>
      </c>
      <c r="B135" s="310"/>
      <c r="C135" s="310">
        <f t="shared" ref="C135:L135" si="42">C232</f>
        <v>56526.47878</v>
      </c>
      <c r="D135" s="310">
        <f t="shared" si="42"/>
        <v>57905.17338</v>
      </c>
      <c r="E135" s="310">
        <f t="shared" si="42"/>
        <v>61581.69233</v>
      </c>
      <c r="F135" s="310">
        <f t="shared" si="42"/>
        <v>63879.51667</v>
      </c>
      <c r="G135" s="310">
        <f t="shared" si="42"/>
        <v>66177.34101</v>
      </c>
      <c r="H135" s="310">
        <f t="shared" si="42"/>
        <v>68934.73022</v>
      </c>
      <c r="I135" s="310">
        <f t="shared" si="42"/>
        <v>72151.6843</v>
      </c>
      <c r="J135" s="310">
        <f t="shared" si="42"/>
        <v>74449.50864</v>
      </c>
      <c r="K135" s="310">
        <f t="shared" si="42"/>
        <v>77206.89785</v>
      </c>
      <c r="L135" s="310">
        <f t="shared" si="42"/>
        <v>79964.28706</v>
      </c>
      <c r="M135" s="313"/>
      <c r="N135" s="313"/>
      <c r="O135" s="313"/>
      <c r="P135" s="313"/>
      <c r="Q135" s="313"/>
      <c r="R135" s="313"/>
      <c r="S135" s="313"/>
      <c r="T135" s="313"/>
      <c r="U135" s="313"/>
      <c r="V135" s="313"/>
      <c r="W135" s="313"/>
      <c r="X135" s="313"/>
      <c r="Y135" s="313"/>
      <c r="Z135" s="313"/>
      <c r="AA135" s="313"/>
      <c r="AB135" s="313"/>
      <c r="AC135" s="313"/>
      <c r="AD135" s="313"/>
      <c r="AE135" s="313"/>
      <c r="AF135" s="313"/>
      <c r="AG135" s="313"/>
      <c r="AH135" s="313"/>
      <c r="AI135" s="313"/>
      <c r="AJ135" s="313"/>
      <c r="AK135" s="313"/>
      <c r="AL135" s="313"/>
      <c r="AM135" s="313"/>
      <c r="AN135" s="313"/>
      <c r="AO135" s="313"/>
      <c r="AP135" s="313"/>
      <c r="AQ135" s="313"/>
      <c r="AR135" s="313"/>
      <c r="AS135" s="313"/>
      <c r="AT135" s="313"/>
      <c r="AU135" s="313"/>
      <c r="AV135" s="313"/>
      <c r="AW135" s="313"/>
      <c r="AX135" s="313"/>
      <c r="AY135" s="313"/>
      <c r="AZ135" s="313"/>
      <c r="BA135" s="313"/>
    </row>
    <row r="136" ht="15.75" customHeight="1">
      <c r="A136" s="309" t="s">
        <v>424</v>
      </c>
      <c r="B136" s="309"/>
      <c r="C136" s="309">
        <v>0.0</v>
      </c>
      <c r="D136" s="309">
        <v>0.0</v>
      </c>
      <c r="E136" s="309">
        <v>0.0</v>
      </c>
      <c r="F136" s="309">
        <v>0.0</v>
      </c>
      <c r="G136" s="309">
        <v>0.0</v>
      </c>
      <c r="H136" s="309">
        <v>0.0</v>
      </c>
      <c r="I136" s="309">
        <v>0.0</v>
      </c>
      <c r="J136" s="309">
        <v>0.0</v>
      </c>
      <c r="K136" s="309">
        <v>0.0</v>
      </c>
      <c r="L136" s="309">
        <v>0.0</v>
      </c>
      <c r="M136" s="388"/>
      <c r="N136" s="388"/>
      <c r="O136" s="388"/>
      <c r="P136" s="388"/>
      <c r="Q136" s="388"/>
      <c r="R136" s="388"/>
      <c r="S136" s="388"/>
      <c r="T136" s="388"/>
      <c r="U136" s="388"/>
      <c r="V136" s="388"/>
      <c r="W136" s="388"/>
      <c r="X136" s="388"/>
      <c r="Y136" s="388"/>
      <c r="Z136" s="388"/>
      <c r="AA136" s="388"/>
      <c r="AB136" s="388"/>
      <c r="AC136" s="388"/>
      <c r="AD136" s="388"/>
      <c r="AE136" s="388"/>
      <c r="AF136" s="388"/>
      <c r="AG136" s="388"/>
      <c r="AH136" s="388"/>
      <c r="AI136" s="388"/>
      <c r="AJ136" s="388"/>
      <c r="AK136" s="388"/>
      <c r="AL136" s="388"/>
      <c r="AM136" s="388"/>
      <c r="AN136" s="388"/>
      <c r="AO136" s="388"/>
      <c r="AP136" s="388"/>
      <c r="AQ136" s="388"/>
      <c r="AR136" s="388"/>
      <c r="AS136" s="388"/>
      <c r="AT136" s="388"/>
      <c r="AU136" s="388"/>
      <c r="AV136" s="388"/>
      <c r="AW136" s="469"/>
      <c r="AX136" s="469"/>
      <c r="AY136" s="469"/>
      <c r="AZ136" s="469"/>
      <c r="BA136" s="469"/>
    </row>
    <row r="137" ht="15.75" customHeight="1">
      <c r="A137" s="314" t="s">
        <v>27</v>
      </c>
      <c r="B137" s="314"/>
      <c r="C137" s="314">
        <f t="shared" ref="C137:L137" si="43">SUM(C134:C135)</f>
        <v>59948.73726</v>
      </c>
      <c r="D137" s="314">
        <f t="shared" si="43"/>
        <v>67031.19599</v>
      </c>
      <c r="E137" s="314">
        <f t="shared" si="43"/>
        <v>67285.45646</v>
      </c>
      <c r="F137" s="314">
        <f t="shared" si="43"/>
        <v>69583.2808</v>
      </c>
      <c r="G137" s="314">
        <f t="shared" si="43"/>
        <v>73021.85796</v>
      </c>
      <c r="H137" s="314">
        <f t="shared" si="43"/>
        <v>76920</v>
      </c>
      <c r="I137" s="314">
        <f t="shared" si="43"/>
        <v>77855.44842</v>
      </c>
      <c r="J137" s="314">
        <f t="shared" si="43"/>
        <v>81294.02559</v>
      </c>
      <c r="K137" s="314">
        <f t="shared" si="43"/>
        <v>84051.4148</v>
      </c>
      <c r="L137" s="314">
        <f t="shared" si="43"/>
        <v>87949.55683</v>
      </c>
      <c r="M137" s="313"/>
      <c r="N137" s="313"/>
      <c r="O137" s="313"/>
      <c r="P137" s="313"/>
      <c r="Q137" s="313"/>
      <c r="R137" s="313"/>
      <c r="S137" s="313"/>
      <c r="T137" s="313"/>
      <c r="U137" s="313"/>
      <c r="V137" s="313"/>
      <c r="W137" s="313"/>
      <c r="X137" s="313"/>
      <c r="Y137" s="313"/>
      <c r="Z137" s="313"/>
      <c r="AA137" s="313"/>
      <c r="AB137" s="313"/>
      <c r="AC137" s="313"/>
      <c r="AD137" s="313"/>
      <c r="AE137" s="313"/>
      <c r="AF137" s="313"/>
      <c r="AG137" s="313"/>
      <c r="AH137" s="313"/>
      <c r="AI137" s="313"/>
      <c r="AJ137" s="313"/>
      <c r="AK137" s="313"/>
      <c r="AL137" s="313"/>
      <c r="AM137" s="313"/>
      <c r="AN137" s="313"/>
      <c r="AO137" s="313"/>
      <c r="AP137" s="313"/>
      <c r="AQ137" s="313"/>
      <c r="AR137" s="313"/>
      <c r="AS137" s="313"/>
      <c r="AT137" s="313"/>
      <c r="AU137" s="313"/>
      <c r="AV137" s="313"/>
      <c r="AW137" s="313"/>
      <c r="AX137" s="313"/>
      <c r="AY137" s="313"/>
      <c r="AZ137" s="313"/>
      <c r="BA137" s="313"/>
    </row>
    <row r="138" ht="15.75" customHeight="1">
      <c r="A138" s="317"/>
      <c r="B138" s="317"/>
      <c r="C138" s="314">
        <f>SUM(C135:C137)</f>
        <v>116475.216</v>
      </c>
      <c r="D138" s="318"/>
      <c r="E138" s="318"/>
      <c r="F138" s="318"/>
      <c r="G138" s="318"/>
      <c r="H138" s="318"/>
      <c r="I138" s="318"/>
      <c r="J138" s="318"/>
      <c r="K138" s="318"/>
      <c r="L138" s="318"/>
      <c r="M138" s="321"/>
      <c r="N138" s="321"/>
      <c r="O138" s="321"/>
      <c r="P138" s="321"/>
      <c r="Q138" s="321"/>
      <c r="R138" s="321"/>
      <c r="S138" s="321"/>
      <c r="T138" s="321"/>
      <c r="U138" s="321"/>
      <c r="V138" s="321"/>
      <c r="W138" s="321"/>
      <c r="X138" s="321"/>
      <c r="Y138" s="321"/>
      <c r="Z138" s="321"/>
      <c r="AA138" s="321"/>
      <c r="AB138" s="321"/>
      <c r="AC138" s="321"/>
      <c r="AD138" s="321"/>
      <c r="AE138" s="321"/>
      <c r="AF138" s="321"/>
      <c r="AG138" s="321"/>
      <c r="AH138" s="321"/>
      <c r="AI138" s="321"/>
      <c r="AJ138" s="321"/>
      <c r="AK138" s="321"/>
      <c r="AL138" s="321"/>
      <c r="AM138" s="321"/>
      <c r="AN138" s="321"/>
      <c r="AO138" s="321"/>
      <c r="AP138" s="321"/>
      <c r="AQ138" s="321"/>
      <c r="AR138" s="321"/>
      <c r="AS138" s="321"/>
      <c r="AT138" s="321"/>
      <c r="AU138" s="321"/>
      <c r="AV138" s="321"/>
      <c r="AW138" s="321"/>
      <c r="AX138" s="321"/>
      <c r="AY138" s="321"/>
      <c r="AZ138" s="321"/>
      <c r="BA138" s="321"/>
    </row>
    <row r="139" ht="15.75" customHeight="1">
      <c r="A139" s="322"/>
      <c r="B139" s="323"/>
      <c r="C139" s="324"/>
      <c r="D139" s="322"/>
      <c r="E139" s="322"/>
      <c r="F139" s="331"/>
      <c r="G139" s="331"/>
      <c r="H139" s="331"/>
      <c r="I139" s="331"/>
      <c r="J139" s="331"/>
      <c r="K139" s="331"/>
      <c r="L139" s="331"/>
      <c r="M139" s="132"/>
      <c r="N139" s="132"/>
      <c r="O139" s="132"/>
      <c r="P139" s="132"/>
      <c r="Q139" s="132"/>
      <c r="R139" s="132"/>
      <c r="S139" s="132"/>
      <c r="T139" s="132"/>
      <c r="U139" s="132"/>
      <c r="V139" s="132"/>
      <c r="W139" s="132"/>
      <c r="X139" s="132"/>
      <c r="Y139" s="132"/>
      <c r="Z139" s="132"/>
      <c r="AA139" s="132"/>
      <c r="AB139" s="132"/>
      <c r="AC139" s="132"/>
      <c r="AD139" s="132"/>
      <c r="AE139" s="132"/>
      <c r="AF139" s="132"/>
      <c r="AG139" s="132"/>
      <c r="AH139" s="132"/>
      <c r="AI139" s="132"/>
      <c r="AJ139" s="132"/>
      <c r="AK139" s="132"/>
      <c r="AL139" s="132"/>
      <c r="AM139" s="132"/>
      <c r="AN139" s="132"/>
      <c r="AO139" s="132"/>
      <c r="AP139" s="132"/>
      <c r="AQ139" s="132"/>
      <c r="AR139" s="132"/>
      <c r="AS139" s="132"/>
      <c r="AT139" s="132"/>
      <c r="AU139" s="132"/>
      <c r="AV139" s="132"/>
      <c r="AW139" s="419"/>
      <c r="AX139" s="419"/>
      <c r="AY139" s="419"/>
      <c r="AZ139" s="419"/>
      <c r="BA139" s="419"/>
    </row>
    <row r="140" ht="15.75" customHeight="1">
      <c r="A140" s="301" t="s">
        <v>222</v>
      </c>
      <c r="B140" s="301"/>
      <c r="C140" s="301">
        <v>2021.0</v>
      </c>
      <c r="D140" s="301">
        <v>2022.0</v>
      </c>
      <c r="E140" s="302">
        <v>2023.0</v>
      </c>
      <c r="F140" s="301">
        <v>2024.0</v>
      </c>
      <c r="G140" s="301">
        <v>2025.0</v>
      </c>
      <c r="H140" s="302">
        <v>2026.0</v>
      </c>
      <c r="I140" s="301">
        <v>2027.0</v>
      </c>
      <c r="J140" s="301">
        <v>2028.0</v>
      </c>
      <c r="K140" s="302">
        <v>2029.0</v>
      </c>
      <c r="L140" s="301">
        <v>2030.0</v>
      </c>
      <c r="M140" s="230"/>
      <c r="N140" s="230"/>
      <c r="O140" s="230"/>
      <c r="P140" s="230"/>
      <c r="Q140" s="230"/>
      <c r="R140" s="230"/>
      <c r="S140" s="230"/>
      <c r="T140" s="230"/>
      <c r="U140" s="230"/>
      <c r="V140" s="230"/>
      <c r="W140" s="230"/>
      <c r="X140" s="230"/>
      <c r="Y140" s="230"/>
      <c r="Z140" s="230"/>
      <c r="AA140" s="230"/>
      <c r="AB140" s="230"/>
      <c r="AC140" s="230"/>
      <c r="AD140" s="230"/>
      <c r="AE140" s="230"/>
      <c r="AF140" s="230"/>
      <c r="AG140" s="230"/>
      <c r="AH140" s="230"/>
      <c r="AI140" s="230"/>
      <c r="AJ140" s="230"/>
      <c r="AK140" s="230"/>
      <c r="AL140" s="230"/>
      <c r="AM140" s="230"/>
      <c r="AN140" s="230"/>
      <c r="AO140" s="230"/>
      <c r="AP140" s="230"/>
      <c r="AQ140" s="230"/>
      <c r="AR140" s="230"/>
      <c r="AS140" s="230"/>
      <c r="AT140" s="230"/>
      <c r="AU140" s="230"/>
      <c r="AV140" s="230"/>
      <c r="AW140" s="230"/>
      <c r="AX140" s="230"/>
      <c r="AY140" s="230"/>
      <c r="AZ140" s="230"/>
      <c r="BA140" s="230"/>
    </row>
    <row r="141" ht="15.75" customHeight="1">
      <c r="A141" s="129" t="s">
        <v>223</v>
      </c>
      <c r="B141" s="327"/>
      <c r="C141" s="328">
        <f t="shared" ref="C141:L141" si="44">+C129*$B$26</f>
        <v>18339.77222</v>
      </c>
      <c r="D141" s="328">
        <f t="shared" si="44"/>
        <v>49116.17222</v>
      </c>
      <c r="E141" s="328">
        <f t="shared" si="44"/>
        <v>71473.60556</v>
      </c>
      <c r="F141" s="328">
        <f t="shared" si="44"/>
        <v>99163.78889</v>
      </c>
      <c r="G141" s="328">
        <f t="shared" si="44"/>
        <v>127166.6056</v>
      </c>
      <c r="H141" s="328">
        <f t="shared" si="44"/>
        <v>158414.7222</v>
      </c>
      <c r="I141" s="328">
        <f t="shared" si="44"/>
        <v>190979.7722</v>
      </c>
      <c r="J141" s="328">
        <f t="shared" si="44"/>
        <v>225172.5444</v>
      </c>
      <c r="K141" s="328">
        <f t="shared" si="44"/>
        <v>263579.4111</v>
      </c>
      <c r="L141" s="328">
        <f t="shared" si="44"/>
        <v>304956.7556</v>
      </c>
      <c r="M141" s="169">
        <f t="shared" ref="M141:M142" si="45">+SUM(C141:L141)</f>
        <v>1508363.15</v>
      </c>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c r="AY141" s="62"/>
      <c r="AZ141" s="62"/>
      <c r="BA141" s="62"/>
    </row>
    <row r="142" ht="15.75" customHeight="1">
      <c r="A142" s="129" t="s">
        <v>224</v>
      </c>
      <c r="B142" s="327"/>
      <c r="C142" s="328">
        <f>'Terciario_emisiones (MTonCO2)'!AW77*1000000</f>
        <v>18339.77222</v>
      </c>
      <c r="D142" s="328">
        <f>'Terciario_emisiones (MTonCO2)'!AX77*1000000</f>
        <v>49116.17222</v>
      </c>
      <c r="E142" s="328">
        <f>'Terciario_emisiones (MTonCO2)'!AY77*1000000</f>
        <v>71473.60556</v>
      </c>
      <c r="F142" s="328">
        <f>'Terciario_emisiones (MTonCO2)'!AZ77*1000000</f>
        <v>99163.78889</v>
      </c>
      <c r="G142" s="328">
        <f>'Terciario_emisiones (MTonCO2)'!BA77*1000000</f>
        <v>127166.6056</v>
      </c>
      <c r="H142" s="328">
        <f>'Terciario_emisiones (MTonCO2)'!BB77*1000000</f>
        <v>158414.7222</v>
      </c>
      <c r="I142" s="328">
        <f>'Terciario_emisiones (MTonCO2)'!BC77*1000000</f>
        <v>190979.7722</v>
      </c>
      <c r="J142" s="328">
        <f>'Terciario_emisiones (MTonCO2)'!BD77*1000000</f>
        <v>225172.5444</v>
      </c>
      <c r="K142" s="328">
        <f>'Terciario_emisiones (MTonCO2)'!BE77*1000000</f>
        <v>263579.4111</v>
      </c>
      <c r="L142" s="328">
        <f>'Terciario_emisiones (MTonCO2)'!BF77*1000000</f>
        <v>304956.7556</v>
      </c>
      <c r="M142" s="169">
        <f t="shared" si="45"/>
        <v>1508363.15</v>
      </c>
      <c r="N142" s="62"/>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c r="AY142" s="62"/>
      <c r="AZ142" s="62"/>
      <c r="BA142" s="62"/>
    </row>
    <row r="143" ht="15.75" customHeight="1">
      <c r="A143" s="322"/>
      <c r="B143" s="323"/>
      <c r="C143" s="732"/>
      <c r="D143" s="733"/>
      <c r="E143" s="733"/>
      <c r="F143" s="331"/>
      <c r="G143" s="331"/>
      <c r="H143" s="331"/>
      <c r="I143" s="331"/>
      <c r="J143" s="331"/>
      <c r="K143" s="331"/>
      <c r="L143" s="331"/>
      <c r="M143" s="132"/>
      <c r="N143" s="132"/>
      <c r="O143" s="132"/>
      <c r="P143" s="132"/>
      <c r="Q143" s="132"/>
      <c r="R143" s="132"/>
      <c r="S143" s="132"/>
      <c r="T143" s="132"/>
      <c r="U143" s="132"/>
      <c r="V143" s="132"/>
      <c r="W143" s="132"/>
      <c r="X143" s="132"/>
      <c r="Y143" s="132"/>
      <c r="Z143" s="132"/>
      <c r="AA143" s="132"/>
      <c r="AB143" s="132"/>
      <c r="AC143" s="132"/>
      <c r="AD143" s="132"/>
      <c r="AE143" s="132"/>
      <c r="AF143" s="132"/>
      <c r="AG143" s="132"/>
      <c r="AH143" s="132"/>
      <c r="AI143" s="132"/>
      <c r="AJ143" s="132"/>
      <c r="AK143" s="132"/>
      <c r="AL143" s="132"/>
      <c r="AM143" s="132"/>
      <c r="AN143" s="132"/>
      <c r="AO143" s="132"/>
      <c r="AP143" s="132"/>
      <c r="AQ143" s="132"/>
      <c r="AR143" s="132"/>
      <c r="AS143" s="132"/>
      <c r="AT143" s="132"/>
      <c r="AU143" s="132"/>
      <c r="AV143" s="132"/>
      <c r="AW143" s="419"/>
      <c r="AX143" s="419"/>
      <c r="AY143" s="419"/>
      <c r="AZ143" s="419"/>
      <c r="BA143" s="419"/>
    </row>
    <row r="144" ht="15.75" customHeight="1">
      <c r="A144" s="332" t="s">
        <v>225</v>
      </c>
      <c r="B144" s="323"/>
      <c r="C144" s="372"/>
      <c r="D144" s="323"/>
      <c r="E144" s="323"/>
      <c r="F144" s="606"/>
      <c r="G144" s="331"/>
      <c r="H144" s="331"/>
      <c r="I144" s="331"/>
      <c r="J144" s="331"/>
      <c r="K144" s="331"/>
      <c r="L144" s="331"/>
      <c r="M144" s="13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row>
    <row r="145" ht="29.25" customHeight="1">
      <c r="A145" s="335" t="s">
        <v>422</v>
      </c>
      <c r="B145" s="734"/>
      <c r="C145" s="735"/>
      <c r="D145" s="735"/>
      <c r="E145" s="736"/>
      <c r="F145" s="606"/>
      <c r="G145" s="331"/>
      <c r="H145" s="331"/>
      <c r="I145" s="331"/>
      <c r="J145" s="331"/>
      <c r="K145" s="331"/>
      <c r="L145" s="331"/>
      <c r="M145" s="13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row>
    <row r="146" ht="15.75" customHeight="1">
      <c r="A146" s="342"/>
      <c r="B146" s="737"/>
      <c r="C146" s="738"/>
      <c r="D146" s="739"/>
      <c r="E146" s="738"/>
      <c r="F146" s="610"/>
      <c r="G146" s="475"/>
      <c r="H146" s="475"/>
      <c r="I146" s="475"/>
      <c r="J146" s="475"/>
      <c r="K146" s="475"/>
      <c r="L146" s="475"/>
      <c r="M146" s="13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c r="AY146" s="62"/>
      <c r="AZ146" s="62"/>
      <c r="BA146" s="62"/>
    </row>
    <row r="147" ht="15.75" customHeight="1">
      <c r="A147" s="740"/>
      <c r="B147" s="681"/>
      <c r="C147" s="741"/>
      <c r="D147" s="357"/>
      <c r="E147" s="358"/>
      <c r="F147" s="357"/>
      <c r="G147" s="357"/>
      <c r="H147" s="358"/>
      <c r="I147" s="357"/>
      <c r="J147" s="357"/>
      <c r="K147" s="358"/>
      <c r="L147" s="357"/>
      <c r="M147" s="388"/>
      <c r="N147" s="388"/>
      <c r="O147" s="388"/>
      <c r="P147" s="388"/>
      <c r="Q147" s="388"/>
      <c r="R147" s="388"/>
      <c r="S147" s="388"/>
      <c r="T147" s="388"/>
      <c r="U147" s="388"/>
      <c r="V147" s="388"/>
      <c r="W147" s="388"/>
      <c r="X147" s="388"/>
      <c r="Y147" s="388"/>
      <c r="Z147" s="388"/>
      <c r="AA147" s="388"/>
      <c r="AB147" s="388"/>
      <c r="AC147" s="388"/>
      <c r="AD147" s="388"/>
      <c r="AE147" s="388"/>
      <c r="AF147" s="388"/>
      <c r="AG147" s="388"/>
      <c r="AH147" s="388"/>
      <c r="AI147" s="388"/>
      <c r="AJ147" s="388"/>
      <c r="AK147" s="388"/>
      <c r="AL147" s="388"/>
      <c r="AM147" s="388"/>
      <c r="AN147" s="388"/>
      <c r="AO147" s="388"/>
      <c r="AP147" s="388"/>
      <c r="AQ147" s="388"/>
      <c r="AR147" s="388"/>
      <c r="AS147" s="388"/>
      <c r="AT147" s="388"/>
      <c r="AU147" s="388"/>
      <c r="AV147" s="388"/>
      <c r="AW147" s="469"/>
      <c r="AX147" s="469"/>
      <c r="AY147" s="469"/>
      <c r="AZ147" s="469"/>
      <c r="BA147" s="469"/>
    </row>
    <row r="148" ht="15.75" customHeight="1">
      <c r="A148" s="343" t="s">
        <v>425</v>
      </c>
      <c r="B148" s="295"/>
      <c r="C148" s="295" t="s">
        <v>217</v>
      </c>
      <c r="D148" s="295" t="s">
        <v>201</v>
      </c>
      <c r="E148" s="295" t="s">
        <v>202</v>
      </c>
      <c r="F148" s="296" t="s">
        <v>203</v>
      </c>
      <c r="G148" s="295" t="s">
        <v>204</v>
      </c>
      <c r="H148" s="295" t="s">
        <v>205</v>
      </c>
      <c r="I148" s="296" t="s">
        <v>206</v>
      </c>
      <c r="J148" s="295" t="s">
        <v>207</v>
      </c>
      <c r="K148" s="295" t="s">
        <v>208</v>
      </c>
      <c r="L148" s="296" t="s">
        <v>209</v>
      </c>
      <c r="M148" s="295" t="s">
        <v>210</v>
      </c>
      <c r="N148" s="388"/>
      <c r="O148" s="388"/>
      <c r="P148" s="388"/>
      <c r="Q148" s="388"/>
      <c r="R148" s="388"/>
      <c r="S148" s="388"/>
      <c r="T148" s="388"/>
      <c r="U148" s="388"/>
      <c r="V148" s="388"/>
      <c r="W148" s="388"/>
      <c r="X148" s="388"/>
      <c r="Y148" s="388"/>
      <c r="Z148" s="388"/>
      <c r="AA148" s="388"/>
      <c r="AB148" s="388"/>
      <c r="AC148" s="388"/>
      <c r="AD148" s="388"/>
      <c r="AE148" s="388"/>
      <c r="AF148" s="388"/>
      <c r="AG148" s="388"/>
      <c r="AH148" s="388"/>
      <c r="AI148" s="388"/>
      <c r="AJ148" s="388"/>
      <c r="AK148" s="388"/>
      <c r="AL148" s="388"/>
      <c r="AM148" s="388"/>
      <c r="AN148" s="388"/>
      <c r="AO148" s="388"/>
      <c r="AP148" s="388"/>
      <c r="AQ148" s="388"/>
      <c r="AR148" s="388"/>
      <c r="AS148" s="388"/>
      <c r="AT148" s="388"/>
      <c r="AU148" s="388"/>
      <c r="AV148" s="388"/>
      <c r="AW148" s="388"/>
      <c r="AX148" s="469"/>
      <c r="AY148" s="469"/>
      <c r="AZ148" s="469"/>
      <c r="BA148" s="469"/>
    </row>
    <row r="149" ht="15.75" customHeight="1">
      <c r="A149" s="343" t="s">
        <v>245</v>
      </c>
      <c r="B149" s="295"/>
      <c r="C149" s="295">
        <v>2021.0</v>
      </c>
      <c r="D149" s="295"/>
      <c r="E149" s="296"/>
      <c r="F149" s="295"/>
      <c r="G149" s="295"/>
      <c r="H149" s="296"/>
      <c r="I149" s="295"/>
      <c r="J149" s="295"/>
      <c r="K149" s="296"/>
      <c r="L149" s="295"/>
      <c r="M149" s="388"/>
      <c r="N149" s="388"/>
      <c r="O149" s="388"/>
      <c r="P149" s="388"/>
      <c r="Q149" s="388"/>
      <c r="R149" s="388"/>
      <c r="S149" s="388"/>
      <c r="T149" s="388"/>
      <c r="U149" s="388"/>
      <c r="V149" s="388"/>
      <c r="W149" s="388"/>
      <c r="X149" s="388"/>
      <c r="Y149" s="388"/>
      <c r="Z149" s="388"/>
      <c r="AA149" s="388"/>
      <c r="AB149" s="388"/>
      <c r="AC149" s="388"/>
      <c r="AD149" s="388"/>
      <c r="AE149" s="388"/>
      <c r="AF149" s="388"/>
      <c r="AG149" s="388"/>
      <c r="AH149" s="388"/>
      <c r="AI149" s="388"/>
      <c r="AJ149" s="388"/>
      <c r="AK149" s="388"/>
      <c r="AL149" s="388"/>
      <c r="AM149" s="388"/>
      <c r="AN149" s="388"/>
      <c r="AO149" s="388"/>
      <c r="AP149" s="388"/>
      <c r="AQ149" s="388"/>
      <c r="AR149" s="388"/>
      <c r="AS149" s="388"/>
      <c r="AT149" s="388"/>
      <c r="AU149" s="388"/>
      <c r="AV149" s="388"/>
      <c r="AW149" s="469"/>
      <c r="AX149" s="469"/>
      <c r="AY149" s="469"/>
      <c r="AZ149" s="469"/>
      <c r="BA149" s="469"/>
    </row>
    <row r="150" ht="15.75" customHeight="1">
      <c r="A150" s="742" t="s">
        <v>426</v>
      </c>
      <c r="B150" s="328"/>
      <c r="C150" s="328">
        <f>'Refrigeración USuarios'!D176</f>
        <v>13.87021514</v>
      </c>
      <c r="D150" s="328">
        <f>'Refrigeración USuarios'!E176</f>
        <v>36.98724036</v>
      </c>
      <c r="E150" s="328">
        <f>'Refrigeración USuarios'!F176</f>
        <v>23.11702523</v>
      </c>
      <c r="F150" s="328">
        <f>'Refrigeración USuarios'!G176</f>
        <v>23.11702523</v>
      </c>
      <c r="G150" s="328">
        <f>'Refrigeración USuarios'!H176</f>
        <v>27.74043027</v>
      </c>
      <c r="H150" s="328">
        <f>'Refrigeración USuarios'!I176</f>
        <v>32.36383532</v>
      </c>
      <c r="I150" s="328">
        <f>'Refrigeración USuarios'!J176</f>
        <v>23.11702523</v>
      </c>
      <c r="J150" s="328">
        <f>'Refrigeración USuarios'!K176</f>
        <v>27.74043027</v>
      </c>
      <c r="K150" s="328">
        <f>'Refrigeración USuarios'!L176</f>
        <v>27.74043027</v>
      </c>
      <c r="L150" s="328">
        <f>'Refrigeración USuarios'!M176</f>
        <v>32.36383532</v>
      </c>
      <c r="M150" s="388"/>
      <c r="N150" s="388"/>
      <c r="O150" s="388"/>
      <c r="P150" s="388"/>
      <c r="Q150" s="388"/>
      <c r="R150" s="388"/>
      <c r="S150" s="388"/>
      <c r="T150" s="388"/>
      <c r="U150" s="388"/>
      <c r="V150" s="388"/>
      <c r="W150" s="388"/>
      <c r="X150" s="388"/>
      <c r="Y150" s="388"/>
      <c r="Z150" s="388"/>
      <c r="AA150" s="388"/>
      <c r="AB150" s="388"/>
      <c r="AC150" s="388"/>
      <c r="AD150" s="388"/>
      <c r="AE150" s="388"/>
      <c r="AF150" s="388"/>
      <c r="AG150" s="388"/>
      <c r="AH150" s="388"/>
      <c r="AI150" s="388"/>
      <c r="AJ150" s="388"/>
      <c r="AK150" s="388"/>
      <c r="AL150" s="388"/>
      <c r="AM150" s="388"/>
      <c r="AN150" s="388"/>
      <c r="AO150" s="388"/>
      <c r="AP150" s="388"/>
      <c r="AQ150" s="388"/>
      <c r="AR150" s="388"/>
      <c r="AS150" s="388"/>
      <c r="AT150" s="388"/>
      <c r="AU150" s="388"/>
      <c r="AV150" s="388"/>
      <c r="AW150" s="469"/>
      <c r="AX150" s="469"/>
      <c r="AY150" s="469"/>
      <c r="AZ150" s="469"/>
      <c r="BA150" s="469"/>
    </row>
    <row r="151" ht="15.75" customHeight="1">
      <c r="A151" s="743" t="s">
        <v>427</v>
      </c>
      <c r="B151" s="328"/>
      <c r="C151" s="328">
        <f>'Refrigeración USuarios'!D177</f>
        <v>14.7003218</v>
      </c>
      <c r="D151" s="328">
        <f>'Refrigeración USuarios'!E177</f>
        <v>39.20085814</v>
      </c>
      <c r="E151" s="328">
        <f>'Refrigeración USuarios'!F177</f>
        <v>24.50053634</v>
      </c>
      <c r="F151" s="328">
        <f>'Refrigeración USuarios'!G177</f>
        <v>24.50053634</v>
      </c>
      <c r="G151" s="328">
        <f>'Refrigeración USuarios'!H177</f>
        <v>29.40064361</v>
      </c>
      <c r="H151" s="328">
        <f>'Refrigeración USuarios'!I177</f>
        <v>34.30075087</v>
      </c>
      <c r="I151" s="328">
        <f>'Refrigeración USuarios'!J177</f>
        <v>24.50053634</v>
      </c>
      <c r="J151" s="328">
        <f>'Refrigeración USuarios'!K177</f>
        <v>29.40064361</v>
      </c>
      <c r="K151" s="328">
        <f>'Refrigeración USuarios'!L177</f>
        <v>29.40064361</v>
      </c>
      <c r="L151" s="328">
        <f>'Refrigeración USuarios'!M177</f>
        <v>34.30075087</v>
      </c>
      <c r="M151" s="388"/>
      <c r="N151" s="388"/>
      <c r="O151" s="388"/>
      <c r="P151" s="388"/>
      <c r="Q151" s="388"/>
      <c r="R151" s="388"/>
      <c r="S151" s="388"/>
      <c r="T151" s="388"/>
      <c r="U151" s="388"/>
      <c r="V151" s="388"/>
      <c r="W151" s="388"/>
      <c r="X151" s="388"/>
      <c r="Y151" s="388"/>
      <c r="Z151" s="388"/>
      <c r="AA151" s="388"/>
      <c r="AB151" s="388"/>
      <c r="AC151" s="388"/>
      <c r="AD151" s="388"/>
      <c r="AE151" s="388"/>
      <c r="AF151" s="388"/>
      <c r="AG151" s="388"/>
      <c r="AH151" s="388"/>
      <c r="AI151" s="388"/>
      <c r="AJ151" s="388"/>
      <c r="AK151" s="388"/>
      <c r="AL151" s="388"/>
      <c r="AM151" s="388"/>
      <c r="AN151" s="388"/>
      <c r="AO151" s="388"/>
      <c r="AP151" s="388"/>
      <c r="AQ151" s="388"/>
      <c r="AR151" s="388"/>
      <c r="AS151" s="388"/>
      <c r="AT151" s="388"/>
      <c r="AU151" s="388"/>
      <c r="AV151" s="388"/>
      <c r="AW151" s="469"/>
      <c r="AX151" s="469"/>
      <c r="AY151" s="469"/>
      <c r="AZ151" s="469"/>
      <c r="BA151" s="469"/>
    </row>
    <row r="152" ht="15.75" customHeight="1">
      <c r="A152" s="744" t="s">
        <v>428</v>
      </c>
      <c r="B152" s="328"/>
      <c r="C152" s="328">
        <f>'Refrigeración USuarios'!D178</f>
        <v>16.05101402</v>
      </c>
      <c r="D152" s="328">
        <f>'Refrigeración USuarios'!E178</f>
        <v>42.80270406</v>
      </c>
      <c r="E152" s="328">
        <f>'Refrigeración USuarios'!F178</f>
        <v>26.75169004</v>
      </c>
      <c r="F152" s="328">
        <f>'Refrigeración USuarios'!G178</f>
        <v>26.75169004</v>
      </c>
      <c r="G152" s="328">
        <f>'Refrigeración USuarios'!H178</f>
        <v>32.10202804</v>
      </c>
      <c r="H152" s="328">
        <f>'Refrigeración USuarios'!I178</f>
        <v>37.45236605</v>
      </c>
      <c r="I152" s="328">
        <f>'Refrigeración USuarios'!J178</f>
        <v>26.75169004</v>
      </c>
      <c r="J152" s="328">
        <f>'Refrigeración USuarios'!K178</f>
        <v>32.10202804</v>
      </c>
      <c r="K152" s="328">
        <f>'Refrigeración USuarios'!L178</f>
        <v>32.10202804</v>
      </c>
      <c r="L152" s="328">
        <f>'Refrigeración USuarios'!M178</f>
        <v>37.45236605</v>
      </c>
      <c r="M152" s="388"/>
      <c r="N152" s="388"/>
      <c r="O152" s="388"/>
      <c r="P152" s="388"/>
      <c r="Q152" s="388"/>
      <c r="R152" s="388"/>
      <c r="S152" s="388"/>
      <c r="T152" s="388"/>
      <c r="U152" s="388"/>
      <c r="V152" s="388"/>
      <c r="W152" s="388"/>
      <c r="X152" s="388"/>
      <c r="Y152" s="388"/>
      <c r="Z152" s="388"/>
      <c r="AA152" s="388"/>
      <c r="AB152" s="388"/>
      <c r="AC152" s="388"/>
      <c r="AD152" s="388"/>
      <c r="AE152" s="388"/>
      <c r="AF152" s="388"/>
      <c r="AG152" s="388"/>
      <c r="AH152" s="388"/>
      <c r="AI152" s="388"/>
      <c r="AJ152" s="388"/>
      <c r="AK152" s="388"/>
      <c r="AL152" s="388"/>
      <c r="AM152" s="388"/>
      <c r="AN152" s="388"/>
      <c r="AO152" s="388"/>
      <c r="AP152" s="388"/>
      <c r="AQ152" s="388"/>
      <c r="AR152" s="388"/>
      <c r="AS152" s="388"/>
      <c r="AT152" s="388"/>
      <c r="AU152" s="388"/>
      <c r="AV152" s="388"/>
      <c r="AW152" s="469"/>
      <c r="AX152" s="469"/>
      <c r="AY152" s="469"/>
      <c r="AZ152" s="469"/>
      <c r="BA152" s="469"/>
    </row>
    <row r="153" ht="15.75" customHeight="1">
      <c r="A153" s="745" t="s">
        <v>429</v>
      </c>
      <c r="B153" s="328"/>
      <c r="C153" s="328">
        <f>'Refrigeración USuarios'!D179</f>
        <v>11.3837421</v>
      </c>
      <c r="D153" s="328">
        <f>'Refrigeración USuarios'!E179</f>
        <v>30.35664561</v>
      </c>
      <c r="E153" s="328">
        <f>'Refrigeración USuarios'!F179</f>
        <v>18.9729035</v>
      </c>
      <c r="F153" s="328">
        <f>'Refrigeración USuarios'!G179</f>
        <v>18.9729035</v>
      </c>
      <c r="G153" s="328">
        <f>'Refrigeración USuarios'!H179</f>
        <v>22.7674842</v>
      </c>
      <c r="H153" s="328">
        <f>'Refrigeración USuarios'!I179</f>
        <v>26.56206491</v>
      </c>
      <c r="I153" s="328">
        <f>'Refrigeración USuarios'!J179</f>
        <v>18.9729035</v>
      </c>
      <c r="J153" s="328">
        <f>'Refrigeración USuarios'!K179</f>
        <v>22.7674842</v>
      </c>
      <c r="K153" s="328">
        <f>'Refrigeración USuarios'!L179</f>
        <v>22.7674842</v>
      </c>
      <c r="L153" s="328">
        <f>'Refrigeración USuarios'!M179</f>
        <v>26.56206491</v>
      </c>
      <c r="M153" s="388"/>
      <c r="N153" s="388"/>
      <c r="O153" s="388"/>
      <c r="P153" s="388"/>
      <c r="Q153" s="388"/>
      <c r="R153" s="388"/>
      <c r="S153" s="388"/>
      <c r="T153" s="388"/>
      <c r="U153" s="388"/>
      <c r="V153" s="388"/>
      <c r="W153" s="388"/>
      <c r="X153" s="388"/>
      <c r="Y153" s="388"/>
      <c r="Z153" s="388"/>
      <c r="AA153" s="388"/>
      <c r="AB153" s="388"/>
      <c r="AC153" s="388"/>
      <c r="AD153" s="388"/>
      <c r="AE153" s="388"/>
      <c r="AF153" s="388"/>
      <c r="AG153" s="388"/>
      <c r="AH153" s="388"/>
      <c r="AI153" s="388"/>
      <c r="AJ153" s="388"/>
      <c r="AK153" s="388"/>
      <c r="AL153" s="388"/>
      <c r="AM153" s="388"/>
      <c r="AN153" s="388"/>
      <c r="AO153" s="388"/>
      <c r="AP153" s="388"/>
      <c r="AQ153" s="388"/>
      <c r="AR153" s="388"/>
      <c r="AS153" s="388"/>
      <c r="AT153" s="388"/>
      <c r="AU153" s="388"/>
      <c r="AV153" s="388"/>
      <c r="AW153" s="469"/>
      <c r="AX153" s="469"/>
      <c r="AY153" s="469"/>
      <c r="AZ153" s="469"/>
      <c r="BA153" s="469"/>
    </row>
    <row r="154" ht="15.75" customHeight="1">
      <c r="A154" s="746" t="s">
        <v>430</v>
      </c>
      <c r="B154" s="328"/>
      <c r="C154" s="328">
        <f>'Refrigeración USuarios'!D180</f>
        <v>91.61870708</v>
      </c>
      <c r="D154" s="328">
        <f>'Refrigeración USuarios'!E180</f>
        <v>244.3165522</v>
      </c>
      <c r="E154" s="328">
        <f>'Refrigeración USuarios'!F180</f>
        <v>152.6978451</v>
      </c>
      <c r="F154" s="328">
        <f>'Refrigeración USuarios'!G180</f>
        <v>152.6978451</v>
      </c>
      <c r="G154" s="328">
        <f>'Refrigeración USuarios'!H180</f>
        <v>183.2374142</v>
      </c>
      <c r="H154" s="328">
        <f>'Refrigeración USuarios'!I180</f>
        <v>213.7769832</v>
      </c>
      <c r="I154" s="328">
        <f>'Refrigeración USuarios'!J180</f>
        <v>152.6978451</v>
      </c>
      <c r="J154" s="328">
        <f>'Refrigeración USuarios'!K180</f>
        <v>183.2374142</v>
      </c>
      <c r="K154" s="328">
        <f>'Refrigeración USuarios'!L180</f>
        <v>183.2374142</v>
      </c>
      <c r="L154" s="328">
        <f>'Refrigeración USuarios'!M180</f>
        <v>213.7769832</v>
      </c>
      <c r="M154" s="388"/>
      <c r="N154" s="388"/>
      <c r="O154" s="388"/>
      <c r="P154" s="388"/>
      <c r="Q154" s="388"/>
      <c r="R154" s="388"/>
      <c r="S154" s="388"/>
      <c r="T154" s="388"/>
      <c r="U154" s="388"/>
      <c r="V154" s="388"/>
      <c r="W154" s="388"/>
      <c r="X154" s="388"/>
      <c r="Y154" s="388"/>
      <c r="Z154" s="388"/>
      <c r="AA154" s="388"/>
      <c r="AB154" s="388"/>
      <c r="AC154" s="388"/>
      <c r="AD154" s="388"/>
      <c r="AE154" s="388"/>
      <c r="AF154" s="388"/>
      <c r="AG154" s="388"/>
      <c r="AH154" s="388"/>
      <c r="AI154" s="388"/>
      <c r="AJ154" s="388"/>
      <c r="AK154" s="388"/>
      <c r="AL154" s="388"/>
      <c r="AM154" s="388"/>
      <c r="AN154" s="388"/>
      <c r="AO154" s="388"/>
      <c r="AP154" s="388"/>
      <c r="AQ154" s="388"/>
      <c r="AR154" s="388"/>
      <c r="AS154" s="388"/>
      <c r="AT154" s="388"/>
      <c r="AU154" s="388"/>
      <c r="AV154" s="388"/>
      <c r="AW154" s="469"/>
      <c r="AX154" s="469"/>
      <c r="AY154" s="469"/>
      <c r="AZ154" s="469"/>
      <c r="BA154" s="469"/>
    </row>
    <row r="155" ht="15.75" customHeight="1">
      <c r="A155" s="363" t="s">
        <v>248</v>
      </c>
      <c r="B155" s="363"/>
      <c r="C155" s="363">
        <f t="shared" ref="C155:L155" si="46">SUM(C150:C154)</f>
        <v>147.6240001</v>
      </c>
      <c r="D155" s="363">
        <f t="shared" si="46"/>
        <v>393.6640004</v>
      </c>
      <c r="E155" s="363">
        <f t="shared" si="46"/>
        <v>246.0400002</v>
      </c>
      <c r="F155" s="363">
        <f t="shared" si="46"/>
        <v>246.0400002</v>
      </c>
      <c r="G155" s="363">
        <f t="shared" si="46"/>
        <v>295.2480003</v>
      </c>
      <c r="H155" s="363">
        <f t="shared" si="46"/>
        <v>344.4560003</v>
      </c>
      <c r="I155" s="363">
        <f t="shared" si="46"/>
        <v>246.0400002</v>
      </c>
      <c r="J155" s="363">
        <f t="shared" si="46"/>
        <v>295.2480003</v>
      </c>
      <c r="K155" s="363">
        <f t="shared" si="46"/>
        <v>295.2480003</v>
      </c>
      <c r="L155" s="363">
        <f t="shared" si="46"/>
        <v>344.4560003</v>
      </c>
      <c r="M155" s="388"/>
      <c r="N155" s="388"/>
      <c r="O155" s="388"/>
      <c r="P155" s="388"/>
      <c r="Q155" s="388"/>
      <c r="R155" s="388"/>
      <c r="S155" s="388"/>
      <c r="T155" s="388"/>
      <c r="U155" s="388"/>
      <c r="V155" s="388"/>
      <c r="W155" s="388"/>
      <c r="X155" s="388"/>
      <c r="Y155" s="388"/>
      <c r="Z155" s="388"/>
      <c r="AA155" s="388"/>
      <c r="AB155" s="388"/>
      <c r="AC155" s="388"/>
      <c r="AD155" s="388"/>
      <c r="AE155" s="388"/>
      <c r="AF155" s="388"/>
      <c r="AG155" s="388"/>
      <c r="AH155" s="388"/>
      <c r="AI155" s="388"/>
      <c r="AJ155" s="388"/>
      <c r="AK155" s="388"/>
      <c r="AL155" s="388"/>
      <c r="AM155" s="388"/>
      <c r="AN155" s="388"/>
      <c r="AO155" s="388"/>
      <c r="AP155" s="388"/>
      <c r="AQ155" s="388"/>
      <c r="AR155" s="388"/>
      <c r="AS155" s="388"/>
      <c r="AT155" s="388"/>
      <c r="AU155" s="388"/>
      <c r="AV155" s="388"/>
      <c r="AW155" s="469"/>
      <c r="AX155" s="469"/>
      <c r="AY155" s="469"/>
      <c r="AZ155" s="469"/>
      <c r="BA155" s="469"/>
    </row>
    <row r="156" ht="15.75" customHeight="1">
      <c r="A156" s="740"/>
      <c r="B156" s="681"/>
      <c r="C156" s="741"/>
      <c r="D156" s="357"/>
      <c r="E156" s="358"/>
      <c r="F156" s="357"/>
      <c r="G156" s="357"/>
      <c r="H156" s="358"/>
      <c r="I156" s="357"/>
      <c r="J156" s="357"/>
      <c r="K156" s="358"/>
      <c r="L156" s="357"/>
      <c r="M156" s="388"/>
      <c r="N156" s="388"/>
      <c r="O156" s="388"/>
      <c r="P156" s="388"/>
      <c r="Q156" s="388"/>
      <c r="R156" s="388"/>
      <c r="S156" s="388"/>
      <c r="T156" s="388"/>
      <c r="U156" s="388"/>
      <c r="V156" s="388"/>
      <c r="W156" s="388"/>
      <c r="X156" s="388"/>
      <c r="Y156" s="388"/>
      <c r="Z156" s="388"/>
      <c r="AA156" s="388"/>
      <c r="AB156" s="388"/>
      <c r="AC156" s="388"/>
      <c r="AD156" s="388"/>
      <c r="AE156" s="388"/>
      <c r="AF156" s="388"/>
      <c r="AG156" s="388"/>
      <c r="AH156" s="388"/>
      <c r="AI156" s="388"/>
      <c r="AJ156" s="388"/>
      <c r="AK156" s="388"/>
      <c r="AL156" s="388"/>
      <c r="AM156" s="388"/>
      <c r="AN156" s="388"/>
      <c r="AO156" s="388"/>
      <c r="AP156" s="388"/>
      <c r="AQ156" s="388"/>
      <c r="AR156" s="388"/>
      <c r="AS156" s="388"/>
      <c r="AT156" s="388"/>
      <c r="AU156" s="388"/>
      <c r="AV156" s="388"/>
      <c r="AW156" s="469"/>
      <c r="AX156" s="469"/>
      <c r="AY156" s="469"/>
      <c r="AZ156" s="469"/>
      <c r="BA156" s="469"/>
    </row>
    <row r="157" ht="15.75" customHeight="1">
      <c r="A157" s="740"/>
      <c r="B157" s="681"/>
      <c r="C157" s="741"/>
      <c r="D157" s="357"/>
      <c r="E157" s="358"/>
      <c r="F157" s="357"/>
      <c r="G157" s="357"/>
      <c r="H157" s="358"/>
      <c r="I157" s="357"/>
      <c r="J157" s="357"/>
      <c r="K157" s="358"/>
      <c r="L157" s="357"/>
      <c r="M157" s="388"/>
      <c r="N157" s="388"/>
      <c r="O157" s="388"/>
      <c r="P157" s="388"/>
      <c r="Q157" s="388"/>
      <c r="R157" s="388"/>
      <c r="S157" s="388"/>
      <c r="T157" s="388"/>
      <c r="U157" s="388"/>
      <c r="V157" s="388"/>
      <c r="W157" s="388"/>
      <c r="X157" s="388"/>
      <c r="Y157" s="388"/>
      <c r="Z157" s="388"/>
      <c r="AA157" s="388"/>
      <c r="AB157" s="388"/>
      <c r="AC157" s="388"/>
      <c r="AD157" s="388"/>
      <c r="AE157" s="388"/>
      <c r="AF157" s="388"/>
      <c r="AG157" s="388"/>
      <c r="AH157" s="388"/>
      <c r="AI157" s="388"/>
      <c r="AJ157" s="388"/>
      <c r="AK157" s="388"/>
      <c r="AL157" s="388"/>
      <c r="AM157" s="388"/>
      <c r="AN157" s="388"/>
      <c r="AO157" s="388"/>
      <c r="AP157" s="388"/>
      <c r="AQ157" s="388"/>
      <c r="AR157" s="388"/>
      <c r="AS157" s="388"/>
      <c r="AT157" s="388"/>
      <c r="AU157" s="388"/>
      <c r="AV157" s="388"/>
      <c r="AW157" s="469"/>
      <c r="AX157" s="469"/>
      <c r="AY157" s="469"/>
      <c r="AZ157" s="469"/>
      <c r="BA157" s="469"/>
    </row>
    <row r="158" ht="15.75" customHeight="1">
      <c r="A158" s="740"/>
      <c r="B158" s="681"/>
      <c r="C158" s="741"/>
      <c r="D158" s="357"/>
      <c r="E158" s="358"/>
      <c r="F158" s="357"/>
      <c r="G158" s="357"/>
      <c r="H158" s="358"/>
      <c r="I158" s="357"/>
      <c r="J158" s="357"/>
      <c r="K158" s="358"/>
      <c r="L158" s="357"/>
      <c r="M158" s="388"/>
      <c r="N158" s="388"/>
      <c r="O158" s="388"/>
      <c r="P158" s="388"/>
      <c r="Q158" s="388"/>
      <c r="R158" s="388"/>
      <c r="S158" s="388"/>
      <c r="T158" s="388"/>
      <c r="U158" s="388"/>
      <c r="V158" s="388"/>
      <c r="W158" s="388"/>
      <c r="X158" s="388"/>
      <c r="Y158" s="388"/>
      <c r="Z158" s="388"/>
      <c r="AA158" s="388"/>
      <c r="AB158" s="388"/>
      <c r="AC158" s="388"/>
      <c r="AD158" s="388"/>
      <c r="AE158" s="388"/>
      <c r="AF158" s="388"/>
      <c r="AG158" s="388"/>
      <c r="AH158" s="388"/>
      <c r="AI158" s="388"/>
      <c r="AJ158" s="388"/>
      <c r="AK158" s="388"/>
      <c r="AL158" s="388"/>
      <c r="AM158" s="388"/>
      <c r="AN158" s="388"/>
      <c r="AO158" s="388"/>
      <c r="AP158" s="388"/>
      <c r="AQ158" s="388"/>
      <c r="AR158" s="388"/>
      <c r="AS158" s="388"/>
      <c r="AT158" s="388"/>
      <c r="AU158" s="388"/>
      <c r="AV158" s="388"/>
      <c r="AW158" s="469"/>
      <c r="AX158" s="469"/>
      <c r="AY158" s="469"/>
      <c r="AZ158" s="469"/>
      <c r="BA158" s="469"/>
    </row>
    <row r="159" ht="18.0" customHeight="1">
      <c r="A159" s="343" t="s">
        <v>431</v>
      </c>
      <c r="B159" s="343" t="s">
        <v>234</v>
      </c>
      <c r="C159" s="295" t="s">
        <v>235</v>
      </c>
      <c r="D159" s="295" t="s">
        <v>236</v>
      </c>
      <c r="E159" s="296" t="s">
        <v>237</v>
      </c>
      <c r="F159" s="343" t="s">
        <v>432</v>
      </c>
      <c r="G159" s="343" t="s">
        <v>433</v>
      </c>
      <c r="H159" s="343" t="s">
        <v>434</v>
      </c>
      <c r="I159" s="295"/>
      <c r="J159" s="295"/>
      <c r="K159" s="296"/>
      <c r="L159" s="295"/>
      <c r="M159" s="583"/>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725"/>
      <c r="AX159" s="725"/>
      <c r="AY159" s="725"/>
      <c r="AZ159" s="725"/>
      <c r="BA159" s="725"/>
    </row>
    <row r="160" ht="18.0" customHeight="1">
      <c r="A160" s="353" t="s">
        <v>435</v>
      </c>
      <c r="B160" s="348"/>
      <c r="C160" s="348" t="s">
        <v>436</v>
      </c>
      <c r="D160" s="354">
        <v>4806000.0</v>
      </c>
      <c r="E160" s="356" t="s">
        <v>437</v>
      </c>
      <c r="F160" s="747">
        <v>0.3</v>
      </c>
      <c r="G160" s="357">
        <f t="shared" ref="G160:G164" si="47">D160/(1+$F$160)</f>
        <v>3696923.077</v>
      </c>
      <c r="H160" s="358">
        <f t="shared" ref="H160:H164" si="48">D160-G160</f>
        <v>1109076.923</v>
      </c>
      <c r="I160" s="357"/>
      <c r="J160" s="357"/>
      <c r="K160" s="358"/>
      <c r="L160" s="357"/>
      <c r="M160" s="359"/>
      <c r="N160" s="359"/>
      <c r="O160" s="359"/>
      <c r="P160" s="359"/>
      <c r="Q160" s="359"/>
      <c r="R160" s="359"/>
      <c r="S160" s="359"/>
      <c r="T160" s="359"/>
      <c r="U160" s="359"/>
      <c r="V160" s="359"/>
      <c r="W160" s="359"/>
      <c r="X160" s="359"/>
      <c r="Y160" s="359"/>
      <c r="Z160" s="359"/>
      <c r="AA160" s="359"/>
      <c r="AB160" s="359"/>
      <c r="AC160" s="359"/>
      <c r="AD160" s="359"/>
      <c r="AE160" s="359"/>
      <c r="AF160" s="359"/>
      <c r="AG160" s="359"/>
      <c r="AH160" s="359"/>
      <c r="AI160" s="359"/>
      <c r="AJ160" s="359"/>
      <c r="AK160" s="359"/>
      <c r="AL160" s="359"/>
      <c r="AM160" s="359"/>
      <c r="AN160" s="359"/>
      <c r="AO160" s="359"/>
      <c r="AP160" s="359"/>
      <c r="AQ160" s="359"/>
      <c r="AR160" s="359"/>
      <c r="AS160" s="359"/>
      <c r="AT160" s="359"/>
      <c r="AU160" s="359"/>
      <c r="AV160" s="359"/>
      <c r="AW160" s="748"/>
      <c r="AX160" s="748"/>
      <c r="AY160" s="748"/>
      <c r="AZ160" s="748"/>
      <c r="BA160" s="748"/>
    </row>
    <row r="161" ht="18.0" customHeight="1">
      <c r="A161" s="353" t="s">
        <v>438</v>
      </c>
      <c r="B161" s="348"/>
      <c r="C161" s="348"/>
      <c r="D161" s="354">
        <v>4806000.0</v>
      </c>
      <c r="E161" s="356" t="s">
        <v>437</v>
      </c>
      <c r="F161" s="354"/>
      <c r="G161" s="357">
        <f t="shared" si="47"/>
        <v>3696923.077</v>
      </c>
      <c r="H161" s="358">
        <f t="shared" si="48"/>
        <v>1109076.923</v>
      </c>
      <c r="I161" s="357"/>
      <c r="J161" s="357"/>
      <c r="K161" s="358"/>
      <c r="L161" s="357"/>
      <c r="M161" s="359"/>
      <c r="N161" s="359"/>
      <c r="O161" s="359"/>
      <c r="P161" s="359"/>
      <c r="Q161" s="359"/>
      <c r="R161" s="359"/>
      <c r="S161" s="359"/>
      <c r="T161" s="359"/>
      <c r="U161" s="359"/>
      <c r="V161" s="359"/>
      <c r="W161" s="359"/>
      <c r="X161" s="359"/>
      <c r="Y161" s="359"/>
      <c r="Z161" s="359"/>
      <c r="AA161" s="359"/>
      <c r="AB161" s="359"/>
      <c r="AC161" s="359"/>
      <c r="AD161" s="359"/>
      <c r="AE161" s="359"/>
      <c r="AF161" s="359"/>
      <c r="AG161" s="359"/>
      <c r="AH161" s="359"/>
      <c r="AI161" s="359"/>
      <c r="AJ161" s="359"/>
      <c r="AK161" s="359"/>
      <c r="AL161" s="359"/>
      <c r="AM161" s="359"/>
      <c r="AN161" s="359"/>
      <c r="AO161" s="359"/>
      <c r="AP161" s="359"/>
      <c r="AQ161" s="359"/>
      <c r="AR161" s="359"/>
      <c r="AS161" s="359"/>
      <c r="AT161" s="359"/>
      <c r="AU161" s="359"/>
      <c r="AV161" s="359"/>
      <c r="AW161" s="748"/>
      <c r="AX161" s="748"/>
      <c r="AY161" s="748"/>
      <c r="AZ161" s="748"/>
      <c r="BA161" s="748"/>
    </row>
    <row r="162" ht="18.0" customHeight="1">
      <c r="A162" s="749" t="s">
        <v>439</v>
      </c>
      <c r="B162" s="750"/>
      <c r="C162" s="750"/>
      <c r="D162" s="751">
        <v>4676000.0</v>
      </c>
      <c r="E162" s="752" t="s">
        <v>437</v>
      </c>
      <c r="F162" s="751"/>
      <c r="G162" s="753">
        <f t="shared" si="47"/>
        <v>3596923.077</v>
      </c>
      <c r="H162" s="754">
        <f t="shared" si="48"/>
        <v>1079076.923</v>
      </c>
      <c r="I162" s="753"/>
      <c r="J162" s="753"/>
      <c r="K162" s="754"/>
      <c r="L162" s="753"/>
      <c r="M162" s="755"/>
      <c r="N162" s="755"/>
      <c r="O162" s="755"/>
      <c r="P162" s="755"/>
      <c r="Q162" s="755"/>
      <c r="R162" s="755"/>
      <c r="S162" s="755"/>
      <c r="T162" s="755"/>
      <c r="U162" s="755"/>
      <c r="V162" s="755"/>
      <c r="W162" s="755"/>
      <c r="X162" s="755"/>
      <c r="Y162" s="755"/>
      <c r="Z162" s="755"/>
      <c r="AA162" s="755"/>
      <c r="AB162" s="755"/>
      <c r="AC162" s="755"/>
      <c r="AD162" s="755"/>
      <c r="AE162" s="755"/>
      <c r="AF162" s="755"/>
      <c r="AG162" s="755"/>
      <c r="AH162" s="755"/>
      <c r="AI162" s="755"/>
      <c r="AJ162" s="755"/>
      <c r="AK162" s="755"/>
      <c r="AL162" s="755"/>
      <c r="AM162" s="755"/>
      <c r="AN162" s="755"/>
      <c r="AO162" s="755"/>
      <c r="AP162" s="755"/>
      <c r="AQ162" s="755"/>
      <c r="AR162" s="755"/>
      <c r="AS162" s="755"/>
      <c r="AT162" s="755"/>
      <c r="AU162" s="755"/>
      <c r="AV162" s="755"/>
      <c r="AW162" s="756"/>
      <c r="AX162" s="756"/>
      <c r="AY162" s="756"/>
      <c r="AZ162" s="756"/>
      <c r="BA162" s="756"/>
    </row>
    <row r="163" ht="18.0" customHeight="1">
      <c r="A163" s="353" t="s">
        <v>440</v>
      </c>
      <c r="B163" s="348"/>
      <c r="C163" s="348"/>
      <c r="D163" s="354">
        <v>6255000.0</v>
      </c>
      <c r="E163" s="356" t="s">
        <v>437</v>
      </c>
      <c r="F163" s="354"/>
      <c r="G163" s="357">
        <f t="shared" si="47"/>
        <v>4811538.462</v>
      </c>
      <c r="H163" s="358">
        <f t="shared" si="48"/>
        <v>1443461.538</v>
      </c>
      <c r="I163" s="357"/>
      <c r="J163" s="357"/>
      <c r="K163" s="358"/>
      <c r="L163" s="357"/>
      <c r="M163" s="359"/>
      <c r="N163" s="359"/>
      <c r="O163" s="359"/>
      <c r="P163" s="359"/>
      <c r="Q163" s="359"/>
      <c r="R163" s="359"/>
      <c r="S163" s="359"/>
      <c r="T163" s="359"/>
      <c r="U163" s="359"/>
      <c r="V163" s="359"/>
      <c r="W163" s="359"/>
      <c r="X163" s="359"/>
      <c r="Y163" s="359"/>
      <c r="Z163" s="359"/>
      <c r="AA163" s="359"/>
      <c r="AB163" s="359"/>
      <c r="AC163" s="359"/>
      <c r="AD163" s="359"/>
      <c r="AE163" s="359"/>
      <c r="AF163" s="359"/>
      <c r="AG163" s="359"/>
      <c r="AH163" s="359"/>
      <c r="AI163" s="359"/>
      <c r="AJ163" s="359"/>
      <c r="AK163" s="359"/>
      <c r="AL163" s="359"/>
      <c r="AM163" s="359"/>
      <c r="AN163" s="359"/>
      <c r="AO163" s="359"/>
      <c r="AP163" s="359"/>
      <c r="AQ163" s="359"/>
      <c r="AR163" s="359"/>
      <c r="AS163" s="359"/>
      <c r="AT163" s="359"/>
      <c r="AU163" s="359"/>
      <c r="AV163" s="359"/>
      <c r="AW163" s="748"/>
      <c r="AX163" s="748"/>
      <c r="AY163" s="748"/>
      <c r="AZ163" s="748"/>
      <c r="BA163" s="748"/>
    </row>
    <row r="164" ht="18.0" customHeight="1">
      <c r="A164" s="353" t="s">
        <v>441</v>
      </c>
      <c r="B164" s="348"/>
      <c r="C164" s="348"/>
      <c r="D164" s="354">
        <v>7943850.0</v>
      </c>
      <c r="E164" s="356" t="s">
        <v>437</v>
      </c>
      <c r="F164" s="354"/>
      <c r="G164" s="357">
        <f t="shared" si="47"/>
        <v>6110653.846</v>
      </c>
      <c r="H164" s="358">
        <f t="shared" si="48"/>
        <v>1833196.154</v>
      </c>
      <c r="I164" s="357"/>
      <c r="J164" s="357"/>
      <c r="K164" s="358"/>
      <c r="L164" s="357"/>
      <c r="M164" s="359"/>
      <c r="N164" s="359"/>
      <c r="O164" s="359"/>
      <c r="P164" s="359"/>
      <c r="Q164" s="359"/>
      <c r="R164" s="359"/>
      <c r="S164" s="359"/>
      <c r="T164" s="359"/>
      <c r="U164" s="359"/>
      <c r="V164" s="359"/>
      <c r="W164" s="359"/>
      <c r="X164" s="359"/>
      <c r="Y164" s="359"/>
      <c r="Z164" s="359"/>
      <c r="AA164" s="359"/>
      <c r="AB164" s="359"/>
      <c r="AC164" s="359"/>
      <c r="AD164" s="359"/>
      <c r="AE164" s="359"/>
      <c r="AF164" s="359"/>
      <c r="AG164" s="359"/>
      <c r="AH164" s="359"/>
      <c r="AI164" s="359"/>
      <c r="AJ164" s="359"/>
      <c r="AK164" s="359"/>
      <c r="AL164" s="359"/>
      <c r="AM164" s="359"/>
      <c r="AN164" s="359"/>
      <c r="AO164" s="359"/>
      <c r="AP164" s="359"/>
      <c r="AQ164" s="359"/>
      <c r="AR164" s="359"/>
      <c r="AS164" s="359"/>
      <c r="AT164" s="359"/>
      <c r="AU164" s="359"/>
      <c r="AV164" s="359"/>
      <c r="AW164" s="748"/>
      <c r="AX164" s="748"/>
      <c r="AY164" s="748"/>
      <c r="AZ164" s="748"/>
      <c r="BA164" s="748"/>
    </row>
    <row r="165" ht="18.0" customHeight="1">
      <c r="A165" s="353" t="s">
        <v>442</v>
      </c>
      <c r="B165" s="348"/>
      <c r="C165" s="348"/>
      <c r="D165" s="354"/>
      <c r="E165" s="356"/>
      <c r="F165" s="354"/>
      <c r="G165" s="357" t="s">
        <v>443</v>
      </c>
      <c r="H165" s="358">
        <f>AVERAGE(H160:H164)</f>
        <v>1314777.692</v>
      </c>
      <c r="I165" s="357"/>
      <c r="J165" s="357"/>
      <c r="K165" s="358"/>
      <c r="L165" s="357"/>
      <c r="M165" s="359"/>
      <c r="N165" s="359"/>
      <c r="O165" s="359"/>
      <c r="P165" s="359"/>
      <c r="Q165" s="359"/>
      <c r="R165" s="359"/>
      <c r="S165" s="359"/>
      <c r="T165" s="359"/>
      <c r="U165" s="359"/>
      <c r="V165" s="359"/>
      <c r="W165" s="359"/>
      <c r="X165" s="359"/>
      <c r="Y165" s="359"/>
      <c r="Z165" s="359"/>
      <c r="AA165" s="359"/>
      <c r="AB165" s="359"/>
      <c r="AC165" s="359"/>
      <c r="AD165" s="359"/>
      <c r="AE165" s="359"/>
      <c r="AF165" s="359"/>
      <c r="AG165" s="359"/>
      <c r="AH165" s="359"/>
      <c r="AI165" s="359"/>
      <c r="AJ165" s="359"/>
      <c r="AK165" s="359"/>
      <c r="AL165" s="359"/>
      <c r="AM165" s="359"/>
      <c r="AN165" s="359"/>
      <c r="AO165" s="359"/>
      <c r="AP165" s="359"/>
      <c r="AQ165" s="359"/>
      <c r="AR165" s="359"/>
      <c r="AS165" s="359"/>
      <c r="AT165" s="359"/>
      <c r="AU165" s="359"/>
      <c r="AV165" s="359"/>
      <c r="AW165" s="748"/>
      <c r="AX165" s="748"/>
      <c r="AY165" s="748"/>
      <c r="AZ165" s="748"/>
      <c r="BA165" s="748"/>
    </row>
    <row r="166" ht="18.0" customHeight="1">
      <c r="A166" s="353" t="s">
        <v>444</v>
      </c>
      <c r="B166" s="348"/>
      <c r="C166" s="348"/>
      <c r="D166" s="354"/>
      <c r="E166" s="356"/>
      <c r="F166" s="354"/>
      <c r="G166" s="357"/>
      <c r="H166" s="358"/>
      <c r="I166" s="357"/>
      <c r="J166" s="357"/>
      <c r="K166" s="358"/>
      <c r="L166" s="357"/>
      <c r="M166" s="359"/>
      <c r="N166" s="359"/>
      <c r="O166" s="359"/>
      <c r="P166" s="359"/>
      <c r="Q166" s="359"/>
      <c r="R166" s="359"/>
      <c r="S166" s="359"/>
      <c r="T166" s="359"/>
      <c r="U166" s="359"/>
      <c r="V166" s="359"/>
      <c r="W166" s="359"/>
      <c r="X166" s="359"/>
      <c r="Y166" s="359"/>
      <c r="Z166" s="359"/>
      <c r="AA166" s="359"/>
      <c r="AB166" s="359"/>
      <c r="AC166" s="359"/>
      <c r="AD166" s="359"/>
      <c r="AE166" s="359"/>
      <c r="AF166" s="359"/>
      <c r="AG166" s="359"/>
      <c r="AH166" s="359"/>
      <c r="AI166" s="359"/>
      <c r="AJ166" s="359"/>
      <c r="AK166" s="359"/>
      <c r="AL166" s="359"/>
      <c r="AM166" s="359"/>
      <c r="AN166" s="359"/>
      <c r="AO166" s="359"/>
      <c r="AP166" s="359"/>
      <c r="AQ166" s="359"/>
      <c r="AR166" s="359"/>
      <c r="AS166" s="359"/>
      <c r="AT166" s="359"/>
      <c r="AU166" s="359"/>
      <c r="AV166" s="359"/>
      <c r="AW166" s="748"/>
      <c r="AX166" s="748"/>
      <c r="AY166" s="748"/>
      <c r="AZ166" s="748"/>
      <c r="BA166" s="748"/>
    </row>
    <row r="167" ht="18.0" customHeight="1">
      <c r="A167" s="353"/>
      <c r="B167" s="348"/>
      <c r="C167" s="348"/>
      <c r="D167" s="354"/>
      <c r="E167" s="356"/>
      <c r="F167" s="354"/>
      <c r="G167" s="357"/>
      <c r="H167" s="358"/>
      <c r="I167" s="357"/>
      <c r="J167" s="357"/>
      <c r="K167" s="358"/>
      <c r="L167" s="357"/>
      <c r="M167" s="359"/>
      <c r="N167" s="359"/>
      <c r="O167" s="359"/>
      <c r="P167" s="359"/>
      <c r="Q167" s="359"/>
      <c r="R167" s="359"/>
      <c r="S167" s="359"/>
      <c r="T167" s="359"/>
      <c r="U167" s="359"/>
      <c r="V167" s="359"/>
      <c r="W167" s="359"/>
      <c r="X167" s="359"/>
      <c r="Y167" s="359"/>
      <c r="Z167" s="359"/>
      <c r="AA167" s="359"/>
      <c r="AB167" s="359"/>
      <c r="AC167" s="359"/>
      <c r="AD167" s="359"/>
      <c r="AE167" s="359"/>
      <c r="AF167" s="359"/>
      <c r="AG167" s="359"/>
      <c r="AH167" s="359"/>
      <c r="AI167" s="359"/>
      <c r="AJ167" s="359"/>
      <c r="AK167" s="359"/>
      <c r="AL167" s="359"/>
      <c r="AM167" s="359"/>
      <c r="AN167" s="359"/>
      <c r="AO167" s="359"/>
      <c r="AP167" s="359"/>
      <c r="AQ167" s="359"/>
      <c r="AR167" s="359"/>
      <c r="AS167" s="359"/>
      <c r="AT167" s="359"/>
      <c r="AU167" s="359"/>
      <c r="AV167" s="359"/>
      <c r="AW167" s="748"/>
      <c r="AX167" s="748"/>
      <c r="AY167" s="748"/>
      <c r="AZ167" s="748"/>
      <c r="BA167" s="748"/>
    </row>
    <row r="168" ht="18.0" customHeight="1">
      <c r="A168" s="353"/>
      <c r="B168" s="348"/>
      <c r="C168" s="348"/>
      <c r="D168" s="354"/>
      <c r="E168" s="356"/>
      <c r="F168" s="354"/>
      <c r="G168" s="357"/>
      <c r="H168" s="358"/>
      <c r="I168" s="357"/>
      <c r="J168" s="357"/>
      <c r="K168" s="358"/>
      <c r="L168" s="357"/>
      <c r="M168" s="359"/>
      <c r="N168" s="359"/>
      <c r="O168" s="359"/>
      <c r="P168" s="359"/>
      <c r="Q168" s="359"/>
      <c r="R168" s="359"/>
      <c r="S168" s="359"/>
      <c r="T168" s="359"/>
      <c r="U168" s="359"/>
      <c r="V168" s="359"/>
      <c r="W168" s="359"/>
      <c r="X168" s="359"/>
      <c r="Y168" s="359"/>
      <c r="Z168" s="359"/>
      <c r="AA168" s="359"/>
      <c r="AB168" s="359"/>
      <c r="AC168" s="359"/>
      <c r="AD168" s="359"/>
      <c r="AE168" s="359"/>
      <c r="AF168" s="359"/>
      <c r="AG168" s="359"/>
      <c r="AH168" s="359"/>
      <c r="AI168" s="359"/>
      <c r="AJ168" s="359"/>
      <c r="AK168" s="359"/>
      <c r="AL168" s="359"/>
      <c r="AM168" s="359"/>
      <c r="AN168" s="359"/>
      <c r="AO168" s="359"/>
      <c r="AP168" s="359"/>
      <c r="AQ168" s="359"/>
      <c r="AR168" s="359"/>
      <c r="AS168" s="359"/>
      <c r="AT168" s="359"/>
      <c r="AU168" s="359"/>
      <c r="AV168" s="359"/>
      <c r="AW168" s="748"/>
      <c r="AX168" s="748"/>
      <c r="AY168" s="748"/>
      <c r="AZ168" s="748"/>
      <c r="BA168" s="748"/>
    </row>
    <row r="169" ht="15.75" customHeight="1">
      <c r="A169" s="740"/>
      <c r="B169" s="741" t="s">
        <v>445</v>
      </c>
      <c r="C169" s="741"/>
      <c r="D169" s="357"/>
      <c r="E169" s="358"/>
      <c r="F169" s="357"/>
      <c r="G169" s="357"/>
      <c r="H169" s="358"/>
      <c r="I169" s="357"/>
      <c r="J169" s="357"/>
      <c r="K169" s="358"/>
      <c r="L169" s="357"/>
      <c r="M169" s="388"/>
      <c r="N169" s="388"/>
      <c r="O169" s="388"/>
      <c r="P169" s="388"/>
      <c r="Q169" s="388"/>
      <c r="R169" s="388"/>
      <c r="S169" s="388"/>
      <c r="T169" s="388"/>
      <c r="U169" s="388"/>
      <c r="V169" s="388"/>
      <c r="W169" s="388"/>
      <c r="X169" s="388"/>
      <c r="Y169" s="388"/>
      <c r="Z169" s="388"/>
      <c r="AA169" s="388"/>
      <c r="AB169" s="388"/>
      <c r="AC169" s="388"/>
      <c r="AD169" s="388"/>
      <c r="AE169" s="388"/>
      <c r="AF169" s="388"/>
      <c r="AG169" s="388"/>
      <c r="AH169" s="388"/>
      <c r="AI169" s="388"/>
      <c r="AJ169" s="388"/>
      <c r="AK169" s="388"/>
      <c r="AL169" s="388"/>
      <c r="AM169" s="388"/>
      <c r="AN169" s="388"/>
      <c r="AO169" s="388"/>
      <c r="AP169" s="388"/>
      <c r="AQ169" s="388"/>
      <c r="AR169" s="388"/>
      <c r="AS169" s="388"/>
      <c r="AT169" s="388"/>
      <c r="AU169" s="388"/>
      <c r="AV169" s="388"/>
      <c r="AW169" s="469"/>
      <c r="AX169" s="469"/>
      <c r="AY169" s="469"/>
      <c r="AZ169" s="469"/>
      <c r="BA169" s="469"/>
    </row>
    <row r="170" ht="15.75" customHeight="1">
      <c r="A170" s="740"/>
      <c r="B170" s="328" t="s">
        <v>426</v>
      </c>
      <c r="C170" s="757">
        <v>1.0</v>
      </c>
      <c r="D170" s="357"/>
      <c r="E170" s="358"/>
      <c r="F170" s="357"/>
      <c r="G170" s="357"/>
      <c r="H170" s="358"/>
      <c r="I170" s="357"/>
      <c r="J170" s="357"/>
      <c r="K170" s="358"/>
      <c r="L170" s="357"/>
      <c r="M170" s="388"/>
      <c r="N170" s="388"/>
      <c r="O170" s="388"/>
      <c r="P170" s="388"/>
      <c r="Q170" s="388"/>
      <c r="R170" s="388"/>
      <c r="S170" s="388"/>
      <c r="T170" s="388"/>
      <c r="U170" s="388"/>
      <c r="V170" s="388"/>
      <c r="W170" s="388"/>
      <c r="X170" s="388"/>
      <c r="Y170" s="388"/>
      <c r="Z170" s="388"/>
      <c r="AA170" s="388"/>
      <c r="AB170" s="388"/>
      <c r="AC170" s="388"/>
      <c r="AD170" s="388"/>
      <c r="AE170" s="388"/>
      <c r="AF170" s="388"/>
      <c r="AG170" s="388"/>
      <c r="AH170" s="388"/>
      <c r="AI170" s="388"/>
      <c r="AJ170" s="388"/>
      <c r="AK170" s="388"/>
      <c r="AL170" s="388"/>
      <c r="AM170" s="388"/>
      <c r="AN170" s="388"/>
      <c r="AO170" s="388"/>
      <c r="AP170" s="388"/>
      <c r="AQ170" s="388"/>
      <c r="AR170" s="388"/>
      <c r="AS170" s="388"/>
      <c r="AT170" s="388"/>
      <c r="AU170" s="388"/>
      <c r="AV170" s="388"/>
      <c r="AW170" s="469"/>
      <c r="AX170" s="469"/>
      <c r="AY170" s="469"/>
      <c r="AZ170" s="469"/>
      <c r="BA170" s="469"/>
    </row>
    <row r="171" ht="15.75" customHeight="1">
      <c r="A171" s="740"/>
      <c r="B171" s="328" t="s">
        <v>427</v>
      </c>
      <c r="C171" s="757">
        <v>1.0</v>
      </c>
      <c r="D171" s="357"/>
      <c r="E171" s="358"/>
      <c r="F171" s="357"/>
      <c r="G171" s="357"/>
      <c r="H171" s="358"/>
      <c r="I171" s="357"/>
      <c r="J171" s="357"/>
      <c r="K171" s="358"/>
      <c r="L171" s="357"/>
      <c r="M171" s="388"/>
      <c r="N171" s="388"/>
      <c r="O171" s="388"/>
      <c r="P171" s="388"/>
      <c r="Q171" s="388"/>
      <c r="R171" s="388"/>
      <c r="S171" s="388"/>
      <c r="T171" s="388"/>
      <c r="U171" s="388"/>
      <c r="V171" s="388"/>
      <c r="W171" s="388"/>
      <c r="X171" s="388"/>
      <c r="Y171" s="388"/>
      <c r="Z171" s="388"/>
      <c r="AA171" s="388"/>
      <c r="AB171" s="388"/>
      <c r="AC171" s="388"/>
      <c r="AD171" s="388"/>
      <c r="AE171" s="388"/>
      <c r="AF171" s="388"/>
      <c r="AG171" s="388"/>
      <c r="AH171" s="388"/>
      <c r="AI171" s="388"/>
      <c r="AJ171" s="388"/>
      <c r="AK171" s="388"/>
      <c r="AL171" s="388"/>
      <c r="AM171" s="388"/>
      <c r="AN171" s="388"/>
      <c r="AO171" s="388"/>
      <c r="AP171" s="388"/>
      <c r="AQ171" s="388"/>
      <c r="AR171" s="388"/>
      <c r="AS171" s="388"/>
      <c r="AT171" s="388"/>
      <c r="AU171" s="388"/>
      <c r="AV171" s="388"/>
      <c r="AW171" s="469"/>
      <c r="AX171" s="469"/>
      <c r="AY171" s="469"/>
      <c r="AZ171" s="469"/>
      <c r="BA171" s="469"/>
    </row>
    <row r="172" ht="15.75" customHeight="1">
      <c r="A172" s="740"/>
      <c r="B172" s="328" t="s">
        <v>428</v>
      </c>
      <c r="C172" s="757">
        <v>1.0</v>
      </c>
      <c r="D172" s="357"/>
      <c r="E172" s="358"/>
      <c r="F172" s="357"/>
      <c r="G172" s="357"/>
      <c r="H172" s="358"/>
      <c r="I172" s="357"/>
      <c r="J172" s="357"/>
      <c r="K172" s="358"/>
      <c r="L172" s="357"/>
      <c r="M172" s="388"/>
      <c r="N172" s="388"/>
      <c r="O172" s="388"/>
      <c r="P172" s="388"/>
      <c r="Q172" s="388"/>
      <c r="R172" s="388"/>
      <c r="S172" s="388"/>
      <c r="T172" s="388"/>
      <c r="U172" s="388"/>
      <c r="V172" s="388"/>
      <c r="W172" s="388"/>
      <c r="X172" s="388"/>
      <c r="Y172" s="388"/>
      <c r="Z172" s="388"/>
      <c r="AA172" s="388"/>
      <c r="AB172" s="388"/>
      <c r="AC172" s="388"/>
      <c r="AD172" s="388"/>
      <c r="AE172" s="388"/>
      <c r="AF172" s="388"/>
      <c r="AG172" s="388"/>
      <c r="AH172" s="388"/>
      <c r="AI172" s="388"/>
      <c r="AJ172" s="388"/>
      <c r="AK172" s="388"/>
      <c r="AL172" s="388"/>
      <c r="AM172" s="388"/>
      <c r="AN172" s="388"/>
      <c r="AO172" s="388"/>
      <c r="AP172" s="388"/>
      <c r="AQ172" s="388"/>
      <c r="AR172" s="388"/>
      <c r="AS172" s="388"/>
      <c r="AT172" s="388"/>
      <c r="AU172" s="388"/>
      <c r="AV172" s="388"/>
      <c r="AW172" s="469"/>
      <c r="AX172" s="469"/>
      <c r="AY172" s="469"/>
      <c r="AZ172" s="469"/>
      <c r="BA172" s="469"/>
    </row>
    <row r="173" ht="15.75" customHeight="1">
      <c r="A173" s="740"/>
      <c r="B173" s="328" t="s">
        <v>429</v>
      </c>
      <c r="C173" s="757">
        <v>1.0</v>
      </c>
      <c r="D173" s="357"/>
      <c r="E173" s="358"/>
      <c r="F173" s="357"/>
      <c r="G173" s="357"/>
      <c r="H173" s="358"/>
      <c r="I173" s="357"/>
      <c r="J173" s="357"/>
      <c r="K173" s="358"/>
      <c r="L173" s="357"/>
      <c r="M173" s="388"/>
      <c r="N173" s="388"/>
      <c r="O173" s="388"/>
      <c r="P173" s="388"/>
      <c r="Q173" s="388"/>
      <c r="R173" s="388"/>
      <c r="S173" s="388"/>
      <c r="T173" s="388"/>
      <c r="U173" s="388"/>
      <c r="V173" s="388"/>
      <c r="W173" s="388"/>
      <c r="X173" s="388"/>
      <c r="Y173" s="388"/>
      <c r="Z173" s="388"/>
      <c r="AA173" s="388"/>
      <c r="AB173" s="388"/>
      <c r="AC173" s="388"/>
      <c r="AD173" s="388"/>
      <c r="AE173" s="388"/>
      <c r="AF173" s="388"/>
      <c r="AG173" s="388"/>
      <c r="AH173" s="388"/>
      <c r="AI173" s="388"/>
      <c r="AJ173" s="388"/>
      <c r="AK173" s="388"/>
      <c r="AL173" s="388"/>
      <c r="AM173" s="388"/>
      <c r="AN173" s="388"/>
      <c r="AO173" s="388"/>
      <c r="AP173" s="388"/>
      <c r="AQ173" s="388"/>
      <c r="AR173" s="388"/>
      <c r="AS173" s="388"/>
      <c r="AT173" s="388"/>
      <c r="AU173" s="388"/>
      <c r="AV173" s="388"/>
      <c r="AW173" s="469"/>
      <c r="AX173" s="469"/>
      <c r="AY173" s="469"/>
      <c r="AZ173" s="469"/>
      <c r="BA173" s="469"/>
    </row>
    <row r="174" ht="15.75" customHeight="1">
      <c r="A174" s="740"/>
      <c r="B174" s="328" t="s">
        <v>430</v>
      </c>
      <c r="C174" s="757">
        <v>1.0</v>
      </c>
      <c r="D174" s="357"/>
      <c r="E174" s="358"/>
      <c r="F174" s="357"/>
      <c r="G174" s="357"/>
      <c r="H174" s="358"/>
      <c r="I174" s="357"/>
      <c r="J174" s="357"/>
      <c r="K174" s="358"/>
      <c r="L174" s="357"/>
      <c r="M174" s="388"/>
      <c r="N174" s="388"/>
      <c r="O174" s="388"/>
      <c r="P174" s="388"/>
      <c r="Q174" s="388"/>
      <c r="R174" s="388"/>
      <c r="S174" s="388"/>
      <c r="T174" s="388"/>
      <c r="U174" s="388"/>
      <c r="V174" s="388"/>
      <c r="W174" s="388"/>
      <c r="X174" s="388"/>
      <c r="Y174" s="388"/>
      <c r="Z174" s="388"/>
      <c r="AA174" s="388"/>
      <c r="AB174" s="388"/>
      <c r="AC174" s="388"/>
      <c r="AD174" s="388"/>
      <c r="AE174" s="388"/>
      <c r="AF174" s="388"/>
      <c r="AG174" s="388"/>
      <c r="AH174" s="388"/>
      <c r="AI174" s="388"/>
      <c r="AJ174" s="388"/>
      <c r="AK174" s="388"/>
      <c r="AL174" s="388"/>
      <c r="AM174" s="388"/>
      <c r="AN174" s="388"/>
      <c r="AO174" s="388"/>
      <c r="AP174" s="388"/>
      <c r="AQ174" s="388"/>
      <c r="AR174" s="388"/>
      <c r="AS174" s="388"/>
      <c r="AT174" s="388"/>
      <c r="AU174" s="388"/>
      <c r="AV174" s="388"/>
      <c r="AW174" s="469"/>
      <c r="AX174" s="469"/>
      <c r="AY174" s="469"/>
      <c r="AZ174" s="469"/>
      <c r="BA174" s="469"/>
    </row>
    <row r="175" ht="15.75" customHeight="1">
      <c r="A175" s="740"/>
      <c r="B175" s="681"/>
      <c r="D175" s="357"/>
      <c r="E175" s="358"/>
      <c r="F175" s="357"/>
      <c r="G175" s="357"/>
      <c r="H175" s="358"/>
      <c r="I175" s="357"/>
      <c r="J175" s="357"/>
      <c r="K175" s="358"/>
      <c r="L175" s="357"/>
      <c r="M175" s="388"/>
      <c r="N175" s="388"/>
      <c r="O175" s="388"/>
      <c r="P175" s="388"/>
      <c r="Q175" s="388"/>
      <c r="R175" s="388"/>
      <c r="S175" s="388"/>
      <c r="T175" s="388"/>
      <c r="U175" s="388"/>
      <c r="V175" s="388"/>
      <c r="W175" s="388"/>
      <c r="X175" s="388"/>
      <c r="Y175" s="388"/>
      <c r="Z175" s="388"/>
      <c r="AA175" s="388"/>
      <c r="AB175" s="388"/>
      <c r="AC175" s="388"/>
      <c r="AD175" s="388"/>
      <c r="AE175" s="388"/>
      <c r="AF175" s="388"/>
      <c r="AG175" s="388"/>
      <c r="AH175" s="388"/>
      <c r="AI175" s="388"/>
      <c r="AJ175" s="388"/>
      <c r="AK175" s="388"/>
      <c r="AL175" s="388"/>
      <c r="AM175" s="388"/>
      <c r="AN175" s="388"/>
      <c r="AO175" s="388"/>
      <c r="AP175" s="388"/>
      <c r="AQ175" s="388"/>
      <c r="AR175" s="388"/>
      <c r="AS175" s="388"/>
      <c r="AT175" s="388"/>
      <c r="AU175" s="388"/>
      <c r="AV175" s="388"/>
      <c r="AW175" s="469"/>
      <c r="AX175" s="469"/>
      <c r="AY175" s="469"/>
      <c r="AZ175" s="469"/>
      <c r="BA175" s="469"/>
    </row>
    <row r="176" ht="18.0" customHeight="1">
      <c r="A176" s="740"/>
      <c r="B176" s="758"/>
      <c r="C176" s="295" t="s">
        <v>217</v>
      </c>
      <c r="D176" s="295" t="s">
        <v>201</v>
      </c>
      <c r="E176" s="295" t="s">
        <v>202</v>
      </c>
      <c r="F176" s="296" t="s">
        <v>203</v>
      </c>
      <c r="G176" s="295" t="s">
        <v>204</v>
      </c>
      <c r="H176" s="295" t="s">
        <v>205</v>
      </c>
      <c r="I176" s="296" t="s">
        <v>206</v>
      </c>
      <c r="J176" s="295" t="s">
        <v>207</v>
      </c>
      <c r="K176" s="295" t="s">
        <v>208</v>
      </c>
      <c r="L176" s="296" t="s">
        <v>209</v>
      </c>
      <c r="M176" s="295" t="s">
        <v>210</v>
      </c>
      <c r="N176" s="583"/>
      <c r="O176" s="207"/>
      <c r="P176" s="207"/>
      <c r="Q176" s="207"/>
      <c r="R176" s="207"/>
      <c r="S176" s="207"/>
      <c r="T176" s="207"/>
      <c r="U176" s="207"/>
      <c r="V176" s="207"/>
      <c r="W176" s="207"/>
      <c r="X176" s="207"/>
      <c r="Y176" s="207"/>
      <c r="Z176" s="207"/>
      <c r="AA176" s="207"/>
      <c r="AB176" s="207"/>
      <c r="AC176" s="207"/>
      <c r="AD176" s="207"/>
      <c r="AE176" s="207"/>
      <c r="AF176" s="207"/>
      <c r="AG176" s="207"/>
      <c r="AH176" s="207"/>
      <c r="AI176" s="207"/>
      <c r="AJ176" s="207"/>
      <c r="AK176" s="207"/>
      <c r="AL176" s="207"/>
      <c r="AM176" s="207"/>
      <c r="AN176" s="207"/>
      <c r="AO176" s="207"/>
      <c r="AP176" s="207"/>
      <c r="AQ176" s="207"/>
      <c r="AR176" s="207"/>
      <c r="AS176" s="207"/>
      <c r="AT176" s="207"/>
      <c r="AU176" s="207"/>
      <c r="AV176" s="207"/>
      <c r="AW176" s="207"/>
      <c r="AX176" s="725"/>
      <c r="AY176" s="725"/>
      <c r="AZ176" s="725"/>
      <c r="BA176" s="725"/>
    </row>
    <row r="177" ht="18.0" customHeight="1">
      <c r="A177" s="343" t="s">
        <v>254</v>
      </c>
      <c r="B177" s="295"/>
      <c r="C177" s="295">
        <v>2021.0</v>
      </c>
      <c r="D177" s="295"/>
      <c r="E177" s="296"/>
      <c r="F177" s="295"/>
      <c r="G177" s="295"/>
      <c r="H177" s="296"/>
      <c r="I177" s="295"/>
      <c r="J177" s="295"/>
      <c r="K177" s="296"/>
      <c r="L177" s="295"/>
      <c r="M177" s="583"/>
      <c r="N177" s="207"/>
      <c r="O177" s="207"/>
      <c r="P177" s="207"/>
      <c r="Q177" s="207"/>
      <c r="R177" s="207"/>
      <c r="S177" s="207"/>
      <c r="T177" s="207"/>
      <c r="U177" s="207"/>
      <c r="V177" s="207"/>
      <c r="W177" s="207"/>
      <c r="X177" s="207"/>
      <c r="Y177" s="207"/>
      <c r="Z177" s="207"/>
      <c r="AA177" s="207"/>
      <c r="AB177" s="207"/>
      <c r="AC177" s="207"/>
      <c r="AD177" s="207"/>
      <c r="AE177" s="207"/>
      <c r="AF177" s="207"/>
      <c r="AG177" s="207"/>
      <c r="AH177" s="207"/>
      <c r="AI177" s="207"/>
      <c r="AJ177" s="207"/>
      <c r="AK177" s="207"/>
      <c r="AL177" s="207"/>
      <c r="AM177" s="207"/>
      <c r="AN177" s="207"/>
      <c r="AO177" s="207"/>
      <c r="AP177" s="207"/>
      <c r="AQ177" s="207"/>
      <c r="AR177" s="207"/>
      <c r="AS177" s="207"/>
      <c r="AT177" s="207"/>
      <c r="AU177" s="207"/>
      <c r="AV177" s="207"/>
      <c r="AW177" s="725"/>
      <c r="AX177" s="725"/>
      <c r="AY177" s="725"/>
      <c r="AZ177" s="725"/>
      <c r="BA177" s="725"/>
    </row>
    <row r="178">
      <c r="A178" s="328" t="s">
        <v>426</v>
      </c>
      <c r="B178" s="40"/>
      <c r="C178" s="25">
        <f t="shared" ref="C178:L178" si="49">(C150*$C$253*$C$170*$H$165)/1000000</f>
        <v>1039.466219</v>
      </c>
      <c r="D178" s="25">
        <f t="shared" si="49"/>
        <v>2771.909916</v>
      </c>
      <c r="E178" s="25">
        <f t="shared" si="49"/>
        <v>1732.443698</v>
      </c>
      <c r="F178" s="25">
        <f t="shared" si="49"/>
        <v>1732.443698</v>
      </c>
      <c r="G178" s="25">
        <f t="shared" si="49"/>
        <v>2078.932437</v>
      </c>
      <c r="H178" s="25">
        <f t="shared" si="49"/>
        <v>2425.421177</v>
      </c>
      <c r="I178" s="25">
        <f t="shared" si="49"/>
        <v>1732.443698</v>
      </c>
      <c r="J178" s="25">
        <f t="shared" si="49"/>
        <v>2078.932437</v>
      </c>
      <c r="K178" s="25">
        <f t="shared" si="49"/>
        <v>2078.932437</v>
      </c>
      <c r="L178" s="25">
        <f t="shared" si="49"/>
        <v>2425.421177</v>
      </c>
    </row>
    <row r="179" ht="15.75" customHeight="1">
      <c r="A179" s="328" t="s">
        <v>427</v>
      </c>
      <c r="B179" s="322"/>
      <c r="C179" s="25">
        <f t="shared" ref="C179:L179" si="50">(C151*$D$253*$C$170*$H$165)/1000000</f>
        <v>639.7453864</v>
      </c>
      <c r="D179" s="25">
        <f t="shared" si="50"/>
        <v>1705.987697</v>
      </c>
      <c r="E179" s="25">
        <f t="shared" si="50"/>
        <v>1066.242311</v>
      </c>
      <c r="F179" s="25">
        <f t="shared" si="50"/>
        <v>1066.242311</v>
      </c>
      <c r="G179" s="25">
        <f t="shared" si="50"/>
        <v>1279.490773</v>
      </c>
      <c r="H179" s="25">
        <f t="shared" si="50"/>
        <v>1492.739235</v>
      </c>
      <c r="I179" s="25">
        <f t="shared" si="50"/>
        <v>1066.242311</v>
      </c>
      <c r="J179" s="25">
        <f t="shared" si="50"/>
        <v>1279.490773</v>
      </c>
      <c r="K179" s="25">
        <f t="shared" si="50"/>
        <v>1279.490773</v>
      </c>
      <c r="L179" s="25">
        <f t="shared" si="50"/>
        <v>1492.739235</v>
      </c>
      <c r="M179" s="132"/>
      <c r="N179" s="132"/>
      <c r="O179" s="132"/>
      <c r="P179" s="132"/>
      <c r="Q179" s="132"/>
      <c r="R179" s="132"/>
      <c r="S179" s="132"/>
      <c r="T179" s="132"/>
      <c r="U179" s="132"/>
      <c r="V179" s="132"/>
      <c r="W179" s="132"/>
      <c r="X179" s="132"/>
      <c r="Y179" s="132"/>
      <c r="Z179" s="132"/>
      <c r="AA179" s="132"/>
      <c r="AB179" s="132"/>
      <c r="AC179" s="132"/>
      <c r="AD179" s="132"/>
      <c r="AE179" s="132"/>
      <c r="AF179" s="132"/>
      <c r="AG179" s="132"/>
      <c r="AH179" s="132"/>
      <c r="AI179" s="132"/>
      <c r="AJ179" s="132"/>
      <c r="AK179" s="132"/>
      <c r="AL179" s="132"/>
      <c r="AM179" s="132"/>
      <c r="AN179" s="132"/>
      <c r="AO179" s="132"/>
      <c r="AP179" s="132"/>
      <c r="AQ179" s="132"/>
      <c r="AR179" s="132"/>
      <c r="AS179" s="132"/>
      <c r="AT179" s="132"/>
      <c r="AU179" s="132"/>
      <c r="AV179" s="132"/>
      <c r="AW179" s="419"/>
      <c r="AX179" s="419"/>
      <c r="AY179" s="419"/>
      <c r="AZ179" s="419"/>
      <c r="BA179" s="419"/>
    </row>
    <row r="180" ht="15.75" customHeight="1">
      <c r="A180" s="328" t="s">
        <v>428</v>
      </c>
      <c r="B180" s="322"/>
      <c r="C180" s="25">
        <f t="shared" ref="C180:L180" si="51">(C152*$E$253*$C$170*$H$165)/1000000</f>
        <v>523.3671763</v>
      </c>
      <c r="D180" s="25">
        <f t="shared" si="51"/>
        <v>1395.645804</v>
      </c>
      <c r="E180" s="25">
        <f t="shared" si="51"/>
        <v>872.2786272</v>
      </c>
      <c r="F180" s="25">
        <f t="shared" si="51"/>
        <v>872.2786272</v>
      </c>
      <c r="G180" s="25">
        <f t="shared" si="51"/>
        <v>1046.734353</v>
      </c>
      <c r="H180" s="25">
        <f t="shared" si="51"/>
        <v>1221.190078</v>
      </c>
      <c r="I180" s="25">
        <f t="shared" si="51"/>
        <v>872.2786272</v>
      </c>
      <c r="J180" s="25">
        <f t="shared" si="51"/>
        <v>1046.734353</v>
      </c>
      <c r="K180" s="25">
        <f t="shared" si="51"/>
        <v>1046.734353</v>
      </c>
      <c r="L180" s="25">
        <f t="shared" si="51"/>
        <v>1221.190078</v>
      </c>
      <c r="M180" s="132"/>
      <c r="N180" s="132"/>
      <c r="O180" s="132"/>
      <c r="P180" s="132"/>
      <c r="Q180" s="132"/>
      <c r="R180" s="132"/>
      <c r="S180" s="132"/>
      <c r="T180" s="132"/>
      <c r="U180" s="132"/>
      <c r="V180" s="132"/>
      <c r="W180" s="132"/>
      <c r="X180" s="132"/>
      <c r="Y180" s="132"/>
      <c r="Z180" s="132"/>
      <c r="AA180" s="132"/>
      <c r="AB180" s="132"/>
      <c r="AC180" s="132"/>
      <c r="AD180" s="132"/>
      <c r="AE180" s="132"/>
      <c r="AF180" s="132"/>
      <c r="AG180" s="132"/>
      <c r="AH180" s="132"/>
      <c r="AI180" s="132"/>
      <c r="AJ180" s="132"/>
      <c r="AK180" s="132"/>
      <c r="AL180" s="132"/>
      <c r="AM180" s="132"/>
      <c r="AN180" s="132"/>
      <c r="AO180" s="132"/>
      <c r="AP180" s="132"/>
      <c r="AQ180" s="132"/>
      <c r="AR180" s="132"/>
      <c r="AS180" s="132"/>
      <c r="AT180" s="132"/>
      <c r="AU180" s="132"/>
      <c r="AV180" s="132"/>
      <c r="AW180" s="419"/>
      <c r="AX180" s="419"/>
      <c r="AY180" s="419"/>
      <c r="AZ180" s="419"/>
      <c r="BA180" s="419"/>
    </row>
    <row r="181" ht="15.75" customHeight="1">
      <c r="A181" s="328" t="s">
        <v>429</v>
      </c>
      <c r="B181" s="322"/>
      <c r="C181" s="25">
        <f t="shared" ref="C181:L181" si="52">(C153*$F$253*$C$170*$H$165)/1000000</f>
        <v>290.3615493</v>
      </c>
      <c r="D181" s="25">
        <f t="shared" si="52"/>
        <v>774.2974649</v>
      </c>
      <c r="E181" s="25">
        <f t="shared" si="52"/>
        <v>483.9359155</v>
      </c>
      <c r="F181" s="25">
        <f t="shared" si="52"/>
        <v>483.9359155</v>
      </c>
      <c r="G181" s="25">
        <f t="shared" si="52"/>
        <v>580.7230986</v>
      </c>
      <c r="H181" s="25">
        <f t="shared" si="52"/>
        <v>677.5102818</v>
      </c>
      <c r="I181" s="25">
        <f t="shared" si="52"/>
        <v>483.9359155</v>
      </c>
      <c r="J181" s="25">
        <f t="shared" si="52"/>
        <v>580.7230986</v>
      </c>
      <c r="K181" s="25">
        <f t="shared" si="52"/>
        <v>580.7230986</v>
      </c>
      <c r="L181" s="25">
        <f t="shared" si="52"/>
        <v>677.5102818</v>
      </c>
      <c r="M181" s="132"/>
      <c r="N181" s="132"/>
      <c r="O181" s="132"/>
      <c r="P181" s="132"/>
      <c r="Q181" s="132"/>
      <c r="R181" s="132"/>
      <c r="S181" s="132"/>
      <c r="T181" s="132"/>
      <c r="U181" s="132"/>
      <c r="V181" s="132"/>
      <c r="W181" s="132"/>
      <c r="X181" s="132"/>
      <c r="Y181" s="132"/>
      <c r="Z181" s="132"/>
      <c r="AA181" s="132"/>
      <c r="AB181" s="132"/>
      <c r="AC181" s="132"/>
      <c r="AD181" s="132"/>
      <c r="AE181" s="132"/>
      <c r="AF181" s="132"/>
      <c r="AG181" s="132"/>
      <c r="AH181" s="132"/>
      <c r="AI181" s="132"/>
      <c r="AJ181" s="132"/>
      <c r="AK181" s="132"/>
      <c r="AL181" s="132"/>
      <c r="AM181" s="132"/>
      <c r="AN181" s="132"/>
      <c r="AO181" s="132"/>
      <c r="AP181" s="132"/>
      <c r="AQ181" s="132"/>
      <c r="AR181" s="132"/>
      <c r="AS181" s="132"/>
      <c r="AT181" s="132"/>
      <c r="AU181" s="132"/>
      <c r="AV181" s="132"/>
      <c r="AW181" s="419"/>
      <c r="AX181" s="419"/>
      <c r="AY181" s="419"/>
      <c r="AZ181" s="419"/>
      <c r="BA181" s="419"/>
    </row>
    <row r="182" ht="15.75" customHeight="1">
      <c r="A182" s="328" t="s">
        <v>430</v>
      </c>
      <c r="B182" s="322"/>
      <c r="C182" s="25">
        <f t="shared" ref="C182:L182" si="53">(C154*$G$253*$C$170*$H$162)/1000000</f>
        <v>929.3181458</v>
      </c>
      <c r="D182" s="25">
        <f t="shared" si="53"/>
        <v>2478.181722</v>
      </c>
      <c r="E182" s="25">
        <f t="shared" si="53"/>
        <v>1548.863576</v>
      </c>
      <c r="F182" s="25">
        <f t="shared" si="53"/>
        <v>1548.863576</v>
      </c>
      <c r="G182" s="25">
        <f t="shared" si="53"/>
        <v>1858.636292</v>
      </c>
      <c r="H182" s="25">
        <f t="shared" si="53"/>
        <v>2168.409007</v>
      </c>
      <c r="I182" s="25">
        <f t="shared" si="53"/>
        <v>1548.863576</v>
      </c>
      <c r="J182" s="25">
        <f t="shared" si="53"/>
        <v>1858.636292</v>
      </c>
      <c r="K182" s="25">
        <f t="shared" si="53"/>
        <v>1858.636292</v>
      </c>
      <c r="L182" s="25">
        <f t="shared" si="53"/>
        <v>2168.409007</v>
      </c>
      <c r="M182" s="132"/>
      <c r="N182" s="132"/>
      <c r="O182" s="132"/>
      <c r="P182" s="132"/>
      <c r="Q182" s="132"/>
      <c r="R182" s="132"/>
      <c r="S182" s="132"/>
      <c r="T182" s="132"/>
      <c r="U182" s="132"/>
      <c r="V182" s="132"/>
      <c r="W182" s="132"/>
      <c r="X182" s="132"/>
      <c r="Y182" s="132"/>
      <c r="Z182" s="132"/>
      <c r="AA182" s="132"/>
      <c r="AB182" s="132"/>
      <c r="AC182" s="132"/>
      <c r="AD182" s="132"/>
      <c r="AE182" s="132"/>
      <c r="AF182" s="132"/>
      <c r="AG182" s="132"/>
      <c r="AH182" s="132"/>
      <c r="AI182" s="132"/>
      <c r="AJ182" s="132"/>
      <c r="AK182" s="132"/>
      <c r="AL182" s="132"/>
      <c r="AM182" s="132"/>
      <c r="AN182" s="132"/>
      <c r="AO182" s="132"/>
      <c r="AP182" s="132"/>
      <c r="AQ182" s="132"/>
      <c r="AR182" s="132"/>
      <c r="AS182" s="132"/>
      <c r="AT182" s="132"/>
      <c r="AU182" s="132"/>
      <c r="AV182" s="132"/>
      <c r="AW182" s="419"/>
      <c r="AX182" s="419"/>
      <c r="AY182" s="419"/>
      <c r="AZ182" s="419"/>
      <c r="BA182" s="419"/>
    </row>
    <row r="183" ht="15.75" customHeight="1">
      <c r="A183" s="328" t="s">
        <v>27</v>
      </c>
      <c r="B183" s="322"/>
      <c r="C183" s="25">
        <f t="shared" ref="C183:L183" si="54">SUM(C178:C182)</f>
        <v>3422.258476</v>
      </c>
      <c r="D183" s="25">
        <f t="shared" si="54"/>
        <v>9126.022604</v>
      </c>
      <c r="E183" s="25">
        <f t="shared" si="54"/>
        <v>5703.764127</v>
      </c>
      <c r="F183" s="25">
        <f t="shared" si="54"/>
        <v>5703.764127</v>
      </c>
      <c r="G183" s="25">
        <f t="shared" si="54"/>
        <v>6844.516953</v>
      </c>
      <c r="H183" s="25">
        <f t="shared" si="54"/>
        <v>7985.269778</v>
      </c>
      <c r="I183" s="25">
        <f t="shared" si="54"/>
        <v>5703.764127</v>
      </c>
      <c r="J183" s="25">
        <f t="shared" si="54"/>
        <v>6844.516953</v>
      </c>
      <c r="K183" s="25">
        <f t="shared" si="54"/>
        <v>6844.516953</v>
      </c>
      <c r="L183" s="25">
        <f t="shared" si="54"/>
        <v>7985.269778</v>
      </c>
      <c r="M183" s="132"/>
      <c r="N183" s="132"/>
      <c r="O183" s="132"/>
      <c r="P183" s="132"/>
      <c r="Q183" s="132"/>
      <c r="R183" s="132"/>
      <c r="S183" s="132"/>
      <c r="T183" s="132"/>
      <c r="U183" s="132"/>
      <c r="V183" s="132"/>
      <c r="W183" s="132"/>
      <c r="X183" s="132"/>
      <c r="Y183" s="132"/>
      <c r="Z183" s="132"/>
      <c r="AA183" s="132"/>
      <c r="AB183" s="132"/>
      <c r="AC183" s="132"/>
      <c r="AD183" s="132"/>
      <c r="AE183" s="132"/>
      <c r="AF183" s="132"/>
      <c r="AG183" s="132"/>
      <c r="AH183" s="132"/>
      <c r="AI183" s="132"/>
      <c r="AJ183" s="132"/>
      <c r="AK183" s="132"/>
      <c r="AL183" s="132"/>
      <c r="AM183" s="132"/>
      <c r="AN183" s="132"/>
      <c r="AO183" s="132"/>
      <c r="AP183" s="132"/>
      <c r="AQ183" s="132"/>
      <c r="AR183" s="132"/>
      <c r="AS183" s="132"/>
      <c r="AT183" s="132"/>
      <c r="AU183" s="132"/>
      <c r="AV183" s="132"/>
      <c r="AW183" s="419"/>
      <c r="AX183" s="419"/>
      <c r="AY183" s="419"/>
      <c r="AZ183" s="419"/>
      <c r="BA183" s="419"/>
    </row>
    <row r="184" ht="15.75" customHeight="1">
      <c r="A184" s="323"/>
      <c r="B184" s="323"/>
      <c r="C184" s="372"/>
      <c r="D184" s="373"/>
      <c r="E184" s="374"/>
      <c r="F184" s="373"/>
      <c r="G184" s="373"/>
      <c r="H184" s="374"/>
      <c r="I184" s="373"/>
      <c r="J184" s="373"/>
      <c r="K184" s="374"/>
      <c r="L184" s="373"/>
      <c r="M184" s="132"/>
      <c r="N184" s="132"/>
      <c r="O184" s="132"/>
      <c r="P184" s="132"/>
      <c r="Q184" s="132"/>
      <c r="R184" s="132"/>
      <c r="S184" s="132"/>
      <c r="T184" s="132"/>
      <c r="U184" s="132"/>
      <c r="V184" s="132"/>
      <c r="W184" s="132"/>
      <c r="X184" s="132"/>
      <c r="Y184" s="132"/>
      <c r="Z184" s="132"/>
      <c r="AA184" s="132"/>
      <c r="AB184" s="132"/>
      <c r="AC184" s="132"/>
      <c r="AD184" s="132"/>
      <c r="AE184" s="132"/>
      <c r="AF184" s="132"/>
      <c r="AG184" s="132"/>
      <c r="AH184" s="132"/>
      <c r="AI184" s="132"/>
      <c r="AJ184" s="132"/>
      <c r="AK184" s="132"/>
      <c r="AL184" s="132"/>
      <c r="AM184" s="132"/>
      <c r="AN184" s="132"/>
      <c r="AO184" s="132"/>
      <c r="AP184" s="132"/>
      <c r="AQ184" s="132"/>
      <c r="AR184" s="132"/>
      <c r="AS184" s="132"/>
      <c r="AT184" s="132"/>
      <c r="AU184" s="132"/>
      <c r="AV184" s="132"/>
      <c r="AW184" s="419"/>
      <c r="AX184" s="419"/>
      <c r="AY184" s="419"/>
      <c r="AZ184" s="419"/>
      <c r="BA184" s="419"/>
    </row>
    <row r="185" ht="15.75" customHeight="1">
      <c r="A185" s="62"/>
      <c r="B185" s="59"/>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c r="AZ185" s="62"/>
      <c r="BA185" s="62"/>
    </row>
    <row r="186" ht="15.75" customHeight="1">
      <c r="A186" s="759"/>
      <c r="B186" s="759"/>
      <c r="C186" s="759"/>
      <c r="D186" s="759"/>
      <c r="E186" s="759"/>
      <c r="F186" s="759"/>
      <c r="G186" s="759"/>
      <c r="H186" s="759"/>
      <c r="I186" s="759"/>
      <c r="J186" s="759"/>
      <c r="K186" s="759"/>
      <c r="L186" s="62"/>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c r="AY186" s="62"/>
      <c r="AZ186" s="62"/>
      <c r="BA186" s="62"/>
    </row>
    <row r="187" ht="15.75" customHeight="1">
      <c r="A187" s="760" t="s">
        <v>446</v>
      </c>
      <c r="B187" s="760">
        <v>2021.0</v>
      </c>
      <c r="C187" s="760">
        <v>2022.0</v>
      </c>
      <c r="D187" s="760">
        <v>2023.0</v>
      </c>
      <c r="E187" s="760">
        <v>2024.0</v>
      </c>
      <c r="F187" s="760">
        <v>2025.0</v>
      </c>
      <c r="G187" s="760">
        <v>2026.0</v>
      </c>
      <c r="H187" s="760">
        <v>2027.0</v>
      </c>
      <c r="I187" s="760">
        <v>2028.0</v>
      </c>
      <c r="J187" s="760">
        <v>2029.0</v>
      </c>
      <c r="K187" s="760">
        <v>2030.0</v>
      </c>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c r="AY187" s="62"/>
      <c r="AZ187" s="62"/>
      <c r="BA187" s="62"/>
    </row>
    <row r="188" ht="15.75" customHeight="1">
      <c r="A188" s="343" t="s">
        <v>245</v>
      </c>
      <c r="B188" s="275"/>
      <c r="C188" s="275"/>
      <c r="D188" s="275"/>
      <c r="E188" s="275"/>
      <c r="F188" s="275"/>
      <c r="G188" s="275"/>
      <c r="H188" s="275"/>
      <c r="I188" s="275"/>
      <c r="J188" s="275"/>
      <c r="K188" s="275"/>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c r="AZ188" s="62"/>
      <c r="BA188" s="62"/>
    </row>
    <row r="189" ht="15.75" customHeight="1">
      <c r="A189" s="742" t="s">
        <v>426</v>
      </c>
      <c r="B189" s="275">
        <f t="shared" ref="B189:K189" si="55">$B$321*C151</f>
        <v>6999275.981</v>
      </c>
      <c r="C189" s="275">
        <f t="shared" si="55"/>
        <v>18664735.95</v>
      </c>
      <c r="D189" s="275">
        <f t="shared" si="55"/>
        <v>11665459.97</v>
      </c>
      <c r="E189" s="275">
        <f t="shared" si="55"/>
        <v>11665459.97</v>
      </c>
      <c r="F189" s="275">
        <f t="shared" si="55"/>
        <v>13998551.96</v>
      </c>
      <c r="G189" s="275">
        <f t="shared" si="55"/>
        <v>16331643.95</v>
      </c>
      <c r="H189" s="275">
        <f t="shared" si="55"/>
        <v>11665459.97</v>
      </c>
      <c r="I189" s="275">
        <f t="shared" si="55"/>
        <v>13998551.96</v>
      </c>
      <c r="J189" s="275">
        <f t="shared" si="55"/>
        <v>13998551.96</v>
      </c>
      <c r="K189" s="275">
        <f t="shared" si="55"/>
        <v>16331643.95</v>
      </c>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c r="AZ189" s="62"/>
      <c r="BA189" s="62"/>
    </row>
    <row r="190" ht="15.75" customHeight="1">
      <c r="A190" s="745" t="s">
        <v>429</v>
      </c>
      <c r="B190" s="275">
        <f t="shared" ref="B190:K190" si="56">$C$321*C152</f>
        <v>11463573.22</v>
      </c>
      <c r="C190" s="275">
        <f t="shared" si="56"/>
        <v>30569528.59</v>
      </c>
      <c r="D190" s="275">
        <f t="shared" si="56"/>
        <v>19105955.37</v>
      </c>
      <c r="E190" s="275">
        <f t="shared" si="56"/>
        <v>19105955.37</v>
      </c>
      <c r="F190" s="275">
        <f t="shared" si="56"/>
        <v>22927146.44</v>
      </c>
      <c r="G190" s="275">
        <f t="shared" si="56"/>
        <v>26748337.51</v>
      </c>
      <c r="H190" s="275">
        <f t="shared" si="56"/>
        <v>19105955.37</v>
      </c>
      <c r="I190" s="275">
        <f t="shared" si="56"/>
        <v>22927146.44</v>
      </c>
      <c r="J190" s="275">
        <f t="shared" si="56"/>
        <v>22927146.44</v>
      </c>
      <c r="K190" s="275">
        <f t="shared" si="56"/>
        <v>26748337.51</v>
      </c>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c r="AZ190" s="62"/>
      <c r="BA190" s="62"/>
    </row>
    <row r="191" ht="15.75" customHeight="1">
      <c r="A191" s="744" t="s">
        <v>428</v>
      </c>
      <c r="B191" s="275">
        <f t="shared" ref="B191:K191" si="57">$D$321*C153</f>
        <v>8130225.351</v>
      </c>
      <c r="C191" s="275">
        <f t="shared" si="57"/>
        <v>21680600.94</v>
      </c>
      <c r="D191" s="275">
        <f t="shared" si="57"/>
        <v>13550375.59</v>
      </c>
      <c r="E191" s="275">
        <f t="shared" si="57"/>
        <v>13550375.59</v>
      </c>
      <c r="F191" s="275">
        <f t="shared" si="57"/>
        <v>16260450.7</v>
      </c>
      <c r="G191" s="275">
        <f t="shared" si="57"/>
        <v>18970525.82</v>
      </c>
      <c r="H191" s="275">
        <f t="shared" si="57"/>
        <v>13550375.59</v>
      </c>
      <c r="I191" s="275">
        <f t="shared" si="57"/>
        <v>16260450.7</v>
      </c>
      <c r="J191" s="275">
        <f t="shared" si="57"/>
        <v>16260450.7</v>
      </c>
      <c r="K191" s="275">
        <f t="shared" si="57"/>
        <v>18970525.82</v>
      </c>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c r="AZ191" s="62"/>
      <c r="BA191" s="62"/>
    </row>
    <row r="192" ht="15.75" customHeight="1">
      <c r="A192" s="743" t="s">
        <v>427</v>
      </c>
      <c r="B192" s="275">
        <f t="shared" ref="B192:K192" si="58">$D$321*C154</f>
        <v>65433732.44</v>
      </c>
      <c r="C192" s="275">
        <f t="shared" si="58"/>
        <v>174489953.2</v>
      </c>
      <c r="D192" s="275">
        <f t="shared" si="58"/>
        <v>109056220.7</v>
      </c>
      <c r="E192" s="275">
        <f t="shared" si="58"/>
        <v>109056220.7</v>
      </c>
      <c r="F192" s="275">
        <f t="shared" si="58"/>
        <v>130867464.9</v>
      </c>
      <c r="G192" s="275">
        <f t="shared" si="58"/>
        <v>152678709</v>
      </c>
      <c r="H192" s="275">
        <f t="shared" si="58"/>
        <v>109056220.7</v>
      </c>
      <c r="I192" s="275">
        <f t="shared" si="58"/>
        <v>130867464.9</v>
      </c>
      <c r="J192" s="275">
        <f t="shared" si="58"/>
        <v>130867464.9</v>
      </c>
      <c r="K192" s="275">
        <f t="shared" si="58"/>
        <v>152678709</v>
      </c>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c r="AZ192" s="62"/>
      <c r="BA192" s="62"/>
    </row>
    <row r="193" ht="15.75" customHeight="1">
      <c r="A193" s="746" t="s">
        <v>430</v>
      </c>
      <c r="B193" s="275">
        <f t="shared" ref="B193:K193" si="59">$E$321*C155</f>
        <v>105432499.9</v>
      </c>
      <c r="C193" s="275">
        <f t="shared" si="59"/>
        <v>281153333.1</v>
      </c>
      <c r="D193" s="275">
        <f t="shared" si="59"/>
        <v>175720833.2</v>
      </c>
      <c r="E193" s="275">
        <f t="shared" si="59"/>
        <v>175720833.2</v>
      </c>
      <c r="F193" s="275">
        <f t="shared" si="59"/>
        <v>210864999.9</v>
      </c>
      <c r="G193" s="275">
        <f t="shared" si="59"/>
        <v>246009166.5</v>
      </c>
      <c r="H193" s="275">
        <f t="shared" si="59"/>
        <v>175720833.2</v>
      </c>
      <c r="I193" s="275">
        <f t="shared" si="59"/>
        <v>210864999.9</v>
      </c>
      <c r="J193" s="275">
        <f t="shared" si="59"/>
        <v>210864999.9</v>
      </c>
      <c r="K193" s="275">
        <f t="shared" si="59"/>
        <v>246009166.5</v>
      </c>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c r="AZ193" s="62"/>
      <c r="BA193" s="62"/>
    </row>
    <row r="194" ht="15.75" customHeight="1">
      <c r="A194" s="62" t="s">
        <v>447</v>
      </c>
      <c r="B194" s="59">
        <f t="shared" ref="B194:K194" si="60">B193/1000</f>
        <v>105432.4999</v>
      </c>
      <c r="C194" s="59">
        <f t="shared" si="60"/>
        <v>281153.3331</v>
      </c>
      <c r="D194" s="59">
        <f t="shared" si="60"/>
        <v>175720.8332</v>
      </c>
      <c r="E194" s="59">
        <f t="shared" si="60"/>
        <v>175720.8332</v>
      </c>
      <c r="F194" s="59">
        <f t="shared" si="60"/>
        <v>210864.9999</v>
      </c>
      <c r="G194" s="59">
        <f t="shared" si="60"/>
        <v>246009.1665</v>
      </c>
      <c r="H194" s="59">
        <f t="shared" si="60"/>
        <v>175720.8332</v>
      </c>
      <c r="I194" s="59">
        <f t="shared" si="60"/>
        <v>210864.9999</v>
      </c>
      <c r="J194" s="59">
        <f t="shared" si="60"/>
        <v>210864.9999</v>
      </c>
      <c r="K194" s="59">
        <f t="shared" si="60"/>
        <v>246009.1665</v>
      </c>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c r="AZ194" s="62"/>
      <c r="BA194" s="62"/>
    </row>
    <row r="195" ht="15.75" customHeight="1">
      <c r="A195" s="62"/>
      <c r="B195" s="59"/>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c r="AZ195" s="62"/>
      <c r="BA195" s="62"/>
    </row>
    <row r="196" ht="15.75" customHeight="1">
      <c r="A196" s="760" t="s">
        <v>448</v>
      </c>
      <c r="B196" s="760"/>
      <c r="C196" s="760"/>
      <c r="D196" s="760"/>
      <c r="E196" s="760"/>
      <c r="F196" s="760"/>
      <c r="G196" s="760"/>
      <c r="H196" s="760"/>
      <c r="I196" s="760"/>
      <c r="J196" s="760"/>
      <c r="K196" s="760"/>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c r="AZ196" s="62"/>
      <c r="BA196" s="62"/>
    </row>
    <row r="197" ht="15.75" customHeight="1">
      <c r="A197" s="129" t="s">
        <v>449</v>
      </c>
      <c r="B197" s="275">
        <f t="shared" ref="B197:K197" si="61">(B194)*($B$22/1000000)</f>
        <v>1809.509767</v>
      </c>
      <c r="C197" s="275">
        <f t="shared" si="61"/>
        <v>4825.359379</v>
      </c>
      <c r="D197" s="275">
        <f t="shared" si="61"/>
        <v>3015.849612</v>
      </c>
      <c r="E197" s="275">
        <f t="shared" si="61"/>
        <v>3015.849612</v>
      </c>
      <c r="F197" s="275">
        <f t="shared" si="61"/>
        <v>3619.019534</v>
      </c>
      <c r="G197" s="275">
        <f t="shared" si="61"/>
        <v>4222.189456</v>
      </c>
      <c r="H197" s="275">
        <f t="shared" si="61"/>
        <v>3015.849612</v>
      </c>
      <c r="I197" s="275">
        <f t="shared" si="61"/>
        <v>3619.019534</v>
      </c>
      <c r="J197" s="275">
        <f t="shared" si="61"/>
        <v>3619.019534</v>
      </c>
      <c r="K197" s="275">
        <f t="shared" si="61"/>
        <v>4222.189456</v>
      </c>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c r="AY197" s="62"/>
      <c r="AZ197" s="62"/>
      <c r="BA197" s="62"/>
    </row>
    <row r="198" ht="15.75" customHeight="1">
      <c r="A198" s="62" t="s">
        <v>450</v>
      </c>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row>
    <row r="199" ht="15.75" customHeight="1">
      <c r="A199" s="62"/>
      <c r="B199" s="8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row>
    <row r="200" ht="15.75" customHeight="1">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row>
    <row r="201" ht="18.0" customHeight="1">
      <c r="A201" s="343" t="s">
        <v>271</v>
      </c>
      <c r="B201" s="407">
        <v>2020.0</v>
      </c>
      <c r="C201" s="407">
        <v>2021.0</v>
      </c>
      <c r="D201" s="407">
        <v>2022.0</v>
      </c>
      <c r="E201" s="408">
        <v>2023.0</v>
      </c>
      <c r="F201" s="407">
        <v>2024.0</v>
      </c>
      <c r="G201" s="407">
        <v>2025.0</v>
      </c>
      <c r="H201" s="408">
        <v>2026.0</v>
      </c>
      <c r="I201" s="407">
        <v>2027.0</v>
      </c>
      <c r="J201" s="407">
        <v>2028.0</v>
      </c>
      <c r="K201" s="408">
        <v>2029.0</v>
      </c>
      <c r="L201" s="407">
        <v>2030.0</v>
      </c>
      <c r="M201" s="583"/>
      <c r="N201" s="207"/>
      <c r="O201" s="207"/>
      <c r="P201" s="207"/>
      <c r="Q201" s="207"/>
      <c r="R201" s="207"/>
      <c r="S201" s="207"/>
      <c r="T201" s="207"/>
      <c r="U201" s="207"/>
      <c r="V201" s="207"/>
      <c r="W201" s="207"/>
      <c r="X201" s="207"/>
      <c r="Y201" s="207"/>
      <c r="Z201" s="207"/>
      <c r="AA201" s="207"/>
      <c r="AB201" s="207"/>
      <c r="AC201" s="207"/>
      <c r="AD201" s="207"/>
      <c r="AE201" s="207"/>
      <c r="AF201" s="207"/>
      <c r="AG201" s="207"/>
      <c r="AH201" s="207"/>
      <c r="AI201" s="207"/>
      <c r="AJ201" s="207"/>
      <c r="AK201" s="207"/>
      <c r="AL201" s="207"/>
      <c r="AM201" s="207"/>
      <c r="AN201" s="207"/>
      <c r="AO201" s="207"/>
      <c r="AP201" s="207"/>
      <c r="AQ201" s="207"/>
      <c r="AR201" s="207"/>
      <c r="AS201" s="207"/>
      <c r="AT201" s="207"/>
      <c r="AU201" s="207"/>
      <c r="AV201" s="207"/>
      <c r="AW201" s="725"/>
      <c r="AX201" s="725"/>
      <c r="AY201" s="725"/>
      <c r="AZ201" s="725"/>
      <c r="BA201" s="725"/>
    </row>
    <row r="202" ht="15.75" customHeight="1">
      <c r="A202" s="637" t="s">
        <v>272</v>
      </c>
      <c r="B202" s="638">
        <v>55307.0</v>
      </c>
      <c r="C202" s="638">
        <v>56823.0</v>
      </c>
      <c r="D202" s="638">
        <v>59293.0</v>
      </c>
      <c r="E202" s="638">
        <v>61001.0</v>
      </c>
      <c r="F202" s="638">
        <v>62748.0</v>
      </c>
      <c r="G202" s="638">
        <v>64540.0</v>
      </c>
      <c r="H202" s="638">
        <v>66438.0</v>
      </c>
      <c r="I202" s="638">
        <v>68362.0</v>
      </c>
      <c r="J202" s="638">
        <v>70324.0</v>
      </c>
      <c r="K202" s="638">
        <v>72296.0</v>
      </c>
      <c r="L202" s="638">
        <v>74320.0</v>
      </c>
      <c r="M202" s="413"/>
      <c r="N202" s="413"/>
      <c r="O202" s="413"/>
      <c r="P202" s="413"/>
      <c r="Q202" s="413"/>
      <c r="R202" s="413"/>
      <c r="S202" s="413"/>
      <c r="T202" s="413"/>
      <c r="U202" s="413"/>
      <c r="V202" s="413"/>
      <c r="W202" s="413"/>
      <c r="X202" s="413"/>
      <c r="Y202" s="413"/>
      <c r="Z202" s="413"/>
      <c r="AA202" s="413"/>
      <c r="AB202" s="413"/>
      <c r="AC202" s="413"/>
      <c r="AD202" s="413"/>
      <c r="AE202" s="413"/>
      <c r="AF202" s="413"/>
      <c r="AG202" s="413"/>
      <c r="AH202" s="413"/>
      <c r="AI202" s="413"/>
      <c r="AJ202" s="413"/>
      <c r="AK202" s="413"/>
      <c r="AL202" s="413"/>
      <c r="AM202" s="413"/>
      <c r="AN202" s="413"/>
      <c r="AO202" s="413"/>
      <c r="AP202" s="413"/>
      <c r="AQ202" s="413"/>
      <c r="AR202" s="413"/>
      <c r="AS202" s="413"/>
      <c r="AT202" s="413"/>
      <c r="AU202" s="413"/>
      <c r="AV202" s="413"/>
      <c r="AW202" s="411"/>
      <c r="AX202" s="411"/>
      <c r="AY202" s="411"/>
      <c r="AZ202" s="411"/>
      <c r="BA202" s="411"/>
    </row>
    <row r="203" ht="15.75" customHeight="1">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row>
    <row r="204" ht="15.75" customHeight="1">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row>
    <row r="205" ht="15.75" customHeight="1">
      <c r="A205" s="332" t="s">
        <v>451</v>
      </c>
      <c r="B205" s="474"/>
      <c r="C205" s="761"/>
      <c r="D205" s="740" t="s">
        <v>452</v>
      </c>
      <c r="E205" s="474"/>
      <c r="F205" s="474"/>
      <c r="G205" s="474"/>
      <c r="H205" s="474"/>
      <c r="I205" s="474"/>
      <c r="J205" s="474"/>
      <c r="K205" s="474"/>
      <c r="L205" s="474"/>
      <c r="M205" s="474"/>
      <c r="N205" s="474"/>
      <c r="O205" s="474"/>
      <c r="P205" s="474"/>
      <c r="Q205" s="474"/>
      <c r="R205" s="474"/>
      <c r="S205" s="474"/>
      <c r="T205" s="474"/>
      <c r="U205" s="474"/>
      <c r="V205" s="474"/>
      <c r="W205" s="474"/>
      <c r="X205" s="474"/>
      <c r="Y205" s="474"/>
      <c r="Z205" s="474"/>
      <c r="AA205" s="474"/>
      <c r="AB205" s="474"/>
      <c r="AC205" s="474"/>
      <c r="AD205" s="474"/>
      <c r="AE205" s="474"/>
      <c r="AF205" s="474"/>
      <c r="AG205" s="474"/>
      <c r="AH205" s="474"/>
      <c r="AI205" s="474"/>
      <c r="AJ205" s="474"/>
      <c r="AK205" s="474"/>
      <c r="AL205" s="474"/>
      <c r="AM205" s="474"/>
      <c r="AN205" s="474"/>
      <c r="AO205" s="474"/>
      <c r="AP205" s="474"/>
      <c r="AQ205" s="474"/>
      <c r="AR205" s="474"/>
      <c r="AS205" s="474"/>
      <c r="AT205" s="474"/>
      <c r="AU205" s="474"/>
      <c r="AV205" s="474"/>
      <c r="AW205" s="474"/>
      <c r="AX205" s="474"/>
      <c r="AY205" s="474"/>
      <c r="AZ205" s="474"/>
      <c r="BA205" s="474"/>
    </row>
    <row r="206">
      <c r="A206" s="335" t="s">
        <v>453</v>
      </c>
      <c r="C206" s="762"/>
      <c r="D206" s="22" t="s">
        <v>454</v>
      </c>
    </row>
    <row r="208" ht="18.0" customHeight="1">
      <c r="A208" s="343" t="s">
        <v>455</v>
      </c>
      <c r="B208" s="343" t="s">
        <v>456</v>
      </c>
      <c r="C208" s="295" t="s">
        <v>235</v>
      </c>
      <c r="D208" s="295" t="s">
        <v>236</v>
      </c>
      <c r="E208" s="296" t="s">
        <v>237</v>
      </c>
      <c r="F208" s="343" t="s">
        <v>432</v>
      </c>
      <c r="G208" s="343" t="s">
        <v>433</v>
      </c>
      <c r="H208" s="343" t="s">
        <v>434</v>
      </c>
      <c r="I208" s="295"/>
      <c r="J208" s="295"/>
      <c r="K208" s="296"/>
      <c r="L208" s="295"/>
      <c r="M208" s="583"/>
      <c r="N208" s="207"/>
      <c r="O208" s="207"/>
      <c r="P208" s="207"/>
      <c r="Q208" s="207"/>
      <c r="R208" s="207"/>
      <c r="S208" s="207"/>
      <c r="T208" s="207"/>
      <c r="U208" s="207"/>
      <c r="V208" s="207"/>
      <c r="W208" s="207"/>
      <c r="X208" s="207"/>
      <c r="Y208" s="207"/>
      <c r="Z208" s="207"/>
      <c r="AA208" s="207"/>
      <c r="AB208" s="207"/>
      <c r="AC208" s="207"/>
      <c r="AD208" s="207"/>
      <c r="AE208" s="207"/>
      <c r="AF208" s="207"/>
      <c r="AG208" s="207"/>
      <c r="AH208" s="207"/>
      <c r="AI208" s="207"/>
      <c r="AJ208" s="207"/>
      <c r="AK208" s="207"/>
      <c r="AL208" s="207"/>
      <c r="AM208" s="207"/>
      <c r="AN208" s="207"/>
      <c r="AO208" s="207"/>
      <c r="AP208" s="207"/>
      <c r="AQ208" s="207"/>
      <c r="AR208" s="207"/>
      <c r="AS208" s="207"/>
      <c r="AT208" s="207"/>
      <c r="AU208" s="207"/>
      <c r="AV208" s="207"/>
      <c r="AW208" s="725"/>
      <c r="AX208" s="725"/>
      <c r="AY208" s="725"/>
      <c r="AZ208" s="725"/>
      <c r="BA208" s="725"/>
    </row>
    <row r="209" ht="18.0" customHeight="1">
      <c r="A209" s="763" t="s">
        <v>457</v>
      </c>
      <c r="B209" s="348" t="s">
        <v>458</v>
      </c>
      <c r="C209" s="348" t="s">
        <v>436</v>
      </c>
      <c r="D209" s="354">
        <v>710000.0</v>
      </c>
      <c r="E209" s="356" t="s">
        <v>437</v>
      </c>
      <c r="F209" s="747">
        <v>0.3</v>
      </c>
      <c r="G209" s="357">
        <f t="shared" ref="G209:G210" si="62">D209/(1+$F$160)</f>
        <v>546153.8462</v>
      </c>
      <c r="H209" s="358">
        <f t="shared" ref="H209:H210" si="63">D209-G209</f>
        <v>163846.1538</v>
      </c>
      <c r="I209" s="357"/>
      <c r="J209" s="357"/>
      <c r="K209" s="358"/>
      <c r="L209" s="357"/>
      <c r="M209" s="359"/>
      <c r="N209" s="359"/>
      <c r="O209" s="359"/>
      <c r="P209" s="359"/>
      <c r="Q209" s="359"/>
      <c r="R209" s="359"/>
      <c r="S209" s="359"/>
      <c r="T209" s="359"/>
      <c r="U209" s="359"/>
      <c r="V209" s="359"/>
      <c r="W209" s="359"/>
      <c r="X209" s="359"/>
      <c r="Y209" s="359"/>
      <c r="Z209" s="359"/>
      <c r="AA209" s="359"/>
      <c r="AB209" s="359"/>
      <c r="AC209" s="359"/>
      <c r="AD209" s="359"/>
      <c r="AE209" s="359"/>
      <c r="AF209" s="359"/>
      <c r="AG209" s="359"/>
      <c r="AH209" s="359"/>
      <c r="AI209" s="359"/>
      <c r="AJ209" s="359"/>
      <c r="AK209" s="359"/>
      <c r="AL209" s="359"/>
      <c r="AM209" s="359"/>
      <c r="AN209" s="359"/>
      <c r="AO209" s="359"/>
      <c r="AP209" s="359"/>
      <c r="AQ209" s="359"/>
      <c r="AR209" s="359"/>
      <c r="AS209" s="359"/>
      <c r="AT209" s="359"/>
      <c r="AU209" s="359"/>
      <c r="AV209" s="359"/>
      <c r="AW209" s="748"/>
      <c r="AX209" s="748"/>
      <c r="AY209" s="748"/>
      <c r="AZ209" s="748"/>
      <c r="BA209" s="748"/>
    </row>
    <row r="210" ht="18.0" customHeight="1">
      <c r="A210" s="763" t="s">
        <v>459</v>
      </c>
      <c r="B210" s="348" t="s">
        <v>458</v>
      </c>
      <c r="C210" s="348"/>
      <c r="D210" s="354">
        <v>0.0</v>
      </c>
      <c r="E210" s="356" t="s">
        <v>460</v>
      </c>
      <c r="F210" s="354"/>
      <c r="G210" s="357">
        <f t="shared" si="62"/>
        <v>0</v>
      </c>
      <c r="H210" s="358">
        <f t="shared" si="63"/>
        <v>0</v>
      </c>
      <c r="I210" s="357"/>
      <c r="J210" s="357"/>
      <c r="K210" s="358"/>
      <c r="L210" s="357"/>
      <c r="M210" s="359"/>
      <c r="N210" s="359"/>
      <c r="O210" s="359"/>
      <c r="P210" s="359"/>
      <c r="Q210" s="359"/>
      <c r="R210" s="359"/>
      <c r="S210" s="359"/>
      <c r="T210" s="359"/>
      <c r="U210" s="359"/>
      <c r="V210" s="359"/>
      <c r="W210" s="359"/>
      <c r="X210" s="359"/>
      <c r="Y210" s="359"/>
      <c r="Z210" s="359"/>
      <c r="AA210" s="359"/>
      <c r="AB210" s="359"/>
      <c r="AC210" s="359"/>
      <c r="AD210" s="359"/>
      <c r="AE210" s="359"/>
      <c r="AF210" s="359"/>
      <c r="AG210" s="359"/>
      <c r="AH210" s="359"/>
      <c r="AI210" s="359"/>
      <c r="AJ210" s="359"/>
      <c r="AK210" s="359"/>
      <c r="AL210" s="359"/>
      <c r="AM210" s="359"/>
      <c r="AN210" s="359"/>
      <c r="AO210" s="359"/>
      <c r="AP210" s="359"/>
      <c r="AQ210" s="359"/>
      <c r="AR210" s="359"/>
      <c r="AS210" s="359"/>
      <c r="AT210" s="359"/>
      <c r="AU210" s="359"/>
      <c r="AV210" s="359"/>
      <c r="AW210" s="748"/>
      <c r="AX210" s="748"/>
      <c r="AY210" s="748"/>
      <c r="AZ210" s="748"/>
      <c r="BA210" s="748"/>
    </row>
    <row r="211">
      <c r="A211" s="19"/>
      <c r="B211" s="19"/>
      <c r="C211" s="19" t="s">
        <v>461</v>
      </c>
      <c r="D211" s="22" t="str">
        <f>#REF!+#REF!+D210+#REF!</f>
        <v>#REF!</v>
      </c>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33"/>
      <c r="AX211" s="133"/>
      <c r="AY211" s="133"/>
      <c r="AZ211" s="133"/>
      <c r="BA211" s="133"/>
    </row>
    <row r="214">
      <c r="A214" s="22" t="s">
        <v>452</v>
      </c>
    </row>
    <row r="215" ht="15.75" customHeight="1">
      <c r="A215" s="343" t="s">
        <v>245</v>
      </c>
      <c r="B215" s="295"/>
      <c r="C215" s="295">
        <v>2021.0</v>
      </c>
      <c r="D215" s="295"/>
      <c r="E215" s="296"/>
      <c r="F215" s="295"/>
      <c r="G215" s="295"/>
      <c r="H215" s="296"/>
      <c r="I215" s="295"/>
      <c r="J215" s="295"/>
      <c r="K215" s="296"/>
      <c r="L215" s="295"/>
      <c r="M215" s="388"/>
      <c r="N215" s="388"/>
      <c r="O215" s="388"/>
      <c r="P215" s="388"/>
      <c r="Q215" s="388"/>
      <c r="R215" s="388"/>
      <c r="S215" s="388"/>
      <c r="T215" s="388"/>
      <c r="U215" s="388"/>
      <c r="V215" s="388"/>
      <c r="W215" s="388"/>
      <c r="X215" s="388"/>
      <c r="Y215" s="388"/>
      <c r="Z215" s="388"/>
      <c r="AA215" s="388"/>
      <c r="AB215" s="388"/>
      <c r="AC215" s="388"/>
      <c r="AD215" s="388"/>
      <c r="AE215" s="388"/>
      <c r="AF215" s="388"/>
      <c r="AG215" s="388"/>
      <c r="AH215" s="388"/>
      <c r="AI215" s="388"/>
      <c r="AJ215" s="388"/>
      <c r="AK215" s="388"/>
      <c r="AL215" s="388"/>
      <c r="AM215" s="388"/>
      <c r="AN215" s="388"/>
      <c r="AO215" s="388"/>
      <c r="AP215" s="388"/>
      <c r="AQ215" s="388"/>
      <c r="AR215" s="388"/>
      <c r="AS215" s="388"/>
      <c r="AT215" s="388"/>
      <c r="AU215" s="388"/>
      <c r="AV215" s="388"/>
      <c r="AW215" s="469"/>
      <c r="AX215" s="469"/>
      <c r="AY215" s="469"/>
      <c r="AZ215" s="469"/>
      <c r="BA215" s="469"/>
    </row>
    <row r="216">
      <c r="A216" s="742" t="s">
        <v>426</v>
      </c>
      <c r="B216" s="40"/>
      <c r="C216" s="25">
        <f>'Refrigeración USuarios'!D184</f>
        <v>568.6788206</v>
      </c>
      <c r="D216" s="25">
        <f>'Refrigeración USuarios'!E184</f>
        <v>582.5490357</v>
      </c>
      <c r="E216" s="25">
        <f>'Refrigeración USuarios'!F184</f>
        <v>619.5362761</v>
      </c>
      <c r="F216" s="25">
        <f>'Refrigeración USuarios'!G184</f>
        <v>642.6533013</v>
      </c>
      <c r="G216" s="25">
        <f>'Refrigeración USuarios'!H184</f>
        <v>665.7703265</v>
      </c>
      <c r="H216" s="25">
        <f>'Refrigeración USuarios'!I184</f>
        <v>693.5107568</v>
      </c>
      <c r="I216" s="25">
        <f>'Refrigeración USuarios'!J184</f>
        <v>725.8745921</v>
      </c>
      <c r="J216" s="25">
        <f>'Refrigeración USuarios'!K184</f>
        <v>748.9916173</v>
      </c>
      <c r="K216" s="25">
        <f>'Refrigeración USuarios'!L184</f>
        <v>776.7320476</v>
      </c>
      <c r="L216" s="25">
        <f>'Refrigeración USuarios'!M184</f>
        <v>804.4724779</v>
      </c>
    </row>
    <row r="217">
      <c r="A217" s="745" t="s">
        <v>429</v>
      </c>
      <c r="B217" s="40"/>
      <c r="C217" s="25">
        <f>'Refrigeración USuarios'!D185</f>
        <v>602.7131939</v>
      </c>
      <c r="D217" s="25">
        <f>'Refrigeración USuarios'!E185</f>
        <v>617.4135157</v>
      </c>
      <c r="E217" s="25">
        <f>'Refrigeración USuarios'!F185</f>
        <v>656.6143739</v>
      </c>
      <c r="F217" s="25">
        <f>'Refrigeración USuarios'!G185</f>
        <v>681.1149102</v>
      </c>
      <c r="G217" s="25">
        <f>'Refrigeración USuarios'!H185</f>
        <v>705.6154466</v>
      </c>
      <c r="H217" s="25">
        <f>'Refrigeración USuarios'!I185</f>
        <v>735.0160902</v>
      </c>
      <c r="I217" s="25">
        <f>'Refrigeración USuarios'!J185</f>
        <v>769.316841</v>
      </c>
      <c r="J217" s="25">
        <f>'Refrigeración USuarios'!K185</f>
        <v>793.8173774</v>
      </c>
      <c r="K217" s="25">
        <f>'Refrigeración USuarios'!L185</f>
        <v>823.218021</v>
      </c>
      <c r="L217" s="25">
        <f>'Refrigeración USuarios'!M185</f>
        <v>852.6186646</v>
      </c>
    </row>
    <row r="218">
      <c r="A218" s="744" t="s">
        <v>428</v>
      </c>
      <c r="B218" s="40"/>
      <c r="C218" s="25">
        <f>'Refrigeración USuarios'!D186</f>
        <v>658.0915749</v>
      </c>
      <c r="D218" s="25">
        <f>'Refrigeración USuarios'!E186</f>
        <v>674.1425889</v>
      </c>
      <c r="E218" s="25">
        <f>'Refrigeración USuarios'!F186</f>
        <v>716.945293</v>
      </c>
      <c r="F218" s="25">
        <f>'Refrigeración USuarios'!G186</f>
        <v>743.696983</v>
      </c>
      <c r="G218" s="25">
        <f>'Refrigeración USuarios'!H186</f>
        <v>770.4486731</v>
      </c>
      <c r="H218" s="25">
        <f>'Refrigeración USuarios'!I186</f>
        <v>802.5507011</v>
      </c>
      <c r="I218" s="25">
        <f>'Refrigeración USuarios'!J186</f>
        <v>840.0030671</v>
      </c>
      <c r="J218" s="25">
        <f>'Refrigeración USuarios'!K186</f>
        <v>866.7547572</v>
      </c>
      <c r="K218" s="25">
        <f>'Refrigeración USuarios'!L186</f>
        <v>898.8567852</v>
      </c>
      <c r="L218" s="25">
        <f>'Refrigeración USuarios'!M186</f>
        <v>930.9588133</v>
      </c>
    </row>
    <row r="219">
      <c r="A219" s="743" t="s">
        <v>427</v>
      </c>
      <c r="B219" s="40"/>
      <c r="C219" s="25">
        <f>'Refrigeración USuarios'!D187</f>
        <v>466.7334262</v>
      </c>
      <c r="D219" s="25">
        <f>'Refrigeración USuarios'!E187</f>
        <v>478.1171683</v>
      </c>
      <c r="E219" s="25">
        <f>'Refrigeración USuarios'!F187</f>
        <v>508.4738139</v>
      </c>
      <c r="F219" s="25">
        <f>'Refrigeración USuarios'!G187</f>
        <v>527.4467174</v>
      </c>
      <c r="G219" s="25">
        <f>'Refrigeración USuarios'!H187</f>
        <v>546.4196209</v>
      </c>
      <c r="H219" s="25">
        <f>'Refrigeración USuarios'!I187</f>
        <v>569.1871051</v>
      </c>
      <c r="I219" s="25">
        <f>'Refrigeración USuarios'!J187</f>
        <v>595.74917</v>
      </c>
      <c r="J219" s="25">
        <f>'Refrigeración USuarios'!K187</f>
        <v>614.7220735</v>
      </c>
      <c r="K219" s="25">
        <f>'Refrigeración USuarios'!L187</f>
        <v>637.4895577</v>
      </c>
      <c r="L219" s="25">
        <f>'Refrigeración USuarios'!M187</f>
        <v>660.2570419</v>
      </c>
    </row>
    <row r="220">
      <c r="A220" s="746" t="s">
        <v>430</v>
      </c>
      <c r="B220" s="40"/>
      <c r="C220" s="25">
        <f>'Refrigeración USuarios'!D188</f>
        <v>3756.36699</v>
      </c>
      <c r="D220" s="25">
        <f>'Refrigeración USuarios'!E188</f>
        <v>3847.985697</v>
      </c>
      <c r="E220" s="25">
        <f>'Refrigeración USuarios'!F188</f>
        <v>4092.302249</v>
      </c>
      <c r="F220" s="25">
        <f>'Refrigeración USuarios'!G188</f>
        <v>4245.000095</v>
      </c>
      <c r="G220" s="25">
        <f>'Refrigeración USuarios'!H188</f>
        <v>4397.69794</v>
      </c>
      <c r="H220" s="25">
        <f>'Refrigeración USuarios'!I188</f>
        <v>4580.935354</v>
      </c>
      <c r="I220" s="25">
        <f>'Refrigeración USuarios'!J188</f>
        <v>4794.712337</v>
      </c>
      <c r="J220" s="25">
        <f>'Refrigeración USuarios'!K188</f>
        <v>4947.410182</v>
      </c>
      <c r="K220" s="25">
        <f>'Refrigeración USuarios'!L188</f>
        <v>5130.647596</v>
      </c>
      <c r="L220" s="25">
        <f>'Refrigeración USuarios'!M188</f>
        <v>5313.885011</v>
      </c>
    </row>
    <row r="221">
      <c r="A221" s="22" t="s">
        <v>27</v>
      </c>
      <c r="C221" s="43">
        <f t="shared" ref="C221:L221" si="64">SUM(C216:C220)</f>
        <v>6052.584006</v>
      </c>
      <c r="D221" s="43">
        <f t="shared" si="64"/>
        <v>6200.208006</v>
      </c>
      <c r="E221" s="43">
        <f t="shared" si="64"/>
        <v>6593.872006</v>
      </c>
      <c r="F221" s="43">
        <f t="shared" si="64"/>
        <v>6839.912007</v>
      </c>
      <c r="G221" s="43">
        <f t="shared" si="64"/>
        <v>7085.952007</v>
      </c>
      <c r="H221" s="43">
        <f t="shared" si="64"/>
        <v>7381.200007</v>
      </c>
      <c r="I221" s="43">
        <f t="shared" si="64"/>
        <v>7725.656007</v>
      </c>
      <c r="J221" s="43">
        <f t="shared" si="64"/>
        <v>7971.696008</v>
      </c>
      <c r="K221" s="43">
        <f t="shared" si="64"/>
        <v>8266.944008</v>
      </c>
      <c r="L221" s="43">
        <f t="shared" si="64"/>
        <v>8562.192008</v>
      </c>
    </row>
    <row r="224" ht="15.75" customHeight="1">
      <c r="A224" s="740"/>
      <c r="B224" s="681"/>
      <c r="D224" s="357"/>
      <c r="E224" s="358"/>
      <c r="F224" s="357"/>
      <c r="G224" s="357"/>
      <c r="H224" s="358"/>
      <c r="I224" s="357"/>
      <c r="J224" s="357"/>
      <c r="K224" s="358"/>
      <c r="L224" s="357"/>
      <c r="M224" s="388"/>
      <c r="N224" s="388"/>
      <c r="O224" s="388"/>
      <c r="P224" s="388"/>
      <c r="Q224" s="388"/>
      <c r="R224" s="388"/>
      <c r="S224" s="388"/>
      <c r="T224" s="388"/>
      <c r="U224" s="388"/>
      <c r="V224" s="388"/>
      <c r="W224" s="388"/>
      <c r="X224" s="388"/>
      <c r="Y224" s="388"/>
      <c r="Z224" s="388"/>
      <c r="AA224" s="388"/>
      <c r="AB224" s="388"/>
      <c r="AC224" s="388"/>
      <c r="AD224" s="388"/>
      <c r="AE224" s="388"/>
      <c r="AF224" s="388"/>
      <c r="AG224" s="388"/>
      <c r="AH224" s="388"/>
      <c r="AI224" s="388"/>
      <c r="AJ224" s="388"/>
      <c r="AK224" s="388"/>
      <c r="AL224" s="388"/>
      <c r="AM224" s="388"/>
      <c r="AN224" s="388"/>
      <c r="AO224" s="388"/>
      <c r="AP224" s="388"/>
      <c r="AQ224" s="388"/>
      <c r="AR224" s="388"/>
      <c r="AS224" s="388"/>
      <c r="AT224" s="388"/>
      <c r="AU224" s="388"/>
      <c r="AV224" s="388"/>
      <c r="AW224" s="469"/>
      <c r="AX224" s="469"/>
      <c r="AY224" s="469"/>
      <c r="AZ224" s="469"/>
      <c r="BA224" s="469"/>
    </row>
    <row r="225" ht="18.0" customHeight="1">
      <c r="A225" s="740" t="s">
        <v>462</v>
      </c>
      <c r="B225" s="758"/>
      <c r="C225" s="295" t="s">
        <v>217</v>
      </c>
      <c r="D225" s="295" t="s">
        <v>201</v>
      </c>
      <c r="E225" s="295" t="s">
        <v>202</v>
      </c>
      <c r="F225" s="296" t="s">
        <v>203</v>
      </c>
      <c r="G225" s="295" t="s">
        <v>204</v>
      </c>
      <c r="H225" s="295" t="s">
        <v>205</v>
      </c>
      <c r="I225" s="296" t="s">
        <v>206</v>
      </c>
      <c r="J225" s="295" t="s">
        <v>207</v>
      </c>
      <c r="K225" s="295" t="s">
        <v>208</v>
      </c>
      <c r="L225" s="296" t="s">
        <v>209</v>
      </c>
      <c r="M225" s="295" t="s">
        <v>210</v>
      </c>
      <c r="N225" s="583"/>
      <c r="O225" s="207"/>
      <c r="P225" s="207"/>
      <c r="Q225" s="207"/>
      <c r="R225" s="207"/>
      <c r="S225" s="207"/>
      <c r="T225" s="207"/>
      <c r="U225" s="207"/>
      <c r="V225" s="207"/>
      <c r="W225" s="207"/>
      <c r="X225" s="207"/>
      <c r="Y225" s="207"/>
      <c r="Z225" s="207"/>
      <c r="AA225" s="207"/>
      <c r="AB225" s="207"/>
      <c r="AC225" s="207"/>
      <c r="AD225" s="207"/>
      <c r="AE225" s="207"/>
      <c r="AF225" s="207"/>
      <c r="AG225" s="207"/>
      <c r="AH225" s="207"/>
      <c r="AI225" s="207"/>
      <c r="AJ225" s="207"/>
      <c r="AK225" s="207"/>
      <c r="AL225" s="207"/>
      <c r="AM225" s="207"/>
      <c r="AN225" s="207"/>
      <c r="AO225" s="207"/>
      <c r="AP225" s="207"/>
      <c r="AQ225" s="207"/>
      <c r="AR225" s="207"/>
      <c r="AS225" s="207"/>
      <c r="AT225" s="207"/>
      <c r="AU225" s="207"/>
      <c r="AV225" s="207"/>
      <c r="AW225" s="207"/>
      <c r="AX225" s="725"/>
      <c r="AY225" s="725"/>
      <c r="AZ225" s="725"/>
      <c r="BA225" s="725"/>
    </row>
    <row r="226" ht="18.0" customHeight="1">
      <c r="A226" s="343" t="s">
        <v>254</v>
      </c>
      <c r="B226" s="295"/>
      <c r="C226" s="295">
        <v>2021.0</v>
      </c>
      <c r="D226" s="295"/>
      <c r="E226" s="296"/>
      <c r="F226" s="295"/>
      <c r="G226" s="295"/>
      <c r="H226" s="296"/>
      <c r="I226" s="295"/>
      <c r="J226" s="295"/>
      <c r="K226" s="296"/>
      <c r="L226" s="295"/>
      <c r="M226" s="583"/>
      <c r="N226" s="207"/>
      <c r="O226" s="207"/>
      <c r="P226" s="207"/>
      <c r="Q226" s="207"/>
      <c r="R226" s="207"/>
      <c r="S226" s="207"/>
      <c r="T226" s="207"/>
      <c r="U226" s="207"/>
      <c r="V226" s="207"/>
      <c r="W226" s="207"/>
      <c r="X226" s="207"/>
      <c r="Y226" s="207"/>
      <c r="Z226" s="207"/>
      <c r="AA226" s="207"/>
      <c r="AB226" s="207"/>
      <c r="AC226" s="207"/>
      <c r="AD226" s="207"/>
      <c r="AE226" s="207"/>
      <c r="AF226" s="207"/>
      <c r="AG226" s="207"/>
      <c r="AH226" s="207"/>
      <c r="AI226" s="207"/>
      <c r="AJ226" s="207"/>
      <c r="AK226" s="207"/>
      <c r="AL226" s="207"/>
      <c r="AM226" s="207"/>
      <c r="AN226" s="207"/>
      <c r="AO226" s="207"/>
      <c r="AP226" s="207"/>
      <c r="AQ226" s="207"/>
      <c r="AR226" s="207"/>
      <c r="AS226" s="207"/>
      <c r="AT226" s="207"/>
      <c r="AU226" s="207"/>
      <c r="AV226" s="207"/>
      <c r="AW226" s="725"/>
      <c r="AX226" s="725"/>
      <c r="AY226" s="725"/>
      <c r="AZ226" s="725"/>
      <c r="BA226" s="725"/>
    </row>
    <row r="227">
      <c r="A227" s="742" t="s">
        <v>426</v>
      </c>
      <c r="B227" s="40"/>
      <c r="C227" s="25">
        <f t="shared" ref="C227:L227" si="65">(C216*$C$253*$C$170*$H$209)/1000000</f>
        <v>5311.022739</v>
      </c>
      <c r="D227" s="25">
        <f t="shared" si="65"/>
        <v>5440.559879</v>
      </c>
      <c r="E227" s="25">
        <f t="shared" si="65"/>
        <v>5785.992252</v>
      </c>
      <c r="F227" s="25">
        <f t="shared" si="65"/>
        <v>6001.887485</v>
      </c>
      <c r="G227" s="25">
        <f t="shared" si="65"/>
        <v>6217.782719</v>
      </c>
      <c r="H227" s="25">
        <f t="shared" si="65"/>
        <v>6476.856999</v>
      </c>
      <c r="I227" s="25">
        <f t="shared" si="65"/>
        <v>6779.110325</v>
      </c>
      <c r="J227" s="25">
        <f t="shared" si="65"/>
        <v>6995.005559</v>
      </c>
      <c r="K227" s="25">
        <f t="shared" si="65"/>
        <v>7254.079839</v>
      </c>
      <c r="L227" s="25">
        <f t="shared" si="65"/>
        <v>7513.154119</v>
      </c>
    </row>
    <row r="228" ht="15.75" customHeight="1">
      <c r="A228" s="745" t="s">
        <v>429</v>
      </c>
      <c r="B228" s="322"/>
      <c r="C228" s="25">
        <f t="shared" ref="C228:L228" si="66">(C217*$C$253*$C$171*$H$209)/1000000</f>
        <v>5628.877606</v>
      </c>
      <c r="D228" s="25">
        <f t="shared" si="66"/>
        <v>5766.167304</v>
      </c>
      <c r="E228" s="25">
        <f t="shared" si="66"/>
        <v>6132.273164</v>
      </c>
      <c r="F228" s="25">
        <f t="shared" si="66"/>
        <v>6361.089327</v>
      </c>
      <c r="G228" s="25">
        <f t="shared" si="66"/>
        <v>6589.90549</v>
      </c>
      <c r="H228" s="25">
        <f t="shared" si="66"/>
        <v>6864.484885</v>
      </c>
      <c r="I228" s="25">
        <f t="shared" si="66"/>
        <v>7184.827513</v>
      </c>
      <c r="J228" s="25">
        <f t="shared" si="66"/>
        <v>7413.643676</v>
      </c>
      <c r="K228" s="25">
        <f t="shared" si="66"/>
        <v>7688.223071</v>
      </c>
      <c r="L228" s="25">
        <f t="shared" si="66"/>
        <v>7962.802467</v>
      </c>
      <c r="M228" s="132"/>
      <c r="N228" s="132"/>
      <c r="O228" s="132"/>
      <c r="P228" s="132"/>
      <c r="Q228" s="132"/>
      <c r="R228" s="132"/>
      <c r="S228" s="132"/>
      <c r="T228" s="132"/>
      <c r="U228" s="132"/>
      <c r="V228" s="132"/>
      <c r="W228" s="132"/>
      <c r="X228" s="132"/>
      <c r="Y228" s="132"/>
      <c r="Z228" s="132"/>
      <c r="AA228" s="132"/>
      <c r="AB228" s="132"/>
      <c r="AC228" s="132"/>
      <c r="AD228" s="132"/>
      <c r="AE228" s="132"/>
      <c r="AF228" s="132"/>
      <c r="AG228" s="132"/>
      <c r="AH228" s="132"/>
      <c r="AI228" s="132"/>
      <c r="AJ228" s="132"/>
      <c r="AK228" s="132"/>
      <c r="AL228" s="132"/>
      <c r="AM228" s="132"/>
      <c r="AN228" s="132"/>
      <c r="AO228" s="132"/>
      <c r="AP228" s="132"/>
      <c r="AQ228" s="132"/>
      <c r="AR228" s="132"/>
      <c r="AS228" s="132"/>
      <c r="AT228" s="132"/>
      <c r="AU228" s="132"/>
      <c r="AV228" s="132"/>
      <c r="AW228" s="419"/>
      <c r="AX228" s="419"/>
      <c r="AY228" s="419"/>
      <c r="AZ228" s="419"/>
      <c r="BA228" s="419"/>
    </row>
    <row r="229" ht="15.75" customHeight="1">
      <c r="A229" s="744" t="s">
        <v>428</v>
      </c>
      <c r="B229" s="322"/>
      <c r="C229" s="25">
        <f t="shared" ref="C229:L229" si="67">(C218*$C$253*$C$172*$H$209)/1000000</f>
        <v>6146.069085</v>
      </c>
      <c r="D229" s="25">
        <f t="shared" si="67"/>
        <v>6295.973209</v>
      </c>
      <c r="E229" s="25">
        <f t="shared" si="67"/>
        <v>6695.71754</v>
      </c>
      <c r="F229" s="25">
        <f t="shared" si="67"/>
        <v>6945.557747</v>
      </c>
      <c r="G229" s="25">
        <f t="shared" si="67"/>
        <v>7195.397953</v>
      </c>
      <c r="H229" s="25">
        <f t="shared" si="67"/>
        <v>7495.206202</v>
      </c>
      <c r="I229" s="25">
        <f t="shared" si="67"/>
        <v>7844.982491</v>
      </c>
      <c r="J229" s="25">
        <f t="shared" si="67"/>
        <v>8094.822698</v>
      </c>
      <c r="K229" s="25">
        <f t="shared" si="67"/>
        <v>8394.630946</v>
      </c>
      <c r="L229" s="25">
        <f t="shared" si="67"/>
        <v>8694.439194</v>
      </c>
      <c r="M229" s="132"/>
      <c r="N229" s="132"/>
      <c r="O229" s="132"/>
      <c r="P229" s="132"/>
      <c r="Q229" s="132"/>
      <c r="R229" s="132"/>
      <c r="S229" s="132"/>
      <c r="T229" s="132"/>
      <c r="U229" s="132"/>
      <c r="V229" s="132"/>
      <c r="W229" s="132"/>
      <c r="X229" s="132"/>
      <c r="Y229" s="132"/>
      <c r="Z229" s="132"/>
      <c r="AA229" s="132"/>
      <c r="AB229" s="132"/>
      <c r="AC229" s="132"/>
      <c r="AD229" s="132"/>
      <c r="AE229" s="132"/>
      <c r="AF229" s="132"/>
      <c r="AG229" s="132"/>
      <c r="AH229" s="132"/>
      <c r="AI229" s="132"/>
      <c r="AJ229" s="132"/>
      <c r="AK229" s="132"/>
      <c r="AL229" s="132"/>
      <c r="AM229" s="132"/>
      <c r="AN229" s="132"/>
      <c r="AO229" s="132"/>
      <c r="AP229" s="132"/>
      <c r="AQ229" s="132"/>
      <c r="AR229" s="132"/>
      <c r="AS229" s="132"/>
      <c r="AT229" s="132"/>
      <c r="AU229" s="132"/>
      <c r="AV229" s="132"/>
      <c r="AW229" s="419"/>
      <c r="AX229" s="419"/>
      <c r="AY229" s="419"/>
      <c r="AZ229" s="419"/>
      <c r="BA229" s="419"/>
    </row>
    <row r="230" ht="15.75" customHeight="1">
      <c r="A230" s="743" t="s">
        <v>427</v>
      </c>
      <c r="B230" s="322"/>
      <c r="C230" s="25">
        <f t="shared" ref="C230:L230" si="68">(C219*$C$253*$C$173*$H$209)/1000000</f>
        <v>4358.931175</v>
      </c>
      <c r="D230" s="25">
        <f t="shared" si="68"/>
        <v>4465.246569</v>
      </c>
      <c r="E230" s="25">
        <f t="shared" si="68"/>
        <v>4748.754288</v>
      </c>
      <c r="F230" s="25">
        <f t="shared" si="68"/>
        <v>4925.946612</v>
      </c>
      <c r="G230" s="25">
        <f t="shared" si="68"/>
        <v>5103.138937</v>
      </c>
      <c r="H230" s="25">
        <f t="shared" si="68"/>
        <v>5315.769726</v>
      </c>
      <c r="I230" s="25">
        <f t="shared" si="68"/>
        <v>5563.838979</v>
      </c>
      <c r="J230" s="25">
        <f t="shared" si="68"/>
        <v>5741.031304</v>
      </c>
      <c r="K230" s="25">
        <f t="shared" si="68"/>
        <v>5953.662093</v>
      </c>
      <c r="L230" s="25">
        <f t="shared" si="68"/>
        <v>6166.292882</v>
      </c>
      <c r="M230" s="132"/>
      <c r="N230" s="132"/>
      <c r="O230" s="132"/>
      <c r="P230" s="132"/>
      <c r="Q230" s="132"/>
      <c r="R230" s="132"/>
      <c r="S230" s="132"/>
      <c r="T230" s="132"/>
      <c r="U230" s="132"/>
      <c r="V230" s="132"/>
      <c r="W230" s="132"/>
      <c r="X230" s="132"/>
      <c r="Y230" s="132"/>
      <c r="Z230" s="132"/>
      <c r="AA230" s="132"/>
      <c r="AB230" s="132"/>
      <c r="AC230" s="132"/>
      <c r="AD230" s="132"/>
      <c r="AE230" s="132"/>
      <c r="AF230" s="132"/>
      <c r="AG230" s="132"/>
      <c r="AH230" s="132"/>
      <c r="AI230" s="132"/>
      <c r="AJ230" s="132"/>
      <c r="AK230" s="132"/>
      <c r="AL230" s="132"/>
      <c r="AM230" s="132"/>
      <c r="AN230" s="132"/>
      <c r="AO230" s="132"/>
      <c r="AP230" s="132"/>
      <c r="AQ230" s="132"/>
      <c r="AR230" s="132"/>
      <c r="AS230" s="132"/>
      <c r="AT230" s="132"/>
      <c r="AU230" s="132"/>
      <c r="AV230" s="132"/>
      <c r="AW230" s="419"/>
      <c r="AX230" s="419"/>
      <c r="AY230" s="419"/>
      <c r="AZ230" s="419"/>
      <c r="BA230" s="419"/>
    </row>
    <row r="231" ht="15.75" customHeight="1">
      <c r="A231" s="746" t="s">
        <v>430</v>
      </c>
      <c r="B231" s="322"/>
      <c r="C231" s="25">
        <f t="shared" ref="C231:L231" si="69">(C220*$C$253*$C$173*$H$209)/1000000</f>
        <v>35081.57818</v>
      </c>
      <c r="D231" s="25">
        <f t="shared" si="69"/>
        <v>35937.22642</v>
      </c>
      <c r="E231" s="25">
        <f t="shared" si="69"/>
        <v>38218.95509</v>
      </c>
      <c r="F231" s="25">
        <f t="shared" si="69"/>
        <v>39645.0355</v>
      </c>
      <c r="G231" s="25">
        <f t="shared" si="69"/>
        <v>41071.11591</v>
      </c>
      <c r="H231" s="25">
        <f t="shared" si="69"/>
        <v>42782.41241</v>
      </c>
      <c r="I231" s="25">
        <f t="shared" si="69"/>
        <v>44778.92499</v>
      </c>
      <c r="J231" s="25">
        <f t="shared" si="69"/>
        <v>46205.0054</v>
      </c>
      <c r="K231" s="25">
        <f t="shared" si="69"/>
        <v>47916.3019</v>
      </c>
      <c r="L231" s="25">
        <f t="shared" si="69"/>
        <v>49627.59839</v>
      </c>
      <c r="M231" s="132"/>
      <c r="N231" s="132"/>
      <c r="O231" s="132"/>
      <c r="P231" s="132"/>
      <c r="Q231" s="132"/>
      <c r="R231" s="132"/>
      <c r="S231" s="132"/>
      <c r="T231" s="132"/>
      <c r="U231" s="132"/>
      <c r="V231" s="132"/>
      <c r="W231" s="132"/>
      <c r="X231" s="132"/>
      <c r="Y231" s="132"/>
      <c r="Z231" s="132"/>
      <c r="AA231" s="132"/>
      <c r="AB231" s="132"/>
      <c r="AC231" s="132"/>
      <c r="AD231" s="132"/>
      <c r="AE231" s="132"/>
      <c r="AF231" s="132"/>
      <c r="AG231" s="132"/>
      <c r="AH231" s="132"/>
      <c r="AI231" s="132"/>
      <c r="AJ231" s="132"/>
      <c r="AK231" s="132"/>
      <c r="AL231" s="132"/>
      <c r="AM231" s="132"/>
      <c r="AN231" s="132"/>
      <c r="AO231" s="132"/>
      <c r="AP231" s="132"/>
      <c r="AQ231" s="132"/>
      <c r="AR231" s="132"/>
      <c r="AS231" s="132"/>
      <c r="AT231" s="132"/>
      <c r="AU231" s="132"/>
      <c r="AV231" s="132"/>
      <c r="AW231" s="419"/>
      <c r="AX231" s="419"/>
      <c r="AY231" s="419"/>
      <c r="AZ231" s="419"/>
      <c r="BA231" s="419"/>
    </row>
    <row r="232" ht="15.75" customHeight="1">
      <c r="A232" s="764" t="s">
        <v>27</v>
      </c>
      <c r="B232" s="765"/>
      <c r="C232" s="766">
        <f t="shared" ref="C232:L232" si="70">SUM(C227:C231)</f>
        <v>56526.47878</v>
      </c>
      <c r="D232" s="766">
        <f t="shared" si="70"/>
        <v>57905.17338</v>
      </c>
      <c r="E232" s="766">
        <f t="shared" si="70"/>
        <v>61581.69233</v>
      </c>
      <c r="F232" s="766">
        <f t="shared" si="70"/>
        <v>63879.51667</v>
      </c>
      <c r="G232" s="766">
        <f t="shared" si="70"/>
        <v>66177.34101</v>
      </c>
      <c r="H232" s="766">
        <f t="shared" si="70"/>
        <v>68934.73022</v>
      </c>
      <c r="I232" s="766">
        <f t="shared" si="70"/>
        <v>72151.6843</v>
      </c>
      <c r="J232" s="766">
        <f t="shared" si="70"/>
        <v>74449.50864</v>
      </c>
      <c r="K232" s="766">
        <f t="shared" si="70"/>
        <v>77206.89785</v>
      </c>
      <c r="L232" s="766">
        <f t="shared" si="70"/>
        <v>79964.28706</v>
      </c>
      <c r="M232" s="132"/>
      <c r="N232" s="132"/>
      <c r="O232" s="132"/>
      <c r="P232" s="132"/>
      <c r="Q232" s="132"/>
      <c r="R232" s="132"/>
      <c r="S232" s="132"/>
      <c r="T232" s="132"/>
      <c r="U232" s="132"/>
      <c r="V232" s="132"/>
      <c r="W232" s="132"/>
      <c r="X232" s="132"/>
      <c r="Y232" s="132"/>
      <c r="Z232" s="132"/>
      <c r="AA232" s="132"/>
      <c r="AB232" s="132"/>
      <c r="AC232" s="132"/>
      <c r="AD232" s="132"/>
      <c r="AE232" s="132"/>
      <c r="AF232" s="132"/>
      <c r="AG232" s="132"/>
      <c r="AH232" s="132"/>
      <c r="AI232" s="132"/>
      <c r="AJ232" s="132"/>
      <c r="AK232" s="132"/>
      <c r="AL232" s="132"/>
      <c r="AM232" s="132"/>
      <c r="AN232" s="132"/>
      <c r="AO232" s="132"/>
      <c r="AP232" s="132"/>
      <c r="AQ232" s="132"/>
      <c r="AR232" s="132"/>
      <c r="AS232" s="132"/>
      <c r="AT232" s="132"/>
      <c r="AU232" s="132"/>
      <c r="AV232" s="132"/>
      <c r="AW232" s="419"/>
      <c r="AX232" s="419"/>
      <c r="AY232" s="419"/>
      <c r="AZ232" s="419"/>
      <c r="BA232" s="419"/>
    </row>
    <row r="235" ht="15.75" customHeight="1">
      <c r="A235" s="62" t="s">
        <v>463</v>
      </c>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row>
    <row r="236" ht="15.75" customHeight="1">
      <c r="A236" s="760" t="s">
        <v>464</v>
      </c>
      <c r="B236" s="760"/>
      <c r="C236" s="760" t="s">
        <v>426</v>
      </c>
      <c r="D236" s="760" t="s">
        <v>429</v>
      </c>
      <c r="E236" s="760" t="s">
        <v>428</v>
      </c>
      <c r="F236" s="760" t="s">
        <v>427</v>
      </c>
      <c r="G236" s="760" t="s">
        <v>430</v>
      </c>
      <c r="H236" s="760" t="s">
        <v>27</v>
      </c>
      <c r="I236" s="760"/>
      <c r="J236" s="760"/>
      <c r="K236" s="760"/>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row>
    <row r="237" ht="15.75" customHeight="1">
      <c r="A237" s="767" t="s">
        <v>465</v>
      </c>
      <c r="B237" s="768"/>
      <c r="C237" s="769">
        <v>545.2</v>
      </c>
      <c r="D237" s="770">
        <v>595.4</v>
      </c>
      <c r="E237" s="769">
        <v>759.1</v>
      </c>
      <c r="F237" s="771">
        <v>922.8</v>
      </c>
      <c r="G237" s="770">
        <v>717.0</v>
      </c>
      <c r="H237" s="769">
        <v>685.6</v>
      </c>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row>
    <row r="238" ht="15.75" customHeight="1">
      <c r="A238" s="772" t="s">
        <v>466</v>
      </c>
      <c r="B238" s="79"/>
      <c r="C238" s="769">
        <v>0.065</v>
      </c>
      <c r="D238" s="770">
        <v>0.065</v>
      </c>
      <c r="E238" s="769">
        <v>0.065</v>
      </c>
      <c r="F238" s="771">
        <v>0.065</v>
      </c>
      <c r="G238" s="770">
        <v>0.065</v>
      </c>
      <c r="H238" s="769">
        <v>0.065</v>
      </c>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row>
    <row r="239" ht="15.75" customHeight="1">
      <c r="A239" s="767" t="s">
        <v>467</v>
      </c>
      <c r="B239" s="768"/>
      <c r="C239" s="769">
        <v>8.5</v>
      </c>
      <c r="D239" s="769">
        <v>9.2</v>
      </c>
      <c r="E239" s="769">
        <v>11.8</v>
      </c>
      <c r="F239" s="773">
        <v>14.3</v>
      </c>
      <c r="G239" s="769">
        <v>11.1</v>
      </c>
      <c r="H239" s="769">
        <v>10.6</v>
      </c>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row>
    <row r="240" ht="15.75" customHeight="1">
      <c r="A240" s="767" t="s">
        <v>468</v>
      </c>
      <c r="B240" s="768"/>
      <c r="C240" s="769">
        <v>293.5</v>
      </c>
      <c r="D240" s="770">
        <v>312.2</v>
      </c>
      <c r="E240" s="769">
        <v>334.4</v>
      </c>
      <c r="F240" s="771">
        <v>381.6</v>
      </c>
      <c r="G240" s="770">
        <v>301.5</v>
      </c>
      <c r="H240" s="769">
        <v>318.4</v>
      </c>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row>
    <row r="241" ht="15.75" customHeight="1">
      <c r="A241" s="767" t="s">
        <v>469</v>
      </c>
      <c r="B241" s="768"/>
      <c r="C241" s="769">
        <v>10.0</v>
      </c>
      <c r="D241" s="769">
        <v>10.6</v>
      </c>
      <c r="E241" s="769">
        <v>11.4</v>
      </c>
      <c r="F241" s="773">
        <v>13.0</v>
      </c>
      <c r="G241" s="769">
        <v>10.3</v>
      </c>
      <c r="H241" s="769">
        <v>10.8</v>
      </c>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row>
    <row r="242" ht="15.75" customHeight="1">
      <c r="A242" s="774"/>
      <c r="B242" s="775" t="s">
        <v>470</v>
      </c>
      <c r="C242" s="776">
        <v>0.005</v>
      </c>
      <c r="D242" s="776">
        <v>0.044</v>
      </c>
      <c r="E242" s="776">
        <v>0.165</v>
      </c>
      <c r="F242" s="777">
        <v>0.094</v>
      </c>
      <c r="G242" s="776">
        <v>0.004</v>
      </c>
      <c r="H242" s="776">
        <v>0.051</v>
      </c>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row>
    <row r="243" ht="15.75" customHeight="1">
      <c r="A243" s="774"/>
      <c r="B243" s="775" t="s">
        <v>471</v>
      </c>
      <c r="C243" s="776">
        <v>0.455</v>
      </c>
      <c r="D243" s="778">
        <v>0.575</v>
      </c>
      <c r="E243" s="776">
        <v>0.444</v>
      </c>
      <c r="F243" s="778">
        <v>0.435</v>
      </c>
      <c r="G243" s="778">
        <v>0.108</v>
      </c>
      <c r="H243" s="776">
        <v>0.388</v>
      </c>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row>
    <row r="244" ht="15.75" customHeight="1">
      <c r="A244" s="774"/>
      <c r="B244" s="775" t="s">
        <v>472</v>
      </c>
      <c r="C244" s="776">
        <v>0.299</v>
      </c>
      <c r="D244" s="778">
        <v>0.167</v>
      </c>
      <c r="E244" s="776">
        <v>0.165</v>
      </c>
      <c r="F244" s="778">
        <v>0.261</v>
      </c>
      <c r="G244" s="778">
        <v>0.491</v>
      </c>
      <c r="H244" s="776">
        <v>0.296</v>
      </c>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row>
    <row r="245" ht="15.75" customHeight="1">
      <c r="A245" s="775" t="s">
        <v>473</v>
      </c>
      <c r="B245" s="775" t="s">
        <v>474</v>
      </c>
      <c r="C245" s="776">
        <v>0.003</v>
      </c>
      <c r="D245" s="776">
        <v>0.007</v>
      </c>
      <c r="E245" s="776">
        <v>0.0</v>
      </c>
      <c r="F245" s="778">
        <v>0.003</v>
      </c>
      <c r="G245" s="776">
        <v>0.004</v>
      </c>
      <c r="H245" s="776">
        <v>0.003</v>
      </c>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row>
    <row r="246" ht="15.75" customHeight="1">
      <c r="B246" s="775" t="s">
        <v>475</v>
      </c>
      <c r="C246" s="776">
        <v>0.224</v>
      </c>
      <c r="D246" s="778">
        <v>0.2</v>
      </c>
      <c r="E246" s="776">
        <v>0.212</v>
      </c>
      <c r="F246" s="778">
        <v>0.197</v>
      </c>
      <c r="G246" s="778">
        <v>0.385</v>
      </c>
      <c r="H246" s="776">
        <v>0.251</v>
      </c>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row>
    <row r="247" ht="15.75" customHeight="1">
      <c r="A247" s="774"/>
      <c r="B247" s="775" t="s">
        <v>476</v>
      </c>
      <c r="C247" s="776">
        <v>0.006</v>
      </c>
      <c r="D247" s="776">
        <v>0.0</v>
      </c>
      <c r="E247" s="776">
        <v>0.0</v>
      </c>
      <c r="F247" s="778">
        <v>0.0</v>
      </c>
      <c r="G247" s="776">
        <v>0.0</v>
      </c>
      <c r="H247" s="776">
        <v>0.002</v>
      </c>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row>
    <row r="248" ht="15.75" customHeight="1">
      <c r="A248" s="774"/>
      <c r="B248" s="775" t="s">
        <v>477</v>
      </c>
      <c r="C248" s="776">
        <v>0.0</v>
      </c>
      <c r="D248" s="776">
        <v>0.004</v>
      </c>
      <c r="E248" s="776">
        <v>0.0</v>
      </c>
      <c r="F248" s="778">
        <v>0.003</v>
      </c>
      <c r="G248" s="776">
        <v>0.0</v>
      </c>
      <c r="H248" s="776">
        <v>0.001</v>
      </c>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row>
    <row r="249" ht="15.75" customHeight="1">
      <c r="A249" s="768"/>
      <c r="B249" s="767" t="s">
        <v>478</v>
      </c>
      <c r="C249" s="779">
        <v>0.008</v>
      </c>
      <c r="D249" s="779">
        <v>0.004</v>
      </c>
      <c r="E249" s="779">
        <v>0.014</v>
      </c>
      <c r="F249" s="780">
        <v>0.006</v>
      </c>
      <c r="G249" s="779">
        <v>0.006</v>
      </c>
      <c r="H249" s="779">
        <v>0.008</v>
      </c>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row>
    <row r="250" ht="15.75" customHeight="1">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row>
    <row r="251" ht="15.75" customHeight="1">
      <c r="A251" s="781" t="s">
        <v>479</v>
      </c>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row>
    <row r="252" ht="15.75" customHeight="1">
      <c r="A252" s="768"/>
      <c r="B252" s="768"/>
      <c r="C252" s="782" t="s">
        <v>426</v>
      </c>
      <c r="D252" s="782" t="s">
        <v>429</v>
      </c>
      <c r="E252" s="782" t="s">
        <v>428</v>
      </c>
      <c r="F252" s="782" t="s">
        <v>427</v>
      </c>
      <c r="G252" s="782" t="s">
        <v>430</v>
      </c>
      <c r="H252" s="782" t="s">
        <v>27</v>
      </c>
      <c r="I252" s="782"/>
      <c r="J252" s="783"/>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row>
    <row r="253" ht="15.75" customHeight="1">
      <c r="A253" s="767" t="s">
        <v>480</v>
      </c>
      <c r="B253" s="768"/>
      <c r="C253" s="769">
        <v>57.0</v>
      </c>
      <c r="D253" s="769">
        <v>33.1</v>
      </c>
      <c r="E253" s="773">
        <v>24.8</v>
      </c>
      <c r="F253" s="769">
        <v>19.4</v>
      </c>
      <c r="G253" s="769">
        <v>9.4</v>
      </c>
      <c r="H253" s="769">
        <v>24.5</v>
      </c>
      <c r="I253" s="769"/>
      <c r="J253" s="783"/>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row>
    <row r="254" ht="15.75" customHeight="1">
      <c r="A254" s="772" t="s">
        <v>466</v>
      </c>
      <c r="B254" s="79"/>
      <c r="C254" s="769">
        <v>0.058</v>
      </c>
      <c r="D254" s="769">
        <v>0.058</v>
      </c>
      <c r="E254" s="773">
        <v>0.058</v>
      </c>
      <c r="F254" s="770">
        <v>0.058</v>
      </c>
      <c r="G254" s="769">
        <v>0.058</v>
      </c>
      <c r="H254" s="769">
        <v>0.058</v>
      </c>
      <c r="I254" s="769"/>
      <c r="J254" s="783"/>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row>
    <row r="255" ht="15.75" customHeight="1">
      <c r="A255" s="767" t="s">
        <v>467</v>
      </c>
      <c r="B255" s="768"/>
      <c r="C255" s="769">
        <v>795.0</v>
      </c>
      <c r="D255" s="769">
        <v>462.0</v>
      </c>
      <c r="E255" s="773">
        <v>346.0</v>
      </c>
      <c r="F255" s="769">
        <v>270.0</v>
      </c>
      <c r="G255" s="769">
        <v>132.0</v>
      </c>
      <c r="H255" s="769">
        <v>341.0</v>
      </c>
      <c r="I255" s="769"/>
      <c r="J255" s="783"/>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row>
    <row r="256" ht="15.75" customHeight="1">
      <c r="A256" s="767" t="s">
        <v>481</v>
      </c>
      <c r="B256" s="768"/>
      <c r="C256" s="769">
        <v>144.2</v>
      </c>
      <c r="D256" s="769">
        <v>60.1</v>
      </c>
      <c r="E256" s="773">
        <v>56.4</v>
      </c>
      <c r="F256" s="769">
        <v>36.5</v>
      </c>
      <c r="G256" s="769">
        <v>15.4</v>
      </c>
      <c r="H256" s="769">
        <v>52.2</v>
      </c>
      <c r="I256" s="769"/>
      <c r="J256" s="783"/>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row>
    <row r="257" ht="15.75" customHeight="1">
      <c r="A257" s="772" t="s">
        <v>482</v>
      </c>
      <c r="B257" s="79"/>
      <c r="C257" s="769">
        <v>64.7</v>
      </c>
      <c r="D257" s="769">
        <v>27.0</v>
      </c>
      <c r="E257" s="773">
        <v>25.3</v>
      </c>
      <c r="F257" s="769">
        <v>16.4</v>
      </c>
      <c r="G257" s="769">
        <v>6.9</v>
      </c>
      <c r="H257" s="769">
        <v>23.4</v>
      </c>
      <c r="I257" s="769"/>
      <c r="J257" s="783"/>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row>
    <row r="258" ht="15.75" customHeight="1">
      <c r="A258" s="774"/>
      <c r="B258" s="775" t="s">
        <v>470</v>
      </c>
      <c r="C258" s="776">
        <v>0.667</v>
      </c>
      <c r="D258" s="776">
        <v>0.914</v>
      </c>
      <c r="E258" s="784">
        <v>0.875</v>
      </c>
      <c r="F258" s="785"/>
      <c r="G258" s="778">
        <v>0.714</v>
      </c>
      <c r="H258" s="776">
        <v>0.046</v>
      </c>
      <c r="I258" s="776">
        <v>0.543</v>
      </c>
      <c r="J258" s="783"/>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row>
    <row r="259" ht="15.75" customHeight="1">
      <c r="A259" s="774"/>
      <c r="B259" s="775" t="s">
        <v>471</v>
      </c>
      <c r="C259" s="776">
        <v>0.0</v>
      </c>
      <c r="D259" s="776">
        <v>0.0</v>
      </c>
      <c r="E259" s="776">
        <v>0.063</v>
      </c>
      <c r="G259" s="776">
        <v>0.054</v>
      </c>
      <c r="H259" s="776">
        <v>0.0</v>
      </c>
      <c r="I259" s="776">
        <v>0.023</v>
      </c>
      <c r="J259" s="783"/>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row>
    <row r="260" ht="15.75" customHeight="1">
      <c r="A260" s="775" t="s">
        <v>473</v>
      </c>
      <c r="B260" s="775" t="s">
        <v>472</v>
      </c>
      <c r="C260" s="776">
        <v>0.205</v>
      </c>
      <c r="D260" s="776">
        <v>0.086</v>
      </c>
      <c r="E260" s="776">
        <v>0.063</v>
      </c>
      <c r="G260" s="778">
        <v>0.214</v>
      </c>
      <c r="H260" s="776">
        <v>0.736</v>
      </c>
      <c r="I260" s="776">
        <v>0.34</v>
      </c>
      <c r="J260" s="783"/>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row>
    <row r="261" ht="15.75" customHeight="1">
      <c r="B261" s="775" t="s">
        <v>474</v>
      </c>
      <c r="C261" s="776">
        <v>0.077</v>
      </c>
      <c r="D261" s="776">
        <v>0.0</v>
      </c>
      <c r="E261" s="776">
        <v>0.0</v>
      </c>
      <c r="G261" s="776">
        <v>0.018</v>
      </c>
      <c r="H261" s="776">
        <v>0.207</v>
      </c>
      <c r="I261" s="776">
        <v>0.083</v>
      </c>
      <c r="J261" s="783"/>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row>
    <row r="262" ht="15.75" customHeight="1">
      <c r="A262" s="774"/>
      <c r="B262" s="775" t="s">
        <v>483</v>
      </c>
      <c r="C262" s="776">
        <v>0.0</v>
      </c>
      <c r="D262" s="776">
        <v>0.0</v>
      </c>
      <c r="E262" s="776">
        <v>0.0</v>
      </c>
      <c r="G262" s="776">
        <v>0.0</v>
      </c>
      <c r="H262" s="776">
        <v>0.011</v>
      </c>
      <c r="I262" s="776">
        <v>0.004</v>
      </c>
      <c r="J262" s="783"/>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row>
    <row r="263" ht="15.75" customHeight="1">
      <c r="A263" s="768"/>
      <c r="B263" s="767" t="s">
        <v>484</v>
      </c>
      <c r="C263" s="779">
        <v>0.051</v>
      </c>
      <c r="D263" s="779">
        <v>0.0</v>
      </c>
      <c r="E263" s="779">
        <v>0.0</v>
      </c>
      <c r="F263" s="786"/>
      <c r="G263" s="779">
        <v>0.0</v>
      </c>
      <c r="H263" s="779">
        <v>0.0</v>
      </c>
      <c r="I263" s="779">
        <v>0.008</v>
      </c>
      <c r="J263" s="783"/>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row>
    <row r="264" ht="15.75" customHeight="1">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row>
    <row r="265" ht="15.75" customHeight="1">
      <c r="A265" s="40"/>
      <c r="B265" s="782" t="s">
        <v>426</v>
      </c>
      <c r="C265" s="782" t="s">
        <v>429</v>
      </c>
      <c r="D265" s="782" t="s">
        <v>428</v>
      </c>
      <c r="E265" s="787" t="s">
        <v>427</v>
      </c>
      <c r="F265" s="782" t="s">
        <v>430</v>
      </c>
      <c r="G265" s="788"/>
      <c r="J265" s="768"/>
      <c r="K265" s="782" t="s">
        <v>430</v>
      </c>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row>
    <row r="266" ht="15.75" customHeight="1">
      <c r="A266" s="789" t="s">
        <v>485</v>
      </c>
      <c r="B266" s="790">
        <v>7760.0</v>
      </c>
      <c r="C266" s="790">
        <v>4164.0</v>
      </c>
      <c r="D266" s="790">
        <v>1983.0</v>
      </c>
      <c r="E266" s="791">
        <v>988.0</v>
      </c>
      <c r="F266" s="791">
        <v>349.0</v>
      </c>
      <c r="G266" s="792"/>
      <c r="H266" s="793"/>
      <c r="I266" s="793"/>
      <c r="J266" s="793"/>
      <c r="K266" s="793"/>
      <c r="L266" s="794"/>
      <c r="M266" s="794"/>
      <c r="N266" s="794"/>
      <c r="O266" s="794"/>
      <c r="P266" s="794"/>
      <c r="Q266" s="794"/>
      <c r="R266" s="794"/>
      <c r="S266" s="794"/>
      <c r="T266" s="794"/>
      <c r="U266" s="794"/>
      <c r="V266" s="794"/>
      <c r="W266" s="794"/>
      <c r="X266" s="794"/>
      <c r="Y266" s="794"/>
      <c r="Z266" s="794"/>
      <c r="AA266" s="794"/>
      <c r="AB266" s="794"/>
      <c r="AC266" s="794"/>
      <c r="AD266" s="794"/>
      <c r="AE266" s="794"/>
      <c r="AF266" s="794"/>
      <c r="AG266" s="794"/>
      <c r="AH266" s="794"/>
      <c r="AI266" s="794"/>
      <c r="AJ266" s="794"/>
      <c r="AK266" s="794"/>
      <c r="AL266" s="794"/>
      <c r="AM266" s="794"/>
      <c r="AN266" s="794"/>
      <c r="AO266" s="794"/>
      <c r="AP266" s="794"/>
      <c r="AQ266" s="794"/>
      <c r="AR266" s="794"/>
      <c r="AS266" s="794"/>
      <c r="AT266" s="794"/>
      <c r="AU266" s="794"/>
      <c r="AV266" s="794"/>
      <c r="AW266" s="795"/>
      <c r="AX266" s="795"/>
      <c r="AY266" s="795"/>
      <c r="AZ266" s="795"/>
      <c r="BA266" s="795"/>
    </row>
    <row r="267" ht="15.75" customHeight="1">
      <c r="A267" s="760" t="s">
        <v>486</v>
      </c>
      <c r="B267" s="760"/>
      <c r="C267" s="760"/>
      <c r="D267" s="760"/>
      <c r="E267" s="760"/>
      <c r="F267" s="760"/>
      <c r="G267" s="760"/>
      <c r="H267" s="760"/>
      <c r="I267" s="760"/>
      <c r="J267" s="760"/>
      <c r="K267" s="760"/>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row>
    <row r="268" ht="15.75" customHeight="1">
      <c r="A268" s="796" t="s">
        <v>487</v>
      </c>
      <c r="B268" s="797">
        <v>34.0</v>
      </c>
      <c r="C268" s="797">
        <v>21.0</v>
      </c>
      <c r="D268" s="797">
        <v>20.0</v>
      </c>
      <c r="E268" s="798">
        <v>17.0</v>
      </c>
      <c r="F268" s="798">
        <v>5.0</v>
      </c>
      <c r="G268" s="799"/>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row>
    <row r="269" ht="15.75" customHeight="1">
      <c r="A269" s="796" t="s">
        <v>488</v>
      </c>
      <c r="B269" s="797">
        <v>2.0</v>
      </c>
      <c r="C269" s="797">
        <v>3.0</v>
      </c>
      <c r="D269" s="797">
        <v>3.0</v>
      </c>
      <c r="E269" s="798">
        <v>3.0</v>
      </c>
      <c r="F269" s="798">
        <v>1.0</v>
      </c>
      <c r="G269" s="799"/>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row>
    <row r="270" ht="15.75" customHeight="1">
      <c r="A270" s="796" t="s">
        <v>489</v>
      </c>
      <c r="B270" s="797">
        <v>0.0</v>
      </c>
      <c r="C270" s="800">
        <v>44409.0</v>
      </c>
      <c r="D270" s="800">
        <v>44409.0</v>
      </c>
      <c r="E270" s="801">
        <v>44409.0</v>
      </c>
      <c r="F270" s="798">
        <v>0.0</v>
      </c>
      <c r="G270" s="80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row>
    <row r="271" ht="15.75" customHeight="1">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row>
    <row r="272" ht="15.75" customHeight="1">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row>
    <row r="273" ht="15.75" customHeight="1">
      <c r="A273" s="760" t="s">
        <v>490</v>
      </c>
      <c r="B273" s="760" t="s">
        <v>426</v>
      </c>
      <c r="C273" s="760" t="s">
        <v>429</v>
      </c>
      <c r="D273" s="760" t="s">
        <v>428</v>
      </c>
      <c r="E273" s="760" t="s">
        <v>427</v>
      </c>
      <c r="F273" s="760" t="s">
        <v>430</v>
      </c>
      <c r="G273" s="760"/>
      <c r="H273" s="760"/>
      <c r="I273" s="760"/>
      <c r="J273" s="760"/>
      <c r="K273" s="760"/>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row>
    <row r="274" ht="15.75" customHeight="1">
      <c r="A274" s="796" t="s">
        <v>470</v>
      </c>
      <c r="B274" s="798">
        <v>197.3</v>
      </c>
      <c r="C274" s="798">
        <v>148.0</v>
      </c>
      <c r="D274" s="798">
        <v>131.6</v>
      </c>
      <c r="E274" s="798">
        <v>81.2</v>
      </c>
      <c r="F274" s="798">
        <v>0.7</v>
      </c>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row>
    <row r="275" ht="15.75" customHeight="1">
      <c r="A275" s="796" t="s">
        <v>471</v>
      </c>
      <c r="B275" s="798">
        <v>0.0</v>
      </c>
      <c r="C275" s="798">
        <v>0.0</v>
      </c>
      <c r="D275" s="798">
        <v>9.4</v>
      </c>
      <c r="E275" s="798">
        <v>6.1</v>
      </c>
      <c r="F275" s="798">
        <v>0.0</v>
      </c>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row>
    <row r="276" ht="15.75" customHeight="1">
      <c r="A276" s="796" t="s">
        <v>472</v>
      </c>
      <c r="B276" s="798">
        <v>60.7</v>
      </c>
      <c r="C276" s="798">
        <v>13.9</v>
      </c>
      <c r="D276" s="798">
        <v>9.4</v>
      </c>
      <c r="E276" s="798">
        <v>24.4</v>
      </c>
      <c r="F276" s="798">
        <v>11.5</v>
      </c>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c r="AY276" s="62"/>
      <c r="AZ276" s="62"/>
      <c r="BA276" s="62"/>
    </row>
    <row r="277" ht="15.75" customHeight="1">
      <c r="A277" s="796" t="s">
        <v>474</v>
      </c>
      <c r="B277" s="798">
        <v>22.8</v>
      </c>
      <c r="C277" s="798">
        <v>0.0</v>
      </c>
      <c r="D277" s="798">
        <v>0.0</v>
      </c>
      <c r="E277" s="798">
        <v>2.0</v>
      </c>
      <c r="F277" s="798">
        <v>3.2</v>
      </c>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c r="AY277" s="62"/>
      <c r="AZ277" s="62"/>
      <c r="BA277" s="62"/>
    </row>
    <row r="278" ht="15.75" customHeight="1">
      <c r="A278" s="796" t="s">
        <v>483</v>
      </c>
      <c r="B278" s="798">
        <v>0.0</v>
      </c>
      <c r="C278" s="798">
        <v>0.0</v>
      </c>
      <c r="D278" s="798">
        <v>0.0</v>
      </c>
      <c r="E278" s="798">
        <v>0.0</v>
      </c>
      <c r="F278" s="798">
        <v>0.2</v>
      </c>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c r="AY278" s="62"/>
      <c r="AZ278" s="62"/>
      <c r="BA278" s="62"/>
    </row>
    <row r="279" ht="15.75" customHeight="1">
      <c r="A279" s="796" t="s">
        <v>484</v>
      </c>
      <c r="B279" s="798">
        <v>15.2</v>
      </c>
      <c r="C279" s="798">
        <v>0.0</v>
      </c>
      <c r="D279" s="798">
        <v>0.0</v>
      </c>
      <c r="E279" s="798">
        <v>0.0</v>
      </c>
      <c r="F279" s="798">
        <v>0.0</v>
      </c>
      <c r="G279" s="803"/>
      <c r="H279" s="803"/>
      <c r="I279" s="803"/>
      <c r="J279" s="803"/>
      <c r="K279" s="803"/>
      <c r="L279" s="803"/>
      <c r="M279" s="803"/>
      <c r="N279" s="803"/>
      <c r="O279" s="803"/>
      <c r="P279" s="803"/>
      <c r="Q279" s="803"/>
      <c r="R279" s="803"/>
      <c r="S279" s="803"/>
      <c r="T279" s="803"/>
      <c r="U279" s="803"/>
      <c r="V279" s="803"/>
      <c r="W279" s="803"/>
      <c r="X279" s="803"/>
      <c r="Y279" s="803"/>
      <c r="Z279" s="803"/>
      <c r="AA279" s="803"/>
      <c r="AB279" s="803"/>
      <c r="AC279" s="803"/>
      <c r="AD279" s="803"/>
      <c r="AE279" s="803"/>
      <c r="AF279" s="803"/>
      <c r="AG279" s="803"/>
      <c r="AH279" s="803"/>
      <c r="AI279" s="803"/>
      <c r="AJ279" s="803"/>
      <c r="AK279" s="803"/>
      <c r="AL279" s="803"/>
      <c r="AM279" s="803"/>
      <c r="AN279" s="803"/>
      <c r="AO279" s="803"/>
      <c r="AP279" s="803"/>
      <c r="AQ279" s="803"/>
      <c r="AR279" s="803"/>
      <c r="AS279" s="803"/>
      <c r="AT279" s="803"/>
      <c r="AU279" s="803"/>
      <c r="AV279" s="803"/>
      <c r="AW279" s="804"/>
      <c r="AX279" s="804"/>
      <c r="AY279" s="804"/>
      <c r="AZ279" s="804"/>
      <c r="BA279" s="804"/>
    </row>
    <row r="280" ht="15.75" customHeight="1">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c r="AY280" s="62"/>
      <c r="AZ280" s="62"/>
      <c r="BA280" s="62"/>
    </row>
    <row r="281" ht="15.75" customHeight="1">
      <c r="A281" s="781" t="s">
        <v>491</v>
      </c>
      <c r="B281" s="781"/>
      <c r="C281" s="781"/>
      <c r="D281" s="781"/>
      <c r="E281" s="781"/>
      <c r="F281" s="781"/>
      <c r="G281" s="781"/>
      <c r="H281" s="781"/>
      <c r="I281" s="781"/>
      <c r="J281" s="781"/>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c r="AY281" s="62"/>
      <c r="AZ281" s="62"/>
      <c r="BA281" s="62"/>
    </row>
    <row r="282" ht="15.75" customHeight="1">
      <c r="A282" s="760" t="s">
        <v>492</v>
      </c>
      <c r="B282" s="760" t="s">
        <v>493</v>
      </c>
      <c r="C282" s="805"/>
      <c r="E282" s="806"/>
      <c r="F282" s="806"/>
      <c r="G282" s="806"/>
      <c r="H282" s="806"/>
      <c r="I282" s="806"/>
      <c r="J282" s="783"/>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c r="AY282" s="62"/>
      <c r="AZ282" s="62"/>
      <c r="BA282" s="62"/>
    </row>
    <row r="283" ht="15.75" customHeight="1">
      <c r="A283" s="807" t="s">
        <v>470</v>
      </c>
      <c r="B283" s="808">
        <v>1780.0</v>
      </c>
      <c r="C283" s="809"/>
      <c r="E283" s="799"/>
      <c r="F283" s="799"/>
      <c r="G283" s="799"/>
      <c r="H283" s="799"/>
      <c r="I283" s="799"/>
      <c r="J283" s="783"/>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c r="AY283" s="62"/>
      <c r="AZ283" s="62"/>
      <c r="BA283" s="62"/>
    </row>
    <row r="284" ht="15.75" customHeight="1">
      <c r="A284" s="807" t="s">
        <v>471</v>
      </c>
      <c r="B284" s="808">
        <v>1360.0</v>
      </c>
      <c r="C284" s="809"/>
      <c r="E284" s="799"/>
      <c r="F284" s="799"/>
      <c r="G284" s="799"/>
      <c r="H284" s="799"/>
      <c r="I284" s="799"/>
      <c r="J284" s="783"/>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c r="AY284" s="62"/>
      <c r="AZ284" s="62"/>
      <c r="BA284" s="62"/>
    </row>
    <row r="285" ht="15.75" customHeight="1">
      <c r="A285" s="807" t="s">
        <v>472</v>
      </c>
      <c r="B285" s="808">
        <v>3922.0</v>
      </c>
      <c r="C285" s="809"/>
      <c r="E285" s="799"/>
      <c r="F285" s="799"/>
      <c r="G285" s="799"/>
      <c r="H285" s="799"/>
      <c r="I285" s="799"/>
      <c r="J285" s="783"/>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c r="AY285" s="62"/>
      <c r="AZ285" s="62"/>
      <c r="BA285" s="62"/>
    </row>
    <row r="286" ht="15.75" customHeight="1">
      <c r="A286" s="807" t="s">
        <v>474</v>
      </c>
      <c r="B286" s="808">
        <v>3985.0</v>
      </c>
      <c r="C286" s="809"/>
      <c r="E286" s="799"/>
      <c r="F286" s="799"/>
      <c r="G286" s="799"/>
      <c r="H286" s="799"/>
      <c r="I286" s="799"/>
      <c r="J286" s="783"/>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c r="AY286" s="62"/>
      <c r="AZ286" s="62"/>
      <c r="BA286" s="62"/>
    </row>
    <row r="287" ht="15.75" customHeight="1">
      <c r="A287" s="807" t="s">
        <v>475</v>
      </c>
      <c r="B287" s="808">
        <v>3.3</v>
      </c>
      <c r="C287" s="809"/>
      <c r="E287" s="799"/>
      <c r="F287" s="799"/>
      <c r="G287" s="799"/>
      <c r="H287" s="799"/>
      <c r="I287" s="799"/>
      <c r="J287" s="783"/>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c r="AY287" s="62"/>
      <c r="AZ287" s="62"/>
      <c r="BA287" s="62"/>
    </row>
    <row r="288" ht="15.75" customHeight="1">
      <c r="A288" s="807" t="s">
        <v>476</v>
      </c>
      <c r="B288" s="808">
        <v>4.0</v>
      </c>
      <c r="C288" s="809"/>
      <c r="E288" s="799"/>
      <c r="F288" s="799"/>
      <c r="G288" s="799"/>
      <c r="H288" s="799"/>
      <c r="I288" s="799"/>
      <c r="J288" s="783"/>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c r="AY288" s="62"/>
      <c r="AZ288" s="62"/>
      <c r="BA288" s="62"/>
    </row>
    <row r="289" ht="15.75" customHeight="1">
      <c r="A289" s="807" t="s">
        <v>477</v>
      </c>
      <c r="B289" s="808">
        <v>0.0</v>
      </c>
      <c r="C289" s="809"/>
      <c r="E289" s="799"/>
      <c r="F289" s="799"/>
      <c r="G289" s="799"/>
      <c r="H289" s="799"/>
      <c r="I289" s="799"/>
      <c r="J289" s="783"/>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c r="AY289" s="62"/>
      <c r="AZ289" s="62"/>
      <c r="BA289" s="62"/>
    </row>
    <row r="290" ht="15.75" customHeight="1">
      <c r="A290" s="807" t="s">
        <v>478</v>
      </c>
      <c r="B290" s="808">
        <v>1.0</v>
      </c>
      <c r="C290" s="809"/>
      <c r="E290" s="799"/>
      <c r="F290" s="799"/>
      <c r="G290" s="799"/>
      <c r="H290" s="799"/>
      <c r="I290" s="799"/>
      <c r="J290" s="783"/>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c r="AY290" s="62"/>
      <c r="AZ290" s="62"/>
      <c r="BA290" s="62"/>
    </row>
    <row r="291" ht="15.75" customHeight="1">
      <c r="A291" s="807" t="s">
        <v>483</v>
      </c>
      <c r="B291" s="808">
        <v>1177.0</v>
      </c>
      <c r="C291" s="809"/>
      <c r="E291" s="799"/>
      <c r="F291" s="799"/>
      <c r="G291" s="799"/>
      <c r="H291" s="799"/>
      <c r="I291" s="799"/>
      <c r="J291" s="783"/>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c r="AY291" s="62"/>
      <c r="AZ291" s="62"/>
      <c r="BA291" s="62"/>
    </row>
    <row r="292" ht="15.75" customHeight="1">
      <c r="A292" s="810" t="s">
        <v>484</v>
      </c>
      <c r="B292" s="808">
        <v>1196.0</v>
      </c>
      <c r="C292" s="811"/>
      <c r="E292" s="812"/>
      <c r="F292" s="812"/>
      <c r="G292" s="812"/>
      <c r="H292" s="812"/>
      <c r="I292" s="812"/>
      <c r="J292" s="783"/>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c r="AY292" s="62"/>
      <c r="AZ292" s="62"/>
      <c r="BA292" s="62"/>
    </row>
    <row r="293" ht="15.75"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c r="AY293" s="62"/>
      <c r="AZ293" s="62"/>
      <c r="BA293" s="62"/>
    </row>
    <row r="294" ht="15.75" customHeight="1">
      <c r="A294" s="813" t="s">
        <v>494</v>
      </c>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c r="AY294" s="62"/>
      <c r="AZ294" s="62"/>
      <c r="BA294" s="62"/>
    </row>
    <row r="295" ht="15.75" customHeight="1">
      <c r="A295" s="788"/>
      <c r="B295" s="787" t="s">
        <v>426</v>
      </c>
      <c r="C295" s="787" t="s">
        <v>429</v>
      </c>
      <c r="D295" s="787" t="s">
        <v>428</v>
      </c>
      <c r="E295" s="787" t="s">
        <v>427</v>
      </c>
      <c r="F295" s="787" t="s">
        <v>430</v>
      </c>
      <c r="G295" s="787" t="s">
        <v>495</v>
      </c>
      <c r="I295" s="783"/>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c r="AY295" s="62"/>
      <c r="AZ295" s="62"/>
      <c r="BA295" s="62"/>
    </row>
    <row r="296" ht="15.75" customHeight="1">
      <c r="A296" s="782" t="s">
        <v>496</v>
      </c>
      <c r="B296" s="768"/>
      <c r="C296" s="768"/>
      <c r="D296" s="768"/>
      <c r="E296" s="581"/>
      <c r="F296" s="768"/>
      <c r="G296" s="768"/>
      <c r="I296" s="783"/>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c r="AY296" s="62"/>
      <c r="AZ296" s="62"/>
      <c r="BA296" s="62"/>
    </row>
    <row r="297" ht="15.75" customHeight="1">
      <c r="A297" s="775" t="s">
        <v>487</v>
      </c>
      <c r="B297" s="799">
        <v>34.0</v>
      </c>
      <c r="C297" s="799">
        <v>21.0</v>
      </c>
      <c r="D297" s="799">
        <v>20.0</v>
      </c>
      <c r="E297" s="814">
        <v>17.0</v>
      </c>
      <c r="F297" s="812">
        <v>5.0</v>
      </c>
      <c r="G297" s="812">
        <v>13.0</v>
      </c>
      <c r="I297" s="783"/>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c r="AY297" s="62"/>
      <c r="AZ297" s="62"/>
      <c r="BA297" s="62"/>
    </row>
    <row r="298" ht="15.75" customHeight="1">
      <c r="A298" s="775" t="s">
        <v>488</v>
      </c>
      <c r="B298" s="799">
        <v>2.0</v>
      </c>
      <c r="C298" s="799">
        <v>3.0</v>
      </c>
      <c r="D298" s="799">
        <v>3.0</v>
      </c>
      <c r="E298" s="799">
        <v>3.0</v>
      </c>
      <c r="F298" s="812">
        <v>1.0</v>
      </c>
      <c r="G298" s="812">
        <v>2.0</v>
      </c>
      <c r="I298" s="783"/>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c r="AY298" s="62"/>
      <c r="AZ298" s="62"/>
      <c r="BA298" s="62"/>
    </row>
    <row r="299" ht="15.75" customHeight="1">
      <c r="A299" s="767" t="s">
        <v>489</v>
      </c>
      <c r="B299" s="767" t="s">
        <v>497</v>
      </c>
      <c r="C299" s="802">
        <v>44409.0</v>
      </c>
      <c r="D299" s="802">
        <v>44409.0</v>
      </c>
      <c r="E299" s="802">
        <v>44409.0</v>
      </c>
      <c r="F299" s="815" t="s">
        <v>497</v>
      </c>
      <c r="G299" s="815" t="s">
        <v>498</v>
      </c>
      <c r="I299" s="783"/>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c r="AY299" s="62"/>
      <c r="AZ299" s="62"/>
      <c r="BA299" s="62"/>
    </row>
    <row r="300" ht="15.75" customHeight="1">
      <c r="A300" s="767" t="s">
        <v>499</v>
      </c>
      <c r="B300" s="770">
        <v>35.0</v>
      </c>
      <c r="C300" s="770">
        <v>34.0</v>
      </c>
      <c r="D300" s="770">
        <v>22.0</v>
      </c>
      <c r="E300" s="771">
        <v>17.0</v>
      </c>
      <c r="F300" s="769">
        <v>3.0</v>
      </c>
      <c r="G300" s="769">
        <v>13.0</v>
      </c>
      <c r="I300" s="783"/>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c r="AY300" s="62"/>
      <c r="AZ300" s="62"/>
      <c r="BA300" s="62"/>
    </row>
    <row r="301" ht="15.75" customHeight="1">
      <c r="A301" s="782" t="s">
        <v>500</v>
      </c>
      <c r="B301" s="768"/>
      <c r="C301" s="768"/>
      <c r="D301" s="768"/>
      <c r="E301" s="581"/>
      <c r="F301" s="768"/>
      <c r="G301" s="768"/>
      <c r="I301" s="783"/>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c r="AY301" s="62"/>
      <c r="AZ301" s="62"/>
      <c r="BA301" s="62"/>
    </row>
    <row r="302" ht="15.75" customHeight="1">
      <c r="A302" s="775" t="s">
        <v>487</v>
      </c>
      <c r="B302" s="799">
        <v>10.0</v>
      </c>
      <c r="C302" s="799">
        <v>12.0</v>
      </c>
      <c r="D302" s="799">
        <v>12.0</v>
      </c>
      <c r="E302" s="814">
        <v>11.0</v>
      </c>
      <c r="F302" s="812">
        <v>11.0</v>
      </c>
      <c r="G302" s="812">
        <v>11.0</v>
      </c>
      <c r="I302" s="783"/>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c r="AY302" s="62"/>
      <c r="AZ302" s="62"/>
      <c r="BA302" s="62"/>
    </row>
    <row r="303" ht="15.75" customHeight="1">
      <c r="A303" s="775" t="s">
        <v>488</v>
      </c>
      <c r="B303" s="799">
        <v>16.0</v>
      </c>
      <c r="C303" s="799">
        <v>15.0</v>
      </c>
      <c r="D303" s="799">
        <v>15.0</v>
      </c>
      <c r="E303" s="799">
        <v>15.0</v>
      </c>
      <c r="F303" s="812">
        <v>15.0</v>
      </c>
      <c r="G303" s="812">
        <v>15.0</v>
      </c>
      <c r="I303" s="783"/>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c r="AY303" s="62"/>
      <c r="AZ303" s="62"/>
      <c r="BA303" s="62"/>
    </row>
    <row r="304" ht="15.75" customHeight="1">
      <c r="A304" s="767" t="s">
        <v>489</v>
      </c>
      <c r="B304" s="767" t="s">
        <v>497</v>
      </c>
      <c r="C304" s="770">
        <v>19.0</v>
      </c>
      <c r="D304" s="770">
        <v>17.0</v>
      </c>
      <c r="E304" s="770">
        <v>14.0</v>
      </c>
      <c r="F304" s="815" t="s">
        <v>497</v>
      </c>
      <c r="G304" s="769">
        <v>17.0</v>
      </c>
      <c r="I304" s="783"/>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c r="AY304" s="62"/>
      <c r="AZ304" s="62"/>
      <c r="BA304" s="62"/>
    </row>
    <row r="305" ht="15.75" customHeight="1">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c r="AY305" s="62"/>
      <c r="AZ305" s="62"/>
      <c r="BA305" s="62"/>
    </row>
    <row r="306" ht="15.75"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c r="AY306" s="62"/>
      <c r="AZ306" s="62"/>
      <c r="BA306" s="62"/>
    </row>
    <row r="307" ht="15.75" customHeight="1">
      <c r="A307" s="62" t="s">
        <v>501</v>
      </c>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c r="AY307" s="62"/>
      <c r="AZ307" s="62"/>
      <c r="BA307" s="62"/>
    </row>
    <row r="308" ht="15.75" customHeight="1">
      <c r="A308" s="782" t="s">
        <v>502</v>
      </c>
      <c r="B308" s="787" t="s">
        <v>426</v>
      </c>
      <c r="C308" s="782" t="s">
        <v>429</v>
      </c>
      <c r="D308" s="782" t="s">
        <v>428</v>
      </c>
      <c r="E308" s="787" t="s">
        <v>427</v>
      </c>
      <c r="F308" s="782" t="s">
        <v>430</v>
      </c>
      <c r="G308" s="782" t="s">
        <v>503</v>
      </c>
      <c r="H308" s="78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c r="AY308" s="62"/>
      <c r="AZ308" s="62"/>
      <c r="BA308" s="62"/>
    </row>
    <row r="309" ht="15.75" customHeight="1">
      <c r="A309" s="775" t="s">
        <v>487</v>
      </c>
      <c r="B309" s="776">
        <v>0.063</v>
      </c>
      <c r="C309" s="784">
        <v>0.003</v>
      </c>
      <c r="D309" s="776">
        <v>0.022</v>
      </c>
      <c r="E309" s="776">
        <v>0.007</v>
      </c>
      <c r="F309" s="776">
        <v>0.048</v>
      </c>
      <c r="G309" s="776">
        <v>0.034</v>
      </c>
      <c r="H309" s="776"/>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c r="AY309" s="62"/>
      <c r="AZ309" s="62"/>
      <c r="BA309" s="62"/>
    </row>
    <row r="310" ht="15.75" customHeight="1">
      <c r="A310" s="775" t="s">
        <v>488</v>
      </c>
      <c r="B310" s="776">
        <v>0.572</v>
      </c>
      <c r="C310" s="776">
        <v>0.42</v>
      </c>
      <c r="D310" s="776">
        <v>0.406</v>
      </c>
      <c r="E310" s="776">
        <v>0.371</v>
      </c>
      <c r="F310" s="776">
        <v>0.183</v>
      </c>
      <c r="G310" s="776">
        <v>0.449</v>
      </c>
      <c r="H310" s="776"/>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c r="AY310" s="62"/>
      <c r="AZ310" s="62"/>
      <c r="BA310" s="62"/>
    </row>
    <row r="311" ht="15.75" customHeight="1">
      <c r="A311" s="767" t="s">
        <v>489</v>
      </c>
      <c r="B311" s="779">
        <v>0.346</v>
      </c>
      <c r="C311" s="779">
        <v>0.368</v>
      </c>
      <c r="D311" s="779">
        <v>0.346</v>
      </c>
      <c r="E311" s="779">
        <v>0.336</v>
      </c>
      <c r="F311" s="779">
        <v>0.346</v>
      </c>
      <c r="G311" s="779">
        <v>0.346</v>
      </c>
      <c r="H311" s="779"/>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c r="AY311" s="62"/>
      <c r="AZ311" s="62"/>
      <c r="BA311" s="62"/>
    </row>
    <row r="312" ht="15.75" customHeight="1">
      <c r="A312" s="782" t="s">
        <v>504</v>
      </c>
      <c r="B312" s="779">
        <v>0.556</v>
      </c>
      <c r="C312" s="816">
        <v>0.403</v>
      </c>
      <c r="D312" s="779">
        <v>0.333</v>
      </c>
      <c r="E312" s="779">
        <v>0.351</v>
      </c>
      <c r="F312" s="779">
        <v>0.167</v>
      </c>
      <c r="G312" s="779">
        <v>0.414</v>
      </c>
      <c r="H312" s="779"/>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c r="AY312" s="62"/>
      <c r="AZ312" s="62"/>
      <c r="BA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c r="AY313" s="62"/>
      <c r="AZ313" s="62"/>
      <c r="BA313" s="62"/>
    </row>
    <row r="314" ht="15.75" customHeight="1">
      <c r="A314" s="62" t="s">
        <v>505</v>
      </c>
      <c r="B314" s="62" t="s">
        <v>506</v>
      </c>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c r="AY314" s="62"/>
      <c r="AZ314" s="62"/>
      <c r="BA314" s="62"/>
    </row>
    <row r="315" ht="15.75" customHeight="1">
      <c r="A315" s="62" t="s">
        <v>507</v>
      </c>
      <c r="B315" s="62" t="s">
        <v>508</v>
      </c>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c r="AY315" s="62"/>
      <c r="AZ315" s="62"/>
      <c r="BA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c r="AY316" s="62"/>
      <c r="AZ316" s="62"/>
      <c r="BA316" s="62"/>
    </row>
    <row r="317" ht="15.75" customHeight="1">
      <c r="A317" s="62" t="s">
        <v>509</v>
      </c>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c r="AY317" s="62"/>
      <c r="AZ317" s="62"/>
      <c r="BA317" s="62"/>
    </row>
    <row r="318" ht="15.75" customHeight="1">
      <c r="A318" s="62" t="s">
        <v>510</v>
      </c>
      <c r="B318" s="787" t="s">
        <v>426</v>
      </c>
      <c r="C318" s="782" t="s">
        <v>429</v>
      </c>
      <c r="D318" s="782" t="s">
        <v>428</v>
      </c>
      <c r="E318" s="787" t="s">
        <v>427</v>
      </c>
      <c r="F318" s="782" t="s">
        <v>430</v>
      </c>
      <c r="G318" s="78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row>
    <row r="319" ht="15.75" customHeight="1">
      <c r="A319" s="817" t="s">
        <v>470</v>
      </c>
      <c r="B319" s="59">
        <v>702388.0</v>
      </c>
      <c r="C319" s="59">
        <v>1053582.0</v>
      </c>
      <c r="D319" s="59">
        <v>702388.0</v>
      </c>
      <c r="E319" s="59">
        <v>702388.0</v>
      </c>
      <c r="F319" s="59">
        <v>702388.0</v>
      </c>
      <c r="G319" s="59"/>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row>
    <row r="320" ht="15.75" customHeight="1">
      <c r="A320" s="817" t="s">
        <v>471</v>
      </c>
      <c r="B320" s="59">
        <v>0.0</v>
      </c>
      <c r="C320" s="59">
        <v>0.0</v>
      </c>
      <c r="D320" s="59">
        <v>0.0</v>
      </c>
      <c r="E320" s="59">
        <v>0.0</v>
      </c>
      <c r="F320" s="59">
        <v>0.0</v>
      </c>
      <c r="G320" s="59"/>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row>
    <row r="321" ht="15.75" customHeight="1">
      <c r="A321" s="818" t="s">
        <v>472</v>
      </c>
      <c r="B321" s="59">
        <v>476130.80000000005</v>
      </c>
      <c r="C321" s="59">
        <v>714196.2000000001</v>
      </c>
      <c r="D321" s="59">
        <v>714196.2000000001</v>
      </c>
      <c r="E321" s="59">
        <v>714196.2000000001</v>
      </c>
      <c r="F321" s="59">
        <v>714196.2000000001</v>
      </c>
      <c r="G321" s="59"/>
      <c r="H321" s="132"/>
      <c r="I321" s="132"/>
      <c r="J321" s="132"/>
      <c r="K321" s="132"/>
      <c r="L321" s="132"/>
      <c r="M321" s="132"/>
      <c r="N321" s="132"/>
      <c r="O321" s="132"/>
      <c r="P321" s="132"/>
      <c r="Q321" s="132"/>
      <c r="R321" s="132"/>
      <c r="S321" s="132"/>
      <c r="T321" s="132"/>
      <c r="U321" s="132"/>
      <c r="V321" s="132"/>
      <c r="W321" s="132"/>
      <c r="X321" s="132"/>
      <c r="Y321" s="132"/>
      <c r="Z321" s="132"/>
      <c r="AA321" s="132"/>
      <c r="AB321" s="132"/>
      <c r="AC321" s="132"/>
      <c r="AD321" s="132"/>
      <c r="AE321" s="132"/>
      <c r="AF321" s="132"/>
      <c r="AG321" s="132"/>
      <c r="AH321" s="132"/>
      <c r="AI321" s="132"/>
      <c r="AJ321" s="132"/>
      <c r="AK321" s="132"/>
      <c r="AL321" s="132"/>
      <c r="AM321" s="132"/>
      <c r="AN321" s="132"/>
      <c r="AO321" s="132"/>
      <c r="AP321" s="132"/>
      <c r="AQ321" s="132"/>
      <c r="AR321" s="132"/>
      <c r="AS321" s="132"/>
      <c r="AT321" s="132"/>
      <c r="AU321" s="132"/>
      <c r="AV321" s="132"/>
      <c r="AW321" s="419"/>
      <c r="AX321" s="419"/>
      <c r="AY321" s="419"/>
      <c r="AZ321" s="419"/>
      <c r="BA321" s="419"/>
    </row>
    <row r="322" ht="15.75" customHeight="1">
      <c r="A322" s="817" t="s">
        <v>474</v>
      </c>
      <c r="B322" s="59">
        <v>181716.0</v>
      </c>
      <c r="C322" s="59">
        <v>272574.0</v>
      </c>
      <c r="D322" s="59">
        <v>272574.0</v>
      </c>
      <c r="E322" s="59">
        <v>272574.0</v>
      </c>
      <c r="F322" s="59">
        <v>272574.0</v>
      </c>
      <c r="G322" s="59"/>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row>
    <row r="323" ht="15.75" customHeight="1">
      <c r="A323" s="819" t="s">
        <v>475</v>
      </c>
      <c r="B323" s="59">
        <v>0.0</v>
      </c>
      <c r="C323" s="59">
        <v>0.0</v>
      </c>
      <c r="D323" s="59">
        <v>0.0</v>
      </c>
      <c r="E323" s="59">
        <v>0.0</v>
      </c>
      <c r="F323" s="59">
        <v>0.0</v>
      </c>
      <c r="G323" s="59"/>
      <c r="H323" s="794"/>
      <c r="I323" s="794"/>
      <c r="J323" s="794"/>
      <c r="K323" s="794"/>
      <c r="L323" s="794"/>
      <c r="M323" s="794"/>
      <c r="N323" s="794"/>
      <c r="O323" s="794"/>
      <c r="P323" s="794"/>
      <c r="Q323" s="794"/>
      <c r="R323" s="794"/>
      <c r="S323" s="794"/>
      <c r="T323" s="794"/>
      <c r="U323" s="794"/>
      <c r="V323" s="794"/>
      <c r="W323" s="794"/>
      <c r="X323" s="794"/>
      <c r="Y323" s="794"/>
      <c r="Z323" s="794"/>
      <c r="AA323" s="794"/>
      <c r="AB323" s="794"/>
      <c r="AC323" s="794"/>
      <c r="AD323" s="794"/>
      <c r="AE323" s="794"/>
      <c r="AF323" s="794"/>
      <c r="AG323" s="794"/>
      <c r="AH323" s="794"/>
      <c r="AI323" s="794"/>
      <c r="AJ323" s="794"/>
      <c r="AK323" s="794"/>
      <c r="AL323" s="794"/>
      <c r="AM323" s="794"/>
      <c r="AN323" s="794"/>
      <c r="AO323" s="794"/>
      <c r="AP323" s="794"/>
      <c r="AQ323" s="794"/>
      <c r="AR323" s="794"/>
      <c r="AS323" s="794"/>
      <c r="AT323" s="794"/>
      <c r="AU323" s="794"/>
      <c r="AV323" s="794"/>
      <c r="AW323" s="795"/>
      <c r="AX323" s="795"/>
      <c r="AY323" s="795"/>
      <c r="AZ323" s="795"/>
      <c r="BA323" s="795"/>
    </row>
    <row r="324" ht="15.75" customHeight="1">
      <c r="A324" s="820" t="s">
        <v>476</v>
      </c>
      <c r="B324" s="59">
        <v>121.6</v>
      </c>
      <c r="C324" s="59">
        <v>121.6</v>
      </c>
      <c r="D324" s="59">
        <v>121.6</v>
      </c>
      <c r="E324" s="59">
        <v>121.6</v>
      </c>
      <c r="F324" s="59">
        <v>121.6</v>
      </c>
      <c r="G324" s="59"/>
      <c r="H324" s="821"/>
      <c r="I324" s="821"/>
      <c r="J324" s="821"/>
      <c r="K324" s="821"/>
      <c r="L324" s="821"/>
      <c r="M324" s="821"/>
      <c r="N324" s="821"/>
      <c r="O324" s="821"/>
      <c r="P324" s="821"/>
      <c r="Q324" s="821"/>
      <c r="R324" s="821"/>
      <c r="S324" s="821"/>
      <c r="T324" s="821"/>
      <c r="U324" s="821"/>
      <c r="V324" s="821"/>
      <c r="W324" s="821"/>
      <c r="X324" s="821"/>
      <c r="Y324" s="821"/>
      <c r="Z324" s="821"/>
      <c r="AA324" s="821"/>
      <c r="AB324" s="821"/>
      <c r="AC324" s="821"/>
      <c r="AD324" s="821"/>
      <c r="AE324" s="821"/>
      <c r="AF324" s="821"/>
      <c r="AG324" s="821"/>
      <c r="AH324" s="821"/>
      <c r="AI324" s="821"/>
      <c r="AJ324" s="821"/>
      <c r="AK324" s="821"/>
      <c r="AL324" s="821"/>
      <c r="AM324" s="821"/>
      <c r="AN324" s="821"/>
      <c r="AO324" s="821"/>
      <c r="AP324" s="821"/>
      <c r="AQ324" s="821"/>
      <c r="AR324" s="821"/>
      <c r="AS324" s="821"/>
      <c r="AT324" s="821"/>
      <c r="AU324" s="821"/>
      <c r="AV324" s="821"/>
      <c r="AW324" s="822"/>
      <c r="AX324" s="822"/>
      <c r="AY324" s="822"/>
      <c r="AZ324" s="822"/>
      <c r="BA324" s="822"/>
    </row>
    <row r="325" ht="15.75" customHeight="1">
      <c r="A325" s="817" t="s">
        <v>477</v>
      </c>
      <c r="B325" s="59">
        <v>0.0</v>
      </c>
      <c r="C325" s="59">
        <v>0.0</v>
      </c>
      <c r="D325" s="59">
        <v>0.0</v>
      </c>
      <c r="E325" s="59">
        <v>0.0</v>
      </c>
      <c r="F325" s="59">
        <v>0.0</v>
      </c>
      <c r="G325" s="59"/>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row>
    <row r="326" ht="15.75" customHeight="1">
      <c r="A326" s="817" t="s">
        <v>478</v>
      </c>
      <c r="B326" s="59">
        <v>0.0</v>
      </c>
      <c r="C326" s="59">
        <v>0.0</v>
      </c>
      <c r="D326" s="59">
        <v>0.0</v>
      </c>
      <c r="E326" s="59">
        <v>0.0</v>
      </c>
      <c r="F326" s="59">
        <v>0.0</v>
      </c>
      <c r="G326" s="59"/>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row>
    <row r="327" ht="15.75" customHeight="1">
      <c r="A327" s="62"/>
      <c r="B327" s="59"/>
      <c r="C327" s="59"/>
      <c r="D327" s="59"/>
      <c r="E327" s="59"/>
      <c r="F327" s="59"/>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row>
    <row r="335" ht="15.75" customHeight="1">
      <c r="A335" s="62"/>
      <c r="B335" s="59"/>
      <c r="C335" s="59"/>
      <c r="D335" s="59"/>
      <c r="E335" s="59"/>
      <c r="F335" s="59"/>
      <c r="G335" s="59"/>
      <c r="H335" s="59"/>
      <c r="I335" s="59"/>
      <c r="J335" s="59"/>
      <c r="K335" s="59"/>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row>
    <row r="336" ht="15.75" customHeight="1">
      <c r="A336" s="62"/>
      <c r="B336" s="59"/>
      <c r="C336" s="59"/>
      <c r="D336" s="59"/>
      <c r="E336" s="59"/>
      <c r="F336" s="59"/>
      <c r="G336" s="59"/>
      <c r="H336" s="59"/>
      <c r="I336" s="59"/>
      <c r="J336" s="59"/>
      <c r="K336" s="59"/>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c r="AY349" s="62"/>
      <c r="AZ349" s="62"/>
      <c r="BA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c r="AY362" s="62"/>
      <c r="AZ362" s="62"/>
      <c r="BA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c r="AY363" s="62"/>
      <c r="AZ363" s="62"/>
      <c r="BA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c r="AY364" s="62"/>
      <c r="AZ364" s="62"/>
      <c r="BA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c r="AY372" s="62"/>
      <c r="AZ372" s="62"/>
      <c r="BA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c r="AY414" s="62"/>
      <c r="AZ414" s="62"/>
      <c r="BA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c r="AY416" s="62"/>
      <c r="AZ416" s="62"/>
      <c r="BA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c r="AY417" s="62"/>
      <c r="AZ417" s="62"/>
      <c r="BA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c r="AY428" s="62"/>
      <c r="AZ428" s="62"/>
      <c r="BA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c r="AY430" s="62"/>
      <c r="AZ430" s="62"/>
      <c r="BA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c r="AY431" s="62"/>
      <c r="AZ431" s="62"/>
      <c r="BA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c r="AY505" s="62"/>
      <c r="AZ505" s="62"/>
      <c r="BA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c r="AY506" s="62"/>
      <c r="AZ506" s="62"/>
      <c r="BA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c r="AY507" s="62"/>
      <c r="AZ507" s="62"/>
      <c r="BA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c r="AY508" s="62"/>
      <c r="AZ508" s="62"/>
      <c r="BA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c r="AY509" s="62"/>
      <c r="AZ509" s="62"/>
      <c r="BA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c r="AY510" s="62"/>
      <c r="AZ510" s="62"/>
      <c r="BA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c r="AY511" s="62"/>
      <c r="AZ511" s="62"/>
      <c r="BA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c r="AY512" s="62"/>
      <c r="AZ512" s="62"/>
      <c r="BA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c r="AY513" s="62"/>
      <c r="AZ513" s="62"/>
      <c r="BA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c r="AY514" s="62"/>
      <c r="AZ514" s="62"/>
      <c r="BA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c r="AY515" s="62"/>
      <c r="AZ515" s="62"/>
      <c r="BA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c r="AY516" s="62"/>
      <c r="AZ516" s="62"/>
      <c r="BA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c r="AY517" s="62"/>
      <c r="AZ517" s="62"/>
      <c r="BA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c r="AY518" s="62"/>
      <c r="AZ518" s="62"/>
      <c r="BA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c r="AY519" s="62"/>
      <c r="AZ519" s="62"/>
      <c r="BA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c r="AY520" s="62"/>
      <c r="AZ520" s="62"/>
      <c r="BA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c r="AY521" s="62"/>
      <c r="AZ521" s="62"/>
      <c r="BA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c r="AY522" s="62"/>
      <c r="AZ522" s="62"/>
      <c r="BA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c r="AY525" s="62"/>
      <c r="AZ525" s="62"/>
      <c r="BA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c r="AY526" s="62"/>
      <c r="AZ526" s="62"/>
      <c r="BA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c r="AY527" s="62"/>
      <c r="AZ527" s="62"/>
      <c r="BA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c r="AY528" s="62"/>
      <c r="AZ528" s="62"/>
      <c r="BA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c r="AY529" s="62"/>
      <c r="AZ529" s="62"/>
      <c r="BA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c r="AY530" s="62"/>
      <c r="AZ530" s="62"/>
      <c r="BA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c r="AY531" s="62"/>
      <c r="AZ531" s="62"/>
      <c r="BA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c r="AY532" s="62"/>
      <c r="AZ532" s="62"/>
      <c r="BA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c r="AY533" s="62"/>
      <c r="AZ533" s="62"/>
      <c r="BA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c r="AY534" s="62"/>
      <c r="AZ534" s="62"/>
      <c r="BA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c r="AY535" s="62"/>
      <c r="AZ535" s="62"/>
      <c r="BA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c r="AY536" s="62"/>
      <c r="AZ536" s="62"/>
      <c r="BA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c r="AY537" s="62"/>
      <c r="AZ537" s="62"/>
      <c r="BA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c r="AY538" s="62"/>
      <c r="AZ538" s="62"/>
      <c r="BA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c r="AY539" s="62"/>
      <c r="AZ539" s="62"/>
      <c r="BA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c r="AY540" s="62"/>
      <c r="AZ540" s="62"/>
      <c r="BA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c r="AY541" s="62"/>
      <c r="AZ541" s="62"/>
      <c r="BA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c r="AY542" s="62"/>
      <c r="AZ542" s="62"/>
      <c r="BA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c r="AY543" s="62"/>
      <c r="AZ543" s="62"/>
      <c r="BA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c r="AY544" s="62"/>
      <c r="AZ544" s="62"/>
      <c r="BA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c r="AY547" s="62"/>
      <c r="AZ547" s="62"/>
      <c r="BA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c r="AY548" s="62"/>
      <c r="AZ548" s="62"/>
      <c r="BA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c r="AY549" s="62"/>
      <c r="AZ549" s="62"/>
      <c r="BA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c r="AY550" s="62"/>
      <c r="AZ550" s="62"/>
      <c r="BA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c r="AY551" s="62"/>
      <c r="AZ551" s="62"/>
      <c r="BA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c r="AY552" s="62"/>
      <c r="AZ552" s="62"/>
      <c r="BA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c r="AY553" s="62"/>
      <c r="AZ553" s="62"/>
      <c r="BA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c r="AY554" s="62"/>
      <c r="AZ554" s="62"/>
      <c r="BA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c r="AY555" s="62"/>
      <c r="AZ555" s="62"/>
      <c r="BA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c r="AY556" s="62"/>
      <c r="AZ556" s="62"/>
      <c r="BA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c r="AY557" s="62"/>
      <c r="AZ557" s="62"/>
      <c r="BA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c r="AY558" s="62"/>
      <c r="AZ558" s="62"/>
      <c r="BA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c r="AY559" s="62"/>
      <c r="AZ559" s="62"/>
      <c r="BA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c r="AY560" s="62"/>
      <c r="AZ560" s="62"/>
      <c r="BA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c r="AY561" s="62"/>
      <c r="AZ561" s="62"/>
      <c r="BA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c r="AY562" s="62"/>
      <c r="AZ562" s="62"/>
      <c r="BA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c r="AY563" s="62"/>
      <c r="AZ563" s="62"/>
      <c r="BA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c r="AY564" s="62"/>
      <c r="AZ564" s="62"/>
      <c r="BA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c r="AY565" s="62"/>
      <c r="AZ565" s="62"/>
      <c r="BA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c r="AY566" s="62"/>
      <c r="AZ566" s="62"/>
      <c r="BA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c r="AY567" s="62"/>
      <c r="AZ567" s="62"/>
      <c r="BA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c r="AY568" s="62"/>
      <c r="AZ568" s="62"/>
      <c r="BA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c r="AY569" s="62"/>
      <c r="AZ569" s="62"/>
      <c r="BA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c r="AY570" s="62"/>
      <c r="AZ570" s="62"/>
      <c r="BA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c r="AY571" s="62"/>
      <c r="AZ571" s="62"/>
      <c r="BA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c r="AY572" s="62"/>
      <c r="AZ572" s="62"/>
      <c r="BA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c r="AY573" s="62"/>
      <c r="AZ573" s="62"/>
      <c r="BA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c r="AY574" s="62"/>
      <c r="AZ574" s="62"/>
      <c r="BA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c r="AY575" s="62"/>
      <c r="AZ575" s="62"/>
      <c r="BA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c r="AY576" s="62"/>
      <c r="AZ576" s="62"/>
      <c r="BA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c r="AY577" s="62"/>
      <c r="AZ577" s="62"/>
      <c r="BA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c r="AY578" s="62"/>
      <c r="AZ578" s="62"/>
      <c r="BA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c r="AY579" s="62"/>
      <c r="AZ579" s="62"/>
      <c r="BA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c r="AY580" s="62"/>
      <c r="AZ580" s="62"/>
      <c r="BA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c r="AY581" s="62"/>
      <c r="AZ581" s="62"/>
      <c r="BA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c r="AY582" s="62"/>
      <c r="AZ582" s="62"/>
      <c r="BA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c r="AY583" s="62"/>
      <c r="AZ583" s="62"/>
      <c r="BA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c r="AY584" s="62"/>
      <c r="AZ584" s="62"/>
      <c r="BA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c r="AY585" s="62"/>
      <c r="AZ585" s="62"/>
      <c r="BA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c r="AY586" s="62"/>
      <c r="AZ586" s="62"/>
      <c r="BA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c r="AY587" s="62"/>
      <c r="AZ587" s="62"/>
      <c r="BA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c r="AY588" s="62"/>
      <c r="AZ588" s="62"/>
      <c r="BA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c r="AY589" s="62"/>
      <c r="AZ589" s="62"/>
      <c r="BA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c r="AY590" s="62"/>
      <c r="AZ590" s="62"/>
      <c r="BA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c r="AY591" s="62"/>
      <c r="AZ591" s="62"/>
      <c r="BA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c r="AY592" s="62"/>
      <c r="AZ592" s="62"/>
      <c r="BA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c r="AY593" s="62"/>
      <c r="AZ593" s="62"/>
      <c r="BA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c r="AY594" s="62"/>
      <c r="AZ594" s="62"/>
      <c r="BA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c r="AY595" s="62"/>
      <c r="AZ595" s="62"/>
      <c r="BA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c r="AY596" s="62"/>
      <c r="AZ596" s="62"/>
      <c r="BA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c r="AY597" s="62"/>
      <c r="AZ597" s="62"/>
      <c r="BA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c r="AY598" s="62"/>
      <c r="AZ598" s="62"/>
      <c r="BA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c r="AY599" s="62"/>
      <c r="AZ599" s="62"/>
      <c r="BA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c r="AY600" s="62"/>
      <c r="AZ600" s="62"/>
      <c r="BA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c r="AY601" s="62"/>
      <c r="AZ601" s="62"/>
      <c r="BA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c r="AY602" s="62"/>
      <c r="AZ602" s="62"/>
      <c r="BA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c r="AY603" s="62"/>
      <c r="AZ603" s="62"/>
      <c r="BA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c r="AY604" s="62"/>
      <c r="AZ604" s="62"/>
      <c r="BA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c r="AY605" s="62"/>
      <c r="AZ605" s="62"/>
      <c r="BA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c r="AY606" s="62"/>
      <c r="AZ606" s="62"/>
      <c r="BA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c r="AY607" s="62"/>
      <c r="AZ607" s="62"/>
      <c r="BA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c r="AY608" s="62"/>
      <c r="AZ608" s="62"/>
      <c r="BA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c r="AY609" s="62"/>
      <c r="AZ609" s="62"/>
      <c r="BA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c r="AY610" s="62"/>
      <c r="AZ610" s="62"/>
      <c r="BA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c r="AY611" s="62"/>
      <c r="AZ611" s="62"/>
      <c r="BA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c r="AY612" s="62"/>
      <c r="AZ612" s="62"/>
      <c r="BA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c r="AY613" s="62"/>
      <c r="AZ613" s="62"/>
      <c r="BA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c r="AY614" s="62"/>
      <c r="AZ614" s="62"/>
      <c r="BA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c r="AY615" s="62"/>
      <c r="AZ615" s="62"/>
      <c r="BA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c r="AY618" s="62"/>
      <c r="AZ618" s="62"/>
      <c r="BA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c r="AY619" s="62"/>
      <c r="AZ619" s="62"/>
      <c r="BA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c r="AY620" s="62"/>
      <c r="AZ620" s="62"/>
      <c r="BA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c r="AY621" s="62"/>
      <c r="AZ621" s="62"/>
      <c r="BA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c r="AY622" s="62"/>
      <c r="AZ622" s="62"/>
      <c r="BA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c r="AY623" s="62"/>
      <c r="AZ623" s="62"/>
      <c r="BA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c r="AY624" s="62"/>
      <c r="AZ624" s="62"/>
      <c r="BA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c r="AY625" s="62"/>
      <c r="AZ625" s="62"/>
      <c r="BA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c r="AY626" s="62"/>
      <c r="AZ626" s="62"/>
      <c r="BA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c r="AY627" s="62"/>
      <c r="AZ627" s="62"/>
      <c r="BA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c r="AY628" s="62"/>
      <c r="AZ628" s="62"/>
      <c r="BA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c r="AY629" s="62"/>
      <c r="AZ629" s="62"/>
      <c r="BA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c r="AY630" s="62"/>
      <c r="AZ630" s="62"/>
      <c r="BA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c r="AY631" s="62"/>
      <c r="AZ631" s="62"/>
      <c r="BA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c r="AY632" s="62"/>
      <c r="AZ632" s="62"/>
      <c r="BA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c r="AY633" s="62"/>
      <c r="AZ633" s="62"/>
      <c r="BA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c r="AY634" s="62"/>
      <c r="AZ634" s="62"/>
      <c r="BA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c r="AY635" s="62"/>
      <c r="AZ635" s="62"/>
      <c r="BA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c r="AY636" s="62"/>
      <c r="AZ636" s="62"/>
      <c r="BA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c r="AY637" s="62"/>
      <c r="AZ637" s="62"/>
      <c r="BA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c r="AY638" s="62"/>
      <c r="AZ638" s="62"/>
      <c r="BA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c r="AY639" s="62"/>
      <c r="AZ639" s="62"/>
      <c r="BA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c r="AY640" s="62"/>
      <c r="AZ640" s="62"/>
      <c r="BA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c r="AY641" s="62"/>
      <c r="AZ641" s="62"/>
      <c r="BA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c r="AY642" s="62"/>
      <c r="AZ642" s="62"/>
      <c r="BA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c r="AY643" s="62"/>
      <c r="AZ643" s="62"/>
      <c r="BA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c r="AY644" s="62"/>
      <c r="AZ644" s="62"/>
      <c r="BA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c r="AY645" s="62"/>
      <c r="AZ645" s="62"/>
      <c r="BA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c r="AY646" s="62"/>
      <c r="AZ646" s="62"/>
      <c r="BA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c r="AY647" s="62"/>
      <c r="AZ647" s="62"/>
      <c r="BA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c r="AY648" s="62"/>
      <c r="AZ648" s="62"/>
      <c r="BA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c r="AY649" s="62"/>
      <c r="AZ649" s="62"/>
      <c r="BA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c r="AY650" s="62"/>
      <c r="AZ650" s="62"/>
      <c r="BA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c r="AY651" s="62"/>
      <c r="AZ651" s="62"/>
      <c r="BA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c r="AY652" s="62"/>
      <c r="AZ652" s="62"/>
      <c r="BA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c r="AY653" s="62"/>
      <c r="AZ653" s="62"/>
      <c r="BA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c r="AY654" s="62"/>
      <c r="AZ654" s="62"/>
      <c r="BA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c r="AY655" s="62"/>
      <c r="AZ655" s="62"/>
      <c r="BA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c r="AY656" s="62"/>
      <c r="AZ656" s="62"/>
      <c r="BA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c r="AY657" s="62"/>
      <c r="AZ657" s="62"/>
      <c r="BA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c r="AY658" s="62"/>
      <c r="AZ658" s="62"/>
      <c r="BA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c r="AY659" s="62"/>
      <c r="AZ659" s="62"/>
      <c r="BA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c r="AY660" s="62"/>
      <c r="AZ660" s="62"/>
      <c r="BA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c r="AY661" s="62"/>
      <c r="AZ661" s="62"/>
      <c r="BA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c r="AY662" s="62"/>
      <c r="AZ662" s="62"/>
      <c r="BA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c r="AY663" s="62"/>
      <c r="AZ663" s="62"/>
      <c r="BA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c r="AY664" s="62"/>
      <c r="AZ664" s="62"/>
      <c r="BA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c r="AY665" s="62"/>
      <c r="AZ665" s="62"/>
      <c r="BA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c r="AY666" s="62"/>
      <c r="AZ666" s="62"/>
      <c r="BA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c r="AY667" s="62"/>
      <c r="AZ667" s="62"/>
      <c r="BA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c r="AY668" s="62"/>
      <c r="AZ668" s="62"/>
      <c r="BA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c r="AY669" s="62"/>
      <c r="AZ669" s="62"/>
      <c r="BA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c r="AY670" s="62"/>
      <c r="AZ670" s="62"/>
      <c r="BA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c r="AY671" s="62"/>
      <c r="AZ671" s="62"/>
      <c r="BA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c r="AY672" s="62"/>
      <c r="AZ672" s="62"/>
      <c r="BA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c r="AY673" s="62"/>
      <c r="AZ673" s="62"/>
      <c r="BA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c r="AY674" s="62"/>
      <c r="AZ674" s="62"/>
      <c r="BA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c r="AY675" s="62"/>
      <c r="AZ675" s="62"/>
      <c r="BA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c r="AY676" s="62"/>
      <c r="AZ676" s="62"/>
      <c r="BA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c r="AY677" s="62"/>
      <c r="AZ677" s="62"/>
      <c r="BA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c r="AY678" s="62"/>
      <c r="AZ678" s="62"/>
      <c r="BA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c r="AY679" s="62"/>
      <c r="AZ679" s="62"/>
      <c r="BA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c r="AY680" s="62"/>
      <c r="AZ680" s="62"/>
      <c r="BA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c r="AY681" s="62"/>
      <c r="AZ681" s="62"/>
      <c r="BA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c r="AY682" s="62"/>
      <c r="AZ682" s="62"/>
      <c r="BA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c r="AY683" s="62"/>
      <c r="AZ683" s="62"/>
      <c r="BA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c r="AY684" s="62"/>
      <c r="AZ684" s="62"/>
      <c r="BA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c r="AY685" s="62"/>
      <c r="AZ685" s="62"/>
      <c r="BA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c r="AY686" s="62"/>
      <c r="AZ686" s="62"/>
      <c r="BA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c r="AY687" s="62"/>
      <c r="AZ687" s="62"/>
      <c r="BA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c r="AY688" s="62"/>
      <c r="AZ688" s="62"/>
      <c r="BA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c r="AY689" s="62"/>
      <c r="AZ689" s="62"/>
      <c r="BA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c r="AY690" s="62"/>
      <c r="AZ690" s="62"/>
      <c r="BA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c r="AY691" s="62"/>
      <c r="AZ691" s="62"/>
      <c r="BA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c r="AY692" s="62"/>
      <c r="AZ692" s="62"/>
      <c r="BA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c r="AY693" s="62"/>
      <c r="AZ693" s="62"/>
      <c r="BA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c r="AY694" s="62"/>
      <c r="AZ694" s="62"/>
      <c r="BA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c r="AY695" s="62"/>
      <c r="AZ695" s="62"/>
      <c r="BA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c r="AY696" s="62"/>
      <c r="AZ696" s="62"/>
      <c r="BA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c r="AY697" s="62"/>
      <c r="AZ697" s="62"/>
      <c r="BA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c r="AY698" s="62"/>
      <c r="AZ698" s="62"/>
      <c r="BA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c r="AY699" s="62"/>
      <c r="AZ699" s="62"/>
      <c r="BA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c r="AY700" s="62"/>
      <c r="AZ700" s="62"/>
      <c r="BA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c r="AY701" s="62"/>
      <c r="AZ701" s="62"/>
      <c r="BA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c r="AY702" s="62"/>
      <c r="AZ702" s="62"/>
      <c r="BA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c r="AY703" s="62"/>
      <c r="AZ703" s="62"/>
      <c r="BA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c r="AY704" s="62"/>
      <c r="AZ704" s="62"/>
      <c r="BA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c r="AY705" s="62"/>
      <c r="AZ705" s="62"/>
      <c r="BA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c r="AY706" s="62"/>
      <c r="AZ706" s="62"/>
      <c r="BA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c r="AY707" s="62"/>
      <c r="AZ707" s="62"/>
      <c r="BA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c r="AY708" s="62"/>
      <c r="AZ708" s="62"/>
      <c r="BA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c r="AY709" s="62"/>
      <c r="AZ709" s="62"/>
      <c r="BA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c r="AY710" s="62"/>
      <c r="AZ710" s="62"/>
      <c r="BA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c r="AY711" s="62"/>
      <c r="AZ711" s="62"/>
      <c r="BA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c r="AY712" s="62"/>
      <c r="AZ712" s="62"/>
      <c r="BA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c r="AY713" s="62"/>
      <c r="AZ713" s="62"/>
      <c r="BA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c r="AY714" s="62"/>
      <c r="AZ714" s="62"/>
      <c r="BA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c r="AY715" s="62"/>
      <c r="AZ715" s="62"/>
      <c r="BA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c r="AY716" s="62"/>
      <c r="AZ716" s="62"/>
      <c r="BA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c r="AY717" s="62"/>
      <c r="AZ717" s="62"/>
      <c r="BA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c r="AY718" s="62"/>
      <c r="AZ718" s="62"/>
      <c r="BA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c r="AY719" s="62"/>
      <c r="AZ719" s="62"/>
      <c r="BA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c r="AY720" s="62"/>
      <c r="AZ720" s="62"/>
      <c r="BA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c r="AY721" s="62"/>
      <c r="AZ721" s="62"/>
      <c r="BA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c r="AY722" s="62"/>
      <c r="AZ722" s="62"/>
      <c r="BA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c r="AY723" s="62"/>
      <c r="AZ723" s="62"/>
      <c r="BA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c r="AY724" s="62"/>
      <c r="AZ724" s="62"/>
      <c r="BA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c r="AY725" s="62"/>
      <c r="AZ725" s="62"/>
      <c r="BA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c r="AY726" s="62"/>
      <c r="AZ726" s="62"/>
      <c r="BA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c r="AY727" s="62"/>
      <c r="AZ727" s="62"/>
      <c r="BA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c r="AY728" s="62"/>
      <c r="AZ728" s="62"/>
      <c r="BA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c r="AY729" s="62"/>
      <c r="AZ729" s="62"/>
      <c r="BA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c r="AY730" s="62"/>
      <c r="AZ730" s="62"/>
      <c r="BA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c r="AY731" s="62"/>
      <c r="AZ731" s="62"/>
      <c r="BA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c r="AY732" s="62"/>
      <c r="AZ732" s="62"/>
      <c r="BA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c r="AY733" s="62"/>
      <c r="AZ733" s="62"/>
      <c r="BA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c r="AY734" s="62"/>
      <c r="AZ734" s="62"/>
      <c r="BA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c r="AY735" s="62"/>
      <c r="AZ735" s="62"/>
      <c r="BA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c r="AY736" s="62"/>
      <c r="AZ736" s="62"/>
      <c r="BA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c r="AY737" s="62"/>
      <c r="AZ737" s="62"/>
      <c r="BA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c r="AY739" s="62"/>
      <c r="AZ739" s="62"/>
      <c r="BA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c r="AY740" s="62"/>
      <c r="AZ740" s="62"/>
      <c r="BA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c r="AY741" s="62"/>
      <c r="AZ741" s="62"/>
      <c r="BA741" s="62"/>
    </row>
    <row r="742">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c r="AY742" s="62"/>
      <c r="AZ742" s="62"/>
      <c r="BA742" s="62"/>
    </row>
    <row r="743">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c r="AY743" s="62"/>
      <c r="AZ743" s="62"/>
      <c r="BA743" s="62"/>
    </row>
    <row r="744">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c r="AY744" s="62"/>
      <c r="AZ744" s="62"/>
      <c r="BA744" s="62"/>
    </row>
    <row r="745">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c r="AY745" s="62"/>
      <c r="AZ745" s="62"/>
      <c r="BA745" s="62"/>
    </row>
    <row r="746">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c r="AY746" s="62"/>
      <c r="AZ746" s="62"/>
      <c r="BA746" s="62"/>
    </row>
    <row r="747">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c r="AY747" s="62"/>
      <c r="AZ747" s="62"/>
      <c r="BA747" s="62"/>
    </row>
    <row r="748">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c r="AY748" s="62"/>
      <c r="AZ748" s="62"/>
      <c r="BA748" s="62"/>
    </row>
    <row r="749">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c r="AY749" s="62"/>
      <c r="AZ749" s="62"/>
      <c r="BA749" s="62"/>
    </row>
    <row r="750">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c r="AY750" s="62"/>
      <c r="AZ750" s="62"/>
      <c r="BA750" s="62"/>
    </row>
    <row r="75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c r="AY751" s="62"/>
      <c r="AZ751" s="62"/>
      <c r="BA751" s="62"/>
    </row>
    <row r="752">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c r="AY752" s="62"/>
      <c r="AZ752" s="62"/>
      <c r="BA752" s="62"/>
    </row>
    <row r="753">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c r="AY753" s="62"/>
      <c r="AZ753" s="62"/>
      <c r="BA753" s="62"/>
    </row>
    <row r="754">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c r="AY754" s="62"/>
      <c r="AZ754" s="62"/>
      <c r="BA754" s="62"/>
    </row>
    <row r="755">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c r="AY755" s="62"/>
      <c r="AZ755" s="62"/>
      <c r="BA755" s="62"/>
    </row>
    <row r="756">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row>
    <row r="757">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row>
    <row r="758">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c r="AY758" s="62"/>
      <c r="AZ758" s="62"/>
      <c r="BA758" s="62"/>
    </row>
    <row r="759">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c r="AY759" s="62"/>
      <c r="AZ759" s="62"/>
      <c r="BA759" s="62"/>
    </row>
    <row r="760">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c r="AY760" s="62"/>
      <c r="AZ760" s="62"/>
      <c r="BA760" s="62"/>
    </row>
    <row r="76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c r="AY761" s="62"/>
      <c r="AZ761" s="62"/>
      <c r="BA761" s="62"/>
    </row>
    <row r="762">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c r="AY762" s="62"/>
      <c r="AZ762" s="62"/>
      <c r="BA762" s="62"/>
    </row>
    <row r="763">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c r="AY763" s="62"/>
      <c r="AZ763" s="62"/>
      <c r="BA763" s="62"/>
    </row>
    <row r="764">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c r="AY764" s="62"/>
      <c r="AZ764" s="62"/>
      <c r="BA764" s="62"/>
    </row>
    <row r="765">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c r="AY765" s="62"/>
      <c r="AZ765" s="62"/>
      <c r="BA765" s="62"/>
    </row>
    <row r="766">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c r="AY766" s="62"/>
      <c r="AZ766" s="62"/>
      <c r="BA766" s="62"/>
    </row>
    <row r="767">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c r="AY767" s="62"/>
      <c r="AZ767" s="62"/>
      <c r="BA767" s="62"/>
    </row>
    <row r="768">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c r="AY768" s="62"/>
      <c r="AZ768" s="62"/>
      <c r="BA768" s="62"/>
    </row>
    <row r="769">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c r="AY769" s="62"/>
      <c r="AZ769" s="62"/>
      <c r="BA769" s="62"/>
    </row>
    <row r="770">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c r="AY770" s="62"/>
      <c r="AZ770" s="62"/>
      <c r="BA770" s="62"/>
    </row>
    <row r="77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c r="AY771" s="62"/>
      <c r="AZ771" s="62"/>
      <c r="BA771" s="62"/>
    </row>
    <row r="772">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c r="AY772" s="62"/>
      <c r="AZ772" s="62"/>
      <c r="BA772" s="62"/>
    </row>
    <row r="773">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c r="AY773" s="62"/>
      <c r="AZ773" s="62"/>
      <c r="BA773" s="62"/>
    </row>
    <row r="774">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c r="AY774" s="62"/>
      <c r="AZ774" s="62"/>
      <c r="BA774" s="62"/>
    </row>
    <row r="775">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c r="AY775" s="62"/>
      <c r="AZ775" s="62"/>
      <c r="BA775" s="62"/>
    </row>
    <row r="776">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c r="AY776" s="62"/>
      <c r="AZ776" s="62"/>
      <c r="BA776" s="62"/>
    </row>
    <row r="777">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c r="AY777" s="62"/>
      <c r="AZ777" s="62"/>
      <c r="BA777" s="62"/>
    </row>
    <row r="778">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c r="AY778" s="62"/>
      <c r="AZ778" s="62"/>
      <c r="BA778" s="62"/>
    </row>
    <row r="779">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c r="AY779" s="62"/>
      <c r="AZ779" s="62"/>
      <c r="BA779" s="62"/>
    </row>
    <row r="780">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c r="AY780" s="62"/>
      <c r="AZ780" s="62"/>
      <c r="BA780" s="62"/>
    </row>
    <row r="78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c r="AY781" s="62"/>
      <c r="AZ781" s="62"/>
      <c r="BA781" s="62"/>
    </row>
    <row r="782">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c r="AY782" s="62"/>
      <c r="AZ782" s="62"/>
      <c r="BA782" s="62"/>
    </row>
    <row r="783">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c r="AY783" s="62"/>
      <c r="AZ783" s="62"/>
      <c r="BA783" s="62"/>
    </row>
    <row r="784">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c r="AY784" s="62"/>
      <c r="AZ784" s="62"/>
      <c r="BA784" s="62"/>
    </row>
    <row r="785">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c r="AY785" s="62"/>
      <c r="AZ785" s="62"/>
      <c r="BA785" s="62"/>
    </row>
    <row r="786">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c r="AY786" s="62"/>
      <c r="AZ786" s="62"/>
      <c r="BA786" s="62"/>
    </row>
    <row r="787">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c r="AY787" s="62"/>
      <c r="AZ787" s="62"/>
      <c r="BA787" s="62"/>
    </row>
    <row r="788">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c r="AY788" s="62"/>
      <c r="AZ788" s="62"/>
      <c r="BA788" s="62"/>
    </row>
    <row r="789">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c r="AY789" s="62"/>
      <c r="AZ789" s="62"/>
      <c r="BA789" s="62"/>
    </row>
    <row r="790">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c r="AY790" s="62"/>
      <c r="AZ790" s="62"/>
      <c r="BA790" s="62"/>
    </row>
    <row r="79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c r="AY791" s="62"/>
      <c r="AZ791" s="62"/>
      <c r="BA791" s="62"/>
    </row>
    <row r="792">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c r="AY792" s="62"/>
      <c r="AZ792" s="62"/>
      <c r="BA792" s="62"/>
    </row>
    <row r="793">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c r="AY793" s="62"/>
      <c r="AZ793" s="62"/>
      <c r="BA793" s="62"/>
    </row>
    <row r="794">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c r="AY794" s="62"/>
      <c r="AZ794" s="62"/>
      <c r="BA794" s="62"/>
    </row>
    <row r="795">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c r="AY795" s="62"/>
      <c r="AZ795" s="62"/>
      <c r="BA795" s="62"/>
    </row>
  </sheetData>
  <mergeCells count="58">
    <mergeCell ref="E263:F263"/>
    <mergeCell ref="A294:I294"/>
    <mergeCell ref="A257:B257"/>
    <mergeCell ref="E258:F258"/>
    <mergeCell ref="E259:F259"/>
    <mergeCell ref="A260:A261"/>
    <mergeCell ref="E260:F260"/>
    <mergeCell ref="E261:F261"/>
    <mergeCell ref="E262:F262"/>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6:F26"/>
    <mergeCell ref="C27:F27"/>
    <mergeCell ref="C28:F28"/>
    <mergeCell ref="C29:F29"/>
    <mergeCell ref="C30:F30"/>
    <mergeCell ref="C31:F31"/>
    <mergeCell ref="C32:F32"/>
    <mergeCell ref="C33:F33"/>
    <mergeCell ref="C34:F34"/>
    <mergeCell ref="A39:F39"/>
    <mergeCell ref="A45:F45"/>
    <mergeCell ref="A46:F46"/>
    <mergeCell ref="A47:C47"/>
    <mergeCell ref="D47:F47"/>
    <mergeCell ref="A53:F53"/>
    <mergeCell ref="A54:C54"/>
    <mergeCell ref="D54:F54"/>
    <mergeCell ref="A61:F61"/>
    <mergeCell ref="A62:C62"/>
    <mergeCell ref="D62:F62"/>
    <mergeCell ref="A69:E69"/>
    <mergeCell ref="A238:B238"/>
    <mergeCell ref="A245:A246"/>
    <mergeCell ref="A251:J251"/>
    <mergeCell ref="A254:B254"/>
  </mergeCells>
  <conditionalFormatting sqref="B71:B72 D71 F71 M79 N79:BA85 M81:M85 E115:F115 G115:G116 H115:H117 I115:M119 N115:BA116">
    <cfRule type="cellIs" dxfId="0" priority="1" operator="greaterThan">
      <formula>1</formula>
    </cfRule>
  </conditionalFormatting>
  <conditionalFormatting sqref="M79 N79:BA85 M81:M85 E115:F115 G115:BA116">
    <cfRule type="cellIs" dxfId="1" priority="2" operator="greaterThan">
      <formula>1</formula>
    </cfRule>
  </conditionalFormatting>
  <conditionalFormatting sqref="B117">
    <cfRule type="cellIs" dxfId="0" priority="3" operator="greaterThan">
      <formula>1</formula>
    </cfRule>
  </conditionalFormatting>
  <conditionalFormatting sqref="B71:B72 B117 D71 F71">
    <cfRule type="cellIs" dxfId="2" priority="4" operator="lessThan">
      <formula>1</formula>
    </cfRule>
  </conditionalFormatting>
  <conditionalFormatting sqref="B71:B72 B117 D71 F71">
    <cfRule type="cellIs" dxfId="3" priority="5" operator="equal">
      <formula>1</formula>
    </cfRule>
  </conditionalFormatting>
  <conditionalFormatting sqref="B71:B72 B117 D71 F71">
    <cfRule type="cellIs" dxfId="0" priority="6" operator="greaterThan">
      <formula>0</formula>
    </cfRule>
  </conditionalFormatting>
  <conditionalFormatting sqref="B71:B72 B117 D71 F71">
    <cfRule type="cellIs" dxfId="2" priority="7" operator="lessThan">
      <formula>0</formula>
    </cfRule>
  </conditionalFormatting>
  <hyperlinks>
    <hyperlink r:id="rId1" ref="C26"/>
    <hyperlink r:id="rId2" ref="C34"/>
  </hyperlinks>
  <printOptions/>
  <pageMargins bottom="0.75" footer="0.0" header="0.0" left="0.7" right="0.7" top="0.75"/>
  <pageSetup paperSize="9" orientation="portrait"/>
  <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8" width="10.13"/>
  </cols>
  <sheetData>
    <row r="1">
      <c r="A1" s="75" t="s">
        <v>43</v>
      </c>
      <c r="B1" s="76"/>
      <c r="C1" s="76"/>
      <c r="D1" s="76"/>
      <c r="E1" s="76"/>
      <c r="F1" s="7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row>
    <row r="2">
      <c r="A2" s="78" t="s">
        <v>44</v>
      </c>
      <c r="B2" s="79"/>
      <c r="C2" s="79"/>
      <c r="D2" s="79"/>
      <c r="E2" s="79"/>
      <c r="F2" s="80"/>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row>
    <row r="3" ht="70.5" customHeight="1">
      <c r="A3" s="81" t="s">
        <v>511</v>
      </c>
      <c r="B3" s="79"/>
      <c r="C3" s="79"/>
      <c r="D3" s="79"/>
      <c r="E3" s="79"/>
      <c r="F3" s="80"/>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row>
    <row r="4" ht="18.75" customHeight="1">
      <c r="A4" s="84" t="s">
        <v>46</v>
      </c>
      <c r="B4" s="85" t="s">
        <v>47</v>
      </c>
      <c r="C4" s="86" t="s">
        <v>48</v>
      </c>
      <c r="D4" s="79"/>
      <c r="E4" s="79"/>
      <c r="F4" s="87"/>
      <c r="G4" s="88">
        <v>1180593.0</v>
      </c>
      <c r="H4" s="59"/>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row>
    <row r="5">
      <c r="A5" s="89" t="s">
        <v>49</v>
      </c>
      <c r="B5" s="90">
        <f>SUM(D164:L164)+SUM(D184:L184)</f>
        <v>5282.122308</v>
      </c>
      <c r="C5" s="91"/>
      <c r="D5" s="79"/>
      <c r="E5" s="79"/>
      <c r="F5" s="87"/>
      <c r="G5" s="92">
        <f t="shared" ref="G5:G6" si="1">B5</f>
        <v>5282.122308</v>
      </c>
      <c r="H5" s="82">
        <f>G5/G4</f>
        <v>0.004474126399</v>
      </c>
      <c r="I5" s="59">
        <f>G5+'BC Refri AA'!G5</f>
        <v>7988.562311</v>
      </c>
      <c r="J5" s="82">
        <f>I5/G4</f>
        <v>0.006766567573</v>
      </c>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row>
    <row r="6">
      <c r="A6" s="89" t="s">
        <v>401</v>
      </c>
      <c r="B6" s="90">
        <f>SUM(D264:L264)+SUM(D289:L289)</f>
        <v>130036.2474</v>
      </c>
      <c r="C6" s="91"/>
      <c r="D6" s="79"/>
      <c r="E6" s="79"/>
      <c r="F6" s="87"/>
      <c r="G6" s="93">
        <f t="shared" si="1"/>
        <v>130036.2474</v>
      </c>
      <c r="H6" s="82">
        <f>G6/G4</f>
        <v>0.1101448572</v>
      </c>
      <c r="I6" s="82">
        <f>H6+'BC Refri AA'!H6</f>
        <v>0.1665805908</v>
      </c>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row>
    <row r="7" ht="14.25" customHeight="1">
      <c r="A7" s="89" t="s">
        <v>51</v>
      </c>
      <c r="B7" s="94">
        <v>0.05</v>
      </c>
      <c r="C7" s="91" t="s">
        <v>52</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row>
    <row r="8" ht="14.25" customHeight="1">
      <c r="A8" s="89" t="s">
        <v>53</v>
      </c>
      <c r="B8" s="95">
        <v>0.01</v>
      </c>
      <c r="C8" s="91" t="s">
        <v>54</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row>
    <row r="9" ht="14.25" customHeight="1">
      <c r="A9" s="89" t="s">
        <v>55</v>
      </c>
      <c r="B9" s="96">
        <v>0.2</v>
      </c>
      <c r="C9" s="91" t="s">
        <v>56</v>
      </c>
      <c r="D9" s="79"/>
      <c r="E9" s="79"/>
      <c r="F9" s="87"/>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c r="A10" s="89" t="s">
        <v>57</v>
      </c>
      <c r="B10" s="100">
        <f>'Tarifa comercial'!C20</f>
        <v>420.7593915</v>
      </c>
      <c r="C10" s="97" t="s">
        <v>58</v>
      </c>
      <c r="D10" s="98"/>
      <c r="E10" s="98"/>
      <c r="F10" s="99"/>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row>
    <row r="11" ht="30.0" customHeight="1">
      <c r="A11" s="101" t="s">
        <v>59</v>
      </c>
      <c r="B11" s="102">
        <v>0.5085539929492502</v>
      </c>
      <c r="C11" s="103" t="s">
        <v>60</v>
      </c>
      <c r="D11" s="98"/>
      <c r="E11" s="98"/>
      <c r="F11" s="99"/>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row>
    <row r="12" ht="15.75" customHeight="1">
      <c r="A12" s="101" t="s">
        <v>61</v>
      </c>
      <c r="B12" s="102">
        <v>0.33175330121574625</v>
      </c>
      <c r="C12" s="91" t="s">
        <v>62</v>
      </c>
      <c r="D12" s="79"/>
      <c r="E12" s="79"/>
      <c r="F12" s="87"/>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row>
    <row r="13" ht="29.25" customHeight="1">
      <c r="A13" s="101" t="s">
        <v>63</v>
      </c>
      <c r="B13" s="102">
        <v>0.13275461820878537</v>
      </c>
      <c r="C13" s="91" t="s">
        <v>64</v>
      </c>
      <c r="D13" s="79"/>
      <c r="E13" s="79"/>
      <c r="F13" s="87"/>
      <c r="G13" s="104"/>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row>
    <row r="14" ht="15.75" customHeight="1">
      <c r="A14" s="101" t="s">
        <v>65</v>
      </c>
      <c r="B14" s="102">
        <v>0.0764</v>
      </c>
      <c r="C14" s="103" t="s">
        <v>66</v>
      </c>
      <c r="D14" s="98"/>
      <c r="E14" s="98"/>
      <c r="F14" s="99"/>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row>
    <row r="15" ht="14.25" customHeight="1">
      <c r="A15" s="101" t="s">
        <v>67</v>
      </c>
      <c r="B15" s="105">
        <v>71.0</v>
      </c>
      <c r="C15" s="91" t="s">
        <v>68</v>
      </c>
      <c r="D15" s="79"/>
      <c r="E15" s="79"/>
      <c r="F15" s="87"/>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row>
    <row r="16" ht="28.5" customHeight="1">
      <c r="A16" s="101" t="s">
        <v>69</v>
      </c>
      <c r="B16" s="106">
        <v>198.55</v>
      </c>
      <c r="C16" s="91" t="s">
        <v>70</v>
      </c>
      <c r="D16" s="79"/>
      <c r="E16" s="79"/>
      <c r="F16" s="87"/>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row>
    <row r="17">
      <c r="A17" s="101" t="s">
        <v>71</v>
      </c>
      <c r="B17" s="107">
        <v>2.8</v>
      </c>
      <c r="C17" s="103" t="s">
        <v>72</v>
      </c>
      <c r="D17" s="98"/>
      <c r="E17" s="98"/>
      <c r="F17" s="99"/>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row>
    <row r="18">
      <c r="A18" s="101" t="s">
        <v>73</v>
      </c>
      <c r="B18" s="108">
        <v>0.1136</v>
      </c>
      <c r="C18" s="91" t="s">
        <v>74</v>
      </c>
      <c r="D18" s="79"/>
      <c r="E18" s="79"/>
      <c r="F18" s="87"/>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row>
    <row r="19">
      <c r="A19" s="89" t="s">
        <v>75</v>
      </c>
      <c r="B19" s="109">
        <v>0.2631</v>
      </c>
      <c r="C19" s="91" t="s">
        <v>76</v>
      </c>
      <c r="D19" s="79"/>
      <c r="E19" s="79"/>
      <c r="F19" s="87"/>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row>
    <row r="20">
      <c r="A20" s="110" t="s">
        <v>77</v>
      </c>
      <c r="B20" s="111">
        <v>0.1344</v>
      </c>
      <c r="C20" s="91" t="s">
        <v>78</v>
      </c>
      <c r="D20" s="79"/>
      <c r="E20" s="79"/>
      <c r="F20" s="87"/>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row>
    <row r="21">
      <c r="A21" s="110" t="s">
        <v>79</v>
      </c>
      <c r="B21" s="95">
        <v>0.09</v>
      </c>
      <c r="C21" s="97" t="s">
        <v>80</v>
      </c>
      <c r="D21" s="98"/>
      <c r="E21" s="98"/>
      <c r="F21" s="99"/>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row>
    <row r="22">
      <c r="A22" s="112" t="s">
        <v>81</v>
      </c>
      <c r="B22" s="113">
        <f>15000*((IPC!$B$811*(1+1%))/IPC!$B$763)</f>
        <v>17162.73225</v>
      </c>
      <c r="C22" s="91" t="s">
        <v>82</v>
      </c>
      <c r="D22" s="79"/>
      <c r="E22" s="79"/>
      <c r="F22" s="87"/>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row>
    <row r="23">
      <c r="A23" s="112" t="s">
        <v>83</v>
      </c>
      <c r="B23" s="114">
        <v>54920.0</v>
      </c>
      <c r="C23" s="91" t="s">
        <v>84</v>
      </c>
      <c r="D23" s="79"/>
      <c r="E23" s="79"/>
      <c r="F23" s="87"/>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row>
    <row r="24">
      <c r="A24" s="115" t="s">
        <v>85</v>
      </c>
      <c r="B24" s="116">
        <v>0.1</v>
      </c>
      <c r="C24" s="117" t="s">
        <v>86</v>
      </c>
      <c r="D24" s="79"/>
      <c r="E24" s="79"/>
      <c r="F24" s="87"/>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row>
    <row r="25">
      <c r="A25" s="101" t="s">
        <v>87</v>
      </c>
      <c r="B25" s="94">
        <v>0.06</v>
      </c>
      <c r="C25" s="118"/>
      <c r="D25" s="79"/>
      <c r="E25" s="79"/>
      <c r="F25" s="87"/>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row>
    <row r="26">
      <c r="A26" s="101" t="s">
        <v>88</v>
      </c>
      <c r="B26" s="120">
        <f>0.166*1000</f>
        <v>166</v>
      </c>
      <c r="C26" s="121" t="s">
        <v>512</v>
      </c>
      <c r="D26" s="79"/>
      <c r="E26" s="79"/>
      <c r="F26" s="87"/>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row>
    <row r="27">
      <c r="A27" s="101" t="s">
        <v>90</v>
      </c>
      <c r="B27" s="95">
        <f>4.5%-1%</f>
        <v>0.035</v>
      </c>
      <c r="C27" s="91" t="s">
        <v>91</v>
      </c>
      <c r="D27" s="79"/>
      <c r="E27" s="79"/>
      <c r="F27" s="87"/>
      <c r="G27" s="62"/>
      <c r="H27" s="132"/>
      <c r="I27" s="132"/>
      <c r="J27" s="132"/>
      <c r="K27" s="132"/>
      <c r="L27" s="13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row>
    <row r="28">
      <c r="A28" s="101" t="s">
        <v>92</v>
      </c>
      <c r="B28" s="122">
        <v>0.015</v>
      </c>
      <c r="C28" s="91"/>
      <c r="D28" s="79"/>
      <c r="E28" s="79"/>
      <c r="F28" s="87"/>
      <c r="G28" s="62"/>
      <c r="H28" s="132"/>
      <c r="I28" s="132"/>
      <c r="J28" s="132"/>
      <c r="K28" s="132"/>
      <c r="L28" s="13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row>
    <row r="29">
      <c r="A29" s="101" t="s">
        <v>93</v>
      </c>
      <c r="B29" s="122">
        <v>0.015</v>
      </c>
      <c r="C29" s="123"/>
      <c r="D29" s="79"/>
      <c r="E29" s="79"/>
      <c r="F29" s="87"/>
      <c r="G29" s="62"/>
      <c r="H29" s="132"/>
      <c r="I29" s="132"/>
      <c r="J29" s="132"/>
      <c r="K29" s="132"/>
      <c r="L29" s="13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row>
    <row r="30">
      <c r="A30" s="101" t="s">
        <v>94</v>
      </c>
      <c r="B30" s="95">
        <v>0.35</v>
      </c>
      <c r="C30" s="91" t="s">
        <v>95</v>
      </c>
      <c r="D30" s="79"/>
      <c r="E30" s="79"/>
      <c r="F30" s="87"/>
      <c r="G30" s="62"/>
      <c r="H30" s="717"/>
      <c r="I30" s="132"/>
      <c r="J30" s="132"/>
      <c r="K30" s="132"/>
      <c r="L30" s="13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row>
    <row r="31">
      <c r="A31" s="101" t="s">
        <v>96</v>
      </c>
      <c r="B31" s="95">
        <v>0.09</v>
      </c>
      <c r="C31" s="91" t="s">
        <v>97</v>
      </c>
      <c r="D31" s="79"/>
      <c r="E31" s="79"/>
      <c r="F31" s="87"/>
      <c r="G31" s="62"/>
      <c r="H31" s="132"/>
      <c r="I31" s="132"/>
      <c r="J31" s="132"/>
      <c r="K31" s="132"/>
      <c r="L31" s="13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row>
    <row r="32" ht="39.75" customHeight="1">
      <c r="A32" s="101" t="s">
        <v>98</v>
      </c>
      <c r="B32" s="95">
        <v>0.05</v>
      </c>
      <c r="C32" s="124" t="s">
        <v>99</v>
      </c>
      <c r="D32" s="79"/>
      <c r="E32" s="79"/>
      <c r="F32" s="87"/>
      <c r="G32" s="62"/>
      <c r="H32" s="132"/>
      <c r="I32" s="132"/>
      <c r="J32" s="132"/>
      <c r="K32" s="132"/>
      <c r="L32" s="13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row>
    <row r="33" ht="39.75" customHeight="1">
      <c r="A33" s="101" t="s">
        <v>100</v>
      </c>
      <c r="B33" s="95">
        <v>0.2</v>
      </c>
      <c r="C33" s="125"/>
      <c r="D33" s="79"/>
      <c r="E33" s="79"/>
      <c r="F33" s="87"/>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row>
    <row r="34" ht="21.75" customHeight="1">
      <c r="A34" s="126" t="s">
        <v>101</v>
      </c>
      <c r="B34" s="127">
        <v>3432.5</v>
      </c>
      <c r="C34" s="121" t="s">
        <v>513</v>
      </c>
      <c r="D34" s="79"/>
      <c r="E34" s="79"/>
      <c r="F34" s="87"/>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3"/>
      <c r="AX34" s="133"/>
      <c r="AY34" s="133"/>
      <c r="AZ34" s="133"/>
      <c r="BA34" s="133"/>
      <c r="BB34" s="133"/>
      <c r="BC34" s="133"/>
      <c r="BD34" s="133"/>
      <c r="BE34" s="133"/>
      <c r="BF34" s="133"/>
    </row>
    <row r="35">
      <c r="A35" s="594" t="s">
        <v>103</v>
      </c>
      <c r="B35" s="823">
        <v>0.05</v>
      </c>
      <c r="C35" s="62"/>
      <c r="D35" s="131"/>
      <c r="E35" s="131"/>
      <c r="F35" s="131"/>
      <c r="G35" s="132"/>
      <c r="H35" s="132"/>
      <c r="I35" s="132"/>
      <c r="J35" s="132"/>
      <c r="K35" s="132"/>
      <c r="L35" s="132"/>
      <c r="M35" s="132"/>
      <c r="N35" s="132"/>
      <c r="O35" s="132"/>
      <c r="P35" s="132"/>
      <c r="Q35" s="132"/>
      <c r="R35" s="132"/>
      <c r="S35" s="132"/>
      <c r="T35" s="132"/>
      <c r="U35" s="132"/>
      <c r="V35" s="132"/>
      <c r="W35" s="132"/>
      <c r="X35" s="132"/>
      <c r="Y35" s="132"/>
      <c r="Z35" s="132"/>
      <c r="AA35" s="19"/>
      <c r="AB35" s="19"/>
      <c r="AC35" s="19"/>
      <c r="AD35" s="19"/>
      <c r="AE35" s="19"/>
      <c r="AF35" s="19"/>
      <c r="AG35" s="19"/>
      <c r="AH35" s="19"/>
      <c r="AI35" s="19"/>
      <c r="AJ35" s="19"/>
      <c r="AK35" s="19"/>
      <c r="AL35" s="19"/>
      <c r="AM35" s="19"/>
      <c r="AN35" s="19"/>
      <c r="AO35" s="19"/>
      <c r="AP35" s="19"/>
      <c r="AQ35" s="19"/>
      <c r="AR35" s="19"/>
      <c r="AS35" s="19"/>
      <c r="AT35" s="19"/>
      <c r="AU35" s="19"/>
      <c r="AV35" s="19"/>
      <c r="AW35" s="133"/>
      <c r="AX35" s="133"/>
      <c r="AY35" s="133"/>
      <c r="AZ35" s="133"/>
      <c r="BA35" s="133"/>
      <c r="BB35" s="133"/>
      <c r="BC35" s="133"/>
      <c r="BD35" s="133"/>
      <c r="BE35" s="133"/>
      <c r="BF35" s="133"/>
    </row>
    <row r="36">
      <c r="A36" s="129" t="s">
        <v>514</v>
      </c>
      <c r="B36" s="130">
        <v>0.5</v>
      </c>
      <c r="C36" s="62"/>
      <c r="D36" s="131"/>
      <c r="E36" s="131"/>
      <c r="F36" s="131"/>
      <c r="G36" s="132"/>
      <c r="H36" s="132"/>
      <c r="I36" s="132"/>
      <c r="J36" s="132"/>
      <c r="K36" s="132"/>
      <c r="L36" s="132"/>
      <c r="M36" s="132"/>
      <c r="N36" s="132"/>
      <c r="O36" s="132"/>
      <c r="P36" s="132"/>
      <c r="Q36" s="132"/>
      <c r="R36" s="132"/>
      <c r="S36" s="132"/>
      <c r="T36" s="132"/>
      <c r="U36" s="132"/>
      <c r="V36" s="132"/>
      <c r="W36" s="132"/>
      <c r="X36" s="132"/>
      <c r="Y36" s="132"/>
      <c r="Z36" s="132"/>
      <c r="AA36" s="19"/>
      <c r="AB36" s="19"/>
      <c r="AC36" s="19"/>
      <c r="AD36" s="19"/>
      <c r="AE36" s="19"/>
      <c r="AF36" s="19"/>
      <c r="AG36" s="19"/>
      <c r="AH36" s="19"/>
      <c r="AI36" s="19"/>
      <c r="AJ36" s="19"/>
      <c r="AK36" s="19"/>
      <c r="AL36" s="19"/>
      <c r="AM36" s="19"/>
      <c r="AN36" s="19"/>
      <c r="AO36" s="19"/>
      <c r="AP36" s="19"/>
      <c r="AQ36" s="19"/>
      <c r="AR36" s="19"/>
      <c r="AS36" s="19"/>
      <c r="AT36" s="19"/>
      <c r="AU36" s="19"/>
      <c r="AV36" s="19"/>
      <c r="AW36" s="133"/>
      <c r="AX36" s="133"/>
      <c r="AY36" s="133"/>
      <c r="AZ36" s="133"/>
      <c r="BA36" s="133"/>
      <c r="BB36" s="133"/>
      <c r="BC36" s="133"/>
      <c r="BD36" s="133"/>
      <c r="BE36" s="133"/>
      <c r="BF36" s="133"/>
    </row>
    <row r="37">
      <c r="A37" s="101" t="s">
        <v>104</v>
      </c>
      <c r="B37" s="130">
        <v>1.0</v>
      </c>
      <c r="C37" s="62"/>
      <c r="D37" s="62"/>
      <c r="E37" s="62"/>
      <c r="F37" s="62"/>
      <c r="G37" s="62"/>
      <c r="H37" s="62"/>
      <c r="I37" s="62"/>
      <c r="J37" s="62"/>
      <c r="K37" s="62"/>
      <c r="L37" s="62"/>
      <c r="M37" s="62"/>
      <c r="N37" s="62"/>
      <c r="O37" s="62"/>
      <c r="P37" s="62"/>
      <c r="Q37" s="62"/>
      <c r="R37" s="62"/>
      <c r="S37" s="62"/>
      <c r="T37" s="62"/>
      <c r="U37" s="62"/>
      <c r="V37" s="62"/>
      <c r="W37" s="62"/>
      <c r="X37" s="62"/>
      <c r="Y37" s="62"/>
      <c r="Z37" s="6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row>
    <row r="38">
      <c r="A38" s="62"/>
      <c r="B38" s="62"/>
      <c r="C38" s="62"/>
      <c r="D38" s="131"/>
      <c r="E38" s="131"/>
      <c r="F38" s="131"/>
      <c r="G38" s="132"/>
      <c r="H38" s="132"/>
      <c r="I38" s="132"/>
      <c r="J38" s="132"/>
      <c r="K38" s="132"/>
      <c r="L38" s="132"/>
      <c r="M38" s="132"/>
      <c r="N38" s="132"/>
      <c r="O38" s="132"/>
      <c r="P38" s="132"/>
      <c r="Q38" s="132"/>
      <c r="R38" s="132"/>
      <c r="S38" s="132"/>
      <c r="T38" s="132"/>
      <c r="U38" s="132"/>
      <c r="V38" s="132"/>
      <c r="W38" s="132"/>
      <c r="X38" s="132"/>
      <c r="Y38" s="132"/>
      <c r="Z38" s="132"/>
      <c r="AA38" s="19"/>
      <c r="AB38" s="19"/>
      <c r="AC38" s="19"/>
      <c r="AD38" s="19"/>
      <c r="AE38" s="19"/>
      <c r="AF38" s="19"/>
      <c r="AG38" s="19"/>
      <c r="AH38" s="19"/>
      <c r="AI38" s="19"/>
      <c r="AJ38" s="19"/>
      <c r="AK38" s="19"/>
      <c r="AL38" s="19"/>
      <c r="AM38" s="19"/>
      <c r="AN38" s="19"/>
      <c r="AO38" s="19"/>
      <c r="AP38" s="19"/>
      <c r="AQ38" s="19"/>
      <c r="AR38" s="19"/>
      <c r="AS38" s="19"/>
      <c r="AT38" s="19"/>
      <c r="AU38" s="19"/>
      <c r="AV38" s="19"/>
      <c r="AW38" s="133"/>
      <c r="AX38" s="133"/>
      <c r="AY38" s="133"/>
      <c r="AZ38" s="133"/>
      <c r="BA38" s="133"/>
      <c r="BB38" s="133"/>
      <c r="BC38" s="133"/>
      <c r="BD38" s="133"/>
      <c r="BE38" s="133"/>
      <c r="BF38" s="133"/>
    </row>
    <row r="39">
      <c r="A39" s="62"/>
      <c r="B39" s="62"/>
      <c r="C39" s="62"/>
      <c r="D39" s="131"/>
      <c r="E39" s="131"/>
      <c r="F39" s="131"/>
      <c r="G39" s="132"/>
      <c r="H39" s="132"/>
      <c r="I39" s="132"/>
      <c r="J39" s="132"/>
      <c r="K39" s="132"/>
      <c r="L39" s="132"/>
      <c r="M39" s="132"/>
      <c r="N39" s="132"/>
      <c r="O39" s="132"/>
      <c r="P39" s="132"/>
      <c r="Q39" s="132"/>
      <c r="R39" s="132"/>
      <c r="S39" s="132"/>
      <c r="T39" s="132"/>
      <c r="U39" s="132"/>
      <c r="V39" s="132"/>
      <c r="W39" s="132"/>
      <c r="X39" s="132"/>
      <c r="Y39" s="132"/>
      <c r="Z39" s="132"/>
      <c r="AA39" s="19"/>
      <c r="AB39" s="19"/>
      <c r="AC39" s="19"/>
      <c r="AD39" s="19"/>
      <c r="AE39" s="19"/>
      <c r="AF39" s="19"/>
      <c r="AG39" s="19"/>
      <c r="AH39" s="19"/>
      <c r="AI39" s="19"/>
      <c r="AJ39" s="19"/>
      <c r="AK39" s="19"/>
      <c r="AL39" s="19"/>
      <c r="AM39" s="19"/>
      <c r="AN39" s="19"/>
      <c r="AO39" s="19"/>
      <c r="AP39" s="19"/>
      <c r="AQ39" s="19"/>
      <c r="AR39" s="19"/>
      <c r="AS39" s="19"/>
      <c r="AT39" s="19"/>
      <c r="AU39" s="19"/>
      <c r="AV39" s="19"/>
      <c r="AW39" s="133"/>
      <c r="AX39" s="133"/>
      <c r="AY39" s="133"/>
      <c r="AZ39" s="133"/>
      <c r="BA39" s="133"/>
      <c r="BB39" s="133"/>
      <c r="BC39" s="133"/>
      <c r="BD39" s="133"/>
      <c r="BE39" s="133"/>
      <c r="BF39" s="133"/>
    </row>
    <row r="40">
      <c r="A40" s="62"/>
      <c r="B40" s="62"/>
      <c r="C40" s="62"/>
      <c r="D40" s="131"/>
      <c r="E40" s="131"/>
      <c r="F40" s="131"/>
      <c r="G40" s="132"/>
      <c r="H40" s="132"/>
      <c r="I40" s="132"/>
      <c r="J40" s="132"/>
      <c r="K40" s="132"/>
      <c r="L40" s="132"/>
      <c r="M40" s="132"/>
      <c r="N40" s="132"/>
      <c r="O40" s="132"/>
      <c r="P40" s="132"/>
      <c r="Q40" s="132"/>
      <c r="R40" s="132"/>
      <c r="S40" s="132"/>
      <c r="T40" s="132"/>
      <c r="U40" s="132"/>
      <c r="V40" s="132"/>
      <c r="W40" s="132"/>
      <c r="X40" s="132"/>
      <c r="Y40" s="132"/>
      <c r="Z40" s="132"/>
      <c r="AA40" s="19"/>
      <c r="AB40" s="19"/>
      <c r="AC40" s="19"/>
      <c r="AD40" s="19"/>
      <c r="AE40" s="19"/>
      <c r="AF40" s="19"/>
      <c r="AG40" s="19"/>
      <c r="AH40" s="19"/>
      <c r="AI40" s="19"/>
      <c r="AJ40" s="19"/>
      <c r="AK40" s="19"/>
      <c r="AL40" s="19"/>
      <c r="AM40" s="19"/>
      <c r="AN40" s="19"/>
      <c r="AO40" s="19"/>
      <c r="AP40" s="19"/>
      <c r="AQ40" s="19"/>
      <c r="AR40" s="19"/>
      <c r="AS40" s="19"/>
      <c r="AT40" s="19"/>
      <c r="AU40" s="19"/>
      <c r="AV40" s="19"/>
      <c r="AW40" s="133"/>
      <c r="AX40" s="133"/>
      <c r="AY40" s="133"/>
      <c r="AZ40" s="133"/>
      <c r="BA40" s="133"/>
      <c r="BB40" s="133"/>
      <c r="BC40" s="133"/>
      <c r="BD40" s="133"/>
      <c r="BE40" s="133"/>
      <c r="BF40" s="133"/>
    </row>
    <row r="41">
      <c r="A41" s="62"/>
      <c r="B41" s="62"/>
      <c r="C41" s="62"/>
      <c r="D41" s="131"/>
      <c r="E41" s="131"/>
      <c r="F41" s="131"/>
      <c r="G41" s="132"/>
      <c r="H41" s="132"/>
      <c r="I41" s="132"/>
      <c r="J41" s="132"/>
      <c r="K41" s="132"/>
      <c r="L41" s="132"/>
      <c r="M41" s="132"/>
      <c r="N41" s="132"/>
      <c r="O41" s="132"/>
      <c r="P41" s="132"/>
      <c r="Q41" s="132"/>
      <c r="R41" s="132"/>
      <c r="S41" s="132"/>
      <c r="T41" s="132"/>
      <c r="U41" s="132"/>
      <c r="V41" s="132"/>
      <c r="W41" s="132"/>
      <c r="X41" s="132"/>
      <c r="Y41" s="132"/>
      <c r="Z41" s="132"/>
      <c r="AA41" s="19"/>
      <c r="AB41" s="19"/>
      <c r="AC41" s="19"/>
      <c r="AD41" s="19"/>
      <c r="AE41" s="19"/>
      <c r="AF41" s="19"/>
      <c r="AG41" s="19"/>
      <c r="AH41" s="19"/>
      <c r="AI41" s="19"/>
      <c r="AJ41" s="19"/>
      <c r="AK41" s="19"/>
      <c r="AL41" s="19"/>
      <c r="AM41" s="19"/>
      <c r="AN41" s="19"/>
      <c r="AO41" s="19"/>
      <c r="AP41" s="19"/>
      <c r="AQ41" s="19"/>
      <c r="AR41" s="19"/>
      <c r="AS41" s="19"/>
      <c r="AT41" s="19"/>
      <c r="AU41" s="19"/>
      <c r="AV41" s="19"/>
      <c r="AW41" s="133"/>
      <c r="AX41" s="133"/>
      <c r="AY41" s="133"/>
      <c r="AZ41" s="133"/>
      <c r="BA41" s="133"/>
      <c r="BB41" s="133"/>
      <c r="BC41" s="133"/>
      <c r="BD41" s="133"/>
      <c r="BE41" s="133"/>
      <c r="BF41" s="133"/>
    </row>
    <row r="42">
      <c r="A42" s="62"/>
      <c r="B42" s="62"/>
      <c r="C42" s="62"/>
      <c r="D42" s="131"/>
      <c r="E42" s="131"/>
      <c r="F42" s="131"/>
      <c r="G42" s="132"/>
      <c r="H42" s="132"/>
      <c r="I42" s="132"/>
      <c r="J42" s="132"/>
      <c r="K42" s="132"/>
      <c r="L42" s="132"/>
      <c r="M42" s="132"/>
      <c r="N42" s="132"/>
      <c r="O42" s="132"/>
      <c r="P42" s="132"/>
      <c r="Q42" s="132"/>
      <c r="R42" s="132"/>
      <c r="S42" s="132"/>
      <c r="T42" s="132"/>
      <c r="U42" s="132"/>
      <c r="V42" s="132"/>
      <c r="W42" s="132"/>
      <c r="X42" s="132"/>
      <c r="Y42" s="132"/>
      <c r="Z42" s="132"/>
      <c r="AA42" s="19"/>
      <c r="AB42" s="19"/>
      <c r="AC42" s="19"/>
      <c r="AD42" s="19"/>
      <c r="AE42" s="19"/>
      <c r="AF42" s="19"/>
      <c r="AG42" s="19"/>
      <c r="AH42" s="19"/>
      <c r="AI42" s="19"/>
      <c r="AJ42" s="19"/>
      <c r="AK42" s="19"/>
      <c r="AL42" s="19"/>
      <c r="AM42" s="19"/>
      <c r="AN42" s="19"/>
      <c r="AO42" s="19"/>
      <c r="AP42" s="19"/>
      <c r="AQ42" s="19"/>
      <c r="AR42" s="19"/>
      <c r="AS42" s="19"/>
      <c r="AT42" s="19"/>
      <c r="AU42" s="19"/>
      <c r="AV42" s="19"/>
      <c r="AW42" s="133"/>
      <c r="AX42" s="133"/>
      <c r="AY42" s="133"/>
      <c r="AZ42" s="133"/>
      <c r="BA42" s="133"/>
      <c r="BB42" s="133"/>
      <c r="BC42" s="133"/>
      <c r="BD42" s="133"/>
      <c r="BE42" s="133"/>
      <c r="BF42" s="133"/>
    </row>
    <row r="43">
      <c r="A43" s="135" t="s">
        <v>105</v>
      </c>
      <c r="B43" s="66"/>
      <c r="C43" s="66"/>
      <c r="D43" s="66"/>
      <c r="E43" s="66"/>
      <c r="F43" s="136"/>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row>
    <row r="44">
      <c r="A44" s="137"/>
      <c r="B44" s="138"/>
      <c r="C44" s="138"/>
      <c r="D44" s="138"/>
      <c r="E44" s="138"/>
      <c r="F44" s="139"/>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row>
    <row r="45">
      <c r="A45" s="89" t="s">
        <v>406</v>
      </c>
      <c r="B45" s="144">
        <f>SUM(D129:L129)</f>
        <v>3.31157</v>
      </c>
      <c r="C45" s="718"/>
      <c r="D45" s="101" t="s">
        <v>108</v>
      </c>
      <c r="E45" s="120">
        <f>SUM(D144:L144)</f>
        <v>152700.1722</v>
      </c>
      <c r="F45" s="432" t="s">
        <v>109</v>
      </c>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row>
    <row r="46">
      <c r="A46" s="89" t="s">
        <v>110</v>
      </c>
      <c r="B46" s="144">
        <f>+SUM(D133:L133)</f>
        <v>919.8805556</v>
      </c>
      <c r="C46" s="142" t="s">
        <v>107</v>
      </c>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row>
    <row r="47">
      <c r="A47" s="62"/>
      <c r="B47" s="62"/>
      <c r="C47" s="62"/>
      <c r="D47" s="433"/>
      <c r="E47" s="132"/>
      <c r="F47" s="43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row>
    <row r="48">
      <c r="A48" s="104"/>
      <c r="B48" s="62"/>
      <c r="C48" s="145"/>
      <c r="D48" s="145"/>
      <c r="E48" s="145"/>
      <c r="F48" s="145"/>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row>
    <row r="49">
      <c r="A49" s="135" t="s">
        <v>111</v>
      </c>
      <c r="B49" s="66"/>
      <c r="C49" s="66"/>
      <c r="D49" s="66"/>
      <c r="E49" s="66"/>
      <c r="F49" s="136"/>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row>
    <row r="50">
      <c r="A50" s="180" t="s">
        <v>112</v>
      </c>
      <c r="B50" s="66"/>
      <c r="C50" s="66"/>
      <c r="D50" s="66"/>
      <c r="E50" s="66"/>
      <c r="F50" s="136"/>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row>
    <row r="51" ht="15.75" customHeight="1">
      <c r="A51" s="434" t="s">
        <v>113</v>
      </c>
      <c r="B51" s="435"/>
      <c r="C51" s="436"/>
      <c r="D51" s="434" t="s">
        <v>114</v>
      </c>
      <c r="E51" s="435"/>
      <c r="F51" s="436"/>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row>
    <row r="52" ht="93.75" customHeight="1">
      <c r="A52" s="153" t="s">
        <v>115</v>
      </c>
      <c r="B52" s="154">
        <f t="shared" ref="B52:B55" si="2">B84</f>
        <v>1011295.453</v>
      </c>
      <c r="C52" s="719" t="s">
        <v>410</v>
      </c>
      <c r="D52" s="651" t="s">
        <v>117</v>
      </c>
      <c r="E52" s="154">
        <f>+B100</f>
        <v>222355.2233</v>
      </c>
      <c r="F52" s="650" t="s">
        <v>118</v>
      </c>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row>
    <row r="53" ht="48.0" customHeight="1">
      <c r="A53" s="153" t="s">
        <v>119</v>
      </c>
      <c r="B53" s="154">
        <f t="shared" si="2"/>
        <v>266071.8338</v>
      </c>
      <c r="C53" s="156" t="s">
        <v>120</v>
      </c>
      <c r="D53" s="156" t="s">
        <v>121</v>
      </c>
      <c r="E53" s="157">
        <f t="shared" ref="E53:E55" si="3">B101</f>
        <v>242.4368965</v>
      </c>
      <c r="F53" s="158" t="s">
        <v>122</v>
      </c>
      <c r="G53" s="159"/>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row>
    <row r="54" ht="78.75" customHeight="1">
      <c r="A54" s="153" t="s">
        <v>123</v>
      </c>
      <c r="B54" s="154">
        <f t="shared" si="2"/>
        <v>50564.77266</v>
      </c>
      <c r="C54" s="171" t="s">
        <v>124</v>
      </c>
      <c r="D54" s="651" t="s">
        <v>125</v>
      </c>
      <c r="E54" s="157">
        <f t="shared" si="3"/>
        <v>50564.77266</v>
      </c>
      <c r="F54" s="651" t="s">
        <v>99</v>
      </c>
      <c r="G54" s="160"/>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row>
    <row r="55" ht="43.5" customHeight="1">
      <c r="A55" s="153" t="s">
        <v>126</v>
      </c>
      <c r="B55" s="154">
        <f t="shared" si="2"/>
        <v>10112.95453</v>
      </c>
      <c r="C55" s="129" t="s">
        <v>127</v>
      </c>
      <c r="D55" s="161" t="s">
        <v>128</v>
      </c>
      <c r="E55" s="157">
        <f t="shared" si="3"/>
        <v>10112.95453</v>
      </c>
      <c r="F55" s="156" t="s">
        <v>129</v>
      </c>
      <c r="G55" s="1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row>
    <row r="56" ht="15.75" customHeight="1">
      <c r="A56" s="163" t="s">
        <v>130</v>
      </c>
      <c r="B56" s="164">
        <f>SUM(B52:B55)</f>
        <v>1338045.014</v>
      </c>
      <c r="C56" s="163"/>
      <c r="D56" s="163" t="s">
        <v>131</v>
      </c>
      <c r="E56" s="164">
        <f>SUM(E52:E55)</f>
        <v>283275.3874</v>
      </c>
      <c r="F56" s="163"/>
      <c r="G56" s="168">
        <f>+E56/B56</f>
        <v>0.2117084137</v>
      </c>
      <c r="H56" s="169">
        <f>+B75</f>
        <v>0.2117084137</v>
      </c>
      <c r="I56" s="169">
        <f>+G56-H56</f>
        <v>0</v>
      </c>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row>
    <row r="57">
      <c r="A57" s="147" t="s">
        <v>132</v>
      </c>
      <c r="B57" s="79"/>
      <c r="C57" s="79"/>
      <c r="D57" s="79"/>
      <c r="E57" s="79"/>
      <c r="F57" s="87"/>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row>
    <row r="58" ht="27.75" customHeight="1">
      <c r="A58" s="146" t="s">
        <v>113</v>
      </c>
      <c r="B58" s="79"/>
      <c r="C58" s="87"/>
      <c r="D58" s="146" t="s">
        <v>114</v>
      </c>
      <c r="E58" s="79"/>
      <c r="F58" s="87"/>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row>
    <row r="59" ht="42.75" customHeight="1">
      <c r="A59" s="101" t="s">
        <v>133</v>
      </c>
      <c r="B59" s="170">
        <f>B90</f>
        <v>104360.8363</v>
      </c>
      <c r="C59" s="171" t="s">
        <v>134</v>
      </c>
      <c r="D59" s="161" t="s">
        <v>135</v>
      </c>
      <c r="E59" s="170">
        <f t="shared" ref="E59:E63" si="4">B106</f>
        <v>15678.11482</v>
      </c>
      <c r="F59" s="720" t="s">
        <v>136</v>
      </c>
      <c r="G59" s="173"/>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row>
    <row r="60" ht="42.75" customHeight="1">
      <c r="A60" s="101"/>
      <c r="B60" s="170"/>
      <c r="C60" s="171"/>
      <c r="D60" s="161" t="s">
        <v>137</v>
      </c>
      <c r="E60" s="170">
        <f t="shared" si="4"/>
        <v>6807.940248</v>
      </c>
      <c r="F60" s="161" t="s">
        <v>138</v>
      </c>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row>
    <row r="61">
      <c r="A61" s="101"/>
      <c r="B61" s="170"/>
      <c r="C61" s="171"/>
      <c r="D61" s="156" t="s">
        <v>139</v>
      </c>
      <c r="E61" s="170">
        <f t="shared" si="4"/>
        <v>271140.6211</v>
      </c>
      <c r="F61" s="158" t="s">
        <v>140</v>
      </c>
      <c r="G61" s="171"/>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row>
    <row r="62" ht="42.75" customHeight="1">
      <c r="A62" s="40"/>
      <c r="B62" s="40"/>
      <c r="C62" s="40"/>
      <c r="D62" s="156" t="s">
        <v>141</v>
      </c>
      <c r="E62" s="170">
        <f t="shared" si="4"/>
        <v>31267.31725</v>
      </c>
      <c r="F62" s="156" t="s">
        <v>142</v>
      </c>
      <c r="G62" s="171"/>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row>
    <row r="63" ht="48.0" customHeight="1">
      <c r="A63" s="158"/>
      <c r="B63" s="176"/>
      <c r="C63" s="158"/>
      <c r="D63" s="161" t="s">
        <v>143</v>
      </c>
      <c r="E63" s="177">
        <f t="shared" si="4"/>
        <v>2779.440291</v>
      </c>
      <c r="F63" s="161" t="s">
        <v>144</v>
      </c>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row>
    <row r="64" ht="36.75" customHeight="1">
      <c r="A64" s="163" t="s">
        <v>130</v>
      </c>
      <c r="B64" s="164">
        <f>SUM(B59:B63)</f>
        <v>104360.8363</v>
      </c>
      <c r="C64" s="163"/>
      <c r="D64" s="163" t="s">
        <v>131</v>
      </c>
      <c r="E64" s="178">
        <f>SUM(E59:E63)</f>
        <v>327673.4337</v>
      </c>
      <c r="F64" s="163"/>
      <c r="G64" s="168">
        <f>+E64/B64</f>
        <v>3.139812264</v>
      </c>
      <c r="H64" s="169">
        <f>+D75</f>
        <v>3.139812264</v>
      </c>
      <c r="I64" s="169">
        <f>+G64-H64</f>
        <v>0</v>
      </c>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row>
    <row r="65" ht="34.5" customHeight="1">
      <c r="A65" s="180" t="s">
        <v>145</v>
      </c>
      <c r="B65" s="66"/>
      <c r="C65" s="66"/>
      <c r="D65" s="66"/>
      <c r="E65" s="66"/>
      <c r="F65" s="136"/>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row>
    <row r="66" ht="15.75" customHeight="1">
      <c r="A66" s="147" t="s">
        <v>146</v>
      </c>
      <c r="B66" s="79"/>
      <c r="C66" s="87"/>
      <c r="D66" s="147" t="s">
        <v>147</v>
      </c>
      <c r="E66" s="79"/>
      <c r="F66" s="87"/>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row>
    <row r="67" ht="45.0" customHeight="1">
      <c r="A67" s="156" t="s">
        <v>148</v>
      </c>
      <c r="B67" s="181">
        <f t="shared" ref="B67:B69" si="5">B93</f>
        <v>12128.75637</v>
      </c>
      <c r="C67" s="153" t="s">
        <v>149</v>
      </c>
      <c r="D67" s="156" t="s">
        <v>150</v>
      </c>
      <c r="E67" s="577">
        <f>+B113</f>
        <v>1567.92912</v>
      </c>
      <c r="F67" s="442" t="s">
        <v>151</v>
      </c>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row>
    <row r="68" ht="43.5" customHeight="1">
      <c r="A68" s="158" t="s">
        <v>515</v>
      </c>
      <c r="B68" s="183">
        <f t="shared" si="5"/>
        <v>849012.9461</v>
      </c>
      <c r="C68" s="184" t="s">
        <v>516</v>
      </c>
      <c r="D68" s="156" t="s">
        <v>154</v>
      </c>
      <c r="E68" s="181">
        <f t="shared" ref="E68:E70" si="6">+B115</f>
        <v>18193.13456</v>
      </c>
      <c r="F68" s="156" t="s">
        <v>155</v>
      </c>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row>
    <row r="69" ht="70.5" customHeight="1">
      <c r="A69" s="824" t="s">
        <v>156</v>
      </c>
      <c r="B69" s="825">
        <f t="shared" si="5"/>
        <v>46312.23333</v>
      </c>
      <c r="C69" s="826" t="s">
        <v>157</v>
      </c>
      <c r="D69" s="158" t="s">
        <v>517</v>
      </c>
      <c r="E69" s="181">
        <f t="shared" si="6"/>
        <v>1212875.637</v>
      </c>
      <c r="F69" s="156" t="s">
        <v>343</v>
      </c>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row>
    <row r="70" ht="70.5" customHeight="1">
      <c r="A70" s="129"/>
      <c r="B70" s="129"/>
      <c r="C70" s="129"/>
      <c r="D70" s="827" t="s">
        <v>158</v>
      </c>
      <c r="E70" s="181">
        <f t="shared" si="6"/>
        <v>13893.67</v>
      </c>
      <c r="F70" s="158" t="s">
        <v>159</v>
      </c>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row>
    <row r="71" ht="15.75" customHeight="1">
      <c r="A71" s="828"/>
      <c r="B71" s="829"/>
      <c r="C71" s="828"/>
      <c r="D71" s="185"/>
      <c r="E71" s="189"/>
      <c r="F71" s="185"/>
      <c r="G71" s="187"/>
      <c r="H71" s="188"/>
      <c r="I71" s="188"/>
      <c r="J71" s="132"/>
      <c r="K71" s="132"/>
      <c r="L71" s="132"/>
      <c r="M71" s="132"/>
      <c r="N71" s="132"/>
      <c r="O71" s="132"/>
      <c r="P71" s="132"/>
      <c r="Q71" s="132"/>
      <c r="R71" s="132"/>
      <c r="S71" s="132"/>
      <c r="T71" s="132"/>
      <c r="U71" s="132"/>
      <c r="V71" s="132"/>
      <c r="W71" s="132"/>
      <c r="X71" s="132"/>
      <c r="Y71" s="132"/>
      <c r="Z71" s="132"/>
      <c r="AA71" s="132"/>
      <c r="AB71" s="132"/>
      <c r="AC71" s="132"/>
      <c r="AD71" s="132"/>
      <c r="AE71" s="132"/>
      <c r="AF71" s="132"/>
      <c r="AG71" s="132"/>
      <c r="AH71" s="132"/>
      <c r="AI71" s="132"/>
      <c r="AJ71" s="132"/>
      <c r="AK71" s="132"/>
      <c r="AL71" s="132"/>
      <c r="AM71" s="132"/>
      <c r="AN71" s="132"/>
      <c r="AO71" s="132"/>
      <c r="AP71" s="132"/>
      <c r="AQ71" s="132"/>
      <c r="AR71" s="132"/>
      <c r="AS71" s="132"/>
      <c r="AT71" s="132"/>
      <c r="AU71" s="132"/>
      <c r="AV71" s="132"/>
      <c r="AW71" s="419"/>
      <c r="AX71" s="419"/>
      <c r="AY71" s="419"/>
      <c r="AZ71" s="419"/>
      <c r="BA71" s="419"/>
      <c r="BB71" s="419"/>
      <c r="BC71" s="419"/>
      <c r="BD71" s="419"/>
      <c r="BE71" s="419"/>
      <c r="BF71" s="419"/>
    </row>
    <row r="72" ht="15.75" customHeight="1">
      <c r="A72" s="163" t="s">
        <v>130</v>
      </c>
      <c r="B72" s="164">
        <f>SUM(B67:B69)</f>
        <v>907453.9358</v>
      </c>
      <c r="C72" s="163"/>
      <c r="D72" s="163" t="s">
        <v>131</v>
      </c>
      <c r="E72" s="191">
        <f>SUM(E67:E70)</f>
        <v>1246530.371</v>
      </c>
      <c r="F72" s="163"/>
      <c r="G72" s="168">
        <f>+E72/B72</f>
        <v>1.373656912</v>
      </c>
      <c r="H72" s="169">
        <f>+F75</f>
        <v>1.373656912</v>
      </c>
      <c r="I72" s="169">
        <f>+G72-H72</f>
        <v>0</v>
      </c>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row>
    <row r="73" ht="15.75" customHeight="1">
      <c r="A73" s="192" t="s">
        <v>162</v>
      </c>
      <c r="B73" s="79"/>
      <c r="C73" s="79"/>
      <c r="D73" s="79"/>
      <c r="E73" s="87"/>
      <c r="F73" s="443"/>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row>
    <row r="74" ht="15.75" customHeight="1">
      <c r="A74" s="194" t="s">
        <v>163</v>
      </c>
      <c r="B74" s="195">
        <f>+B119</f>
        <v>2349859.786</v>
      </c>
      <c r="C74" s="444"/>
      <c r="D74" s="197" t="s">
        <v>164</v>
      </c>
      <c r="E74" s="444">
        <f>+B120</f>
        <v>1857479.192</v>
      </c>
      <c r="F74" s="444"/>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row>
    <row r="75" ht="49.5" customHeight="1">
      <c r="A75" s="197" t="s">
        <v>165</v>
      </c>
      <c r="B75" s="200">
        <f>(B100+B101+B102+B103)/(SUM(B84:B87))</f>
        <v>0.2117084137</v>
      </c>
      <c r="C75" s="194" t="s">
        <v>166</v>
      </c>
      <c r="D75" s="446">
        <f>(B106+B107+B108+B109+B110)/SUM(B90)</f>
        <v>3.139812264</v>
      </c>
      <c r="E75" s="447" t="s">
        <v>167</v>
      </c>
      <c r="F75" s="446">
        <f>SUM(B113:B117)/(B93+B94+B95)</f>
        <v>1.373656912</v>
      </c>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row>
    <row r="76" ht="42.75" customHeight="1">
      <c r="A76" s="201" t="s">
        <v>168</v>
      </c>
      <c r="B76" s="830">
        <f>+E74/B74</f>
        <v>0.7904638408</v>
      </c>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row>
    <row r="77" ht="42.75" customHeight="1">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row>
    <row r="78" ht="15.75" customHeight="1">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row>
    <row r="79" ht="15.75" customHeight="1">
      <c r="A79" s="205" t="s">
        <v>169</v>
      </c>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row>
    <row r="80" ht="15.75" customHeight="1">
      <c r="A80" s="206" t="s">
        <v>170</v>
      </c>
      <c r="B80" s="206" t="s">
        <v>171</v>
      </c>
      <c r="C80" s="206"/>
      <c r="D80" s="207">
        <v>1.0</v>
      </c>
      <c r="E80" s="207">
        <v>2.0</v>
      </c>
      <c r="F80" s="207">
        <v>3.0</v>
      </c>
      <c r="G80" s="207">
        <v>4.0</v>
      </c>
      <c r="H80" s="207">
        <v>5.0</v>
      </c>
      <c r="I80" s="207">
        <v>6.0</v>
      </c>
      <c r="J80" s="207">
        <v>7.0</v>
      </c>
      <c r="K80" s="207">
        <v>8.0</v>
      </c>
      <c r="L80" s="207">
        <v>9.0</v>
      </c>
      <c r="M80" s="207">
        <v>10.0</v>
      </c>
      <c r="N80" s="207">
        <v>11.0</v>
      </c>
      <c r="O80" s="207">
        <v>12.0</v>
      </c>
      <c r="P80" s="207">
        <v>13.0</v>
      </c>
      <c r="Q80" s="207">
        <v>14.0</v>
      </c>
      <c r="R80" s="207">
        <v>15.0</v>
      </c>
      <c r="S80" s="207">
        <v>16.0</v>
      </c>
      <c r="T80" s="207">
        <v>17.0</v>
      </c>
      <c r="U80" s="207">
        <v>18.0</v>
      </c>
      <c r="V80" s="207">
        <v>19.0</v>
      </c>
      <c r="W80" s="207">
        <v>20.0</v>
      </c>
      <c r="X80" s="207">
        <v>21.0</v>
      </c>
      <c r="Y80" s="207">
        <v>22.0</v>
      </c>
      <c r="Z80" s="207">
        <v>23.0</v>
      </c>
      <c r="AA80" s="207">
        <v>24.0</v>
      </c>
      <c r="AB80" s="207">
        <v>25.0</v>
      </c>
      <c r="AC80" s="207">
        <v>26.0</v>
      </c>
      <c r="AD80" s="207">
        <v>27.0</v>
      </c>
      <c r="AE80" s="207">
        <v>28.0</v>
      </c>
      <c r="AF80" s="207">
        <v>29.0</v>
      </c>
      <c r="AG80" s="207">
        <v>30.0</v>
      </c>
      <c r="AH80" s="207">
        <v>31.0</v>
      </c>
      <c r="AI80" s="207">
        <v>32.0</v>
      </c>
      <c r="AJ80" s="207">
        <v>33.0</v>
      </c>
      <c r="AK80" s="207">
        <v>34.0</v>
      </c>
      <c r="AL80" s="207">
        <v>35.0</v>
      </c>
      <c r="AM80" s="207">
        <v>36.0</v>
      </c>
      <c r="AN80" s="207">
        <v>37.0</v>
      </c>
      <c r="AO80" s="207">
        <v>38.0</v>
      </c>
      <c r="AP80" s="207">
        <v>39.0</v>
      </c>
      <c r="AQ80" s="207">
        <v>40.0</v>
      </c>
      <c r="AR80" s="207">
        <v>41.0</v>
      </c>
      <c r="AS80" s="207">
        <v>42.0</v>
      </c>
      <c r="AT80" s="207">
        <v>43.0</v>
      </c>
      <c r="AU80" s="207">
        <v>44.0</v>
      </c>
      <c r="AV80" s="207">
        <v>45.0</v>
      </c>
      <c r="AW80" s="725"/>
      <c r="AX80" s="725"/>
      <c r="AY80" s="725"/>
      <c r="AZ80" s="725"/>
      <c r="BA80" s="725"/>
      <c r="BB80" s="725"/>
      <c r="BC80" s="725"/>
      <c r="BD80" s="725"/>
      <c r="BE80" s="725"/>
      <c r="BF80" s="725"/>
    </row>
    <row r="81" ht="15.75" customHeight="1">
      <c r="A81" s="212" t="s">
        <v>172</v>
      </c>
      <c r="B81" s="213">
        <f>+SUM(B84:B96)</f>
        <v>2349859.786</v>
      </c>
      <c r="C81" s="214"/>
      <c r="D81" s="216">
        <f t="shared" ref="D81:L81" si="7">SUM(D84:D87)+SUM(D93:D96)+SUM(D89:D90)</f>
        <v>371606.7173</v>
      </c>
      <c r="E81" s="216">
        <f t="shared" si="7"/>
        <v>385156.6718</v>
      </c>
      <c r="F81" s="216">
        <f t="shared" si="7"/>
        <v>403776.3599</v>
      </c>
      <c r="G81" s="216">
        <f t="shared" si="7"/>
        <v>425560.5487</v>
      </c>
      <c r="H81" s="216">
        <f t="shared" si="7"/>
        <v>451890.1811</v>
      </c>
      <c r="I81" s="216">
        <f t="shared" si="7"/>
        <v>468748.2666</v>
      </c>
      <c r="J81" s="216">
        <f t="shared" si="7"/>
        <v>491625.0853</v>
      </c>
      <c r="K81" s="216">
        <f t="shared" si="7"/>
        <v>515409.1451</v>
      </c>
      <c r="L81" s="216">
        <f t="shared" si="7"/>
        <v>544716.0843</v>
      </c>
      <c r="M81" s="726"/>
      <c r="N81" s="727"/>
      <c r="O81" s="727"/>
      <c r="P81" s="727"/>
      <c r="Q81" s="727"/>
      <c r="R81" s="727"/>
      <c r="S81" s="727"/>
      <c r="T81" s="727"/>
      <c r="U81" s="727"/>
      <c r="V81" s="727"/>
      <c r="W81" s="727"/>
      <c r="X81" s="727"/>
      <c r="Y81" s="727"/>
      <c r="Z81" s="727"/>
      <c r="AA81" s="727"/>
      <c r="AB81" s="727"/>
      <c r="AC81" s="727"/>
      <c r="AD81" s="727"/>
      <c r="AE81" s="727"/>
      <c r="AF81" s="727"/>
      <c r="AG81" s="727"/>
      <c r="AH81" s="727"/>
      <c r="AI81" s="727"/>
      <c r="AJ81" s="727"/>
      <c r="AK81" s="727"/>
      <c r="AL81" s="727"/>
      <c r="AM81" s="727"/>
      <c r="AN81" s="727"/>
      <c r="AO81" s="727"/>
      <c r="AP81" s="727"/>
      <c r="AQ81" s="727"/>
      <c r="AR81" s="727"/>
      <c r="AS81" s="727"/>
      <c r="AT81" s="727"/>
      <c r="AU81" s="727"/>
    </row>
    <row r="82" ht="15.75" customHeight="1">
      <c r="A82" s="217" t="s">
        <v>173</v>
      </c>
      <c r="B82" s="218"/>
      <c r="C82" s="218"/>
      <c r="D82" s="220"/>
      <c r="E82" s="220"/>
      <c r="F82" s="220"/>
      <c r="G82" s="220"/>
      <c r="H82" s="220"/>
      <c r="I82" s="220"/>
      <c r="J82" s="220"/>
      <c r="K82" s="220"/>
      <c r="L82" s="220"/>
      <c r="M82" s="211"/>
      <c r="N82" s="211"/>
      <c r="O82" s="211"/>
      <c r="P82" s="211"/>
      <c r="Q82" s="211"/>
      <c r="R82" s="211"/>
      <c r="S82" s="211"/>
      <c r="T82" s="211"/>
      <c r="U82" s="211"/>
      <c r="V82" s="211"/>
      <c r="W82" s="211"/>
      <c r="X82" s="211"/>
      <c r="Y82" s="211"/>
      <c r="Z82" s="211"/>
      <c r="AA82" s="211"/>
      <c r="AB82" s="211"/>
      <c r="AC82" s="211"/>
      <c r="AD82" s="211"/>
      <c r="AE82" s="211"/>
      <c r="AF82" s="211"/>
      <c r="AG82" s="211"/>
      <c r="AH82" s="211"/>
      <c r="AI82" s="211"/>
      <c r="AJ82" s="211"/>
      <c r="AK82" s="211"/>
      <c r="AL82" s="211"/>
      <c r="AM82" s="211"/>
      <c r="AN82" s="211"/>
      <c r="AO82" s="211"/>
      <c r="AP82" s="211"/>
      <c r="AQ82" s="211"/>
      <c r="AR82" s="211"/>
      <c r="AS82" s="211"/>
      <c r="AT82" s="211"/>
      <c r="AU82" s="211"/>
    </row>
    <row r="83" ht="15.75" customHeight="1">
      <c r="A83" s="221"/>
      <c r="B83" s="222"/>
      <c r="C83" s="222"/>
      <c r="D83" s="224"/>
      <c r="E83" s="224"/>
      <c r="F83" s="224"/>
      <c r="G83" s="224"/>
      <c r="H83" s="224"/>
      <c r="I83" s="224"/>
      <c r="J83" s="224"/>
      <c r="K83" s="224"/>
      <c r="L83" s="224"/>
      <c r="M83" s="227"/>
      <c r="N83" s="227"/>
      <c r="O83" s="227"/>
      <c r="P83" s="227"/>
      <c r="Q83" s="227"/>
      <c r="R83" s="227"/>
      <c r="S83" s="227"/>
      <c r="T83" s="227"/>
      <c r="U83" s="227"/>
      <c r="V83" s="227"/>
      <c r="W83" s="227"/>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7"/>
    </row>
    <row r="84" ht="15.75" customHeight="1">
      <c r="A84" s="228" t="s">
        <v>416</v>
      </c>
      <c r="B84" s="229">
        <f t="shared" ref="B84:B87" si="9">+NPV($B$20,D84:L84)</f>
        <v>1011295.453</v>
      </c>
      <c r="C84" s="229"/>
      <c r="D84" s="224">
        <f t="shared" ref="D84:L84" si="8">D140</f>
        <v>177163.7511</v>
      </c>
      <c r="E84" s="224">
        <f t="shared" si="8"/>
        <v>182581.1859</v>
      </c>
      <c r="F84" s="224">
        <f t="shared" si="8"/>
        <v>189363.5094</v>
      </c>
      <c r="G84" s="224">
        <f t="shared" si="8"/>
        <v>197899.4706</v>
      </c>
      <c r="H84" s="224">
        <f t="shared" si="8"/>
        <v>207740.4053</v>
      </c>
      <c r="I84" s="224">
        <f t="shared" si="8"/>
        <v>213663.192</v>
      </c>
      <c r="J84" s="224">
        <f t="shared" si="8"/>
        <v>222241.669</v>
      </c>
      <c r="K84" s="224">
        <f t="shared" si="8"/>
        <v>230383.2916</v>
      </c>
      <c r="L84" s="224">
        <f t="shared" si="8"/>
        <v>240280.9138</v>
      </c>
      <c r="M84" s="224"/>
      <c r="N84" s="728">
        <v>0.0</v>
      </c>
      <c r="O84" s="728">
        <v>0.0</v>
      </c>
      <c r="P84" s="728">
        <v>0.0</v>
      </c>
      <c r="Q84" s="728">
        <v>0.0</v>
      </c>
      <c r="R84" s="728">
        <v>0.0</v>
      </c>
      <c r="S84" s="728">
        <v>0.0</v>
      </c>
      <c r="T84" s="728">
        <v>0.0</v>
      </c>
      <c r="U84" s="728">
        <v>0.0</v>
      </c>
      <c r="V84" s="728">
        <v>0.0</v>
      </c>
      <c r="W84" s="728">
        <v>0.0</v>
      </c>
      <c r="X84" s="728">
        <v>0.0</v>
      </c>
      <c r="Y84" s="728">
        <v>0.0</v>
      </c>
      <c r="Z84" s="728">
        <v>0.0</v>
      </c>
      <c r="AA84" s="728">
        <v>0.0</v>
      </c>
      <c r="AB84" s="728">
        <v>0.0</v>
      </c>
      <c r="AC84" s="728">
        <v>0.0</v>
      </c>
      <c r="AD84" s="728">
        <v>0.0</v>
      </c>
      <c r="AE84" s="728">
        <v>0.0</v>
      </c>
      <c r="AF84" s="728">
        <v>0.0</v>
      </c>
      <c r="AG84" s="728">
        <v>0.0</v>
      </c>
      <c r="AH84" s="728">
        <v>0.0</v>
      </c>
      <c r="AI84" s="728">
        <v>0.0</v>
      </c>
      <c r="AJ84" s="728">
        <v>0.0</v>
      </c>
      <c r="AK84" s="728">
        <v>0.0</v>
      </c>
      <c r="AL84" s="728">
        <v>0.0</v>
      </c>
      <c r="AM84" s="728">
        <v>0.0</v>
      </c>
      <c r="AN84" s="728">
        <v>0.0</v>
      </c>
      <c r="AO84" s="728">
        <v>0.0</v>
      </c>
      <c r="AP84" s="728">
        <v>0.0</v>
      </c>
      <c r="AQ84" s="728">
        <v>0.0</v>
      </c>
      <c r="AR84" s="728">
        <v>0.0</v>
      </c>
      <c r="AS84" s="728">
        <v>0.0</v>
      </c>
      <c r="AT84" s="728">
        <v>0.0</v>
      </c>
      <c r="AU84" s="728">
        <v>0.0</v>
      </c>
    </row>
    <row r="85" ht="15.75" customHeight="1">
      <c r="A85" s="221" t="s">
        <v>175</v>
      </c>
      <c r="B85" s="222">
        <f t="shared" si="9"/>
        <v>266071.8338</v>
      </c>
      <c r="C85" s="222"/>
      <c r="D85" s="224">
        <f t="shared" ref="D85:L85" si="10">D84*$B$19</f>
        <v>46611.7829</v>
      </c>
      <c r="E85" s="224">
        <f t="shared" si="10"/>
        <v>48037.11002</v>
      </c>
      <c r="F85" s="224">
        <f t="shared" si="10"/>
        <v>49821.53933</v>
      </c>
      <c r="G85" s="224">
        <f t="shared" si="10"/>
        <v>52067.35073</v>
      </c>
      <c r="H85" s="224">
        <f t="shared" si="10"/>
        <v>54656.50063</v>
      </c>
      <c r="I85" s="224">
        <f t="shared" si="10"/>
        <v>56214.78583</v>
      </c>
      <c r="J85" s="224">
        <f t="shared" si="10"/>
        <v>58471.7831</v>
      </c>
      <c r="K85" s="224">
        <f t="shared" si="10"/>
        <v>60613.84401</v>
      </c>
      <c r="L85" s="224">
        <f t="shared" si="10"/>
        <v>63217.90843</v>
      </c>
      <c r="M85" s="226"/>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7"/>
    </row>
    <row r="86" ht="15.75" customHeight="1">
      <c r="A86" s="231" t="s">
        <v>176</v>
      </c>
      <c r="B86" s="222">
        <f t="shared" si="9"/>
        <v>50564.77266</v>
      </c>
      <c r="C86" s="222"/>
      <c r="D86" s="224">
        <f t="shared" ref="D86:L86" si="11">D84*$B$7</f>
        <v>8858.187553</v>
      </c>
      <c r="E86" s="224">
        <f t="shared" si="11"/>
        <v>9129.059296</v>
      </c>
      <c r="F86" s="224">
        <f t="shared" si="11"/>
        <v>9468.175472</v>
      </c>
      <c r="G86" s="224">
        <f t="shared" si="11"/>
        <v>9894.973532</v>
      </c>
      <c r="H86" s="224">
        <f t="shared" si="11"/>
        <v>10387.02027</v>
      </c>
      <c r="I86" s="224">
        <f t="shared" si="11"/>
        <v>10683.1596</v>
      </c>
      <c r="J86" s="224">
        <f t="shared" si="11"/>
        <v>11112.08345</v>
      </c>
      <c r="K86" s="224">
        <f t="shared" si="11"/>
        <v>11519.16458</v>
      </c>
      <c r="L86" s="224">
        <f t="shared" si="11"/>
        <v>12014.04569</v>
      </c>
      <c r="M86" s="226"/>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227"/>
      <c r="AL86" s="227"/>
      <c r="AM86" s="227"/>
      <c r="AN86" s="227"/>
      <c r="AO86" s="227"/>
      <c r="AP86" s="227"/>
      <c r="AQ86" s="227"/>
      <c r="AR86" s="227"/>
      <c r="AS86" s="227"/>
      <c r="AT86" s="227"/>
      <c r="AU86" s="227"/>
    </row>
    <row r="87" ht="15.75" customHeight="1">
      <c r="A87" s="231" t="s">
        <v>177</v>
      </c>
      <c r="B87" s="222">
        <f t="shared" si="9"/>
        <v>10112.95453</v>
      </c>
      <c r="C87" s="222"/>
      <c r="D87" s="233">
        <f t="shared" ref="D87:L87" si="12">D84*$B$8</f>
        <v>1771.637511</v>
      </c>
      <c r="E87" s="233">
        <f t="shared" si="12"/>
        <v>1825.811859</v>
      </c>
      <c r="F87" s="233">
        <f t="shared" si="12"/>
        <v>1893.635094</v>
      </c>
      <c r="G87" s="233">
        <f t="shared" si="12"/>
        <v>1978.994706</v>
      </c>
      <c r="H87" s="233">
        <f t="shared" si="12"/>
        <v>2077.404053</v>
      </c>
      <c r="I87" s="233">
        <f t="shared" si="12"/>
        <v>2136.63192</v>
      </c>
      <c r="J87" s="233">
        <f t="shared" si="12"/>
        <v>2222.41669</v>
      </c>
      <c r="K87" s="233">
        <f t="shared" si="12"/>
        <v>2303.832916</v>
      </c>
      <c r="L87" s="233">
        <f t="shared" si="12"/>
        <v>2402.809138</v>
      </c>
      <c r="M87" s="226"/>
      <c r="N87" s="227"/>
      <c r="O87" s="227"/>
      <c r="P87" s="227"/>
      <c r="Q87" s="227"/>
      <c r="R87" s="227"/>
      <c r="S87" s="227"/>
      <c r="T87" s="227"/>
      <c r="U87" s="227"/>
      <c r="V87" s="227"/>
      <c r="W87" s="227"/>
      <c r="X87" s="227"/>
      <c r="Y87" s="227"/>
      <c r="Z87" s="227"/>
      <c r="AA87" s="227"/>
      <c r="AB87" s="227"/>
      <c r="AC87" s="227"/>
      <c r="AD87" s="227"/>
      <c r="AE87" s="227"/>
      <c r="AF87" s="227"/>
      <c r="AG87" s="227"/>
      <c r="AH87" s="227"/>
      <c r="AI87" s="227"/>
      <c r="AJ87" s="227"/>
      <c r="AK87" s="227"/>
      <c r="AL87" s="227"/>
      <c r="AM87" s="227"/>
      <c r="AN87" s="227"/>
      <c r="AO87" s="227"/>
      <c r="AP87" s="227"/>
      <c r="AQ87" s="227"/>
      <c r="AR87" s="227"/>
      <c r="AS87" s="227"/>
      <c r="AT87" s="227"/>
      <c r="AU87" s="227"/>
    </row>
    <row r="88" ht="15.75" customHeight="1">
      <c r="A88" s="217"/>
      <c r="B88" s="222"/>
      <c r="C88" s="222"/>
      <c r="D88" s="235"/>
      <c r="E88" s="235"/>
      <c r="F88" s="235"/>
      <c r="G88" s="235"/>
      <c r="H88" s="235"/>
      <c r="I88" s="235"/>
      <c r="J88" s="235"/>
      <c r="K88" s="235"/>
      <c r="L88" s="235"/>
      <c r="M88" s="226"/>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7"/>
    </row>
    <row r="89" ht="15.75" customHeight="1">
      <c r="A89" s="217" t="s">
        <v>178</v>
      </c>
      <c r="B89" s="222"/>
      <c r="C89" s="222"/>
      <c r="D89" s="235"/>
      <c r="E89" s="235"/>
      <c r="F89" s="235"/>
      <c r="G89" s="235"/>
      <c r="H89" s="235"/>
      <c r="I89" s="235"/>
      <c r="J89" s="235"/>
      <c r="K89" s="235"/>
      <c r="L89" s="235"/>
      <c r="M89" s="226"/>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row>
    <row r="90">
      <c r="A90" s="221" t="s">
        <v>179</v>
      </c>
      <c r="B90" s="222">
        <f t="array" ref="B90">+NPV($B$18,D90:L90)</f>
        <v>104360.8363</v>
      </c>
      <c r="C90" s="222"/>
      <c r="D90" s="233">
        <f t="shared" ref="D90:L90" si="13">D133*$B$10*$B$11</f>
        <v>8193.013125</v>
      </c>
      <c r="E90" s="233">
        <f t="shared" si="13"/>
        <v>10013.02228</v>
      </c>
      <c r="F90" s="233">
        <f t="shared" si="13"/>
        <v>13480.07434</v>
      </c>
      <c r="G90" s="233">
        <f t="shared" si="13"/>
        <v>16659.44369</v>
      </c>
      <c r="H90" s="233">
        <f t="shared" si="13"/>
        <v>21196.98448</v>
      </c>
      <c r="I90" s="233">
        <f t="shared" si="13"/>
        <v>24653.93198</v>
      </c>
      <c r="J90" s="233">
        <f t="shared" si="13"/>
        <v>28555.48002</v>
      </c>
      <c r="K90" s="233">
        <f t="shared" si="13"/>
        <v>33745.65635</v>
      </c>
      <c r="L90" s="233">
        <f t="shared" si="13"/>
        <v>40337.39428</v>
      </c>
      <c r="M90" s="226"/>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row>
    <row r="91" ht="15.75" customHeight="1">
      <c r="A91" s="236"/>
      <c r="B91" s="222"/>
      <c r="C91" s="222"/>
      <c r="D91" s="227"/>
      <c r="E91" s="227"/>
      <c r="F91" s="227"/>
      <c r="G91" s="227"/>
      <c r="H91" s="227"/>
      <c r="I91" s="227"/>
      <c r="J91" s="227"/>
      <c r="K91" s="227"/>
      <c r="L91" s="227"/>
      <c r="M91" s="226"/>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row>
    <row r="92" ht="15.75" customHeight="1">
      <c r="A92" s="236" t="s">
        <v>180</v>
      </c>
      <c r="B92" s="222"/>
      <c r="C92" s="222"/>
      <c r="D92" s="227"/>
      <c r="E92" s="227"/>
      <c r="F92" s="227"/>
      <c r="G92" s="227"/>
      <c r="H92" s="227"/>
      <c r="I92" s="227"/>
      <c r="J92" s="227"/>
      <c r="K92" s="227"/>
      <c r="L92" s="227"/>
      <c r="M92" s="226"/>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7"/>
    </row>
    <row r="93" ht="15.75" customHeight="1">
      <c r="A93" s="231" t="s">
        <v>177</v>
      </c>
      <c r="B93" s="222">
        <f t="shared" ref="B93:B95" si="15">+NPV($B$21,D93:L93)</f>
        <v>12128.75637</v>
      </c>
      <c r="C93" s="222"/>
      <c r="D93" s="235">
        <f t="shared" ref="D93:L93" si="14">D84*1%</f>
        <v>1771.637511</v>
      </c>
      <c r="E93" s="235">
        <f t="shared" si="14"/>
        <v>1825.811859</v>
      </c>
      <c r="F93" s="235">
        <f t="shared" si="14"/>
        <v>1893.635094</v>
      </c>
      <c r="G93" s="235">
        <f t="shared" si="14"/>
        <v>1978.994706</v>
      </c>
      <c r="H93" s="235">
        <f t="shared" si="14"/>
        <v>2077.404053</v>
      </c>
      <c r="I93" s="235">
        <f t="shared" si="14"/>
        <v>2136.63192</v>
      </c>
      <c r="J93" s="235">
        <f t="shared" si="14"/>
        <v>2222.41669</v>
      </c>
      <c r="K93" s="235">
        <f t="shared" si="14"/>
        <v>2303.832916</v>
      </c>
      <c r="L93" s="235">
        <f t="shared" si="14"/>
        <v>2402.809138</v>
      </c>
      <c r="M93" s="226"/>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7"/>
    </row>
    <row r="94" ht="27.75" customHeight="1">
      <c r="A94" s="231" t="s">
        <v>417</v>
      </c>
      <c r="B94" s="222">
        <f t="shared" si="15"/>
        <v>849012.9461</v>
      </c>
      <c r="C94" s="222"/>
      <c r="D94" s="235">
        <f t="shared" ref="D94:L94" si="16">D84*(1-30%)</f>
        <v>124014.6257</v>
      </c>
      <c r="E94" s="235">
        <f t="shared" si="16"/>
        <v>127806.8302</v>
      </c>
      <c r="F94" s="235">
        <f t="shared" si="16"/>
        <v>132554.4566</v>
      </c>
      <c r="G94" s="235">
        <f t="shared" si="16"/>
        <v>138529.6294</v>
      </c>
      <c r="H94" s="235">
        <f t="shared" si="16"/>
        <v>145418.2837</v>
      </c>
      <c r="I94" s="235">
        <f t="shared" si="16"/>
        <v>149564.2344</v>
      </c>
      <c r="J94" s="235">
        <f t="shared" si="16"/>
        <v>155569.1683</v>
      </c>
      <c r="K94" s="235">
        <f t="shared" si="16"/>
        <v>161268.3041</v>
      </c>
      <c r="L94" s="235">
        <f t="shared" si="16"/>
        <v>168196.6397</v>
      </c>
      <c r="M94" s="235"/>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7"/>
      <c r="AQ94" s="227"/>
      <c r="AR94" s="227"/>
      <c r="AS94" s="227"/>
      <c r="AT94" s="227"/>
      <c r="AU94" s="227"/>
    </row>
    <row r="95" ht="15.75" customHeight="1">
      <c r="A95" s="231" t="s">
        <v>182</v>
      </c>
      <c r="B95" s="222">
        <f t="shared" si="15"/>
        <v>46312.23333</v>
      </c>
      <c r="C95" s="222"/>
      <c r="D95" s="235">
        <f t="shared" ref="D95:L95" si="17">+D133*$B$33*$B$10</f>
        <v>3222.081918</v>
      </c>
      <c r="E95" s="235">
        <f t="shared" si="17"/>
        <v>3937.840394</v>
      </c>
      <c r="F95" s="235">
        <f t="shared" si="17"/>
        <v>5301.334578</v>
      </c>
      <c r="G95" s="235">
        <f t="shared" si="17"/>
        <v>6551.691236</v>
      </c>
      <c r="H95" s="235">
        <f t="shared" si="17"/>
        <v>8336.178566</v>
      </c>
      <c r="I95" s="235">
        <f t="shared" si="17"/>
        <v>9695.698911</v>
      </c>
      <c r="J95" s="235">
        <f t="shared" si="17"/>
        <v>11230.06816</v>
      </c>
      <c r="K95" s="235">
        <f t="shared" si="17"/>
        <v>13271.21872</v>
      </c>
      <c r="L95" s="235">
        <f t="shared" si="17"/>
        <v>15863.56408</v>
      </c>
      <c r="M95" s="226"/>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row>
    <row r="96" ht="15.75" customHeight="1">
      <c r="A96" s="231"/>
      <c r="B96" s="222"/>
      <c r="C96" s="222"/>
      <c r="D96" s="235"/>
      <c r="E96" s="235"/>
      <c r="F96" s="235"/>
      <c r="G96" s="235"/>
      <c r="H96" s="235"/>
      <c r="I96" s="235"/>
      <c r="J96" s="235"/>
      <c r="K96" s="235"/>
      <c r="L96" s="235"/>
      <c r="M96" s="226"/>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c r="AS96" s="227"/>
      <c r="AT96" s="227"/>
      <c r="AU96" s="227"/>
    </row>
    <row r="97" ht="15.75" customHeight="1">
      <c r="A97" s="239" t="s">
        <v>183</v>
      </c>
      <c r="B97" s="240">
        <f>+SUM(B100:B117)</f>
        <v>1857479.192</v>
      </c>
      <c r="C97" s="240"/>
      <c r="D97" s="242"/>
      <c r="E97" s="242"/>
      <c r="F97" s="242"/>
      <c r="G97" s="242"/>
      <c r="H97" s="242"/>
      <c r="I97" s="242"/>
      <c r="J97" s="242"/>
      <c r="K97" s="242"/>
      <c r="L97" s="242"/>
      <c r="M97" s="589"/>
      <c r="N97" s="729"/>
      <c r="O97" s="729"/>
      <c r="P97" s="729"/>
      <c r="Q97" s="729"/>
      <c r="R97" s="729"/>
      <c r="S97" s="729"/>
      <c r="T97" s="729"/>
      <c r="U97" s="729"/>
      <c r="V97" s="729"/>
      <c r="W97" s="729"/>
      <c r="X97" s="729"/>
      <c r="Y97" s="729"/>
      <c r="Z97" s="729"/>
      <c r="AA97" s="729"/>
      <c r="AB97" s="729"/>
      <c r="AC97" s="729"/>
      <c r="AD97" s="729"/>
      <c r="AE97" s="729"/>
      <c r="AF97" s="729"/>
      <c r="AG97" s="729"/>
      <c r="AH97" s="729"/>
      <c r="AI97" s="729"/>
      <c r="AJ97" s="729"/>
      <c r="AK97" s="729"/>
      <c r="AL97" s="729"/>
      <c r="AM97" s="729"/>
      <c r="AN97" s="729"/>
      <c r="AO97" s="729"/>
      <c r="AP97" s="729"/>
      <c r="AQ97" s="729"/>
      <c r="AR97" s="729"/>
      <c r="AS97" s="729"/>
      <c r="AT97" s="729"/>
      <c r="AU97" s="729" t="str">
        <f>+(#REF!+#REF!)/1000000</f>
        <v>#REF!</v>
      </c>
    </row>
    <row r="98" ht="15.75" customHeight="1">
      <c r="A98" s="247"/>
      <c r="B98" s="222"/>
      <c r="C98" s="222"/>
      <c r="D98" s="249"/>
      <c r="E98" s="249"/>
      <c r="F98" s="249"/>
      <c r="G98" s="249"/>
      <c r="H98" s="249"/>
      <c r="I98" s="249"/>
      <c r="J98" s="249"/>
      <c r="K98" s="249"/>
      <c r="L98" s="249"/>
      <c r="M98" s="238"/>
      <c r="N98" s="250"/>
      <c r="O98" s="250"/>
      <c r="P98" s="250"/>
      <c r="Q98" s="250"/>
      <c r="R98" s="250"/>
      <c r="S98" s="250"/>
      <c r="T98" s="250"/>
      <c r="U98" s="250"/>
      <c r="V98" s="250"/>
      <c r="W98" s="250"/>
      <c r="X98" s="250"/>
      <c r="Y98" s="250"/>
      <c r="Z98" s="250"/>
      <c r="AA98" s="250"/>
      <c r="AB98" s="250"/>
      <c r="AC98" s="250"/>
      <c r="AD98" s="250"/>
      <c r="AE98" s="250"/>
      <c r="AF98" s="250"/>
      <c r="AG98" s="250"/>
      <c r="AH98" s="250"/>
      <c r="AI98" s="250"/>
      <c r="AJ98" s="250"/>
      <c r="AK98" s="250"/>
      <c r="AL98" s="250"/>
      <c r="AM98" s="250"/>
      <c r="AN98" s="250"/>
      <c r="AO98" s="250"/>
      <c r="AP98" s="250"/>
      <c r="AQ98" s="250"/>
      <c r="AR98" s="250"/>
      <c r="AS98" s="250"/>
      <c r="AT98" s="250"/>
      <c r="AU98" s="250"/>
    </row>
    <row r="99" ht="15.75" customHeight="1">
      <c r="A99" s="251" t="s">
        <v>173</v>
      </c>
      <c r="B99" s="222"/>
      <c r="C99" s="222"/>
      <c r="D99" s="235"/>
      <c r="E99" s="235"/>
      <c r="F99" s="235"/>
      <c r="G99" s="235"/>
      <c r="H99" s="235"/>
      <c r="I99" s="235"/>
      <c r="J99" s="235"/>
      <c r="K99" s="235"/>
      <c r="L99" s="235"/>
      <c r="M99" s="250"/>
      <c r="N99" s="250"/>
      <c r="O99" s="250"/>
      <c r="P99" s="250"/>
      <c r="Q99" s="250"/>
      <c r="R99" s="250"/>
      <c r="S99" s="250"/>
      <c r="T99" s="250"/>
      <c r="U99" s="250"/>
      <c r="V99" s="250"/>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row>
    <row r="100" ht="15.75" customHeight="1">
      <c r="A100" s="252" t="s">
        <v>184</v>
      </c>
      <c r="B100" s="229">
        <f t="array" ref="B100">+NPV($B$20,D100:L100)</f>
        <v>222355.2233</v>
      </c>
      <c r="C100" s="229"/>
      <c r="D100" s="254">
        <f t="shared" ref="D100:L100" si="18">D133*$B$10*(1+$B$33)</f>
        <v>19332.49151</v>
      </c>
      <c r="E100" s="254">
        <f t="shared" si="18"/>
        <v>23627.04236</v>
      </c>
      <c r="F100" s="254">
        <f t="shared" si="18"/>
        <v>31808.00747</v>
      </c>
      <c r="G100" s="254">
        <f t="shared" si="18"/>
        <v>39310.14742</v>
      </c>
      <c r="H100" s="254">
        <f t="shared" si="18"/>
        <v>50017.0714</v>
      </c>
      <c r="I100" s="254">
        <f t="shared" si="18"/>
        <v>58174.19347</v>
      </c>
      <c r="J100" s="254">
        <f t="shared" si="18"/>
        <v>67380.40895</v>
      </c>
      <c r="K100" s="254">
        <f t="shared" si="18"/>
        <v>79627.31231</v>
      </c>
      <c r="L100" s="254">
        <f t="shared" si="18"/>
        <v>95181.38448</v>
      </c>
      <c r="M100" s="448"/>
      <c r="N100" s="448"/>
      <c r="O100" s="448"/>
      <c r="P100" s="448"/>
      <c r="Q100" s="448"/>
      <c r="R100" s="448"/>
      <c r="S100" s="448"/>
      <c r="T100" s="448"/>
      <c r="U100" s="448"/>
      <c r="V100" s="448"/>
      <c r="W100" s="448"/>
      <c r="X100" s="448"/>
      <c r="Y100" s="448"/>
      <c r="Z100" s="448"/>
      <c r="AA100" s="448"/>
      <c r="AB100" s="448"/>
      <c r="AC100" s="448"/>
      <c r="AD100" s="448"/>
      <c r="AE100" s="448"/>
      <c r="AF100" s="448"/>
      <c r="AG100" s="448"/>
      <c r="AH100" s="448"/>
      <c r="AI100" s="448"/>
      <c r="AJ100" s="448"/>
      <c r="AK100" s="448"/>
      <c r="AL100" s="448"/>
      <c r="AM100" s="448"/>
      <c r="AN100" s="448"/>
      <c r="AO100" s="448"/>
      <c r="AP100" s="448"/>
      <c r="AQ100" s="448"/>
      <c r="AR100" s="448"/>
      <c r="AS100" s="448"/>
      <c r="AT100" s="448"/>
      <c r="AU100" s="448"/>
    </row>
    <row r="101" ht="15.75" customHeight="1">
      <c r="A101" s="255" t="s">
        <v>185</v>
      </c>
      <c r="B101" s="222">
        <f t="shared" ref="B101:B103" si="20">+NPV($B$20,D101:L101)</f>
        <v>242.4368965</v>
      </c>
      <c r="C101" s="222"/>
      <c r="D101" s="235">
        <f t="shared" ref="D101:L101" si="19">((D164+D184+D264+D289)*$B$23*$B$25)/1000000</f>
        <v>42.40649134</v>
      </c>
      <c r="E101" s="235">
        <f t="shared" si="19"/>
        <v>43.9888231</v>
      </c>
      <c r="F101" s="235">
        <f t="shared" si="19"/>
        <v>45.57115487</v>
      </c>
      <c r="G101" s="235">
        <f t="shared" si="19"/>
        <v>47.46995299</v>
      </c>
      <c r="H101" s="235">
        <f t="shared" si="19"/>
        <v>49.68521746</v>
      </c>
      <c r="I101" s="235">
        <f t="shared" si="19"/>
        <v>51.26754923</v>
      </c>
      <c r="J101" s="235">
        <f t="shared" si="19"/>
        <v>53.16634735</v>
      </c>
      <c r="K101" s="235">
        <f t="shared" si="19"/>
        <v>55.06514547</v>
      </c>
      <c r="L101" s="235">
        <f t="shared" si="19"/>
        <v>57.28040994</v>
      </c>
      <c r="M101" s="235">
        <f>((M164+M194+M264+M289)*$B$23*$B$25)/1000000</f>
        <v>0</v>
      </c>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50"/>
      <c r="AR101" s="250"/>
      <c r="AS101" s="250"/>
      <c r="AT101" s="250"/>
      <c r="AU101" s="250"/>
    </row>
    <row r="102" ht="15.75" customHeight="1">
      <c r="A102" s="256" t="s">
        <v>186</v>
      </c>
      <c r="B102" s="229">
        <f t="shared" si="20"/>
        <v>50564.77266</v>
      </c>
      <c r="C102" s="229"/>
      <c r="D102" s="254">
        <f t="shared" ref="D102:L102" si="21">D84*$B$32</f>
        <v>8858.187553</v>
      </c>
      <c r="E102" s="254">
        <f t="shared" si="21"/>
        <v>9129.059296</v>
      </c>
      <c r="F102" s="254">
        <f t="shared" si="21"/>
        <v>9468.175472</v>
      </c>
      <c r="G102" s="254">
        <f t="shared" si="21"/>
        <v>9894.973532</v>
      </c>
      <c r="H102" s="254">
        <f t="shared" si="21"/>
        <v>10387.02027</v>
      </c>
      <c r="I102" s="254">
        <f t="shared" si="21"/>
        <v>10683.1596</v>
      </c>
      <c r="J102" s="254">
        <f t="shared" si="21"/>
        <v>11112.08345</v>
      </c>
      <c r="K102" s="254">
        <f t="shared" si="21"/>
        <v>11519.16458</v>
      </c>
      <c r="L102" s="254">
        <f t="shared" si="21"/>
        <v>12014.04569</v>
      </c>
      <c r="M102" s="448"/>
      <c r="N102" s="448"/>
      <c r="O102" s="448"/>
      <c r="P102" s="448"/>
      <c r="Q102" s="448"/>
      <c r="R102" s="448"/>
      <c r="S102" s="448"/>
      <c r="T102" s="448"/>
      <c r="U102" s="448"/>
      <c r="V102" s="448"/>
      <c r="W102" s="448"/>
      <c r="X102" s="448"/>
      <c r="Y102" s="448"/>
      <c r="Z102" s="448"/>
      <c r="AA102" s="448"/>
      <c r="AB102" s="448"/>
      <c r="AC102" s="448"/>
      <c r="AD102" s="448"/>
      <c r="AE102" s="448"/>
      <c r="AF102" s="448"/>
      <c r="AG102" s="448"/>
      <c r="AH102" s="448"/>
      <c r="AI102" s="448"/>
      <c r="AJ102" s="448"/>
      <c r="AK102" s="448"/>
      <c r="AL102" s="448"/>
      <c r="AM102" s="448"/>
      <c r="AN102" s="448"/>
      <c r="AO102" s="448"/>
      <c r="AP102" s="448"/>
      <c r="AQ102" s="448"/>
      <c r="AR102" s="448"/>
      <c r="AS102" s="448"/>
      <c r="AT102" s="448"/>
      <c r="AU102" s="448"/>
    </row>
    <row r="103" ht="15.75" customHeight="1">
      <c r="A103" s="255" t="s">
        <v>187</v>
      </c>
      <c r="B103" s="222">
        <f t="shared" si="20"/>
        <v>10112.95453</v>
      </c>
      <c r="C103" s="222"/>
      <c r="D103" s="235">
        <f t="shared" ref="D103:L103" si="22">D84*$B$8</f>
        <v>1771.637511</v>
      </c>
      <c r="E103" s="235">
        <f t="shared" si="22"/>
        <v>1825.811859</v>
      </c>
      <c r="F103" s="235">
        <f t="shared" si="22"/>
        <v>1893.635094</v>
      </c>
      <c r="G103" s="235">
        <f t="shared" si="22"/>
        <v>1978.994706</v>
      </c>
      <c r="H103" s="235">
        <f t="shared" si="22"/>
        <v>2077.404053</v>
      </c>
      <c r="I103" s="235">
        <f t="shared" si="22"/>
        <v>2136.63192</v>
      </c>
      <c r="J103" s="235">
        <f t="shared" si="22"/>
        <v>2222.41669</v>
      </c>
      <c r="K103" s="235">
        <f t="shared" si="22"/>
        <v>2303.832916</v>
      </c>
      <c r="L103" s="235">
        <f t="shared" si="22"/>
        <v>2402.809138</v>
      </c>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50"/>
      <c r="AR103" s="250"/>
      <c r="AS103" s="250"/>
      <c r="AT103" s="250"/>
      <c r="AU103" s="250"/>
    </row>
    <row r="104" ht="15.75" customHeight="1">
      <c r="A104" s="251"/>
      <c r="B104" s="222"/>
      <c r="C104" s="222"/>
      <c r="D104" s="235"/>
      <c r="E104" s="235"/>
      <c r="F104" s="235"/>
      <c r="G104" s="235"/>
      <c r="H104" s="235"/>
      <c r="I104" s="235"/>
      <c r="J104" s="235"/>
      <c r="K104" s="235"/>
      <c r="L104" s="235"/>
      <c r="M104" s="250"/>
      <c r="N104" s="250"/>
      <c r="O104" s="250"/>
      <c r="P104" s="250"/>
      <c r="Q104" s="250"/>
      <c r="R104" s="250"/>
      <c r="S104" s="250"/>
      <c r="T104" s="250"/>
      <c r="U104" s="250"/>
      <c r="V104" s="250"/>
      <c r="W104" s="250"/>
      <c r="X104" s="250"/>
      <c r="Y104" s="250"/>
      <c r="Z104" s="250"/>
      <c r="AA104" s="250"/>
      <c r="AB104" s="250"/>
      <c r="AC104" s="250"/>
      <c r="AD104" s="250"/>
      <c r="AE104" s="250"/>
      <c r="AF104" s="250"/>
      <c r="AG104" s="250"/>
      <c r="AH104" s="250"/>
      <c r="AI104" s="250"/>
      <c r="AJ104" s="250"/>
      <c r="AK104" s="250"/>
      <c r="AL104" s="250"/>
      <c r="AM104" s="250"/>
      <c r="AN104" s="250"/>
      <c r="AO104" s="250"/>
      <c r="AP104" s="250"/>
      <c r="AQ104" s="250"/>
      <c r="AR104" s="250"/>
      <c r="AS104" s="250"/>
      <c r="AT104" s="250"/>
      <c r="AU104" s="250"/>
    </row>
    <row r="105">
      <c r="A105" s="257" t="s">
        <v>178</v>
      </c>
      <c r="B105" s="222"/>
      <c r="C105" s="222"/>
      <c r="D105" s="235"/>
      <c r="E105" s="235"/>
      <c r="F105" s="235"/>
      <c r="G105" s="235"/>
      <c r="H105" s="235"/>
      <c r="I105" s="235"/>
      <c r="J105" s="235"/>
      <c r="K105" s="235"/>
      <c r="L105" s="235"/>
      <c r="M105" s="250"/>
      <c r="N105" s="250"/>
      <c r="O105" s="250"/>
      <c r="P105" s="250"/>
      <c r="Q105" s="250"/>
      <c r="R105" s="250"/>
      <c r="S105" s="250"/>
      <c r="T105" s="250"/>
      <c r="U105" s="250"/>
      <c r="V105" s="250"/>
      <c r="W105" s="250"/>
      <c r="X105" s="250"/>
      <c r="Y105" s="250"/>
      <c r="Z105" s="250"/>
      <c r="AA105" s="250"/>
      <c r="AB105" s="250"/>
      <c r="AC105" s="250"/>
      <c r="AD105" s="250"/>
      <c r="AE105" s="250"/>
      <c r="AF105" s="250"/>
      <c r="AG105" s="250"/>
      <c r="AH105" s="250"/>
      <c r="AI105" s="250"/>
      <c r="AJ105" s="250"/>
      <c r="AK105" s="250"/>
      <c r="AL105" s="250"/>
      <c r="AM105" s="250"/>
      <c r="AN105" s="250"/>
      <c r="AO105" s="250"/>
      <c r="AP105" s="250"/>
      <c r="AQ105" s="250"/>
      <c r="AR105" s="250"/>
      <c r="AS105" s="250"/>
      <c r="AT105" s="250"/>
      <c r="AU105" s="250"/>
    </row>
    <row r="106">
      <c r="A106" s="258" t="s">
        <v>188</v>
      </c>
      <c r="B106" s="229">
        <f t="shared" ref="B106:B108" si="24">+NPV($B$18,D106:L106)</f>
        <v>15678.11482</v>
      </c>
      <c r="C106" s="19"/>
      <c r="D106" s="260">
        <f t="shared" ref="D106:L106" si="23">($B$14*$B$10*D133)</f>
        <v>1230.835293</v>
      </c>
      <c r="E106" s="260">
        <f t="shared" si="23"/>
        <v>1504.25503</v>
      </c>
      <c r="F106" s="260">
        <f t="shared" si="23"/>
        <v>2025.109809</v>
      </c>
      <c r="G106" s="260">
        <f t="shared" si="23"/>
        <v>2502.746052</v>
      </c>
      <c r="H106" s="260">
        <f t="shared" si="23"/>
        <v>3184.420212</v>
      </c>
      <c r="I106" s="260">
        <f t="shared" si="23"/>
        <v>3703.756984</v>
      </c>
      <c r="J106" s="260">
        <f t="shared" si="23"/>
        <v>4289.886037</v>
      </c>
      <c r="K106" s="260">
        <f t="shared" si="23"/>
        <v>5069.60555</v>
      </c>
      <c r="L106" s="260">
        <f t="shared" si="23"/>
        <v>6059.881479</v>
      </c>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row>
    <row r="107">
      <c r="A107" s="261" t="s">
        <v>189</v>
      </c>
      <c r="B107" s="222">
        <f t="shared" si="24"/>
        <v>6807.940248</v>
      </c>
      <c r="C107" s="222"/>
      <c r="D107" s="235">
        <f t="shared" ref="D107:L107" si="25">($B$10*$B$12*$B$24*D133)</f>
        <v>534.4681565</v>
      </c>
      <c r="E107" s="235">
        <f t="shared" si="25"/>
        <v>653.1957752</v>
      </c>
      <c r="F107" s="235">
        <f t="shared" si="25"/>
        <v>879.3676235</v>
      </c>
      <c r="G107" s="235">
        <f t="shared" si="25"/>
        <v>1086.772598</v>
      </c>
      <c r="H107" s="235">
        <f t="shared" si="25"/>
        <v>1382.777379</v>
      </c>
      <c r="I107" s="235">
        <f t="shared" si="25"/>
        <v>1608.290061</v>
      </c>
      <c r="J107" s="235">
        <f t="shared" si="25"/>
        <v>1862.806092</v>
      </c>
      <c r="K107" s="235">
        <f t="shared" si="25"/>
        <v>2201.38531</v>
      </c>
      <c r="L107" s="235">
        <f t="shared" si="25"/>
        <v>2631.394876</v>
      </c>
      <c r="M107" s="250"/>
      <c r="N107" s="250"/>
      <c r="O107" s="250"/>
      <c r="P107" s="250"/>
      <c r="Q107" s="250"/>
      <c r="R107" s="250"/>
      <c r="S107" s="250"/>
      <c r="T107" s="250"/>
      <c r="U107" s="250"/>
      <c r="V107" s="250"/>
      <c r="W107" s="250"/>
      <c r="X107" s="250"/>
      <c r="Y107" s="250"/>
      <c r="Z107" s="250"/>
      <c r="AA107" s="250"/>
      <c r="AB107" s="250"/>
      <c r="AC107" s="250"/>
      <c r="AD107" s="250"/>
      <c r="AE107" s="250"/>
      <c r="AF107" s="250"/>
      <c r="AG107" s="250"/>
      <c r="AH107" s="250"/>
      <c r="AI107" s="250"/>
      <c r="AJ107" s="250"/>
      <c r="AK107" s="250"/>
      <c r="AL107" s="250"/>
      <c r="AM107" s="250"/>
      <c r="AN107" s="250"/>
      <c r="AO107" s="250"/>
      <c r="AP107" s="250"/>
      <c r="AQ107" s="250"/>
      <c r="AR107" s="250"/>
      <c r="AS107" s="250"/>
      <c r="AT107" s="250"/>
      <c r="AU107" s="250"/>
    </row>
    <row r="108">
      <c r="A108" s="221" t="s">
        <v>190</v>
      </c>
      <c r="B108" s="222">
        <f t="shared" si="24"/>
        <v>271140.6211</v>
      </c>
      <c r="C108" s="222"/>
      <c r="D108" s="235">
        <f t="shared" ref="D108:L108" si="26">(D133/C240)*$B$17*$B$16*C240</f>
        <v>21286.32489</v>
      </c>
      <c r="E108" s="235">
        <f t="shared" si="26"/>
        <v>26014.90344</v>
      </c>
      <c r="F108" s="235">
        <f t="shared" si="26"/>
        <v>35022.67572</v>
      </c>
      <c r="G108" s="235">
        <f t="shared" si="26"/>
        <v>43283.01756</v>
      </c>
      <c r="H108" s="235">
        <f t="shared" si="26"/>
        <v>55072.03411</v>
      </c>
      <c r="I108" s="235">
        <f t="shared" si="26"/>
        <v>64053.55367</v>
      </c>
      <c r="J108" s="235">
        <f t="shared" si="26"/>
        <v>74190.193</v>
      </c>
      <c r="K108" s="235">
        <f t="shared" si="26"/>
        <v>87674.82656</v>
      </c>
      <c r="L108" s="235">
        <f t="shared" si="26"/>
        <v>104800.8671</v>
      </c>
      <c r="M108" s="250"/>
      <c r="N108" s="250"/>
      <c r="O108" s="250"/>
      <c r="P108" s="250"/>
      <c r="Q108" s="250"/>
      <c r="R108" s="250"/>
      <c r="S108" s="250"/>
      <c r="T108" s="250"/>
      <c r="U108" s="250"/>
      <c r="V108" s="250"/>
      <c r="W108" s="250"/>
      <c r="X108" s="250"/>
      <c r="Y108" s="250"/>
      <c r="Z108" s="250"/>
      <c r="AA108" s="250"/>
      <c r="AB108" s="250"/>
      <c r="AC108" s="250"/>
      <c r="AD108" s="250"/>
      <c r="AE108" s="250"/>
      <c r="AF108" s="250"/>
      <c r="AG108" s="250"/>
      <c r="AH108" s="250"/>
      <c r="AI108" s="250"/>
      <c r="AJ108" s="250"/>
      <c r="AK108" s="250"/>
      <c r="AL108" s="250"/>
      <c r="AM108" s="250"/>
      <c r="AN108" s="250"/>
      <c r="AO108" s="250"/>
      <c r="AP108" s="250"/>
      <c r="AQ108" s="250"/>
      <c r="AR108" s="250"/>
      <c r="AS108" s="250"/>
      <c r="AT108" s="250"/>
      <c r="AU108" s="250"/>
    </row>
    <row r="109">
      <c r="A109" s="221" t="s">
        <v>191</v>
      </c>
      <c r="B109" s="222">
        <f t="array" ref="B109">+NPV($B$20,D109:L109)</f>
        <v>31267.31725</v>
      </c>
      <c r="C109" s="222"/>
      <c r="D109" s="235">
        <f t="shared" ref="D109:L109" si="27">D133*$B$15</f>
        <v>2718.511111</v>
      </c>
      <c r="E109" s="235">
        <f t="shared" si="27"/>
        <v>3322.405556</v>
      </c>
      <c r="F109" s="235">
        <f t="shared" si="27"/>
        <v>4472.802778</v>
      </c>
      <c r="G109" s="235">
        <f t="shared" si="27"/>
        <v>5527.744444</v>
      </c>
      <c r="H109" s="235">
        <f t="shared" si="27"/>
        <v>7033.338889</v>
      </c>
      <c r="I109" s="235">
        <f t="shared" si="27"/>
        <v>8180.383333</v>
      </c>
      <c r="J109" s="235">
        <f t="shared" si="27"/>
        <v>9474.95</v>
      </c>
      <c r="K109" s="235">
        <f t="shared" si="27"/>
        <v>11197.09444</v>
      </c>
      <c r="L109" s="235">
        <f t="shared" si="27"/>
        <v>13384.28889</v>
      </c>
      <c r="M109" s="235"/>
      <c r="N109" s="250"/>
      <c r="O109" s="250"/>
      <c r="P109" s="250"/>
      <c r="Q109" s="250"/>
      <c r="R109" s="250"/>
      <c r="S109" s="250"/>
      <c r="T109" s="250"/>
      <c r="U109" s="250"/>
      <c r="V109" s="250"/>
      <c r="W109" s="250"/>
      <c r="X109" s="250"/>
      <c r="Y109" s="250"/>
      <c r="Z109" s="250"/>
      <c r="AA109" s="250"/>
      <c r="AB109" s="250"/>
      <c r="AC109" s="250"/>
      <c r="AD109" s="250"/>
      <c r="AE109" s="250"/>
      <c r="AF109" s="250"/>
      <c r="AG109" s="250"/>
      <c r="AH109" s="250"/>
      <c r="AI109" s="250"/>
      <c r="AJ109" s="250"/>
      <c r="AK109" s="250"/>
      <c r="AL109" s="250"/>
      <c r="AM109" s="250"/>
      <c r="AN109" s="250"/>
      <c r="AO109" s="250"/>
      <c r="AP109" s="250"/>
      <c r="AQ109" s="250"/>
      <c r="AR109" s="250"/>
      <c r="AS109" s="250"/>
      <c r="AT109" s="250"/>
      <c r="AU109" s="250"/>
    </row>
    <row r="110">
      <c r="A110" s="261" t="s">
        <v>192</v>
      </c>
      <c r="B110" s="222">
        <f t="array" ref="B110">+NPV($B$20,D110:L110)</f>
        <v>2779.440291</v>
      </c>
      <c r="C110" s="222"/>
      <c r="D110" s="235">
        <f t="shared" ref="D110:L110" si="28">D133*$B$28*$B$10</f>
        <v>241.6561438</v>
      </c>
      <c r="E110" s="235">
        <f t="shared" si="28"/>
        <v>295.3380295</v>
      </c>
      <c r="F110" s="235">
        <f t="shared" si="28"/>
        <v>397.6000933</v>
      </c>
      <c r="G110" s="235">
        <f t="shared" si="28"/>
        <v>491.3768427</v>
      </c>
      <c r="H110" s="235">
        <f t="shared" si="28"/>
        <v>625.2133925</v>
      </c>
      <c r="I110" s="235">
        <f t="shared" si="28"/>
        <v>727.1774183</v>
      </c>
      <c r="J110" s="235">
        <f t="shared" si="28"/>
        <v>842.2551119</v>
      </c>
      <c r="K110" s="235">
        <f t="shared" si="28"/>
        <v>995.3414039</v>
      </c>
      <c r="L110" s="235">
        <f t="shared" si="28"/>
        <v>1189.767306</v>
      </c>
      <c r="M110" s="250"/>
      <c r="N110" s="250"/>
      <c r="O110" s="250"/>
      <c r="P110" s="250"/>
      <c r="Q110" s="250"/>
      <c r="R110" s="250"/>
      <c r="S110" s="250"/>
      <c r="T110" s="250"/>
      <c r="U110" s="250"/>
      <c r="V110" s="250"/>
      <c r="W110" s="250"/>
      <c r="X110" s="250"/>
      <c r="Y110" s="250"/>
      <c r="Z110" s="250"/>
      <c r="AA110" s="250"/>
      <c r="AB110" s="250"/>
      <c r="AC110" s="250"/>
      <c r="AD110" s="250"/>
      <c r="AE110" s="250"/>
      <c r="AF110" s="250"/>
      <c r="AG110" s="250"/>
      <c r="AH110" s="250"/>
      <c r="AI110" s="250"/>
      <c r="AJ110" s="250"/>
      <c r="AK110" s="250"/>
      <c r="AL110" s="250"/>
      <c r="AM110" s="250"/>
      <c r="AN110" s="250"/>
      <c r="AO110" s="250"/>
      <c r="AP110" s="250"/>
      <c r="AQ110" s="250"/>
      <c r="AR110" s="250"/>
      <c r="AS110" s="250"/>
      <c r="AT110" s="250"/>
      <c r="AU110" s="250"/>
    </row>
    <row r="111" ht="15.75" customHeight="1">
      <c r="A111" s="251"/>
      <c r="B111" s="222"/>
      <c r="C111" s="222"/>
      <c r="D111" s="263"/>
      <c r="E111" s="263"/>
      <c r="F111" s="263"/>
      <c r="G111" s="263"/>
      <c r="H111" s="263"/>
      <c r="I111" s="263"/>
      <c r="J111" s="263"/>
      <c r="K111" s="263"/>
      <c r="L111" s="263"/>
      <c r="M111" s="250"/>
      <c r="N111" s="250"/>
      <c r="O111" s="250"/>
      <c r="P111" s="250"/>
      <c r="Q111" s="250"/>
      <c r="R111" s="250"/>
      <c r="S111" s="250"/>
      <c r="T111" s="250"/>
      <c r="U111" s="250"/>
      <c r="V111" s="250"/>
      <c r="W111" s="250"/>
      <c r="X111" s="250"/>
      <c r="Y111" s="250"/>
      <c r="Z111" s="250"/>
      <c r="AA111" s="250"/>
      <c r="AB111" s="250"/>
      <c r="AC111" s="250"/>
      <c r="AD111" s="250"/>
      <c r="AE111" s="250"/>
      <c r="AF111" s="250"/>
      <c r="AG111" s="250"/>
      <c r="AH111" s="250"/>
      <c r="AI111" s="250"/>
      <c r="AJ111" s="250"/>
      <c r="AK111" s="250"/>
      <c r="AL111" s="250"/>
      <c r="AM111" s="250"/>
      <c r="AN111" s="250"/>
      <c r="AO111" s="250"/>
      <c r="AP111" s="250"/>
      <c r="AQ111" s="250"/>
      <c r="AR111" s="250"/>
      <c r="AS111" s="250"/>
      <c r="AT111" s="250"/>
      <c r="AU111" s="250"/>
    </row>
    <row r="112" ht="15.75" customHeight="1">
      <c r="A112" s="251" t="s">
        <v>180</v>
      </c>
      <c r="B112" s="222"/>
      <c r="C112" s="222"/>
      <c r="D112" s="263"/>
      <c r="E112" s="263"/>
      <c r="F112" s="263"/>
      <c r="G112" s="263"/>
      <c r="H112" s="263"/>
      <c r="I112" s="263"/>
      <c r="J112" s="263"/>
      <c r="K112" s="263"/>
      <c r="L112" s="263"/>
      <c r="M112" s="250"/>
      <c r="N112" s="250"/>
      <c r="O112" s="250"/>
      <c r="P112" s="250"/>
      <c r="Q112" s="250"/>
      <c r="R112" s="250"/>
      <c r="S112" s="250"/>
      <c r="T112" s="250"/>
      <c r="U112" s="250"/>
      <c r="V112" s="250"/>
      <c r="W112" s="250"/>
      <c r="X112" s="250"/>
      <c r="Y112" s="250"/>
      <c r="Z112" s="250"/>
      <c r="AA112" s="250"/>
      <c r="AB112" s="250"/>
      <c r="AC112" s="250"/>
      <c r="AD112" s="250"/>
      <c r="AE112" s="250"/>
      <c r="AF112" s="250"/>
      <c r="AG112" s="250"/>
      <c r="AH112" s="250"/>
      <c r="AI112" s="250"/>
      <c r="AJ112" s="250"/>
      <c r="AK112" s="250"/>
      <c r="AL112" s="250"/>
      <c r="AM112" s="250"/>
      <c r="AN112" s="250"/>
      <c r="AO112" s="250"/>
      <c r="AP112" s="250"/>
      <c r="AQ112" s="250"/>
      <c r="AR112" s="250"/>
      <c r="AS112" s="250"/>
      <c r="AT112" s="250"/>
      <c r="AU112" s="250"/>
    </row>
    <row r="113" ht="15.75" customHeight="1">
      <c r="A113" s="221" t="s">
        <v>193</v>
      </c>
      <c r="B113" s="222">
        <f t="array" ref="B113">+NPV($B$21,D113:L113)</f>
        <v>1567.92912</v>
      </c>
      <c r="C113" s="222"/>
      <c r="D113" s="235">
        <f t="shared" ref="D113:L113" si="29">(D144*$B$22)/1000000</f>
        <v>109.0855634</v>
      </c>
      <c r="E113" s="235">
        <f t="shared" si="29"/>
        <v>133.3180065</v>
      </c>
      <c r="F113" s="235">
        <f t="shared" si="29"/>
        <v>179.47994</v>
      </c>
      <c r="G113" s="235">
        <f t="shared" si="29"/>
        <v>221.811533</v>
      </c>
      <c r="H113" s="235">
        <f t="shared" si="29"/>
        <v>282.2264482</v>
      </c>
      <c r="I113" s="235">
        <f t="shared" si="29"/>
        <v>328.253845</v>
      </c>
      <c r="J113" s="235">
        <f t="shared" si="29"/>
        <v>380.2008588</v>
      </c>
      <c r="K113" s="235">
        <f t="shared" si="29"/>
        <v>449.3052653</v>
      </c>
      <c r="L113" s="235">
        <f t="shared" si="29"/>
        <v>537.0707106</v>
      </c>
      <c r="M113" s="250"/>
      <c r="N113" s="250"/>
      <c r="O113" s="250"/>
      <c r="P113" s="250"/>
      <c r="Q113" s="250"/>
      <c r="R113" s="250"/>
      <c r="S113" s="250"/>
      <c r="T113" s="250"/>
      <c r="U113" s="250"/>
      <c r="V113" s="250"/>
      <c r="W113" s="250"/>
      <c r="X113" s="250"/>
      <c r="Y113" s="250"/>
      <c r="Z113" s="250"/>
      <c r="AA113" s="250"/>
      <c r="AB113" s="250"/>
      <c r="AC113" s="250"/>
      <c r="AD113" s="250"/>
      <c r="AE113" s="250"/>
      <c r="AF113" s="250"/>
      <c r="AG113" s="250"/>
      <c r="AH113" s="250"/>
      <c r="AI113" s="250"/>
      <c r="AJ113" s="250"/>
      <c r="AK113" s="250"/>
      <c r="AL113" s="250"/>
      <c r="AM113" s="250"/>
      <c r="AN113" s="250"/>
      <c r="AO113" s="250"/>
      <c r="AP113" s="250"/>
      <c r="AQ113" s="250"/>
      <c r="AR113" s="250"/>
      <c r="AS113" s="250"/>
      <c r="AT113" s="250"/>
      <c r="AU113" s="250"/>
    </row>
    <row r="114" ht="15.75" customHeight="1">
      <c r="A114" s="221" t="s">
        <v>418</v>
      </c>
      <c r="B114" s="229"/>
      <c r="C114" s="229"/>
      <c r="D114" s="254">
        <f t="shared" ref="D114:L114" si="30">C235</f>
        <v>2995.240111</v>
      </c>
      <c r="E114" s="254">
        <f t="shared" si="30"/>
        <v>1872.025069</v>
      </c>
      <c r="F114" s="254">
        <f t="shared" si="30"/>
        <v>1872.025069</v>
      </c>
      <c r="G114" s="254">
        <f t="shared" si="30"/>
        <v>2246.430083</v>
      </c>
      <c r="H114" s="254">
        <f t="shared" si="30"/>
        <v>2620.835097</v>
      </c>
      <c r="I114" s="254">
        <f t="shared" si="30"/>
        <v>1872.025069</v>
      </c>
      <c r="J114" s="254">
        <f t="shared" si="30"/>
        <v>2246.430083</v>
      </c>
      <c r="K114" s="254">
        <f t="shared" si="30"/>
        <v>2246.430083</v>
      </c>
      <c r="L114" s="254">
        <f t="shared" si="30"/>
        <v>2620.835097</v>
      </c>
      <c r="M114" s="448"/>
      <c r="N114" s="448"/>
      <c r="O114" s="448"/>
      <c r="P114" s="448"/>
      <c r="Q114" s="448"/>
      <c r="R114" s="448"/>
      <c r="S114" s="448"/>
      <c r="T114" s="448"/>
      <c r="U114" s="448"/>
      <c r="V114" s="448"/>
      <c r="W114" s="448"/>
      <c r="X114" s="448"/>
      <c r="Y114" s="448"/>
      <c r="Z114" s="448"/>
      <c r="AA114" s="448"/>
      <c r="AB114" s="448"/>
      <c r="AC114" s="448"/>
      <c r="AD114" s="448"/>
      <c r="AE114" s="448"/>
      <c r="AF114" s="448"/>
      <c r="AG114" s="448"/>
      <c r="AH114" s="448"/>
      <c r="AI114" s="448"/>
      <c r="AJ114" s="448"/>
      <c r="AK114" s="448"/>
      <c r="AL114" s="448"/>
      <c r="AM114" s="448"/>
      <c r="AN114" s="448"/>
      <c r="AO114" s="448"/>
      <c r="AP114" s="448"/>
      <c r="AQ114" s="448"/>
      <c r="AR114" s="448"/>
      <c r="AS114" s="448"/>
      <c r="AT114" s="448"/>
      <c r="AU114" s="448"/>
    </row>
    <row r="115" ht="15.75" customHeight="1">
      <c r="A115" s="256" t="s">
        <v>194</v>
      </c>
      <c r="B115" s="229">
        <f t="shared" ref="B115:B117" si="32">+NPV($B$21,D115:L115)</f>
        <v>18193.13456</v>
      </c>
      <c r="C115" s="229"/>
      <c r="D115" s="254">
        <f t="shared" ref="D115:L115" si="31">D84*$B$29</f>
        <v>2657.456266</v>
      </c>
      <c r="E115" s="254">
        <f t="shared" si="31"/>
        <v>2738.717789</v>
      </c>
      <c r="F115" s="254">
        <f t="shared" si="31"/>
        <v>2840.452642</v>
      </c>
      <c r="G115" s="254">
        <f t="shared" si="31"/>
        <v>2968.49206</v>
      </c>
      <c r="H115" s="254">
        <f t="shared" si="31"/>
        <v>3116.10608</v>
      </c>
      <c r="I115" s="254">
        <f t="shared" si="31"/>
        <v>3204.947881</v>
      </c>
      <c r="J115" s="254">
        <f t="shared" si="31"/>
        <v>3333.625034</v>
      </c>
      <c r="K115" s="254">
        <f t="shared" si="31"/>
        <v>3455.749373</v>
      </c>
      <c r="L115" s="254">
        <f t="shared" si="31"/>
        <v>3604.213707</v>
      </c>
      <c r="M115" s="448"/>
      <c r="N115" s="448"/>
      <c r="O115" s="448"/>
      <c r="P115" s="448"/>
      <c r="Q115" s="448"/>
      <c r="R115" s="448"/>
      <c r="S115" s="448"/>
      <c r="T115" s="448"/>
      <c r="U115" s="448"/>
      <c r="V115" s="448"/>
      <c r="W115" s="448"/>
      <c r="X115" s="448"/>
      <c r="Y115" s="448"/>
      <c r="Z115" s="448"/>
      <c r="AA115" s="448"/>
      <c r="AB115" s="448"/>
      <c r="AC115" s="448"/>
      <c r="AD115" s="448"/>
      <c r="AE115" s="448"/>
      <c r="AF115" s="448"/>
      <c r="AG115" s="448"/>
      <c r="AH115" s="448"/>
      <c r="AI115" s="448"/>
      <c r="AJ115" s="448"/>
      <c r="AK115" s="448"/>
      <c r="AL115" s="448"/>
      <c r="AM115" s="448"/>
      <c r="AN115" s="448"/>
      <c r="AO115" s="448"/>
      <c r="AP115" s="448"/>
      <c r="AQ115" s="448"/>
      <c r="AR115" s="448"/>
      <c r="AS115" s="448"/>
      <c r="AT115" s="448"/>
      <c r="AU115" s="448"/>
    </row>
    <row r="116" ht="15.75" customHeight="1">
      <c r="A116" s="255" t="s">
        <v>297</v>
      </c>
      <c r="B116" s="229">
        <f t="shared" si="32"/>
        <v>1212875.637</v>
      </c>
      <c r="C116" s="222"/>
      <c r="D116" s="235">
        <f t="shared" ref="D116:L116" si="33">D84*$B$37</f>
        <v>177163.7511</v>
      </c>
      <c r="E116" s="235">
        <f t="shared" si="33"/>
        <v>182581.1859</v>
      </c>
      <c r="F116" s="235">
        <f t="shared" si="33"/>
        <v>189363.5094</v>
      </c>
      <c r="G116" s="235">
        <f t="shared" si="33"/>
        <v>197899.4706</v>
      </c>
      <c r="H116" s="235">
        <f t="shared" si="33"/>
        <v>207740.4053</v>
      </c>
      <c r="I116" s="235">
        <f t="shared" si="33"/>
        <v>213663.192</v>
      </c>
      <c r="J116" s="235">
        <f t="shared" si="33"/>
        <v>222241.669</v>
      </c>
      <c r="K116" s="235">
        <f t="shared" si="33"/>
        <v>230383.2916</v>
      </c>
      <c r="L116" s="235">
        <f t="shared" si="33"/>
        <v>240280.9138</v>
      </c>
      <c r="M116" s="250"/>
      <c r="N116" s="250"/>
      <c r="O116" s="250"/>
      <c r="P116" s="250"/>
      <c r="Q116" s="250"/>
      <c r="R116" s="250"/>
      <c r="S116" s="250"/>
      <c r="T116" s="250"/>
      <c r="U116" s="250"/>
      <c r="V116" s="250"/>
      <c r="W116" s="250"/>
      <c r="X116" s="250"/>
      <c r="Y116" s="250"/>
      <c r="Z116" s="250"/>
      <c r="AA116" s="250"/>
      <c r="AB116" s="250"/>
      <c r="AC116" s="250"/>
      <c r="AD116" s="250"/>
      <c r="AE116" s="250"/>
      <c r="AF116" s="250"/>
      <c r="AG116" s="250"/>
      <c r="AH116" s="250"/>
      <c r="AI116" s="250"/>
      <c r="AJ116" s="250"/>
      <c r="AK116" s="250"/>
      <c r="AL116" s="250"/>
      <c r="AM116" s="250"/>
      <c r="AN116" s="250"/>
      <c r="AO116" s="250"/>
      <c r="AP116" s="250"/>
      <c r="AQ116" s="250"/>
      <c r="AR116" s="250"/>
      <c r="AS116" s="250"/>
      <c r="AT116" s="250"/>
      <c r="AU116" s="250"/>
    </row>
    <row r="117" ht="15.75" customHeight="1">
      <c r="A117" s="255" t="s">
        <v>195</v>
      </c>
      <c r="B117" s="229">
        <f t="shared" si="32"/>
        <v>13893.67</v>
      </c>
      <c r="C117" s="222"/>
      <c r="D117" s="235">
        <f t="shared" ref="D117:L117" si="34">D100*$B$35</f>
        <v>966.6245754</v>
      </c>
      <c r="E117" s="235">
        <f t="shared" si="34"/>
        <v>1181.352118</v>
      </c>
      <c r="F117" s="235">
        <f t="shared" si="34"/>
        <v>1590.400373</v>
      </c>
      <c r="G117" s="235">
        <f t="shared" si="34"/>
        <v>1965.507371</v>
      </c>
      <c r="H117" s="235">
        <f t="shared" si="34"/>
        <v>2500.85357</v>
      </c>
      <c r="I117" s="235">
        <f t="shared" si="34"/>
        <v>2908.709673</v>
      </c>
      <c r="J117" s="235">
        <f t="shared" si="34"/>
        <v>3369.020448</v>
      </c>
      <c r="K117" s="235">
        <f t="shared" si="34"/>
        <v>3981.365615</v>
      </c>
      <c r="L117" s="235">
        <f t="shared" si="34"/>
        <v>4759.069224</v>
      </c>
      <c r="M117" s="250"/>
      <c r="N117" s="250"/>
      <c r="O117" s="250"/>
      <c r="P117" s="250"/>
      <c r="Q117" s="250"/>
      <c r="R117" s="250"/>
      <c r="S117" s="250"/>
      <c r="T117" s="250"/>
      <c r="U117" s="250"/>
      <c r="V117" s="250"/>
      <c r="W117" s="250"/>
      <c r="X117" s="250"/>
      <c r="Y117" s="250"/>
      <c r="Z117" s="250"/>
      <c r="AA117" s="250"/>
      <c r="AB117" s="250"/>
      <c r="AC117" s="250"/>
      <c r="AD117" s="250"/>
      <c r="AE117" s="250"/>
      <c r="AF117" s="250"/>
      <c r="AG117" s="250"/>
      <c r="AH117" s="250"/>
      <c r="AI117" s="250"/>
      <c r="AJ117" s="250"/>
      <c r="AK117" s="250"/>
      <c r="AL117" s="250"/>
      <c r="AM117" s="250"/>
      <c r="AN117" s="250"/>
      <c r="AO117" s="250"/>
      <c r="AP117" s="250"/>
      <c r="AQ117" s="250"/>
      <c r="AR117" s="250"/>
      <c r="AS117" s="250"/>
      <c r="AT117" s="250"/>
      <c r="AU117" s="250"/>
    </row>
    <row r="118" ht="15.75" customHeight="1">
      <c r="A118" s="255"/>
      <c r="B118" s="222"/>
      <c r="C118" s="222"/>
      <c r="D118" s="235"/>
      <c r="E118" s="235"/>
      <c r="F118" s="235"/>
      <c r="G118" s="235"/>
      <c r="H118" s="235"/>
      <c r="I118" s="235"/>
      <c r="J118" s="235"/>
      <c r="K118" s="235"/>
      <c r="L118" s="235"/>
      <c r="M118" s="250"/>
      <c r="N118" s="250"/>
      <c r="O118" s="250"/>
      <c r="P118" s="250"/>
      <c r="Q118" s="250"/>
      <c r="R118" s="250"/>
      <c r="S118" s="250"/>
      <c r="T118" s="250"/>
      <c r="U118" s="250"/>
      <c r="V118" s="250"/>
      <c r="W118" s="250"/>
      <c r="X118" s="250"/>
      <c r="Y118" s="250"/>
      <c r="Z118" s="250"/>
      <c r="AA118" s="250"/>
      <c r="AB118" s="250"/>
      <c r="AC118" s="250"/>
      <c r="AD118" s="250"/>
      <c r="AE118" s="250"/>
      <c r="AF118" s="250"/>
      <c r="AG118" s="250"/>
      <c r="AH118" s="250"/>
      <c r="AI118" s="250"/>
      <c r="AJ118" s="250"/>
      <c r="AK118" s="250"/>
      <c r="AL118" s="250"/>
      <c r="AM118" s="250"/>
      <c r="AN118" s="250"/>
      <c r="AO118" s="250"/>
      <c r="AP118" s="250"/>
      <c r="AQ118" s="250"/>
      <c r="AR118" s="250"/>
      <c r="AS118" s="250"/>
      <c r="AT118" s="250"/>
      <c r="AU118" s="250"/>
    </row>
    <row r="119" ht="15.75" customHeight="1">
      <c r="A119" s="264" t="s">
        <v>197</v>
      </c>
      <c r="B119" s="222">
        <f>+B81</f>
        <v>2349859.786</v>
      </c>
      <c r="C119" s="222"/>
      <c r="D119" s="227"/>
      <c r="E119" s="227"/>
      <c r="F119" s="227"/>
      <c r="G119" s="227"/>
      <c r="H119" s="227"/>
      <c r="I119" s="227"/>
      <c r="J119" s="227"/>
      <c r="K119" s="227"/>
      <c r="L119" s="227"/>
      <c r="M119" s="225"/>
      <c r="N119" s="225"/>
      <c r="O119" s="225"/>
      <c r="P119" s="225"/>
      <c r="Q119" s="225"/>
      <c r="R119" s="225"/>
      <c r="S119" s="225"/>
      <c r="T119" s="225"/>
      <c r="U119" s="225"/>
      <c r="V119" s="225"/>
      <c r="W119" s="225"/>
      <c r="X119" s="225"/>
      <c r="Y119" s="225"/>
      <c r="Z119" s="225"/>
      <c r="AA119" s="225"/>
      <c r="AB119" s="225"/>
      <c r="AC119" s="225"/>
      <c r="AD119" s="225"/>
      <c r="AE119" s="225"/>
      <c r="AF119" s="225"/>
      <c r="AG119" s="225"/>
      <c r="AH119" s="225"/>
      <c r="AI119" s="225"/>
      <c r="AJ119" s="225"/>
      <c r="AK119" s="225"/>
      <c r="AL119" s="225"/>
      <c r="AM119" s="225"/>
      <c r="AN119" s="225"/>
      <c r="AO119" s="225"/>
      <c r="AP119" s="225"/>
      <c r="AQ119" s="225"/>
      <c r="AR119" s="225"/>
      <c r="AS119" s="225"/>
      <c r="AT119" s="225"/>
      <c r="AU119" s="225"/>
    </row>
    <row r="120" ht="15.75" customHeight="1">
      <c r="A120" s="264" t="s">
        <v>198</v>
      </c>
      <c r="B120" s="222">
        <f>+B97</f>
        <v>1857479.192</v>
      </c>
      <c r="C120" s="222"/>
      <c r="D120" s="171"/>
      <c r="E120" s="235"/>
      <c r="F120" s="222"/>
      <c r="G120" s="227"/>
      <c r="H120" s="227"/>
      <c r="I120" s="227"/>
      <c r="J120" s="227"/>
      <c r="K120" s="227"/>
      <c r="L120" s="227"/>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row>
    <row r="121" ht="15.75" customHeight="1">
      <c r="A121" s="266" t="s">
        <v>199</v>
      </c>
      <c r="B121" s="267">
        <f>B120/B119</f>
        <v>0.7904638408</v>
      </c>
      <c r="C121" s="268"/>
      <c r="D121" s="268"/>
      <c r="E121" s="268"/>
      <c r="F121" s="235"/>
      <c r="G121" s="227"/>
      <c r="H121" s="129"/>
      <c r="I121" s="129"/>
      <c r="J121" s="129"/>
      <c r="K121" s="129"/>
      <c r="L121" s="129"/>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row>
    <row r="122" ht="15.75" customHeight="1">
      <c r="A122" s="270"/>
      <c r="B122" s="270"/>
      <c r="C122" s="270"/>
      <c r="D122" s="270"/>
      <c r="E122" s="270"/>
      <c r="F122" s="270"/>
      <c r="G122" s="238"/>
      <c r="H122" s="225"/>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62"/>
      <c r="AV122" s="62"/>
      <c r="AW122" s="62"/>
      <c r="AX122" s="62"/>
      <c r="AY122" s="62"/>
      <c r="AZ122" s="62"/>
      <c r="BA122" s="62"/>
      <c r="BB122" s="62"/>
      <c r="BC122" s="62"/>
      <c r="BD122" s="62"/>
      <c r="BE122" s="62"/>
      <c r="BF122" s="62"/>
    </row>
    <row r="123" ht="15.75" customHeight="1">
      <c r="A123" s="270"/>
      <c r="B123" s="270"/>
      <c r="C123" s="270"/>
      <c r="D123" s="270"/>
      <c r="E123" s="270"/>
      <c r="F123" s="270"/>
      <c r="G123" s="238"/>
      <c r="H123" s="225"/>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62"/>
      <c r="AV123" s="62"/>
      <c r="AW123" s="62"/>
      <c r="AX123" s="62"/>
      <c r="AY123" s="62"/>
      <c r="AZ123" s="62"/>
      <c r="BA123" s="62"/>
      <c r="BB123" s="62"/>
      <c r="BC123" s="62"/>
      <c r="BD123" s="62"/>
      <c r="BE123" s="62"/>
      <c r="BF123" s="62"/>
    </row>
    <row r="124" ht="35.25" customHeight="1">
      <c r="A124" s="206" t="s">
        <v>200</v>
      </c>
      <c r="B124" s="206"/>
      <c r="C124" s="206"/>
      <c r="D124" s="207"/>
      <c r="E124" s="207"/>
      <c r="F124" s="207"/>
      <c r="G124" s="207"/>
      <c r="H124" s="207"/>
      <c r="I124" s="207"/>
      <c r="J124" s="207"/>
      <c r="K124" s="207"/>
      <c r="L124" s="207"/>
      <c r="M124" s="207"/>
      <c r="N124" s="207"/>
      <c r="O124" s="207"/>
      <c r="P124" s="207"/>
      <c r="Q124" s="207"/>
      <c r="R124" s="207"/>
      <c r="S124" s="207"/>
      <c r="T124" s="207"/>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725"/>
      <c r="AX124" s="725"/>
      <c r="AY124" s="725"/>
      <c r="AZ124" s="725"/>
      <c r="BA124" s="725"/>
      <c r="BB124" s="725"/>
      <c r="BC124" s="725"/>
      <c r="BD124" s="725"/>
      <c r="BE124" s="725"/>
      <c r="BF124" s="725"/>
    </row>
    <row r="125" ht="35.25" customHeight="1">
      <c r="A125" s="272"/>
      <c r="B125" s="272"/>
      <c r="C125" s="272"/>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c r="AA125" s="209"/>
      <c r="AB125" s="209"/>
      <c r="AC125" s="209"/>
      <c r="AD125" s="209"/>
      <c r="AE125" s="209"/>
      <c r="AF125" s="209"/>
      <c r="AG125" s="209"/>
      <c r="AH125" s="209"/>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c r="BE125" s="209"/>
      <c r="BF125" s="209"/>
    </row>
    <row r="126" ht="18.0" customHeight="1">
      <c r="A126" s="206"/>
      <c r="B126" s="206"/>
      <c r="C126" s="206"/>
      <c r="D126" s="206" t="s">
        <v>201</v>
      </c>
      <c r="E126" s="207" t="s">
        <v>202</v>
      </c>
      <c r="F126" s="207" t="s">
        <v>203</v>
      </c>
      <c r="G126" s="207" t="s">
        <v>204</v>
      </c>
      <c r="H126" s="207" t="s">
        <v>205</v>
      </c>
      <c r="I126" s="207" t="s">
        <v>206</v>
      </c>
      <c r="J126" s="207" t="s">
        <v>207</v>
      </c>
      <c r="K126" s="207" t="s">
        <v>208</v>
      </c>
      <c r="L126" s="207" t="s">
        <v>209</v>
      </c>
      <c r="M126" s="207" t="s">
        <v>210</v>
      </c>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725"/>
      <c r="AY126" s="725"/>
      <c r="AZ126" s="725"/>
      <c r="BA126" s="725"/>
      <c r="BB126" s="725"/>
      <c r="BC126" s="725"/>
      <c r="BD126" s="725"/>
      <c r="BE126" s="725"/>
      <c r="BF126" s="725"/>
    </row>
    <row r="127" ht="18.0" customHeight="1">
      <c r="A127" s="206" t="s">
        <v>211</v>
      </c>
      <c r="B127" s="206"/>
      <c r="C127" s="206">
        <v>2021.0</v>
      </c>
      <c r="D127" s="206">
        <v>2022.0</v>
      </c>
      <c r="E127" s="207">
        <v>2023.0</v>
      </c>
      <c r="F127" s="206">
        <v>2024.0</v>
      </c>
      <c r="G127" s="206">
        <v>2025.0</v>
      </c>
      <c r="H127" s="207">
        <v>2026.0</v>
      </c>
      <c r="I127" s="206">
        <v>2027.0</v>
      </c>
      <c r="J127" s="206">
        <v>2028.0</v>
      </c>
      <c r="K127" s="207">
        <v>2029.0</v>
      </c>
      <c r="L127" s="206">
        <v>2030.0</v>
      </c>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725"/>
      <c r="AX127" s="725"/>
      <c r="AY127" s="725"/>
      <c r="AZ127" s="725"/>
      <c r="BA127" s="725"/>
      <c r="BB127" s="725"/>
      <c r="BC127" s="725"/>
      <c r="BD127" s="725"/>
      <c r="BE127" s="725"/>
      <c r="BF127" s="725"/>
    </row>
    <row r="128" ht="12.75" customHeight="1">
      <c r="A128" s="129" t="s">
        <v>518</v>
      </c>
      <c r="B128" s="275"/>
      <c r="C128" s="275">
        <f>'Terciario_energía (PJ)'!AW82</f>
        <v>0.01235</v>
      </c>
      <c r="D128" s="275">
        <f>'Terciario_energía (PJ)'!AX82</f>
        <v>0.13784</v>
      </c>
      <c r="E128" s="275">
        <f>'Terciario_energía (PJ)'!AY82</f>
        <v>0.16846</v>
      </c>
      <c r="F128" s="275">
        <f>'Terciario_energía (PJ)'!AZ82</f>
        <v>0.22679</v>
      </c>
      <c r="G128" s="275">
        <f>'Terciario_energía (PJ)'!BA82</f>
        <v>0.28028</v>
      </c>
      <c r="H128" s="275">
        <f>'Terciario_energía (PJ)'!BB82</f>
        <v>0.35662</v>
      </c>
      <c r="I128" s="275">
        <f>'Terciario_energía (PJ)'!BC82</f>
        <v>0.41478</v>
      </c>
      <c r="J128" s="275">
        <f>'Terciario_energía (PJ)'!BD82</f>
        <v>0.48042</v>
      </c>
      <c r="K128" s="275">
        <f>'Terciario_energía (PJ)'!BE82</f>
        <v>0.56774</v>
      </c>
      <c r="L128" s="275">
        <f>'Terciario_energía (PJ)'!BF82</f>
        <v>0.67864</v>
      </c>
      <c r="M128" s="59">
        <f t="shared" ref="M128:M129" si="36">SUM(C128:L128)</f>
        <v>3.32392</v>
      </c>
      <c r="N128" s="209"/>
      <c r="O128" s="209"/>
      <c r="P128" s="209"/>
      <c r="Q128" s="209"/>
      <c r="R128" s="209"/>
      <c r="S128" s="209"/>
      <c r="T128" s="209"/>
      <c r="U128" s="209"/>
      <c r="V128" s="209"/>
      <c r="W128" s="209"/>
      <c r="X128" s="209"/>
      <c r="Y128" s="209"/>
      <c r="Z128" s="209"/>
      <c r="AA128" s="209"/>
      <c r="AB128" s="209"/>
      <c r="AC128" s="209"/>
      <c r="AD128" s="209"/>
      <c r="AE128" s="209"/>
      <c r="AF128" s="209"/>
      <c r="AG128" s="209"/>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c r="BE128" s="209"/>
      <c r="BF128" s="209"/>
    </row>
    <row r="129" ht="12.0" customHeight="1">
      <c r="A129" s="129" t="s">
        <v>27</v>
      </c>
      <c r="B129" s="275"/>
      <c r="C129" s="275">
        <f t="shared" ref="C129:L129" si="35">C128</f>
        <v>0.01235</v>
      </c>
      <c r="D129" s="275">
        <f t="shared" si="35"/>
        <v>0.13784</v>
      </c>
      <c r="E129" s="275">
        <f t="shared" si="35"/>
        <v>0.16846</v>
      </c>
      <c r="F129" s="275">
        <f t="shared" si="35"/>
        <v>0.22679</v>
      </c>
      <c r="G129" s="275">
        <f t="shared" si="35"/>
        <v>0.28028</v>
      </c>
      <c r="H129" s="275">
        <f t="shared" si="35"/>
        <v>0.35662</v>
      </c>
      <c r="I129" s="275">
        <f t="shared" si="35"/>
        <v>0.41478</v>
      </c>
      <c r="J129" s="275">
        <f t="shared" si="35"/>
        <v>0.48042</v>
      </c>
      <c r="K129" s="275">
        <f t="shared" si="35"/>
        <v>0.56774</v>
      </c>
      <c r="L129" s="275">
        <f t="shared" si="35"/>
        <v>0.67864</v>
      </c>
      <c r="M129" s="59">
        <f t="shared" si="36"/>
        <v>3.32392</v>
      </c>
      <c r="N129" s="209"/>
      <c r="O129" s="209"/>
      <c r="P129" s="209"/>
      <c r="Q129" s="209"/>
      <c r="R129" s="209"/>
      <c r="S129" s="209"/>
      <c r="T129" s="209"/>
      <c r="U129" s="209"/>
      <c r="V129" s="209"/>
      <c r="W129" s="209"/>
      <c r="X129" s="209"/>
      <c r="Y129" s="209"/>
      <c r="Z129" s="209"/>
      <c r="AA129" s="209"/>
      <c r="AB129" s="209"/>
      <c r="AC129" s="209"/>
      <c r="AD129" s="209"/>
      <c r="AE129" s="209"/>
      <c r="AF129" s="209"/>
      <c r="AG129" s="209"/>
      <c r="AH129" s="209"/>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c r="BE129" s="209"/>
      <c r="BF129" s="209"/>
    </row>
    <row r="130" ht="35.25" customHeight="1">
      <c r="A130" s="132"/>
      <c r="B130" s="132"/>
      <c r="C130" s="280"/>
      <c r="D130" s="280"/>
      <c r="E130" s="281"/>
      <c r="F130" s="280"/>
      <c r="G130" s="280"/>
      <c r="H130" s="281"/>
      <c r="I130" s="280"/>
      <c r="J130" s="280"/>
      <c r="K130" s="281"/>
      <c r="L130" s="280"/>
      <c r="M130" s="132"/>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c r="AL130" s="284"/>
      <c r="AM130" s="284"/>
      <c r="AN130" s="284"/>
      <c r="AO130" s="284"/>
      <c r="AP130" s="284"/>
      <c r="AQ130" s="284"/>
      <c r="AR130" s="284"/>
      <c r="AS130" s="284"/>
      <c r="AT130" s="284"/>
      <c r="AU130" s="284"/>
      <c r="AV130" s="284"/>
      <c r="AW130" s="730"/>
      <c r="AX130" s="730"/>
      <c r="AY130" s="730"/>
      <c r="AZ130" s="730"/>
      <c r="BA130" s="730"/>
      <c r="BB130" s="730"/>
      <c r="BC130" s="730"/>
      <c r="BD130" s="730"/>
      <c r="BE130" s="730"/>
      <c r="BF130" s="730"/>
    </row>
    <row r="131" ht="35.25" customHeight="1">
      <c r="A131" s="62"/>
      <c r="B131" s="62"/>
      <c r="C131" s="206">
        <v>2021.0</v>
      </c>
      <c r="D131" s="206">
        <v>2022.0</v>
      </c>
      <c r="E131" s="207">
        <v>2023.0</v>
      </c>
      <c r="F131" s="206">
        <v>2024.0</v>
      </c>
      <c r="G131" s="206">
        <v>2025.0</v>
      </c>
      <c r="H131" s="207">
        <v>2026.0</v>
      </c>
      <c r="I131" s="206">
        <v>2027.0</v>
      </c>
      <c r="J131" s="206">
        <v>2028.0</v>
      </c>
      <c r="K131" s="207">
        <v>2029.0</v>
      </c>
      <c r="L131" s="206">
        <v>2030.0</v>
      </c>
      <c r="M131" s="62"/>
      <c r="N131" s="209"/>
      <c r="O131" s="209"/>
      <c r="P131" s="209"/>
      <c r="Q131" s="209"/>
      <c r="R131" s="209"/>
      <c r="S131" s="209"/>
      <c r="T131" s="209"/>
      <c r="U131" s="209"/>
      <c r="V131" s="209"/>
      <c r="W131" s="209"/>
      <c r="X131" s="209"/>
      <c r="Y131" s="209"/>
      <c r="Z131" s="209"/>
      <c r="AA131" s="209"/>
      <c r="AB131" s="209"/>
      <c r="AC131" s="209"/>
      <c r="AD131" s="209"/>
      <c r="AE131" s="209"/>
      <c r="AF131" s="209"/>
      <c r="AG131" s="209"/>
      <c r="AH131" s="209"/>
      <c r="AI131" s="209"/>
      <c r="AJ131" s="209"/>
      <c r="AK131" s="209"/>
      <c r="AL131" s="209"/>
      <c r="AM131" s="209"/>
      <c r="AN131" s="209"/>
      <c r="AO131" s="209"/>
      <c r="AP131" s="209"/>
      <c r="AQ131" s="209"/>
      <c r="AR131" s="209"/>
      <c r="AS131" s="209"/>
      <c r="AT131" s="209"/>
      <c r="AU131" s="209"/>
      <c r="AV131" s="209"/>
      <c r="AW131" s="209"/>
      <c r="AX131" s="209"/>
      <c r="AY131" s="209"/>
      <c r="AZ131" s="209"/>
      <c r="BA131" s="209"/>
      <c r="BB131" s="209"/>
      <c r="BC131" s="209"/>
      <c r="BD131" s="209"/>
      <c r="BE131" s="209"/>
      <c r="BF131" s="209"/>
    </row>
    <row r="132">
      <c r="A132" s="268" t="s">
        <v>213</v>
      </c>
      <c r="B132" s="287">
        <f>3.6/1000</f>
        <v>0.0036</v>
      </c>
      <c r="C132" s="268" t="s">
        <v>19</v>
      </c>
      <c r="D132" s="268" t="s">
        <v>214</v>
      </c>
      <c r="E132" s="129"/>
      <c r="F132" s="129"/>
      <c r="G132" s="129"/>
      <c r="H132" s="129"/>
      <c r="I132" s="129"/>
      <c r="J132" s="129"/>
      <c r="K132" s="129"/>
      <c r="L132" s="129"/>
      <c r="M132" s="62"/>
      <c r="N132" s="209"/>
      <c r="O132" s="209"/>
      <c r="P132" s="209"/>
      <c r="Q132" s="209"/>
      <c r="R132" s="209"/>
      <c r="S132" s="209"/>
      <c r="T132" s="209"/>
      <c r="U132" s="209"/>
      <c r="V132" s="209"/>
      <c r="W132" s="209"/>
      <c r="X132" s="209"/>
      <c r="Y132" s="209"/>
      <c r="Z132" s="209"/>
      <c r="AA132" s="209"/>
      <c r="AB132" s="209"/>
      <c r="AC132" s="209"/>
      <c r="AD132" s="209"/>
      <c r="AE132" s="209"/>
      <c r="AF132" s="209"/>
      <c r="AG132" s="209"/>
      <c r="AH132" s="209"/>
      <c r="AI132" s="209"/>
      <c r="AJ132" s="209"/>
      <c r="AK132" s="209"/>
      <c r="AL132" s="209"/>
      <c r="AM132" s="209"/>
      <c r="AN132" s="209"/>
      <c r="AO132" s="209"/>
      <c r="AP132" s="209"/>
      <c r="AQ132" s="209"/>
      <c r="AR132" s="209"/>
      <c r="AS132" s="209"/>
      <c r="AT132" s="209"/>
      <c r="AU132" s="209"/>
      <c r="AV132" s="209"/>
      <c r="AW132" s="209"/>
      <c r="AX132" s="209"/>
      <c r="AY132" s="209"/>
      <c r="AZ132" s="209"/>
      <c r="BA132" s="209"/>
      <c r="BB132" s="209"/>
      <c r="BC132" s="209"/>
      <c r="BD132" s="209"/>
      <c r="BE132" s="209"/>
      <c r="BF132" s="209"/>
    </row>
    <row r="133">
      <c r="A133" s="290" t="s">
        <v>215</v>
      </c>
      <c r="B133" s="129" t="s">
        <v>216</v>
      </c>
      <c r="C133" s="292">
        <f t="shared" ref="C133:L133" si="37">C129/$B$132</f>
        <v>3.430555556</v>
      </c>
      <c r="D133" s="292">
        <f t="shared" si="37"/>
        <v>38.28888889</v>
      </c>
      <c r="E133" s="292">
        <f t="shared" si="37"/>
        <v>46.79444444</v>
      </c>
      <c r="F133" s="292">
        <f t="shared" si="37"/>
        <v>62.99722222</v>
      </c>
      <c r="G133" s="292">
        <f t="shared" si="37"/>
        <v>77.85555556</v>
      </c>
      <c r="H133" s="292">
        <f t="shared" si="37"/>
        <v>99.06111111</v>
      </c>
      <c r="I133" s="292">
        <f t="shared" si="37"/>
        <v>115.2166667</v>
      </c>
      <c r="J133" s="292">
        <f t="shared" si="37"/>
        <v>133.45</v>
      </c>
      <c r="K133" s="292">
        <f t="shared" si="37"/>
        <v>157.7055556</v>
      </c>
      <c r="L133" s="292">
        <f t="shared" si="37"/>
        <v>188.5111111</v>
      </c>
      <c r="M133" s="168">
        <f t="shared" ref="M133:M134" si="39">MAX(C133:L133)</f>
        <v>188.5111111</v>
      </c>
      <c r="N133" s="209"/>
      <c r="O133" s="209"/>
      <c r="P133" s="209"/>
      <c r="Q133" s="209"/>
      <c r="R133" s="209"/>
      <c r="S133" s="209"/>
      <c r="T133" s="209"/>
      <c r="U133" s="209"/>
      <c r="V133" s="209"/>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c r="BE133" s="209"/>
      <c r="BF133" s="209"/>
    </row>
    <row r="134">
      <c r="A134" s="129"/>
      <c r="B134" s="62"/>
      <c r="C134" s="292">
        <f t="shared" ref="C134:L134" si="38">C128/$B$132</f>
        <v>3.430555556</v>
      </c>
      <c r="D134" s="292">
        <f t="shared" si="38"/>
        <v>38.28888889</v>
      </c>
      <c r="E134" s="292">
        <f t="shared" si="38"/>
        <v>46.79444444</v>
      </c>
      <c r="F134" s="292">
        <f t="shared" si="38"/>
        <v>62.99722222</v>
      </c>
      <c r="G134" s="292">
        <f t="shared" si="38"/>
        <v>77.85555556</v>
      </c>
      <c r="H134" s="292">
        <f t="shared" si="38"/>
        <v>99.06111111</v>
      </c>
      <c r="I134" s="292">
        <f t="shared" si="38"/>
        <v>115.2166667</v>
      </c>
      <c r="J134" s="292">
        <f t="shared" si="38"/>
        <v>133.45</v>
      </c>
      <c r="K134" s="292">
        <f t="shared" si="38"/>
        <v>157.7055556</v>
      </c>
      <c r="L134" s="292">
        <f t="shared" si="38"/>
        <v>188.5111111</v>
      </c>
      <c r="M134" s="168">
        <f t="shared" si="39"/>
        <v>188.5111111</v>
      </c>
      <c r="N134" s="209"/>
      <c r="O134" s="209"/>
      <c r="P134" s="209"/>
      <c r="Q134" s="209"/>
      <c r="R134" s="209"/>
      <c r="S134" s="209"/>
      <c r="T134" s="209"/>
      <c r="U134" s="209"/>
      <c r="V134" s="209"/>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c r="BE134" s="209"/>
      <c r="BF134" s="209"/>
    </row>
    <row r="135">
      <c r="A135" s="129"/>
      <c r="B135" s="62"/>
      <c r="C135" s="292"/>
      <c r="D135" s="292"/>
      <c r="E135" s="292"/>
      <c r="F135" s="292"/>
      <c r="G135" s="292"/>
      <c r="H135" s="292"/>
      <c r="I135" s="292"/>
      <c r="J135" s="292"/>
      <c r="K135" s="292"/>
      <c r="L135" s="292"/>
      <c r="M135" s="62"/>
      <c r="N135" s="209"/>
      <c r="O135" s="209"/>
      <c r="P135" s="209"/>
      <c r="Q135" s="209"/>
      <c r="R135" s="209"/>
      <c r="S135" s="209"/>
      <c r="T135" s="209"/>
      <c r="U135" s="209"/>
      <c r="V135" s="209"/>
      <c r="W135" s="209"/>
      <c r="X135" s="209"/>
      <c r="Y135" s="209"/>
      <c r="Z135" s="209"/>
      <c r="AA135" s="209"/>
      <c r="AB135" s="209"/>
      <c r="AC135" s="209"/>
      <c r="AD135" s="209"/>
      <c r="AE135" s="209"/>
      <c r="AF135" s="209"/>
      <c r="AG135" s="209"/>
      <c r="AH135" s="209"/>
      <c r="AI135" s="209"/>
      <c r="AJ135" s="209"/>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c r="BE135" s="209"/>
      <c r="BF135" s="209"/>
    </row>
    <row r="136" ht="18.0" customHeight="1">
      <c r="A136" s="295"/>
      <c r="B136" s="295"/>
      <c r="C136" s="295" t="s">
        <v>217</v>
      </c>
      <c r="D136" s="295" t="s">
        <v>201</v>
      </c>
      <c r="E136" s="295" t="s">
        <v>202</v>
      </c>
      <c r="F136" s="296" t="s">
        <v>203</v>
      </c>
      <c r="G136" s="295" t="s">
        <v>204</v>
      </c>
      <c r="H136" s="295" t="s">
        <v>205</v>
      </c>
      <c r="I136" s="296" t="s">
        <v>206</v>
      </c>
      <c r="J136" s="295" t="s">
        <v>207</v>
      </c>
      <c r="K136" s="295" t="s">
        <v>208</v>
      </c>
      <c r="L136" s="296" t="s">
        <v>209</v>
      </c>
      <c r="M136" s="295" t="s">
        <v>210</v>
      </c>
      <c r="N136" s="583"/>
      <c r="O136" s="207"/>
      <c r="P136" s="207"/>
      <c r="Q136" s="207"/>
      <c r="R136" s="207"/>
      <c r="S136" s="207"/>
      <c r="T136" s="207"/>
      <c r="U136" s="207"/>
      <c r="V136" s="207"/>
      <c r="W136" s="207"/>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725"/>
      <c r="AY136" s="725"/>
      <c r="AZ136" s="725"/>
      <c r="BA136" s="725"/>
      <c r="BB136" s="725"/>
      <c r="BC136" s="725"/>
      <c r="BD136" s="725"/>
      <c r="BE136" s="725"/>
      <c r="BF136" s="725"/>
    </row>
    <row r="137" ht="18.0" customHeight="1">
      <c r="A137" s="300" t="s">
        <v>421</v>
      </c>
      <c r="B137" s="301"/>
      <c r="C137" s="301">
        <v>2021.0</v>
      </c>
      <c r="D137" s="301"/>
      <c r="E137" s="302"/>
      <c r="F137" s="301"/>
      <c r="G137" s="301"/>
      <c r="H137" s="302"/>
      <c r="I137" s="301"/>
      <c r="J137" s="301"/>
      <c r="K137" s="302"/>
      <c r="L137" s="301"/>
      <c r="M137" s="602"/>
      <c r="N137" s="302"/>
      <c r="O137" s="302"/>
      <c r="P137" s="302"/>
      <c r="Q137" s="302"/>
      <c r="R137" s="302"/>
      <c r="S137" s="302"/>
      <c r="T137" s="302"/>
      <c r="U137" s="302"/>
      <c r="V137" s="302"/>
      <c r="W137" s="302"/>
      <c r="X137" s="302"/>
      <c r="Y137" s="302"/>
      <c r="Z137" s="302"/>
      <c r="AA137" s="302"/>
      <c r="AB137" s="302"/>
      <c r="AC137" s="302"/>
      <c r="AD137" s="302"/>
      <c r="AE137" s="302"/>
      <c r="AF137" s="302"/>
      <c r="AG137" s="302"/>
      <c r="AH137" s="302"/>
      <c r="AI137" s="302"/>
      <c r="AJ137" s="302"/>
      <c r="AK137" s="302"/>
      <c r="AL137" s="302"/>
      <c r="AM137" s="302"/>
      <c r="AN137" s="302"/>
      <c r="AO137" s="302"/>
      <c r="AP137" s="302"/>
      <c r="AQ137" s="302"/>
      <c r="AR137" s="302"/>
      <c r="AS137" s="302"/>
      <c r="AT137" s="302"/>
      <c r="AU137" s="302"/>
      <c r="AV137" s="302"/>
      <c r="AW137" s="731"/>
      <c r="AX137" s="731"/>
      <c r="AY137" s="731"/>
      <c r="AZ137" s="731"/>
      <c r="BA137" s="731"/>
      <c r="BB137" s="731"/>
      <c r="BC137" s="731"/>
      <c r="BD137" s="731"/>
      <c r="BE137" s="731"/>
      <c r="BF137" s="731"/>
    </row>
    <row r="138" ht="15.75" customHeight="1">
      <c r="A138" s="309" t="s">
        <v>422</v>
      </c>
      <c r="B138" s="310"/>
      <c r="C138" s="310">
        <f t="shared" ref="C138:L138" si="40">C173+C212</f>
        <v>7906.387415</v>
      </c>
      <c r="D138" s="310">
        <f t="shared" si="40"/>
        <v>13934.62226</v>
      </c>
      <c r="E138" s="310">
        <f t="shared" si="40"/>
        <v>8709.138911</v>
      </c>
      <c r="F138" s="310">
        <f t="shared" si="40"/>
        <v>8709.138911</v>
      </c>
      <c r="G138" s="310">
        <f t="shared" si="40"/>
        <v>10450.96669</v>
      </c>
      <c r="H138" s="310">
        <f t="shared" si="40"/>
        <v>12192.79448</v>
      </c>
      <c r="I138" s="310">
        <f t="shared" si="40"/>
        <v>8709.138911</v>
      </c>
      <c r="J138" s="310">
        <f t="shared" si="40"/>
        <v>10450.96669</v>
      </c>
      <c r="K138" s="310">
        <f t="shared" si="40"/>
        <v>10450.96669</v>
      </c>
      <c r="L138" s="310">
        <f t="shared" si="40"/>
        <v>12192.79448</v>
      </c>
      <c r="M138" s="313"/>
      <c r="N138" s="313"/>
      <c r="O138" s="313"/>
      <c r="P138" s="313"/>
      <c r="Q138" s="313"/>
      <c r="R138" s="313"/>
      <c r="S138" s="313"/>
      <c r="T138" s="313"/>
      <c r="U138" s="313"/>
      <c r="V138" s="313"/>
      <c r="W138" s="313"/>
      <c r="X138" s="313"/>
      <c r="Y138" s="313"/>
      <c r="Z138" s="313"/>
      <c r="AA138" s="313"/>
      <c r="AB138" s="313"/>
      <c r="AC138" s="313"/>
      <c r="AD138" s="313"/>
      <c r="AE138" s="313"/>
      <c r="AF138" s="313"/>
      <c r="AG138" s="313"/>
      <c r="AH138" s="313"/>
      <c r="AI138" s="313"/>
      <c r="AJ138" s="313"/>
      <c r="AK138" s="313"/>
      <c r="AL138" s="313"/>
      <c r="AM138" s="313"/>
      <c r="AN138" s="313"/>
      <c r="AO138" s="313"/>
      <c r="AP138" s="313"/>
      <c r="AQ138" s="313"/>
      <c r="AR138" s="313"/>
      <c r="AS138" s="313"/>
      <c r="AT138" s="313"/>
      <c r="AU138" s="313"/>
      <c r="AV138" s="313"/>
      <c r="AW138" s="313"/>
      <c r="AX138" s="313"/>
      <c r="AY138" s="313"/>
      <c r="AZ138" s="313"/>
      <c r="BA138" s="313"/>
      <c r="BB138" s="313"/>
      <c r="BC138" s="313"/>
      <c r="BD138" s="313"/>
      <c r="BE138" s="313"/>
      <c r="BF138" s="313"/>
    </row>
    <row r="139" ht="15.75" customHeight="1">
      <c r="A139" s="309" t="s">
        <v>423</v>
      </c>
      <c r="B139" s="310"/>
      <c r="C139" s="310">
        <f t="shared" ref="C139:L139" si="41">C305+C315</f>
        <v>159059.1142</v>
      </c>
      <c r="D139" s="310">
        <f t="shared" si="41"/>
        <v>163229.1288</v>
      </c>
      <c r="E139" s="310">
        <f t="shared" si="41"/>
        <v>173872.047</v>
      </c>
      <c r="F139" s="310">
        <f t="shared" si="41"/>
        <v>180654.3705</v>
      </c>
      <c r="G139" s="310">
        <f t="shared" si="41"/>
        <v>187448.5039</v>
      </c>
      <c r="H139" s="310">
        <f t="shared" si="41"/>
        <v>195547.6108</v>
      </c>
      <c r="I139" s="310">
        <f t="shared" si="41"/>
        <v>204954.0531</v>
      </c>
      <c r="J139" s="310">
        <f t="shared" si="41"/>
        <v>211790.7023</v>
      </c>
      <c r="K139" s="310">
        <f t="shared" si="41"/>
        <v>219932.3249</v>
      </c>
      <c r="L139" s="310">
        <f t="shared" si="41"/>
        <v>228088.1194</v>
      </c>
      <c r="M139" s="313"/>
      <c r="N139" s="313"/>
      <c r="O139" s="313"/>
      <c r="P139" s="313"/>
      <c r="Q139" s="313"/>
      <c r="R139" s="313"/>
      <c r="S139" s="313"/>
      <c r="T139" s="313"/>
      <c r="U139" s="313"/>
      <c r="V139" s="313"/>
      <c r="W139" s="313"/>
      <c r="X139" s="313"/>
      <c r="Y139" s="313"/>
      <c r="Z139" s="313"/>
      <c r="AA139" s="313"/>
      <c r="AB139" s="313"/>
      <c r="AC139" s="313"/>
      <c r="AD139" s="313"/>
      <c r="AE139" s="313"/>
      <c r="AF139" s="313"/>
      <c r="AG139" s="313"/>
      <c r="AH139" s="313"/>
      <c r="AI139" s="313"/>
      <c r="AJ139" s="313"/>
      <c r="AK139" s="313"/>
      <c r="AL139" s="313"/>
      <c r="AM139" s="313"/>
      <c r="AN139" s="313"/>
      <c r="AO139" s="313"/>
      <c r="AP139" s="313"/>
      <c r="AQ139" s="313"/>
      <c r="AR139" s="313"/>
      <c r="AS139" s="313"/>
      <c r="AT139" s="313"/>
      <c r="AU139" s="313"/>
      <c r="AV139" s="313"/>
      <c r="AW139" s="313"/>
      <c r="AX139" s="313"/>
      <c r="AY139" s="313"/>
      <c r="AZ139" s="313"/>
      <c r="BA139" s="313"/>
      <c r="BB139" s="313"/>
      <c r="BC139" s="313"/>
      <c r="BD139" s="313"/>
      <c r="BE139" s="313"/>
      <c r="BF139" s="313"/>
    </row>
    <row r="140" ht="15.75" customHeight="1">
      <c r="A140" s="314" t="s">
        <v>27</v>
      </c>
      <c r="B140" s="314"/>
      <c r="C140" s="314">
        <f t="shared" ref="C140:L140" si="42">SUM(C138:C139)</f>
        <v>166965.5016</v>
      </c>
      <c r="D140" s="314">
        <f t="shared" si="42"/>
        <v>177163.7511</v>
      </c>
      <c r="E140" s="314">
        <f t="shared" si="42"/>
        <v>182581.1859</v>
      </c>
      <c r="F140" s="314">
        <f t="shared" si="42"/>
        <v>189363.5094</v>
      </c>
      <c r="G140" s="314">
        <f t="shared" si="42"/>
        <v>197899.4706</v>
      </c>
      <c r="H140" s="314">
        <f t="shared" si="42"/>
        <v>207740.4053</v>
      </c>
      <c r="I140" s="314">
        <f t="shared" si="42"/>
        <v>213663.192</v>
      </c>
      <c r="J140" s="314">
        <f t="shared" si="42"/>
        <v>222241.669</v>
      </c>
      <c r="K140" s="314">
        <f t="shared" si="42"/>
        <v>230383.2916</v>
      </c>
      <c r="L140" s="314">
        <f t="shared" si="42"/>
        <v>240280.9138</v>
      </c>
      <c r="M140" s="313"/>
      <c r="N140" s="313"/>
      <c r="O140" s="313"/>
      <c r="P140" s="313"/>
      <c r="Q140" s="313"/>
      <c r="R140" s="313"/>
      <c r="S140" s="313"/>
      <c r="T140" s="313"/>
      <c r="U140" s="313"/>
      <c r="V140" s="313"/>
      <c r="W140" s="313"/>
      <c r="X140" s="313"/>
      <c r="Y140" s="313"/>
      <c r="Z140" s="313"/>
      <c r="AA140" s="313"/>
      <c r="AB140" s="313"/>
      <c r="AC140" s="313"/>
      <c r="AD140" s="313"/>
      <c r="AE140" s="313"/>
      <c r="AF140" s="313"/>
      <c r="AG140" s="313"/>
      <c r="AH140" s="313"/>
      <c r="AI140" s="313"/>
      <c r="AJ140" s="313"/>
      <c r="AK140" s="313"/>
      <c r="AL140" s="313"/>
      <c r="AM140" s="313"/>
      <c r="AN140" s="313"/>
      <c r="AO140" s="313"/>
      <c r="AP140" s="313"/>
      <c r="AQ140" s="313"/>
      <c r="AR140" s="313"/>
      <c r="AS140" s="313"/>
      <c r="AT140" s="313"/>
      <c r="AU140" s="313"/>
      <c r="AV140" s="313"/>
      <c r="AW140" s="313"/>
      <c r="AX140" s="313"/>
      <c r="AY140" s="313"/>
      <c r="AZ140" s="313"/>
      <c r="BA140" s="313"/>
      <c r="BB140" s="313"/>
      <c r="BC140" s="313"/>
      <c r="BD140" s="313"/>
      <c r="BE140" s="313"/>
      <c r="BF140" s="313"/>
    </row>
    <row r="141" ht="15.75" customHeight="1">
      <c r="A141" s="317"/>
      <c r="B141" s="317"/>
      <c r="C141" s="314">
        <f>SUM(C139:C140)</f>
        <v>326024.6158</v>
      </c>
      <c r="D141" s="318"/>
      <c r="E141" s="318"/>
      <c r="F141" s="318"/>
      <c r="G141" s="318"/>
      <c r="H141" s="318"/>
      <c r="I141" s="318"/>
      <c r="J141" s="318"/>
      <c r="K141" s="318"/>
      <c r="L141" s="318"/>
      <c r="M141" s="321"/>
      <c r="N141" s="321"/>
      <c r="O141" s="321"/>
      <c r="P141" s="321"/>
      <c r="Q141" s="321"/>
      <c r="R141" s="321"/>
      <c r="S141" s="321"/>
      <c r="T141" s="321"/>
      <c r="U141" s="321"/>
      <c r="V141" s="321"/>
      <c r="W141" s="321"/>
      <c r="X141" s="321"/>
      <c r="Y141" s="321"/>
      <c r="Z141" s="321"/>
      <c r="AA141" s="321"/>
      <c r="AB141" s="321"/>
      <c r="AC141" s="321"/>
      <c r="AD141" s="321"/>
      <c r="AE141" s="321"/>
      <c r="AF141" s="321"/>
      <c r="AG141" s="321"/>
      <c r="AH141" s="321"/>
      <c r="AI141" s="321"/>
      <c r="AJ141" s="321"/>
      <c r="AK141" s="321"/>
      <c r="AL141" s="321"/>
      <c r="AM141" s="321"/>
      <c r="AN141" s="321"/>
      <c r="AO141" s="321"/>
      <c r="AP141" s="321"/>
      <c r="AQ141" s="321"/>
      <c r="AR141" s="321"/>
      <c r="AS141" s="321"/>
      <c r="AT141" s="321"/>
      <c r="AU141" s="321"/>
      <c r="AV141" s="321"/>
      <c r="AW141" s="321"/>
      <c r="AX141" s="321"/>
      <c r="AY141" s="321"/>
      <c r="AZ141" s="321"/>
      <c r="BA141" s="321"/>
      <c r="BB141" s="321"/>
      <c r="BC141" s="321"/>
      <c r="BD141" s="321"/>
      <c r="BE141" s="321"/>
      <c r="BF141" s="321"/>
    </row>
    <row r="142" ht="15.75" customHeight="1">
      <c r="A142" s="322"/>
      <c r="B142" s="323"/>
      <c r="C142" s="324"/>
      <c r="D142" s="322"/>
      <c r="E142" s="322"/>
      <c r="F142" s="331"/>
      <c r="G142" s="331"/>
      <c r="H142" s="331"/>
      <c r="I142" s="331"/>
      <c r="J142" s="331"/>
      <c r="K142" s="331"/>
      <c r="L142" s="331"/>
      <c r="M142" s="132"/>
      <c r="N142" s="132"/>
      <c r="O142" s="132"/>
      <c r="P142" s="132"/>
      <c r="Q142" s="132"/>
      <c r="R142" s="132"/>
      <c r="S142" s="132"/>
      <c r="T142" s="132"/>
      <c r="U142" s="132"/>
      <c r="V142" s="132"/>
      <c r="W142" s="132"/>
      <c r="X142" s="132"/>
      <c r="Y142" s="132"/>
      <c r="Z142" s="132"/>
      <c r="AA142" s="132"/>
      <c r="AB142" s="132"/>
      <c r="AC142" s="132"/>
      <c r="AD142" s="132"/>
      <c r="AE142" s="132"/>
      <c r="AF142" s="132"/>
      <c r="AG142" s="132"/>
      <c r="AH142" s="132"/>
      <c r="AI142" s="132"/>
      <c r="AJ142" s="132"/>
      <c r="AK142" s="132"/>
      <c r="AL142" s="132"/>
      <c r="AM142" s="132"/>
      <c r="AN142" s="132"/>
      <c r="AO142" s="132"/>
      <c r="AP142" s="132"/>
      <c r="AQ142" s="132"/>
      <c r="AR142" s="132"/>
      <c r="AS142" s="132"/>
      <c r="AT142" s="132"/>
      <c r="AU142" s="132"/>
      <c r="AV142" s="132"/>
      <c r="AW142" s="419"/>
      <c r="AX142" s="419"/>
      <c r="AY142" s="419"/>
      <c r="AZ142" s="419"/>
      <c r="BA142" s="419"/>
      <c r="BB142" s="419"/>
      <c r="BC142" s="419"/>
      <c r="BD142" s="419"/>
      <c r="BE142" s="419"/>
      <c r="BF142" s="419"/>
    </row>
    <row r="143" ht="15.75" customHeight="1">
      <c r="A143" s="301" t="s">
        <v>222</v>
      </c>
      <c r="B143" s="301"/>
      <c r="C143" s="301">
        <v>2021.0</v>
      </c>
      <c r="D143" s="301">
        <v>2022.0</v>
      </c>
      <c r="E143" s="302">
        <v>2023.0</v>
      </c>
      <c r="F143" s="301">
        <v>2024.0</v>
      </c>
      <c r="G143" s="301">
        <v>2025.0</v>
      </c>
      <c r="H143" s="302">
        <v>2026.0</v>
      </c>
      <c r="I143" s="301">
        <v>2027.0</v>
      </c>
      <c r="J143" s="301">
        <v>2028.0</v>
      </c>
      <c r="K143" s="302">
        <v>2029.0</v>
      </c>
      <c r="L143" s="301">
        <v>2030.0</v>
      </c>
      <c r="M143" s="230"/>
      <c r="N143" s="230"/>
      <c r="O143" s="230"/>
      <c r="P143" s="230"/>
      <c r="Q143" s="230"/>
      <c r="R143" s="230"/>
      <c r="S143" s="230"/>
      <c r="T143" s="230"/>
      <c r="U143" s="230"/>
      <c r="V143" s="230"/>
      <c r="W143" s="230"/>
      <c r="X143" s="230"/>
      <c r="Y143" s="230"/>
      <c r="Z143" s="230"/>
      <c r="AA143" s="230"/>
      <c r="AB143" s="230"/>
      <c r="AC143" s="230"/>
      <c r="AD143" s="230"/>
      <c r="AE143" s="230"/>
      <c r="AF143" s="230"/>
      <c r="AG143" s="230"/>
      <c r="AH143" s="230"/>
      <c r="AI143" s="230"/>
      <c r="AJ143" s="230"/>
      <c r="AK143" s="230"/>
      <c r="AL143" s="230"/>
      <c r="AM143" s="230"/>
      <c r="AN143" s="230"/>
      <c r="AO143" s="230"/>
      <c r="AP143" s="230"/>
      <c r="AQ143" s="230"/>
      <c r="AR143" s="230"/>
      <c r="AS143" s="230"/>
      <c r="AT143" s="230"/>
      <c r="AU143" s="230"/>
      <c r="AV143" s="230"/>
      <c r="AW143" s="230"/>
      <c r="AX143" s="230"/>
      <c r="AY143" s="230"/>
      <c r="AZ143" s="230"/>
      <c r="BA143" s="230"/>
      <c r="BB143" s="230"/>
      <c r="BC143" s="230"/>
      <c r="BD143" s="230"/>
      <c r="BE143" s="230"/>
      <c r="BF143" s="230"/>
    </row>
    <row r="144" ht="15.75" customHeight="1">
      <c r="A144" s="129" t="s">
        <v>223</v>
      </c>
      <c r="B144" s="327"/>
      <c r="C144" s="328">
        <f t="shared" ref="C144:L144" si="43">+C133*$B$26</f>
        <v>569.4722222</v>
      </c>
      <c r="D144" s="328">
        <f t="shared" si="43"/>
        <v>6355.955556</v>
      </c>
      <c r="E144" s="328">
        <f t="shared" si="43"/>
        <v>7767.877778</v>
      </c>
      <c r="F144" s="328">
        <f t="shared" si="43"/>
        <v>10457.53889</v>
      </c>
      <c r="G144" s="328">
        <f t="shared" si="43"/>
        <v>12924.02222</v>
      </c>
      <c r="H144" s="328">
        <f t="shared" si="43"/>
        <v>16444.14444</v>
      </c>
      <c r="I144" s="328">
        <f t="shared" si="43"/>
        <v>19125.96667</v>
      </c>
      <c r="J144" s="328">
        <f t="shared" si="43"/>
        <v>22152.7</v>
      </c>
      <c r="K144" s="328">
        <f t="shared" si="43"/>
        <v>26179.12222</v>
      </c>
      <c r="L144" s="328">
        <f t="shared" si="43"/>
        <v>31292.84444</v>
      </c>
      <c r="M144" s="169">
        <f t="shared" ref="M144:M145" si="44">+SUM(C144:L144)</f>
        <v>153269.6444</v>
      </c>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c r="AY144" s="62"/>
      <c r="AZ144" s="62"/>
      <c r="BA144" s="62"/>
      <c r="BB144" s="62"/>
      <c r="BC144" s="62"/>
      <c r="BD144" s="62"/>
      <c r="BE144" s="62"/>
      <c r="BF144" s="62"/>
    </row>
    <row r="145" ht="15.75" customHeight="1">
      <c r="A145" s="129" t="s">
        <v>224</v>
      </c>
      <c r="B145" s="327"/>
      <c r="C145" s="328">
        <f>'Terciario_emisiones (MTonCO2)'!C112*1000000</f>
        <v>569.4722226</v>
      </c>
      <c r="D145" s="328">
        <f>'Terciario_emisiones (MTonCO2)'!D112*1000000</f>
        <v>6355.955555</v>
      </c>
      <c r="E145" s="328">
        <f>'Terciario_emisiones (MTonCO2)'!E112*1000000</f>
        <v>7767.877778</v>
      </c>
      <c r="F145" s="328">
        <f>'Terciario_emisiones (MTonCO2)'!F112*1000000</f>
        <v>10457.53889</v>
      </c>
      <c r="G145" s="328">
        <f>'Terciario_emisiones (MTonCO2)'!G112*1000000</f>
        <v>12924.02222</v>
      </c>
      <c r="H145" s="328">
        <f>'Terciario_emisiones (MTonCO2)'!H112*1000000</f>
        <v>16444.14444</v>
      </c>
      <c r="I145" s="328">
        <f>'Terciario_emisiones (MTonCO2)'!I112*1000000</f>
        <v>19125.96667</v>
      </c>
      <c r="J145" s="328">
        <f>'Terciario_emisiones (MTonCO2)'!J112*1000000</f>
        <v>22152.7</v>
      </c>
      <c r="K145" s="328">
        <f>'Terciario_emisiones (MTonCO2)'!K112*1000000</f>
        <v>26179.12222</v>
      </c>
      <c r="L145" s="328">
        <f>'Terciario_emisiones (MTonCO2)'!L112*1000000</f>
        <v>31292.84444</v>
      </c>
      <c r="M145" s="169">
        <f t="shared" si="44"/>
        <v>153269.6444</v>
      </c>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c r="AY145" s="62"/>
      <c r="AZ145" s="62"/>
      <c r="BA145" s="62"/>
      <c r="BB145" s="62"/>
      <c r="BC145" s="62"/>
      <c r="BD145" s="62"/>
      <c r="BE145" s="62"/>
      <c r="BF145" s="62"/>
    </row>
    <row r="146" ht="15.75" customHeight="1">
      <c r="A146" s="322"/>
      <c r="B146" s="323"/>
      <c r="C146" s="732"/>
      <c r="D146" s="733"/>
      <c r="E146" s="733"/>
      <c r="F146" s="331"/>
      <c r="G146" s="331"/>
      <c r="H146" s="331"/>
      <c r="I146" s="331"/>
      <c r="J146" s="331"/>
      <c r="K146" s="331"/>
      <c r="L146" s="331"/>
      <c r="M146" s="132"/>
      <c r="N146" s="132"/>
      <c r="O146" s="132"/>
      <c r="P146" s="132"/>
      <c r="Q146" s="132"/>
      <c r="R146" s="132"/>
      <c r="S146" s="132"/>
      <c r="T146" s="132"/>
      <c r="U146" s="132"/>
      <c r="V146" s="132"/>
      <c r="W146" s="132"/>
      <c r="X146" s="132"/>
      <c r="Y146" s="132"/>
      <c r="Z146" s="132"/>
      <c r="AA146" s="132"/>
      <c r="AB146" s="132"/>
      <c r="AC146" s="132"/>
      <c r="AD146" s="132"/>
      <c r="AE146" s="132"/>
      <c r="AF146" s="132"/>
      <c r="AG146" s="132"/>
      <c r="AH146" s="132"/>
      <c r="AI146" s="132"/>
      <c r="AJ146" s="132"/>
      <c r="AK146" s="132"/>
      <c r="AL146" s="132"/>
      <c r="AM146" s="132"/>
      <c r="AN146" s="132"/>
      <c r="AO146" s="132"/>
      <c r="AP146" s="132"/>
      <c r="AQ146" s="132"/>
      <c r="AR146" s="132"/>
      <c r="AS146" s="132"/>
      <c r="AT146" s="132"/>
      <c r="AU146" s="132"/>
      <c r="AV146" s="132"/>
      <c r="AW146" s="419"/>
      <c r="AX146" s="419"/>
      <c r="AY146" s="419"/>
      <c r="AZ146" s="419"/>
      <c r="BA146" s="419"/>
      <c r="BB146" s="419"/>
      <c r="BC146" s="419"/>
      <c r="BD146" s="419"/>
      <c r="BE146" s="419"/>
      <c r="BF146" s="419"/>
    </row>
    <row r="147" ht="15.75" customHeight="1">
      <c r="A147" s="332" t="s">
        <v>225</v>
      </c>
      <c r="B147" s="323"/>
      <c r="C147" s="372"/>
      <c r="D147" s="323"/>
      <c r="E147" s="323"/>
      <c r="F147" s="606"/>
      <c r="G147" s="331"/>
      <c r="H147" s="331"/>
      <c r="I147" s="331"/>
      <c r="J147" s="331"/>
      <c r="K147" s="331"/>
      <c r="L147" s="331"/>
      <c r="M147" s="13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c r="AY147" s="62"/>
      <c r="AZ147" s="62"/>
      <c r="BA147" s="62"/>
      <c r="BB147" s="62"/>
      <c r="BC147" s="62"/>
      <c r="BD147" s="62"/>
      <c r="BE147" s="62"/>
      <c r="BF147" s="62"/>
    </row>
    <row r="148" ht="29.25" customHeight="1">
      <c r="A148" s="335" t="s">
        <v>422</v>
      </c>
      <c r="B148" s="734"/>
      <c r="C148" s="735"/>
      <c r="D148" s="735"/>
      <c r="E148" s="736"/>
      <c r="F148" s="606"/>
      <c r="G148" s="331"/>
      <c r="H148" s="331"/>
      <c r="I148" s="331"/>
      <c r="J148" s="331"/>
      <c r="K148" s="331"/>
      <c r="L148" s="331"/>
      <c r="M148" s="13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c r="BD148" s="62"/>
      <c r="BE148" s="62"/>
      <c r="BF148" s="62"/>
    </row>
    <row r="149" ht="15.75" customHeight="1">
      <c r="A149" s="342"/>
      <c r="B149" s="737"/>
      <c r="C149" s="738"/>
      <c r="D149" s="739"/>
      <c r="E149" s="738"/>
      <c r="F149" s="610"/>
      <c r="G149" s="475"/>
      <c r="H149" s="475"/>
      <c r="I149" s="475"/>
      <c r="J149" s="475"/>
      <c r="K149" s="475"/>
      <c r="L149" s="475"/>
      <c r="M149" s="13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c r="AY149" s="62"/>
      <c r="AZ149" s="62"/>
      <c r="BA149" s="62"/>
      <c r="BB149" s="62"/>
      <c r="BC149" s="62"/>
      <c r="BD149" s="62"/>
      <c r="BE149" s="62"/>
      <c r="BF149" s="62"/>
    </row>
    <row r="150" ht="15.75" customHeight="1">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c r="AY150" s="62"/>
      <c r="AZ150" s="62"/>
      <c r="BA150" s="62"/>
      <c r="BB150" s="62"/>
      <c r="BC150" s="62"/>
      <c r="BD150" s="62"/>
      <c r="BE150" s="62"/>
      <c r="BF150" s="62"/>
    </row>
    <row r="151" ht="15.75" customHeight="1">
      <c r="A151" s="62" t="s">
        <v>519</v>
      </c>
      <c r="B151" s="62"/>
      <c r="C151" s="62"/>
      <c r="D151" s="62" t="s">
        <v>520</v>
      </c>
      <c r="E151" s="62" t="s">
        <v>452</v>
      </c>
      <c r="F151" s="62"/>
      <c r="G151" s="62"/>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c r="AY151" s="62"/>
      <c r="AZ151" s="62"/>
      <c r="BA151" s="62"/>
      <c r="BB151" s="62"/>
      <c r="BC151" s="62"/>
      <c r="BD151" s="62"/>
      <c r="BE151" s="62"/>
      <c r="BF151" s="62"/>
    </row>
    <row r="152" ht="15.75" customHeight="1">
      <c r="A152" s="62"/>
      <c r="B152" s="62"/>
      <c r="C152" s="62"/>
      <c r="D152" s="62" t="s">
        <v>521</v>
      </c>
      <c r="E152" s="62" t="s">
        <v>487</v>
      </c>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c r="BD152" s="62"/>
      <c r="BE152" s="62"/>
      <c r="BF152" s="62"/>
    </row>
    <row r="153" ht="18.0" customHeight="1">
      <c r="A153" s="343" t="s">
        <v>522</v>
      </c>
      <c r="B153" s="343" t="s">
        <v>234</v>
      </c>
      <c r="C153" s="295" t="s">
        <v>235</v>
      </c>
      <c r="D153" s="295" t="s">
        <v>236</v>
      </c>
      <c r="E153" s="296" t="s">
        <v>237</v>
      </c>
      <c r="F153" s="295"/>
      <c r="G153" s="295"/>
      <c r="H153" s="296"/>
      <c r="I153" s="295"/>
      <c r="J153" s="295"/>
      <c r="K153" s="296"/>
      <c r="L153" s="295"/>
      <c r="M153" s="583"/>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725"/>
      <c r="AX153" s="725"/>
      <c r="AY153" s="725"/>
      <c r="AZ153" s="725"/>
      <c r="BA153" s="725"/>
      <c r="BB153" s="725"/>
      <c r="BC153" s="725"/>
      <c r="BD153" s="725"/>
      <c r="BE153" s="725"/>
      <c r="BF153" s="725"/>
    </row>
    <row r="154" ht="18.0" customHeight="1">
      <c r="A154" s="353"/>
      <c r="B154" s="348"/>
      <c r="C154" s="348" t="s">
        <v>436</v>
      </c>
      <c r="D154" s="354">
        <v>10026.0</v>
      </c>
      <c r="E154" s="356" t="s">
        <v>523</v>
      </c>
      <c r="F154" s="354"/>
      <c r="G154" s="357"/>
      <c r="H154" s="358"/>
      <c r="I154" s="357"/>
      <c r="J154" s="357"/>
      <c r="K154" s="358"/>
      <c r="L154" s="357"/>
      <c r="M154" s="359"/>
      <c r="N154" s="359"/>
      <c r="O154" s="359"/>
      <c r="P154" s="359"/>
      <c r="Q154" s="359"/>
      <c r="R154" s="359"/>
      <c r="S154" s="359"/>
      <c r="T154" s="359"/>
      <c r="U154" s="359"/>
      <c r="V154" s="359"/>
      <c r="W154" s="359"/>
      <c r="X154" s="359"/>
      <c r="Y154" s="359"/>
      <c r="Z154" s="359"/>
      <c r="AA154" s="359"/>
      <c r="AB154" s="359"/>
      <c r="AC154" s="359"/>
      <c r="AD154" s="359"/>
      <c r="AE154" s="359"/>
      <c r="AF154" s="359"/>
      <c r="AG154" s="359"/>
      <c r="AH154" s="359"/>
      <c r="AI154" s="359"/>
      <c r="AJ154" s="359"/>
      <c r="AK154" s="359"/>
      <c r="AL154" s="359"/>
      <c r="AM154" s="359"/>
      <c r="AN154" s="359"/>
      <c r="AO154" s="359"/>
      <c r="AP154" s="359"/>
      <c r="AQ154" s="359"/>
      <c r="AR154" s="359"/>
      <c r="AS154" s="359"/>
      <c r="AT154" s="359"/>
      <c r="AU154" s="359"/>
      <c r="AV154" s="359"/>
      <c r="AW154" s="748"/>
      <c r="AX154" s="748"/>
      <c r="AY154" s="748"/>
      <c r="AZ154" s="748"/>
      <c r="BA154" s="748"/>
      <c r="BB154" s="748"/>
      <c r="BC154" s="748"/>
      <c r="BD154" s="748"/>
      <c r="BE154" s="748"/>
      <c r="BF154" s="748"/>
    </row>
    <row r="155" ht="18.0" customHeight="1">
      <c r="A155" s="353"/>
      <c r="B155" s="348"/>
      <c r="C155" s="348" t="s">
        <v>524</v>
      </c>
      <c r="D155" s="354">
        <f>D154/1.1</f>
        <v>9114.545455</v>
      </c>
      <c r="E155" s="356" t="s">
        <v>523</v>
      </c>
      <c r="F155" s="354"/>
      <c r="G155" s="357"/>
      <c r="H155" s="358"/>
      <c r="I155" s="357"/>
      <c r="J155" s="357"/>
      <c r="K155" s="358"/>
      <c r="L155" s="357"/>
      <c r="M155" s="359"/>
      <c r="N155" s="359"/>
      <c r="O155" s="359"/>
      <c r="P155" s="359"/>
      <c r="Q155" s="359"/>
      <c r="R155" s="359"/>
      <c r="S155" s="359"/>
      <c r="T155" s="359"/>
      <c r="U155" s="359"/>
      <c r="V155" s="359"/>
      <c r="W155" s="359"/>
      <c r="X155" s="359"/>
      <c r="Y155" s="359"/>
      <c r="Z155" s="359"/>
      <c r="AA155" s="359"/>
      <c r="AB155" s="359"/>
      <c r="AC155" s="359"/>
      <c r="AD155" s="359"/>
      <c r="AE155" s="359"/>
      <c r="AF155" s="359"/>
      <c r="AG155" s="359"/>
      <c r="AH155" s="359"/>
      <c r="AI155" s="359"/>
      <c r="AJ155" s="359"/>
      <c r="AK155" s="359"/>
      <c r="AL155" s="359"/>
      <c r="AM155" s="359"/>
      <c r="AN155" s="359"/>
      <c r="AO155" s="359"/>
      <c r="AP155" s="359"/>
      <c r="AQ155" s="359"/>
      <c r="AR155" s="359"/>
      <c r="AS155" s="359"/>
      <c r="AT155" s="359"/>
      <c r="AU155" s="359"/>
      <c r="AV155" s="359"/>
      <c r="AW155" s="748"/>
      <c r="AX155" s="748"/>
      <c r="AY155" s="748"/>
      <c r="AZ155" s="748"/>
      <c r="BA155" s="748"/>
      <c r="BB155" s="748"/>
      <c r="BC155" s="748"/>
      <c r="BD155" s="748"/>
      <c r="BE155" s="748"/>
      <c r="BF155" s="748"/>
    </row>
    <row r="156" ht="18.0" customHeight="1">
      <c r="A156" s="353"/>
      <c r="B156" s="348"/>
      <c r="C156" s="348" t="s">
        <v>434</v>
      </c>
      <c r="D156" s="354">
        <f>D154-D155</f>
        <v>911.4545455</v>
      </c>
      <c r="E156" s="356"/>
      <c r="F156" s="354"/>
      <c r="G156" s="357"/>
      <c r="H156" s="358"/>
      <c r="I156" s="357"/>
      <c r="J156" s="357"/>
      <c r="K156" s="358"/>
      <c r="L156" s="357"/>
      <c r="M156" s="359"/>
      <c r="N156" s="359"/>
      <c r="O156" s="359"/>
      <c r="P156" s="359"/>
      <c r="Q156" s="359"/>
      <c r="R156" s="359"/>
      <c r="S156" s="359"/>
      <c r="T156" s="359"/>
      <c r="U156" s="359"/>
      <c r="V156" s="359"/>
      <c r="W156" s="359"/>
      <c r="X156" s="359"/>
      <c r="Y156" s="359"/>
      <c r="Z156" s="359"/>
      <c r="AA156" s="359"/>
      <c r="AB156" s="359"/>
      <c r="AC156" s="359"/>
      <c r="AD156" s="359"/>
      <c r="AE156" s="359"/>
      <c r="AF156" s="359"/>
      <c r="AG156" s="359"/>
      <c r="AH156" s="359"/>
      <c r="AI156" s="359"/>
      <c r="AJ156" s="359"/>
      <c r="AK156" s="359"/>
      <c r="AL156" s="359"/>
      <c r="AM156" s="359"/>
      <c r="AN156" s="359"/>
      <c r="AO156" s="359"/>
      <c r="AP156" s="359"/>
      <c r="AQ156" s="359"/>
      <c r="AR156" s="359"/>
      <c r="AS156" s="359"/>
      <c r="AT156" s="359"/>
      <c r="AU156" s="359"/>
      <c r="AV156" s="359"/>
      <c r="AW156" s="748"/>
      <c r="AX156" s="748"/>
      <c r="AY156" s="748"/>
      <c r="AZ156" s="748"/>
      <c r="BA156" s="748"/>
      <c r="BB156" s="748"/>
      <c r="BC156" s="748"/>
      <c r="BD156" s="748"/>
      <c r="BE156" s="748"/>
      <c r="BF156" s="748"/>
    </row>
    <row r="157" ht="51.0" customHeight="1">
      <c r="A157" s="343" t="s">
        <v>525</v>
      </c>
      <c r="B157" s="295"/>
      <c r="C157" s="295" t="s">
        <v>217</v>
      </c>
      <c r="D157" s="295" t="s">
        <v>201</v>
      </c>
      <c r="E157" s="295" t="s">
        <v>202</v>
      </c>
      <c r="F157" s="296" t="s">
        <v>203</v>
      </c>
      <c r="G157" s="295" t="s">
        <v>204</v>
      </c>
      <c r="H157" s="295" t="s">
        <v>205</v>
      </c>
      <c r="I157" s="296" t="s">
        <v>206</v>
      </c>
      <c r="J157" s="295" t="s">
        <v>207</v>
      </c>
      <c r="K157" s="295" t="s">
        <v>208</v>
      </c>
      <c r="L157" s="296" t="s">
        <v>209</v>
      </c>
      <c r="M157" s="295" t="s">
        <v>210</v>
      </c>
      <c r="N157" s="583"/>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725"/>
      <c r="AY157" s="725"/>
      <c r="AZ157" s="725"/>
      <c r="BA157" s="725"/>
      <c r="BB157" s="725"/>
      <c r="BC157" s="725"/>
      <c r="BD157" s="725"/>
      <c r="BE157" s="725"/>
      <c r="BF157" s="725"/>
    </row>
    <row r="158" ht="18.0" customHeight="1">
      <c r="A158" s="343" t="s">
        <v>245</v>
      </c>
      <c r="B158" s="295"/>
      <c r="C158" s="295">
        <v>2021.0</v>
      </c>
      <c r="D158" s="295"/>
      <c r="E158" s="296"/>
      <c r="F158" s="295"/>
      <c r="G158" s="295"/>
      <c r="H158" s="296"/>
      <c r="I158" s="295"/>
      <c r="J158" s="295"/>
      <c r="K158" s="296"/>
      <c r="L158" s="295"/>
      <c r="M158" s="583"/>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725"/>
      <c r="AX158" s="725"/>
      <c r="AY158" s="725"/>
      <c r="AZ158" s="725"/>
      <c r="BA158" s="725"/>
      <c r="BB158" s="725"/>
      <c r="BC158" s="725"/>
      <c r="BD158" s="725"/>
      <c r="BE158" s="725"/>
      <c r="BF158" s="725"/>
    </row>
    <row r="159" ht="15.75" customHeight="1">
      <c r="A159" s="328" t="str">
        <f>'Refrigeración USuarios'!A148</f>
        <v>HM</v>
      </c>
      <c r="B159" s="328"/>
      <c r="C159" s="328">
        <f>'Refrigeración USuarios'!D148</f>
        <v>23.82051789</v>
      </c>
      <c r="D159" s="328">
        <f>'Refrigeración USuarios'!E148</f>
        <v>63.52138105</v>
      </c>
      <c r="E159" s="328">
        <f>'Refrigeración USuarios'!F148</f>
        <v>39.70086316</v>
      </c>
      <c r="F159" s="328">
        <f>'Refrigeración USuarios'!G148</f>
        <v>39.70086316</v>
      </c>
      <c r="G159" s="328">
        <f>'Refrigeración USuarios'!H148</f>
        <v>47.64103579</v>
      </c>
      <c r="H159" s="328">
        <f>'Refrigeración USuarios'!I148</f>
        <v>55.58120842</v>
      </c>
      <c r="I159" s="328">
        <f>'Refrigeración USuarios'!J148</f>
        <v>39.70086316</v>
      </c>
      <c r="J159" s="328">
        <f>'Refrigeración USuarios'!K148</f>
        <v>47.64103579</v>
      </c>
      <c r="K159" s="328">
        <f>'Refrigeración USuarios'!L148</f>
        <v>47.64103579</v>
      </c>
      <c r="L159" s="328">
        <f>'Refrigeración USuarios'!M148</f>
        <v>55.58120842</v>
      </c>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c r="AY159" s="62"/>
      <c r="AZ159" s="62"/>
      <c r="BA159" s="62"/>
      <c r="BB159" s="62"/>
      <c r="BC159" s="62"/>
      <c r="BD159" s="62"/>
      <c r="BE159" s="62"/>
      <c r="BF159" s="62"/>
    </row>
    <row r="160" ht="15.75" customHeight="1">
      <c r="A160" s="328" t="str">
        <f>'Refrigeración USuarios'!A149</f>
        <v>SP</v>
      </c>
      <c r="B160" s="328"/>
      <c r="C160" s="328">
        <f>'Refrigeración USuarios'!D149</f>
        <v>22.16789329</v>
      </c>
      <c r="D160" s="328">
        <f>'Refrigeración USuarios'!E149</f>
        <v>59.11438211</v>
      </c>
      <c r="E160" s="328">
        <f>'Refrigeración USuarios'!F149</f>
        <v>36.94648882</v>
      </c>
      <c r="F160" s="328">
        <f>'Refrigeración USuarios'!G149</f>
        <v>36.94648882</v>
      </c>
      <c r="G160" s="328">
        <f>'Refrigeración USuarios'!H149</f>
        <v>44.33578658</v>
      </c>
      <c r="H160" s="328">
        <f>'Refrigeración USuarios'!I149</f>
        <v>51.72508434</v>
      </c>
      <c r="I160" s="328">
        <f>'Refrigeración USuarios'!J149</f>
        <v>36.94648882</v>
      </c>
      <c r="J160" s="328">
        <f>'Refrigeración USuarios'!K149</f>
        <v>44.33578658</v>
      </c>
      <c r="K160" s="328">
        <f>'Refrigeración USuarios'!L149</f>
        <v>44.33578658</v>
      </c>
      <c r="L160" s="328">
        <f>'Refrigeración USuarios'!M149</f>
        <v>51.72508434</v>
      </c>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c r="BD160" s="62"/>
      <c r="BE160" s="62"/>
      <c r="BF160" s="62"/>
    </row>
    <row r="161" ht="15.75" customHeight="1">
      <c r="A161" s="328" t="str">
        <f>'Refrigeración USuarios'!A150</f>
        <v>SM</v>
      </c>
      <c r="B161" s="328"/>
      <c r="C161" s="328">
        <f>'Refrigeración USuarios'!D150</f>
        <v>18.88209134</v>
      </c>
      <c r="D161" s="328">
        <f>'Refrigeración USuarios'!E150</f>
        <v>50.35224356</v>
      </c>
      <c r="E161" s="328">
        <f>'Refrigeración USuarios'!F150</f>
        <v>31.47015223</v>
      </c>
      <c r="F161" s="328">
        <f>'Refrigeración USuarios'!G150</f>
        <v>31.47015223</v>
      </c>
      <c r="G161" s="328">
        <f>'Refrigeración USuarios'!H150</f>
        <v>37.76418267</v>
      </c>
      <c r="H161" s="328">
        <f>'Refrigeración USuarios'!I150</f>
        <v>44.05821312</v>
      </c>
      <c r="I161" s="328">
        <f>'Refrigeración USuarios'!J150</f>
        <v>31.47015223</v>
      </c>
      <c r="J161" s="328">
        <f>'Refrigeración USuarios'!K150</f>
        <v>37.76418267</v>
      </c>
      <c r="K161" s="328">
        <f>'Refrigeración USuarios'!L150</f>
        <v>37.76418267</v>
      </c>
      <c r="L161" s="328">
        <f>'Refrigeración USuarios'!M150</f>
        <v>44.05821312</v>
      </c>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c r="AY161" s="62"/>
      <c r="AZ161" s="62"/>
      <c r="BA161" s="62"/>
      <c r="BB161" s="62"/>
      <c r="BC161" s="62"/>
      <c r="BD161" s="62"/>
      <c r="BE161" s="62"/>
      <c r="BF161" s="62"/>
    </row>
    <row r="162" ht="15.75" customHeight="1">
      <c r="A162" s="328" t="str">
        <f>'Refrigeración USuarios'!A151</f>
        <v>SG</v>
      </c>
      <c r="B162" s="328"/>
      <c r="C162" s="328">
        <f>'Refrigeración USuarios'!D151</f>
        <v>202.145987</v>
      </c>
      <c r="D162" s="328">
        <f>'Refrigeración USuarios'!E151</f>
        <v>39.0692289</v>
      </c>
      <c r="E162" s="328">
        <f>'Refrigeración USuarios'!F151</f>
        <v>24.41826806</v>
      </c>
      <c r="F162" s="328">
        <f>'Refrigeración USuarios'!G151</f>
        <v>24.41826806</v>
      </c>
      <c r="G162" s="328">
        <f>'Refrigeración USuarios'!H151</f>
        <v>29.30192167</v>
      </c>
      <c r="H162" s="328">
        <f>'Refrigeración USuarios'!I151</f>
        <v>34.18557529</v>
      </c>
      <c r="I162" s="328">
        <f>'Refrigeración USuarios'!J151</f>
        <v>24.41826806</v>
      </c>
      <c r="J162" s="328">
        <f>'Refrigeración USuarios'!K151</f>
        <v>29.30192167</v>
      </c>
      <c r="K162" s="328">
        <f>'Refrigeración USuarios'!L151</f>
        <v>29.30192167</v>
      </c>
      <c r="L162" s="328">
        <f>'Refrigeración USuarios'!M151</f>
        <v>34.18557529</v>
      </c>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c r="AY162" s="62"/>
      <c r="AZ162" s="62"/>
      <c r="BA162" s="62"/>
      <c r="BB162" s="62"/>
      <c r="BC162" s="62"/>
      <c r="BD162" s="62"/>
      <c r="BE162" s="62"/>
      <c r="BF162" s="62"/>
    </row>
    <row r="163" ht="15.75" customHeight="1">
      <c r="A163" s="328" t="str">
        <f>'Refrigeración USuarios'!A152</f>
        <v>TC</v>
      </c>
      <c r="B163" s="328"/>
      <c r="C163" s="328">
        <f>'Refrigeración USuarios'!D152</f>
        <v>60.97029875</v>
      </c>
      <c r="D163" s="328">
        <f>'Refrigeración USuarios'!E152</f>
        <v>162.5874633</v>
      </c>
      <c r="E163" s="328">
        <f>'Refrigeración USuarios'!F152</f>
        <v>101.6171646</v>
      </c>
      <c r="F163" s="328">
        <f>'Refrigeración USuarios'!G152</f>
        <v>101.6171646</v>
      </c>
      <c r="G163" s="328">
        <f>'Refrigeración USuarios'!H152</f>
        <v>121.9405975</v>
      </c>
      <c r="H163" s="328">
        <f>'Refrigeración USuarios'!I152</f>
        <v>142.2640304</v>
      </c>
      <c r="I163" s="328">
        <f>'Refrigeración USuarios'!J152</f>
        <v>101.6171646</v>
      </c>
      <c r="J163" s="328">
        <f>'Refrigeración USuarios'!K152</f>
        <v>121.9405975</v>
      </c>
      <c r="K163" s="328">
        <f>'Refrigeración USuarios'!L152</f>
        <v>121.9405975</v>
      </c>
      <c r="L163" s="328">
        <f>'Refrigeración USuarios'!M152</f>
        <v>142.2640304</v>
      </c>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c r="AY163" s="62"/>
      <c r="AZ163" s="62"/>
      <c r="BA163" s="62"/>
      <c r="BB163" s="62"/>
      <c r="BC163" s="62"/>
      <c r="BD163" s="62"/>
      <c r="BE163" s="62"/>
      <c r="BF163" s="62"/>
    </row>
    <row r="164" ht="15.75" customHeight="1">
      <c r="A164" s="363" t="s">
        <v>248</v>
      </c>
      <c r="B164" s="363"/>
      <c r="C164" s="363">
        <f t="shared" ref="C164:L164" si="45">SUM(C159:C163)</f>
        <v>327.9867883</v>
      </c>
      <c r="D164" s="363">
        <f t="shared" si="45"/>
        <v>374.644699</v>
      </c>
      <c r="E164" s="363">
        <f t="shared" si="45"/>
        <v>234.1529369</v>
      </c>
      <c r="F164" s="363">
        <f t="shared" si="45"/>
        <v>234.1529369</v>
      </c>
      <c r="G164" s="363">
        <f t="shared" si="45"/>
        <v>280.9835242</v>
      </c>
      <c r="H164" s="363">
        <f t="shared" si="45"/>
        <v>327.8141116</v>
      </c>
      <c r="I164" s="363">
        <f t="shared" si="45"/>
        <v>234.1529369</v>
      </c>
      <c r="J164" s="363">
        <f t="shared" si="45"/>
        <v>280.9835242</v>
      </c>
      <c r="K164" s="363">
        <f t="shared" si="45"/>
        <v>280.9835242</v>
      </c>
      <c r="L164" s="363">
        <f t="shared" si="45"/>
        <v>327.8141116</v>
      </c>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831"/>
      <c r="AX164" s="831"/>
      <c r="AY164" s="831"/>
      <c r="AZ164" s="831"/>
      <c r="BA164" s="831"/>
      <c r="BB164" s="831"/>
      <c r="BC164" s="831"/>
      <c r="BD164" s="831"/>
      <c r="BE164" s="831"/>
      <c r="BF164" s="831"/>
    </row>
    <row r="165" ht="15.75" customHeight="1">
      <c r="A165" s="62"/>
      <c r="B165" s="8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c r="AZ165" s="62"/>
      <c r="BA165" s="62"/>
      <c r="BB165" s="62"/>
      <c r="BC165" s="62"/>
      <c r="BD165" s="62"/>
      <c r="BE165" s="62"/>
      <c r="BF165" s="62"/>
    </row>
    <row r="166" ht="51.0" customHeight="1">
      <c r="A166" s="343" t="s">
        <v>525</v>
      </c>
      <c r="B166" s="295"/>
      <c r="C166" s="295" t="s">
        <v>217</v>
      </c>
      <c r="D166" s="295" t="s">
        <v>201</v>
      </c>
      <c r="E166" s="295" t="s">
        <v>202</v>
      </c>
      <c r="F166" s="296" t="s">
        <v>203</v>
      </c>
      <c r="G166" s="295" t="s">
        <v>204</v>
      </c>
      <c r="H166" s="295" t="s">
        <v>205</v>
      </c>
      <c r="I166" s="296" t="s">
        <v>206</v>
      </c>
      <c r="J166" s="295" t="s">
        <v>207</v>
      </c>
      <c r="K166" s="295" t="s">
        <v>208</v>
      </c>
      <c r="L166" s="296" t="s">
        <v>209</v>
      </c>
      <c r="M166" s="295" t="s">
        <v>210</v>
      </c>
      <c r="N166" s="583"/>
      <c r="O166" s="207"/>
      <c r="P166" s="207"/>
      <c r="Q166" s="207"/>
      <c r="R166" s="207"/>
      <c r="S166" s="207"/>
      <c r="T166" s="207"/>
      <c r="U166" s="207"/>
      <c r="V166" s="207"/>
      <c r="W166" s="207"/>
      <c r="X166" s="207"/>
      <c r="Y166" s="207"/>
      <c r="Z166" s="207"/>
      <c r="AA166" s="207"/>
      <c r="AB166" s="207"/>
      <c r="AC166" s="207"/>
      <c r="AD166" s="207"/>
      <c r="AE166" s="207"/>
      <c r="AF166" s="207"/>
      <c r="AG166" s="207"/>
      <c r="AH166" s="207"/>
      <c r="AI166" s="207"/>
      <c r="AJ166" s="207"/>
      <c r="AK166" s="207"/>
      <c r="AL166" s="207"/>
      <c r="AM166" s="207"/>
      <c r="AN166" s="207"/>
      <c r="AO166" s="207"/>
      <c r="AP166" s="207"/>
      <c r="AQ166" s="207"/>
      <c r="AR166" s="207"/>
      <c r="AS166" s="207"/>
      <c r="AT166" s="207"/>
      <c r="AU166" s="207"/>
      <c r="AV166" s="207"/>
      <c r="AW166" s="207"/>
      <c r="AX166" s="725"/>
      <c r="AY166" s="725"/>
      <c r="AZ166" s="725"/>
      <c r="BA166" s="725"/>
      <c r="BB166" s="725"/>
      <c r="BC166" s="725"/>
      <c r="BD166" s="725"/>
      <c r="BE166" s="725"/>
      <c r="BF166" s="725"/>
    </row>
    <row r="167" ht="18.0" customHeight="1">
      <c r="A167" s="343" t="s">
        <v>526</v>
      </c>
      <c r="B167" s="295"/>
      <c r="C167" s="295">
        <v>2021.0</v>
      </c>
      <c r="D167" s="295"/>
      <c r="E167" s="296"/>
      <c r="F167" s="295"/>
      <c r="G167" s="295"/>
      <c r="H167" s="296"/>
      <c r="I167" s="295"/>
      <c r="J167" s="295"/>
      <c r="K167" s="296"/>
      <c r="L167" s="295"/>
      <c r="M167" s="583"/>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725"/>
      <c r="AX167" s="725"/>
      <c r="AY167" s="725"/>
      <c r="AZ167" s="725"/>
      <c r="BA167" s="725"/>
      <c r="BB167" s="725"/>
      <c r="BC167" s="725"/>
      <c r="BD167" s="725"/>
      <c r="BE167" s="725"/>
      <c r="BF167" s="725"/>
    </row>
    <row r="168" ht="15.75" customHeight="1">
      <c r="A168" s="328" t="s">
        <v>426</v>
      </c>
      <c r="B168" s="328"/>
      <c r="C168" s="328">
        <f t="shared" ref="C168:L168" si="46">(C159*$C$320*$B$390*$D$156)/1000000</f>
        <v>402.4583838</v>
      </c>
      <c r="D168" s="328">
        <f t="shared" si="46"/>
        <v>1073.222357</v>
      </c>
      <c r="E168" s="328">
        <f t="shared" si="46"/>
        <v>670.763973</v>
      </c>
      <c r="F168" s="328">
        <f t="shared" si="46"/>
        <v>670.763973</v>
      </c>
      <c r="G168" s="328">
        <f t="shared" si="46"/>
        <v>804.9167676</v>
      </c>
      <c r="H168" s="328">
        <f t="shared" si="46"/>
        <v>939.0695622</v>
      </c>
      <c r="I168" s="328">
        <f t="shared" si="46"/>
        <v>670.763973</v>
      </c>
      <c r="J168" s="328">
        <f t="shared" si="46"/>
        <v>804.9167676</v>
      </c>
      <c r="K168" s="328">
        <f t="shared" si="46"/>
        <v>804.9167676</v>
      </c>
      <c r="L168" s="328">
        <f t="shared" si="46"/>
        <v>939.0695622</v>
      </c>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c r="AY168" s="62"/>
      <c r="AZ168" s="62"/>
      <c r="BA168" s="62"/>
      <c r="BB168" s="62"/>
      <c r="BC168" s="62"/>
      <c r="BD168" s="62"/>
      <c r="BE168" s="62"/>
      <c r="BF168" s="62"/>
    </row>
    <row r="169" ht="15.75" customHeight="1">
      <c r="A169" s="328" t="s">
        <v>427</v>
      </c>
      <c r="B169" s="328"/>
      <c r="C169" s="328">
        <f t="shared" ref="C169:L169" si="47">(C160*$D$320*$C$390*$D$156)/1000000</f>
        <v>252.6315359</v>
      </c>
      <c r="D169" s="328">
        <f t="shared" si="47"/>
        <v>673.6840957</v>
      </c>
      <c r="E169" s="328">
        <f t="shared" si="47"/>
        <v>421.0525598</v>
      </c>
      <c r="F169" s="328">
        <f t="shared" si="47"/>
        <v>421.0525598</v>
      </c>
      <c r="G169" s="328">
        <f t="shared" si="47"/>
        <v>505.2630717</v>
      </c>
      <c r="H169" s="328">
        <f t="shared" si="47"/>
        <v>589.4735837</v>
      </c>
      <c r="I169" s="328">
        <f t="shared" si="47"/>
        <v>421.0525598</v>
      </c>
      <c r="J169" s="328">
        <f t="shared" si="47"/>
        <v>505.2630717</v>
      </c>
      <c r="K169" s="328">
        <f t="shared" si="47"/>
        <v>505.2630717</v>
      </c>
      <c r="L169" s="328">
        <f t="shared" si="47"/>
        <v>589.4735837</v>
      </c>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c r="AY169" s="62"/>
      <c r="AZ169" s="62"/>
      <c r="BA169" s="62"/>
      <c r="BB169" s="62"/>
      <c r="BC169" s="62"/>
      <c r="BD169" s="62"/>
      <c r="BE169" s="62"/>
      <c r="BF169" s="62"/>
    </row>
    <row r="170" ht="15.75" customHeight="1">
      <c r="A170" s="328" t="s">
        <v>428</v>
      </c>
      <c r="B170" s="328"/>
      <c r="C170" s="328">
        <f t="shared" ref="C170:L170" si="48">(C161*$E$320*$D$390*$D$156)/1000000</f>
        <v>261.2847702</v>
      </c>
      <c r="D170" s="328">
        <f t="shared" si="48"/>
        <v>696.7593872</v>
      </c>
      <c r="E170" s="328">
        <f t="shared" si="48"/>
        <v>435.474617</v>
      </c>
      <c r="F170" s="328">
        <f t="shared" si="48"/>
        <v>435.474617</v>
      </c>
      <c r="G170" s="328">
        <f t="shared" si="48"/>
        <v>522.5695404</v>
      </c>
      <c r="H170" s="328">
        <f t="shared" si="48"/>
        <v>609.6644638</v>
      </c>
      <c r="I170" s="328">
        <f t="shared" si="48"/>
        <v>435.474617</v>
      </c>
      <c r="J170" s="328">
        <f t="shared" si="48"/>
        <v>522.5695404</v>
      </c>
      <c r="K170" s="328">
        <f t="shared" si="48"/>
        <v>522.5695404</v>
      </c>
      <c r="L170" s="328">
        <f t="shared" si="48"/>
        <v>609.6644638</v>
      </c>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row>
    <row r="171" ht="15.75" customHeight="1">
      <c r="A171" s="328" t="s">
        <v>429</v>
      </c>
      <c r="B171" s="328"/>
      <c r="C171" s="328">
        <f t="shared" ref="C171:L171" si="49">(C162*$F$320*$E$390*$D$156)/1000000</f>
        <v>2890.391335</v>
      </c>
      <c r="D171" s="328">
        <f t="shared" si="49"/>
        <v>558.6327105</v>
      </c>
      <c r="E171" s="328">
        <f t="shared" si="49"/>
        <v>349.1454441</v>
      </c>
      <c r="F171" s="328">
        <f t="shared" si="49"/>
        <v>349.1454441</v>
      </c>
      <c r="G171" s="328">
        <f t="shared" si="49"/>
        <v>418.9745329</v>
      </c>
      <c r="H171" s="328">
        <f t="shared" si="49"/>
        <v>488.8036217</v>
      </c>
      <c r="I171" s="328">
        <f t="shared" si="49"/>
        <v>349.1454441</v>
      </c>
      <c r="J171" s="328">
        <f t="shared" si="49"/>
        <v>418.9745329</v>
      </c>
      <c r="K171" s="328">
        <f t="shared" si="49"/>
        <v>418.9745329</v>
      </c>
      <c r="L171" s="328">
        <f t="shared" si="49"/>
        <v>488.8036217</v>
      </c>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c r="AY171" s="62"/>
      <c r="AZ171" s="62"/>
      <c r="BA171" s="62"/>
      <c r="BB171" s="62"/>
      <c r="BC171" s="62"/>
      <c r="BD171" s="62"/>
      <c r="BE171" s="62"/>
      <c r="BF171" s="62"/>
    </row>
    <row r="172" ht="15.75" customHeight="1">
      <c r="A172" s="328" t="s">
        <v>430</v>
      </c>
      <c r="B172" s="328"/>
      <c r="C172" s="328">
        <f t="shared" ref="C172:L172" si="50">(C163*$G$320*$E$390*$D$156)/1000000</f>
        <v>677.3629142</v>
      </c>
      <c r="D172" s="328">
        <f t="shared" si="50"/>
        <v>1806.301105</v>
      </c>
      <c r="E172" s="328">
        <f t="shared" si="50"/>
        <v>1128.93819</v>
      </c>
      <c r="F172" s="328">
        <f t="shared" si="50"/>
        <v>1128.93819</v>
      </c>
      <c r="G172" s="328">
        <f t="shared" si="50"/>
        <v>1354.725828</v>
      </c>
      <c r="H172" s="328">
        <f t="shared" si="50"/>
        <v>1580.513467</v>
      </c>
      <c r="I172" s="328">
        <f t="shared" si="50"/>
        <v>1128.93819</v>
      </c>
      <c r="J172" s="328">
        <f t="shared" si="50"/>
        <v>1354.725828</v>
      </c>
      <c r="K172" s="328">
        <f t="shared" si="50"/>
        <v>1354.725828</v>
      </c>
      <c r="L172" s="328">
        <f t="shared" si="50"/>
        <v>1580.513467</v>
      </c>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c r="AY172" s="62"/>
      <c r="AZ172" s="62"/>
      <c r="BA172" s="62"/>
      <c r="BB172" s="62"/>
      <c r="BC172" s="62"/>
      <c r="BD172" s="62"/>
      <c r="BE172" s="62"/>
      <c r="BF172" s="62"/>
    </row>
    <row r="173" ht="15.75" customHeight="1">
      <c r="A173" s="363" t="s">
        <v>27</v>
      </c>
      <c r="B173" s="363"/>
      <c r="C173" s="363">
        <f t="shared" ref="C173:L173" si="51">SUM(C168:C172)</f>
        <v>4484.128939</v>
      </c>
      <c r="D173" s="363">
        <f t="shared" si="51"/>
        <v>4808.599655</v>
      </c>
      <c r="E173" s="363">
        <f t="shared" si="51"/>
        <v>3005.374784</v>
      </c>
      <c r="F173" s="363">
        <f t="shared" si="51"/>
        <v>3005.374784</v>
      </c>
      <c r="G173" s="363">
        <f t="shared" si="51"/>
        <v>3606.449741</v>
      </c>
      <c r="H173" s="363">
        <f t="shared" si="51"/>
        <v>4207.524698</v>
      </c>
      <c r="I173" s="363">
        <f t="shared" si="51"/>
        <v>3005.374784</v>
      </c>
      <c r="J173" s="363">
        <f t="shared" si="51"/>
        <v>3606.449741</v>
      </c>
      <c r="K173" s="363">
        <f t="shared" si="51"/>
        <v>3606.449741</v>
      </c>
      <c r="L173" s="363">
        <f t="shared" si="51"/>
        <v>4207.524698</v>
      </c>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c r="AL173" s="383"/>
      <c r="AM173" s="383"/>
      <c r="AN173" s="383"/>
      <c r="AO173" s="383"/>
      <c r="AP173" s="383"/>
      <c r="AQ173" s="383"/>
      <c r="AR173" s="383"/>
      <c r="AS173" s="383"/>
      <c r="AT173" s="383"/>
      <c r="AU173" s="383"/>
      <c r="AV173" s="383"/>
      <c r="AW173" s="831"/>
      <c r="AX173" s="831"/>
      <c r="AY173" s="831"/>
      <c r="AZ173" s="831"/>
      <c r="BA173" s="831"/>
      <c r="BB173" s="831"/>
      <c r="BC173" s="831"/>
      <c r="BD173" s="831"/>
      <c r="BE173" s="831"/>
      <c r="BF173" s="831"/>
    </row>
    <row r="174" ht="15.75" customHeight="1">
      <c r="A174" s="62"/>
      <c r="B174" s="8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c r="AY174" s="62"/>
      <c r="AZ174" s="62"/>
      <c r="BA174" s="62"/>
      <c r="BB174" s="62"/>
      <c r="BC174" s="62"/>
      <c r="BD174" s="62"/>
      <c r="BE174" s="62"/>
      <c r="BF174" s="62"/>
    </row>
    <row r="175" ht="15.75" customHeight="1">
      <c r="A175" s="62"/>
      <c r="B175" s="8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c r="AY175" s="62"/>
      <c r="AZ175" s="62"/>
      <c r="BA175" s="62"/>
      <c r="BB175" s="62"/>
      <c r="BC175" s="62"/>
      <c r="BD175" s="62"/>
      <c r="BE175" s="62"/>
      <c r="BF175" s="62"/>
    </row>
    <row r="176" ht="15.75" customHeight="1">
      <c r="A176" s="740"/>
      <c r="B176" s="681"/>
      <c r="C176" s="741"/>
      <c r="D176" s="357"/>
      <c r="E176" s="358"/>
      <c r="F176" s="357"/>
      <c r="G176" s="357"/>
      <c r="H176" s="358"/>
      <c r="I176" s="357"/>
      <c r="J176" s="357"/>
      <c r="K176" s="358"/>
      <c r="L176" s="357"/>
      <c r="M176" s="388"/>
      <c r="N176" s="388"/>
      <c r="O176" s="388"/>
      <c r="P176" s="388"/>
      <c r="Q176" s="388"/>
      <c r="R176" s="388"/>
      <c r="S176" s="388"/>
      <c r="T176" s="388"/>
      <c r="U176" s="388"/>
      <c r="V176" s="388"/>
      <c r="W176" s="388"/>
      <c r="X176" s="388"/>
      <c r="Y176" s="388"/>
      <c r="Z176" s="388"/>
      <c r="AA176" s="388"/>
      <c r="AB176" s="388"/>
      <c r="AC176" s="388"/>
      <c r="AD176" s="388"/>
      <c r="AE176" s="388"/>
      <c r="AF176" s="388"/>
      <c r="AG176" s="388"/>
      <c r="AH176" s="388"/>
      <c r="AI176" s="388"/>
      <c r="AJ176" s="388"/>
      <c r="AK176" s="388"/>
      <c r="AL176" s="388"/>
      <c r="AM176" s="388"/>
      <c r="AN176" s="388"/>
      <c r="AO176" s="388"/>
      <c r="AP176" s="388"/>
      <c r="AQ176" s="388"/>
      <c r="AR176" s="388"/>
      <c r="AS176" s="388"/>
      <c r="AT176" s="388"/>
      <c r="AU176" s="388"/>
      <c r="AV176" s="388"/>
      <c r="AW176" s="469"/>
      <c r="AX176" s="469"/>
      <c r="AY176" s="469"/>
      <c r="AZ176" s="469"/>
      <c r="BA176" s="469"/>
      <c r="BB176" s="469"/>
      <c r="BC176" s="469"/>
      <c r="BD176" s="469"/>
      <c r="BE176" s="469"/>
      <c r="BF176" s="469"/>
    </row>
    <row r="177" ht="15.75" customHeight="1">
      <c r="A177" s="343" t="s">
        <v>425</v>
      </c>
      <c r="B177" s="295"/>
      <c r="C177" s="295" t="s">
        <v>217</v>
      </c>
      <c r="D177" s="295" t="s">
        <v>201</v>
      </c>
      <c r="E177" s="295" t="s">
        <v>202</v>
      </c>
      <c r="F177" s="296" t="s">
        <v>203</v>
      </c>
      <c r="G177" s="295" t="s">
        <v>204</v>
      </c>
      <c r="H177" s="295" t="s">
        <v>205</v>
      </c>
      <c r="I177" s="296" t="s">
        <v>206</v>
      </c>
      <c r="J177" s="295" t="s">
        <v>207</v>
      </c>
      <c r="K177" s="295" t="s">
        <v>208</v>
      </c>
      <c r="L177" s="296" t="s">
        <v>209</v>
      </c>
      <c r="M177" s="295" t="s">
        <v>210</v>
      </c>
      <c r="N177" s="388"/>
      <c r="O177" s="388"/>
      <c r="P177" s="388"/>
      <c r="Q177" s="388"/>
      <c r="R177" s="388"/>
      <c r="S177" s="388"/>
      <c r="T177" s="388"/>
      <c r="U177" s="388"/>
      <c r="V177" s="388"/>
      <c r="W177" s="388"/>
      <c r="X177" s="388"/>
      <c r="Y177" s="388"/>
      <c r="Z177" s="388"/>
      <c r="AA177" s="388"/>
      <c r="AB177" s="388"/>
      <c r="AC177" s="388"/>
      <c r="AD177" s="388"/>
      <c r="AE177" s="388"/>
      <c r="AF177" s="388"/>
      <c r="AG177" s="388"/>
      <c r="AH177" s="388"/>
      <c r="AI177" s="388"/>
      <c r="AJ177" s="388"/>
      <c r="AK177" s="388"/>
      <c r="AL177" s="388"/>
      <c r="AM177" s="388"/>
      <c r="AN177" s="388"/>
      <c r="AO177" s="388"/>
      <c r="AP177" s="388"/>
      <c r="AQ177" s="388"/>
      <c r="AR177" s="388"/>
      <c r="AS177" s="388"/>
      <c r="AT177" s="388"/>
      <c r="AU177" s="388"/>
      <c r="AV177" s="388"/>
      <c r="AW177" s="388"/>
      <c r="AX177" s="469"/>
      <c r="AY177" s="469"/>
      <c r="AZ177" s="469"/>
      <c r="BA177" s="469"/>
      <c r="BB177" s="469"/>
      <c r="BC177" s="469"/>
      <c r="BD177" s="469"/>
      <c r="BE177" s="469"/>
      <c r="BF177" s="469"/>
    </row>
    <row r="178" ht="15.75" customHeight="1">
      <c r="A178" s="343" t="s">
        <v>245</v>
      </c>
      <c r="B178" s="295"/>
      <c r="C178" s="295">
        <v>2021.0</v>
      </c>
      <c r="D178" s="295"/>
      <c r="E178" s="296"/>
      <c r="F178" s="295"/>
      <c r="G178" s="295"/>
      <c r="H178" s="296"/>
      <c r="I178" s="295"/>
      <c r="J178" s="295"/>
      <c r="K178" s="296"/>
      <c r="L178" s="295"/>
      <c r="M178" s="388"/>
      <c r="N178" s="388"/>
      <c r="O178" s="388"/>
      <c r="P178" s="388"/>
      <c r="Q178" s="388"/>
      <c r="R178" s="388"/>
      <c r="S178" s="388"/>
      <c r="T178" s="388"/>
      <c r="U178" s="388"/>
      <c r="V178" s="388"/>
      <c r="W178" s="388"/>
      <c r="X178" s="388"/>
      <c r="Y178" s="388"/>
      <c r="Z178" s="388"/>
      <c r="AA178" s="388"/>
      <c r="AB178" s="388"/>
      <c r="AC178" s="388"/>
      <c r="AD178" s="388"/>
      <c r="AE178" s="388"/>
      <c r="AF178" s="388"/>
      <c r="AG178" s="388"/>
      <c r="AH178" s="388"/>
      <c r="AI178" s="388"/>
      <c r="AJ178" s="388"/>
      <c r="AK178" s="388"/>
      <c r="AL178" s="388"/>
      <c r="AM178" s="388"/>
      <c r="AN178" s="388"/>
      <c r="AO178" s="388"/>
      <c r="AP178" s="388"/>
      <c r="AQ178" s="388"/>
      <c r="AR178" s="388"/>
      <c r="AS178" s="388"/>
      <c r="AT178" s="388"/>
      <c r="AU178" s="388"/>
      <c r="AV178" s="388"/>
      <c r="AW178" s="469"/>
      <c r="AX178" s="469"/>
      <c r="AY178" s="469"/>
      <c r="AZ178" s="469"/>
      <c r="BA178" s="469"/>
      <c r="BB178" s="469"/>
      <c r="BC178" s="469"/>
      <c r="BD178" s="469"/>
      <c r="BE178" s="469"/>
      <c r="BF178" s="469"/>
    </row>
    <row r="179" ht="15.75" customHeight="1">
      <c r="A179" s="742" t="s">
        <v>426</v>
      </c>
      <c r="B179" s="328"/>
      <c r="C179" s="328">
        <f>'Refrigeración USuarios'!D176</f>
        <v>13.87021514</v>
      </c>
      <c r="D179" s="328">
        <f>'Refrigeración USuarios'!E176</f>
        <v>36.98724036</v>
      </c>
      <c r="E179" s="328">
        <f>'Refrigeración USuarios'!F176</f>
        <v>23.11702523</v>
      </c>
      <c r="F179" s="328">
        <f>'Refrigeración USuarios'!G176</f>
        <v>23.11702523</v>
      </c>
      <c r="G179" s="328">
        <f>'Refrigeración USuarios'!H176</f>
        <v>27.74043027</v>
      </c>
      <c r="H179" s="328">
        <f>'Refrigeración USuarios'!I176</f>
        <v>32.36383532</v>
      </c>
      <c r="I179" s="328">
        <f>'Refrigeración USuarios'!J176</f>
        <v>23.11702523</v>
      </c>
      <c r="J179" s="328">
        <f>'Refrigeración USuarios'!K176</f>
        <v>27.74043027</v>
      </c>
      <c r="K179" s="328">
        <f>'Refrigeración USuarios'!L176</f>
        <v>27.74043027</v>
      </c>
      <c r="L179" s="328">
        <f>'Refrigeración USuarios'!M176</f>
        <v>32.36383532</v>
      </c>
      <c r="M179" s="388"/>
      <c r="N179" s="388"/>
      <c r="O179" s="388"/>
      <c r="P179" s="388"/>
      <c r="Q179" s="388"/>
      <c r="R179" s="388"/>
      <c r="S179" s="388"/>
      <c r="T179" s="388"/>
      <c r="U179" s="388"/>
      <c r="V179" s="388"/>
      <c r="W179" s="388"/>
      <c r="X179" s="388"/>
      <c r="Y179" s="388"/>
      <c r="Z179" s="388"/>
      <c r="AA179" s="388"/>
      <c r="AB179" s="388"/>
      <c r="AC179" s="388"/>
      <c r="AD179" s="388"/>
      <c r="AE179" s="388"/>
      <c r="AF179" s="388"/>
      <c r="AG179" s="388"/>
      <c r="AH179" s="388"/>
      <c r="AI179" s="388"/>
      <c r="AJ179" s="388"/>
      <c r="AK179" s="388"/>
      <c r="AL179" s="388"/>
      <c r="AM179" s="388"/>
      <c r="AN179" s="388"/>
      <c r="AO179" s="388"/>
      <c r="AP179" s="388"/>
      <c r="AQ179" s="388"/>
      <c r="AR179" s="388"/>
      <c r="AS179" s="388"/>
      <c r="AT179" s="388"/>
      <c r="AU179" s="388"/>
      <c r="AV179" s="388"/>
      <c r="AW179" s="469"/>
      <c r="AX179" s="469"/>
      <c r="AY179" s="469"/>
      <c r="AZ179" s="469"/>
      <c r="BA179" s="469"/>
      <c r="BB179" s="469"/>
      <c r="BC179" s="469"/>
      <c r="BD179" s="469"/>
      <c r="BE179" s="469"/>
      <c r="BF179" s="469"/>
    </row>
    <row r="180" ht="15.75" customHeight="1">
      <c r="A180" s="743" t="s">
        <v>427</v>
      </c>
      <c r="B180" s="328"/>
      <c r="C180" s="328">
        <f>'Refrigeración USuarios'!D177</f>
        <v>14.7003218</v>
      </c>
      <c r="D180" s="328">
        <f>'Refrigeración USuarios'!E177</f>
        <v>39.20085814</v>
      </c>
      <c r="E180" s="328">
        <f>'Refrigeración USuarios'!F177</f>
        <v>24.50053634</v>
      </c>
      <c r="F180" s="328">
        <f>'Refrigeración USuarios'!G177</f>
        <v>24.50053634</v>
      </c>
      <c r="G180" s="328">
        <f>'Refrigeración USuarios'!H177</f>
        <v>29.40064361</v>
      </c>
      <c r="H180" s="328">
        <f>'Refrigeración USuarios'!I177</f>
        <v>34.30075087</v>
      </c>
      <c r="I180" s="328">
        <f>'Refrigeración USuarios'!J177</f>
        <v>24.50053634</v>
      </c>
      <c r="J180" s="328">
        <f>'Refrigeración USuarios'!K177</f>
        <v>29.40064361</v>
      </c>
      <c r="K180" s="328">
        <f>'Refrigeración USuarios'!L177</f>
        <v>29.40064361</v>
      </c>
      <c r="L180" s="328">
        <f>'Refrigeración USuarios'!M177</f>
        <v>34.30075087</v>
      </c>
      <c r="M180" s="388"/>
      <c r="N180" s="388"/>
      <c r="O180" s="388"/>
      <c r="P180" s="388"/>
      <c r="Q180" s="388"/>
      <c r="R180" s="388"/>
      <c r="S180" s="388"/>
      <c r="T180" s="388"/>
      <c r="U180" s="388"/>
      <c r="V180" s="388"/>
      <c r="W180" s="388"/>
      <c r="X180" s="388"/>
      <c r="Y180" s="388"/>
      <c r="Z180" s="388"/>
      <c r="AA180" s="388"/>
      <c r="AB180" s="388"/>
      <c r="AC180" s="388"/>
      <c r="AD180" s="388"/>
      <c r="AE180" s="388"/>
      <c r="AF180" s="388"/>
      <c r="AG180" s="388"/>
      <c r="AH180" s="388"/>
      <c r="AI180" s="388"/>
      <c r="AJ180" s="388"/>
      <c r="AK180" s="388"/>
      <c r="AL180" s="388"/>
      <c r="AM180" s="388"/>
      <c r="AN180" s="388"/>
      <c r="AO180" s="388"/>
      <c r="AP180" s="388"/>
      <c r="AQ180" s="388"/>
      <c r="AR180" s="388"/>
      <c r="AS180" s="388"/>
      <c r="AT180" s="388"/>
      <c r="AU180" s="388"/>
      <c r="AV180" s="388"/>
      <c r="AW180" s="469"/>
      <c r="AX180" s="469"/>
      <c r="AY180" s="469"/>
      <c r="AZ180" s="469"/>
      <c r="BA180" s="469"/>
      <c r="BB180" s="469"/>
      <c r="BC180" s="469"/>
      <c r="BD180" s="469"/>
      <c r="BE180" s="469"/>
      <c r="BF180" s="469"/>
    </row>
    <row r="181" ht="15.75" customHeight="1">
      <c r="A181" s="744" t="s">
        <v>428</v>
      </c>
      <c r="B181" s="328"/>
      <c r="C181" s="328">
        <f>'Refrigeración USuarios'!D178</f>
        <v>16.05101402</v>
      </c>
      <c r="D181" s="328">
        <f>'Refrigeración USuarios'!E178</f>
        <v>42.80270406</v>
      </c>
      <c r="E181" s="328">
        <f>'Refrigeración USuarios'!F178</f>
        <v>26.75169004</v>
      </c>
      <c r="F181" s="328">
        <f>'Refrigeración USuarios'!G178</f>
        <v>26.75169004</v>
      </c>
      <c r="G181" s="328">
        <f>'Refrigeración USuarios'!H178</f>
        <v>32.10202804</v>
      </c>
      <c r="H181" s="328">
        <f>'Refrigeración USuarios'!I178</f>
        <v>37.45236605</v>
      </c>
      <c r="I181" s="328">
        <f>'Refrigeración USuarios'!J178</f>
        <v>26.75169004</v>
      </c>
      <c r="J181" s="328">
        <f>'Refrigeración USuarios'!K178</f>
        <v>32.10202804</v>
      </c>
      <c r="K181" s="328">
        <f>'Refrigeración USuarios'!L178</f>
        <v>32.10202804</v>
      </c>
      <c r="L181" s="328">
        <f>'Refrigeración USuarios'!M178</f>
        <v>37.45236605</v>
      </c>
      <c r="M181" s="388"/>
      <c r="N181" s="388"/>
      <c r="O181" s="388"/>
      <c r="P181" s="388"/>
      <c r="Q181" s="388"/>
      <c r="R181" s="388"/>
      <c r="S181" s="388"/>
      <c r="T181" s="388"/>
      <c r="U181" s="388"/>
      <c r="V181" s="388"/>
      <c r="W181" s="388"/>
      <c r="X181" s="388"/>
      <c r="Y181" s="388"/>
      <c r="Z181" s="388"/>
      <c r="AA181" s="388"/>
      <c r="AB181" s="388"/>
      <c r="AC181" s="388"/>
      <c r="AD181" s="388"/>
      <c r="AE181" s="388"/>
      <c r="AF181" s="388"/>
      <c r="AG181" s="388"/>
      <c r="AH181" s="388"/>
      <c r="AI181" s="388"/>
      <c r="AJ181" s="388"/>
      <c r="AK181" s="388"/>
      <c r="AL181" s="388"/>
      <c r="AM181" s="388"/>
      <c r="AN181" s="388"/>
      <c r="AO181" s="388"/>
      <c r="AP181" s="388"/>
      <c r="AQ181" s="388"/>
      <c r="AR181" s="388"/>
      <c r="AS181" s="388"/>
      <c r="AT181" s="388"/>
      <c r="AU181" s="388"/>
      <c r="AV181" s="388"/>
      <c r="AW181" s="469"/>
      <c r="AX181" s="469"/>
      <c r="AY181" s="469"/>
      <c r="AZ181" s="469"/>
      <c r="BA181" s="469"/>
      <c r="BB181" s="469"/>
      <c r="BC181" s="469"/>
      <c r="BD181" s="469"/>
      <c r="BE181" s="469"/>
      <c r="BF181" s="469"/>
    </row>
    <row r="182" ht="15.75" customHeight="1">
      <c r="A182" s="745" t="s">
        <v>429</v>
      </c>
      <c r="B182" s="328"/>
      <c r="C182" s="328">
        <f>'Refrigeración USuarios'!D179</f>
        <v>11.3837421</v>
      </c>
      <c r="D182" s="328">
        <f>'Refrigeración USuarios'!E179</f>
        <v>30.35664561</v>
      </c>
      <c r="E182" s="328">
        <f>'Refrigeración USuarios'!F179</f>
        <v>18.9729035</v>
      </c>
      <c r="F182" s="328">
        <f>'Refrigeración USuarios'!G179</f>
        <v>18.9729035</v>
      </c>
      <c r="G182" s="328">
        <f>'Refrigeración USuarios'!H179</f>
        <v>22.7674842</v>
      </c>
      <c r="H182" s="328">
        <f>'Refrigeración USuarios'!I179</f>
        <v>26.56206491</v>
      </c>
      <c r="I182" s="328">
        <f>'Refrigeración USuarios'!J179</f>
        <v>18.9729035</v>
      </c>
      <c r="J182" s="328">
        <f>'Refrigeración USuarios'!K179</f>
        <v>22.7674842</v>
      </c>
      <c r="K182" s="328">
        <f>'Refrigeración USuarios'!L179</f>
        <v>22.7674842</v>
      </c>
      <c r="L182" s="328">
        <f>'Refrigeración USuarios'!M179</f>
        <v>26.56206491</v>
      </c>
      <c r="M182" s="388"/>
      <c r="N182" s="388"/>
      <c r="O182" s="388"/>
      <c r="P182" s="388"/>
      <c r="Q182" s="388"/>
      <c r="R182" s="388"/>
      <c r="S182" s="388"/>
      <c r="T182" s="388"/>
      <c r="U182" s="388"/>
      <c r="V182" s="388"/>
      <c r="W182" s="388"/>
      <c r="X182" s="388"/>
      <c r="Y182" s="388"/>
      <c r="Z182" s="388"/>
      <c r="AA182" s="388"/>
      <c r="AB182" s="388"/>
      <c r="AC182" s="388"/>
      <c r="AD182" s="388"/>
      <c r="AE182" s="388"/>
      <c r="AF182" s="388"/>
      <c r="AG182" s="388"/>
      <c r="AH182" s="388"/>
      <c r="AI182" s="388"/>
      <c r="AJ182" s="388"/>
      <c r="AK182" s="388"/>
      <c r="AL182" s="388"/>
      <c r="AM182" s="388"/>
      <c r="AN182" s="388"/>
      <c r="AO182" s="388"/>
      <c r="AP182" s="388"/>
      <c r="AQ182" s="388"/>
      <c r="AR182" s="388"/>
      <c r="AS182" s="388"/>
      <c r="AT182" s="388"/>
      <c r="AU182" s="388"/>
      <c r="AV182" s="388"/>
      <c r="AW182" s="469"/>
      <c r="AX182" s="469"/>
      <c r="AY182" s="469"/>
      <c r="AZ182" s="469"/>
      <c r="BA182" s="469"/>
      <c r="BB182" s="469"/>
      <c r="BC182" s="469"/>
      <c r="BD182" s="469"/>
      <c r="BE182" s="469"/>
      <c r="BF182" s="469"/>
    </row>
    <row r="183" ht="15.75" customHeight="1">
      <c r="A183" s="746" t="s">
        <v>430</v>
      </c>
      <c r="B183" s="328"/>
      <c r="C183" s="328">
        <f>'Refrigeración USuarios'!D180</f>
        <v>91.61870708</v>
      </c>
      <c r="D183" s="328">
        <f>'Refrigeración USuarios'!E180</f>
        <v>244.3165522</v>
      </c>
      <c r="E183" s="328">
        <f>'Refrigeración USuarios'!F180</f>
        <v>152.6978451</v>
      </c>
      <c r="F183" s="328">
        <f>'Refrigeración USuarios'!G180</f>
        <v>152.6978451</v>
      </c>
      <c r="G183" s="328">
        <f>'Refrigeración USuarios'!H180</f>
        <v>183.2374142</v>
      </c>
      <c r="H183" s="328">
        <f>'Refrigeración USuarios'!I180</f>
        <v>213.7769832</v>
      </c>
      <c r="I183" s="328">
        <f>'Refrigeración USuarios'!J180</f>
        <v>152.6978451</v>
      </c>
      <c r="J183" s="328">
        <f>'Refrigeración USuarios'!K180</f>
        <v>183.2374142</v>
      </c>
      <c r="K183" s="328">
        <f>'Refrigeración USuarios'!L180</f>
        <v>183.2374142</v>
      </c>
      <c r="L183" s="328">
        <f>'Refrigeración USuarios'!M180</f>
        <v>213.7769832</v>
      </c>
      <c r="M183" s="388"/>
      <c r="N183" s="388"/>
      <c r="O183" s="388"/>
      <c r="P183" s="388"/>
      <c r="Q183" s="388"/>
      <c r="R183" s="388"/>
      <c r="S183" s="388"/>
      <c r="T183" s="388"/>
      <c r="U183" s="388"/>
      <c r="V183" s="388"/>
      <c r="W183" s="388"/>
      <c r="X183" s="388"/>
      <c r="Y183" s="388"/>
      <c r="Z183" s="388"/>
      <c r="AA183" s="388"/>
      <c r="AB183" s="388"/>
      <c r="AC183" s="388"/>
      <c r="AD183" s="388"/>
      <c r="AE183" s="388"/>
      <c r="AF183" s="388"/>
      <c r="AG183" s="388"/>
      <c r="AH183" s="388"/>
      <c r="AI183" s="388"/>
      <c r="AJ183" s="388"/>
      <c r="AK183" s="388"/>
      <c r="AL183" s="388"/>
      <c r="AM183" s="388"/>
      <c r="AN183" s="388"/>
      <c r="AO183" s="388"/>
      <c r="AP183" s="388"/>
      <c r="AQ183" s="388"/>
      <c r="AR183" s="388"/>
      <c r="AS183" s="388"/>
      <c r="AT183" s="388"/>
      <c r="AU183" s="388"/>
      <c r="AV183" s="388"/>
      <c r="AW183" s="469"/>
      <c r="AX183" s="469"/>
      <c r="AY183" s="469"/>
      <c r="AZ183" s="469"/>
      <c r="BA183" s="469"/>
      <c r="BB183" s="469"/>
      <c r="BC183" s="469"/>
      <c r="BD183" s="469"/>
      <c r="BE183" s="469"/>
      <c r="BF183" s="469"/>
    </row>
    <row r="184" ht="15.75" customHeight="1">
      <c r="A184" s="363" t="s">
        <v>248</v>
      </c>
      <c r="B184" s="363"/>
      <c r="C184" s="363">
        <f t="shared" ref="C184:L184" si="52">SUM(C179:C183)</f>
        <v>147.6240001</v>
      </c>
      <c r="D184" s="363">
        <f t="shared" si="52"/>
        <v>393.6640004</v>
      </c>
      <c r="E184" s="363">
        <f t="shared" si="52"/>
        <v>246.0400002</v>
      </c>
      <c r="F184" s="363">
        <f t="shared" si="52"/>
        <v>246.0400002</v>
      </c>
      <c r="G184" s="363">
        <f t="shared" si="52"/>
        <v>295.2480003</v>
      </c>
      <c r="H184" s="363">
        <f t="shared" si="52"/>
        <v>344.4560003</v>
      </c>
      <c r="I184" s="363">
        <f t="shared" si="52"/>
        <v>246.0400002</v>
      </c>
      <c r="J184" s="363">
        <f t="shared" si="52"/>
        <v>295.2480003</v>
      </c>
      <c r="K184" s="363">
        <f t="shared" si="52"/>
        <v>295.2480003</v>
      </c>
      <c r="L184" s="363">
        <f t="shared" si="52"/>
        <v>344.4560003</v>
      </c>
      <c r="M184" s="388"/>
      <c r="N184" s="388"/>
      <c r="O184" s="388"/>
      <c r="P184" s="388"/>
      <c r="Q184" s="388"/>
      <c r="R184" s="388"/>
      <c r="S184" s="388"/>
      <c r="T184" s="388"/>
      <c r="U184" s="388"/>
      <c r="V184" s="388"/>
      <c r="W184" s="388"/>
      <c r="X184" s="388"/>
      <c r="Y184" s="388"/>
      <c r="Z184" s="388"/>
      <c r="AA184" s="388"/>
      <c r="AB184" s="388"/>
      <c r="AC184" s="388"/>
      <c r="AD184" s="388"/>
      <c r="AE184" s="388"/>
      <c r="AF184" s="388"/>
      <c r="AG184" s="388"/>
      <c r="AH184" s="388"/>
      <c r="AI184" s="388"/>
      <c r="AJ184" s="388"/>
      <c r="AK184" s="388"/>
      <c r="AL184" s="388"/>
      <c r="AM184" s="388"/>
      <c r="AN184" s="388"/>
      <c r="AO184" s="388"/>
      <c r="AP184" s="388"/>
      <c r="AQ184" s="388"/>
      <c r="AR184" s="388"/>
      <c r="AS184" s="388"/>
      <c r="AT184" s="388"/>
      <c r="AU184" s="388"/>
      <c r="AV184" s="388"/>
      <c r="AW184" s="469"/>
      <c r="AX184" s="469"/>
      <c r="AY184" s="469"/>
      <c r="AZ184" s="469"/>
      <c r="BA184" s="469"/>
      <c r="BB184" s="469"/>
      <c r="BC184" s="469"/>
      <c r="BD184" s="469"/>
      <c r="BE184" s="469"/>
      <c r="BF184" s="469"/>
    </row>
    <row r="185" ht="15.75" customHeight="1">
      <c r="A185" s="740"/>
      <c r="B185" s="681"/>
      <c r="C185" s="741"/>
      <c r="D185" s="357"/>
      <c r="E185" s="358"/>
      <c r="F185" s="357"/>
      <c r="G185" s="357"/>
      <c r="H185" s="358"/>
      <c r="I185" s="357"/>
      <c r="J185" s="357"/>
      <c r="K185" s="358"/>
      <c r="L185" s="357"/>
      <c r="M185" s="388"/>
      <c r="N185" s="388"/>
      <c r="O185" s="388"/>
      <c r="P185" s="388"/>
      <c r="Q185" s="388"/>
      <c r="R185" s="388"/>
      <c r="S185" s="388"/>
      <c r="T185" s="388"/>
      <c r="U185" s="388"/>
      <c r="V185" s="388"/>
      <c r="W185" s="388"/>
      <c r="X185" s="388"/>
      <c r="Y185" s="388"/>
      <c r="Z185" s="388"/>
      <c r="AA185" s="388"/>
      <c r="AB185" s="388"/>
      <c r="AC185" s="388"/>
      <c r="AD185" s="388"/>
      <c r="AE185" s="388"/>
      <c r="AF185" s="388"/>
      <c r="AG185" s="388"/>
      <c r="AH185" s="388"/>
      <c r="AI185" s="388"/>
      <c r="AJ185" s="388"/>
      <c r="AK185" s="388"/>
      <c r="AL185" s="388"/>
      <c r="AM185" s="388"/>
      <c r="AN185" s="388"/>
      <c r="AO185" s="388"/>
      <c r="AP185" s="388"/>
      <c r="AQ185" s="388"/>
      <c r="AR185" s="388"/>
      <c r="AS185" s="388"/>
      <c r="AT185" s="388"/>
      <c r="AU185" s="388"/>
      <c r="AV185" s="388"/>
      <c r="AW185" s="469"/>
      <c r="AX185" s="469"/>
      <c r="AY185" s="469"/>
      <c r="AZ185" s="469"/>
      <c r="BA185" s="469"/>
      <c r="BB185" s="469"/>
      <c r="BC185" s="469"/>
      <c r="BD185" s="469"/>
      <c r="BE185" s="469"/>
      <c r="BF185" s="469"/>
    </row>
    <row r="186" ht="15.75" customHeight="1">
      <c r="A186" s="740"/>
      <c r="B186" s="681"/>
      <c r="C186" s="741"/>
      <c r="D186" s="357"/>
      <c r="E186" s="358"/>
      <c r="F186" s="357"/>
      <c r="G186" s="357"/>
      <c r="H186" s="358"/>
      <c r="I186" s="357"/>
      <c r="J186" s="357"/>
      <c r="K186" s="358"/>
      <c r="L186" s="357"/>
      <c r="M186" s="388"/>
      <c r="N186" s="388"/>
      <c r="O186" s="388"/>
      <c r="P186" s="388"/>
      <c r="Q186" s="388"/>
      <c r="R186" s="388"/>
      <c r="S186" s="388"/>
      <c r="T186" s="388"/>
      <c r="U186" s="388"/>
      <c r="V186" s="388"/>
      <c r="W186" s="388"/>
      <c r="X186" s="388"/>
      <c r="Y186" s="388"/>
      <c r="Z186" s="388"/>
      <c r="AA186" s="388"/>
      <c r="AB186" s="388"/>
      <c r="AC186" s="388"/>
      <c r="AD186" s="388"/>
      <c r="AE186" s="388"/>
      <c r="AF186" s="388"/>
      <c r="AG186" s="388"/>
      <c r="AH186" s="388"/>
      <c r="AI186" s="388"/>
      <c r="AJ186" s="388"/>
      <c r="AK186" s="388"/>
      <c r="AL186" s="388"/>
      <c r="AM186" s="388"/>
      <c r="AN186" s="388"/>
      <c r="AO186" s="388"/>
      <c r="AP186" s="388"/>
      <c r="AQ186" s="388"/>
      <c r="AR186" s="388"/>
      <c r="AS186" s="388"/>
      <c r="AT186" s="388"/>
      <c r="AU186" s="388"/>
      <c r="AV186" s="388"/>
      <c r="AW186" s="469"/>
      <c r="AX186" s="469"/>
      <c r="AY186" s="469"/>
      <c r="AZ186" s="469"/>
      <c r="BA186" s="469"/>
      <c r="BB186" s="469"/>
      <c r="BC186" s="469"/>
      <c r="BD186" s="469"/>
      <c r="BE186" s="469"/>
      <c r="BF186" s="469"/>
    </row>
    <row r="187" ht="15.75" customHeight="1">
      <c r="A187" s="740"/>
      <c r="B187" s="681"/>
      <c r="C187" s="741"/>
      <c r="D187" s="357"/>
      <c r="E187" s="358"/>
      <c r="F187" s="357"/>
      <c r="G187" s="357"/>
      <c r="H187" s="358"/>
      <c r="I187" s="357"/>
      <c r="J187" s="357"/>
      <c r="K187" s="358"/>
      <c r="L187" s="357"/>
      <c r="M187" s="388"/>
      <c r="N187" s="388"/>
      <c r="O187" s="388"/>
      <c r="P187" s="388"/>
      <c r="Q187" s="388"/>
      <c r="R187" s="388"/>
      <c r="S187" s="388"/>
      <c r="T187" s="388"/>
      <c r="U187" s="388"/>
      <c r="V187" s="388"/>
      <c r="W187" s="388"/>
      <c r="X187" s="388"/>
      <c r="Y187" s="388"/>
      <c r="Z187" s="388"/>
      <c r="AA187" s="388"/>
      <c r="AB187" s="388"/>
      <c r="AC187" s="388"/>
      <c r="AD187" s="388"/>
      <c r="AE187" s="388"/>
      <c r="AF187" s="388"/>
      <c r="AG187" s="388"/>
      <c r="AH187" s="388"/>
      <c r="AI187" s="388"/>
      <c r="AJ187" s="388"/>
      <c r="AK187" s="388"/>
      <c r="AL187" s="388"/>
      <c r="AM187" s="388"/>
      <c r="AN187" s="388"/>
      <c r="AO187" s="388"/>
      <c r="AP187" s="388"/>
      <c r="AQ187" s="388"/>
      <c r="AR187" s="388"/>
      <c r="AS187" s="388"/>
      <c r="AT187" s="388"/>
      <c r="AU187" s="388"/>
      <c r="AV187" s="388"/>
      <c r="AW187" s="469"/>
      <c r="AX187" s="469"/>
      <c r="AY187" s="469"/>
      <c r="AZ187" s="469"/>
      <c r="BA187" s="469"/>
      <c r="BB187" s="469"/>
      <c r="BC187" s="469"/>
      <c r="BD187" s="469"/>
      <c r="BE187" s="469"/>
      <c r="BF187" s="469"/>
    </row>
    <row r="188" ht="18.0" customHeight="1">
      <c r="A188" s="343" t="s">
        <v>431</v>
      </c>
      <c r="B188" s="343" t="s">
        <v>234</v>
      </c>
      <c r="C188" s="295" t="s">
        <v>235</v>
      </c>
      <c r="D188" s="295" t="s">
        <v>236</v>
      </c>
      <c r="E188" s="296" t="s">
        <v>237</v>
      </c>
      <c r="F188" s="343" t="s">
        <v>432</v>
      </c>
      <c r="G188" s="343" t="s">
        <v>433</v>
      </c>
      <c r="H188" s="343" t="s">
        <v>434</v>
      </c>
      <c r="I188" s="295"/>
      <c r="J188" s="295"/>
      <c r="K188" s="296"/>
      <c r="L188" s="295"/>
      <c r="M188" s="583"/>
      <c r="N188" s="207"/>
      <c r="O188" s="207"/>
      <c r="P188" s="207"/>
      <c r="Q188" s="207"/>
      <c r="R188" s="207"/>
      <c r="S188" s="207"/>
      <c r="T188" s="207"/>
      <c r="U188" s="207"/>
      <c r="V188" s="207"/>
      <c r="W188" s="207"/>
      <c r="X188" s="207"/>
      <c r="Y188" s="207"/>
      <c r="Z188" s="207"/>
      <c r="AA188" s="207"/>
      <c r="AB188" s="207"/>
      <c r="AC188" s="207"/>
      <c r="AD188" s="207"/>
      <c r="AE188" s="207"/>
      <c r="AF188" s="207"/>
      <c r="AG188" s="207"/>
      <c r="AH188" s="207"/>
      <c r="AI188" s="207"/>
      <c r="AJ188" s="207"/>
      <c r="AK188" s="207"/>
      <c r="AL188" s="207"/>
      <c r="AM188" s="207"/>
      <c r="AN188" s="207"/>
      <c r="AO188" s="207"/>
      <c r="AP188" s="207"/>
      <c r="AQ188" s="207"/>
      <c r="AR188" s="207"/>
      <c r="AS188" s="207"/>
      <c r="AT188" s="207"/>
      <c r="AU188" s="207"/>
      <c r="AV188" s="207"/>
      <c r="AW188" s="725"/>
      <c r="AX188" s="725"/>
      <c r="AY188" s="725"/>
      <c r="AZ188" s="725"/>
      <c r="BA188" s="725"/>
      <c r="BB188" s="725"/>
      <c r="BC188" s="725"/>
      <c r="BD188" s="725"/>
      <c r="BE188" s="725"/>
      <c r="BF188" s="725"/>
    </row>
    <row r="189" ht="18.0" customHeight="1">
      <c r="A189" s="353" t="s">
        <v>435</v>
      </c>
      <c r="B189" s="348"/>
      <c r="C189" s="348" t="s">
        <v>436</v>
      </c>
      <c r="D189" s="354">
        <v>4806000.0</v>
      </c>
      <c r="E189" s="356" t="s">
        <v>437</v>
      </c>
      <c r="F189" s="747">
        <v>0.3</v>
      </c>
      <c r="G189" s="357">
        <f t="shared" ref="G189:G193" si="53">D189/(1+$F$189)</f>
        <v>3696923.077</v>
      </c>
      <c r="H189" s="358">
        <f t="shared" ref="H189:H193" si="54">D189-G189</f>
        <v>1109076.923</v>
      </c>
      <c r="I189" s="357"/>
      <c r="J189" s="357"/>
      <c r="K189" s="358"/>
      <c r="L189" s="357"/>
      <c r="M189" s="359"/>
      <c r="N189" s="359"/>
      <c r="O189" s="359"/>
      <c r="P189" s="359"/>
      <c r="Q189" s="359"/>
      <c r="R189" s="359"/>
      <c r="S189" s="359"/>
      <c r="T189" s="359"/>
      <c r="U189" s="359"/>
      <c r="V189" s="359"/>
      <c r="W189" s="359"/>
      <c r="X189" s="359"/>
      <c r="Y189" s="359"/>
      <c r="Z189" s="359"/>
      <c r="AA189" s="359"/>
      <c r="AB189" s="359"/>
      <c r="AC189" s="359"/>
      <c r="AD189" s="359"/>
      <c r="AE189" s="359"/>
      <c r="AF189" s="359"/>
      <c r="AG189" s="359"/>
      <c r="AH189" s="359"/>
      <c r="AI189" s="359"/>
      <c r="AJ189" s="359"/>
      <c r="AK189" s="359"/>
      <c r="AL189" s="359"/>
      <c r="AM189" s="359"/>
      <c r="AN189" s="359"/>
      <c r="AO189" s="359"/>
      <c r="AP189" s="359"/>
      <c r="AQ189" s="359"/>
      <c r="AR189" s="359"/>
      <c r="AS189" s="359"/>
      <c r="AT189" s="359"/>
      <c r="AU189" s="359"/>
      <c r="AV189" s="359"/>
      <c r="AW189" s="748"/>
      <c r="AX189" s="748"/>
      <c r="AY189" s="748"/>
      <c r="AZ189" s="748"/>
      <c r="BA189" s="748"/>
      <c r="BB189" s="748"/>
      <c r="BC189" s="748"/>
      <c r="BD189" s="748"/>
      <c r="BE189" s="748"/>
      <c r="BF189" s="748"/>
    </row>
    <row r="190" ht="18.0" customHeight="1">
      <c r="A190" s="353" t="s">
        <v>438</v>
      </c>
      <c r="B190" s="348"/>
      <c r="C190" s="348"/>
      <c r="D190" s="354">
        <v>4806000.0</v>
      </c>
      <c r="E190" s="356" t="s">
        <v>437</v>
      </c>
      <c r="F190" s="354"/>
      <c r="G190" s="357">
        <f t="shared" si="53"/>
        <v>3696923.077</v>
      </c>
      <c r="H190" s="358">
        <f t="shared" si="54"/>
        <v>1109076.923</v>
      </c>
      <c r="I190" s="357"/>
      <c r="J190" s="357"/>
      <c r="K190" s="358"/>
      <c r="L190" s="357"/>
      <c r="M190" s="359"/>
      <c r="N190" s="359"/>
      <c r="O190" s="359"/>
      <c r="P190" s="359"/>
      <c r="Q190" s="359"/>
      <c r="R190" s="359"/>
      <c r="S190" s="359"/>
      <c r="T190" s="359"/>
      <c r="U190" s="359"/>
      <c r="V190" s="359"/>
      <c r="W190" s="359"/>
      <c r="X190" s="359"/>
      <c r="Y190" s="359"/>
      <c r="Z190" s="359"/>
      <c r="AA190" s="359"/>
      <c r="AB190" s="359"/>
      <c r="AC190" s="359"/>
      <c r="AD190" s="359"/>
      <c r="AE190" s="359"/>
      <c r="AF190" s="359"/>
      <c r="AG190" s="359"/>
      <c r="AH190" s="359"/>
      <c r="AI190" s="359"/>
      <c r="AJ190" s="359"/>
      <c r="AK190" s="359"/>
      <c r="AL190" s="359"/>
      <c r="AM190" s="359"/>
      <c r="AN190" s="359"/>
      <c r="AO190" s="359"/>
      <c r="AP190" s="359"/>
      <c r="AQ190" s="359"/>
      <c r="AR190" s="359"/>
      <c r="AS190" s="359"/>
      <c r="AT190" s="359"/>
      <c r="AU190" s="359"/>
      <c r="AV190" s="359"/>
      <c r="AW190" s="748"/>
      <c r="AX190" s="748"/>
      <c r="AY190" s="748"/>
      <c r="AZ190" s="748"/>
      <c r="BA190" s="748"/>
      <c r="BB190" s="748"/>
      <c r="BC190" s="748"/>
      <c r="BD190" s="748"/>
      <c r="BE190" s="748"/>
      <c r="BF190" s="748"/>
    </row>
    <row r="191" ht="18.0" customHeight="1">
      <c r="A191" s="749" t="s">
        <v>439</v>
      </c>
      <c r="B191" s="750"/>
      <c r="C191" s="750"/>
      <c r="D191" s="751">
        <v>4676000.0</v>
      </c>
      <c r="E191" s="752" t="s">
        <v>437</v>
      </c>
      <c r="F191" s="751"/>
      <c r="G191" s="753">
        <f t="shared" si="53"/>
        <v>3596923.077</v>
      </c>
      <c r="H191" s="754">
        <f t="shared" si="54"/>
        <v>1079076.923</v>
      </c>
      <c r="I191" s="753"/>
      <c r="J191" s="753"/>
      <c r="K191" s="754"/>
      <c r="L191" s="753"/>
      <c r="M191" s="755"/>
      <c r="N191" s="755"/>
      <c r="O191" s="755"/>
      <c r="P191" s="755"/>
      <c r="Q191" s="755"/>
      <c r="R191" s="755"/>
      <c r="S191" s="755"/>
      <c r="T191" s="755"/>
      <c r="U191" s="755"/>
      <c r="V191" s="755"/>
      <c r="W191" s="755"/>
      <c r="X191" s="755"/>
      <c r="Y191" s="755"/>
      <c r="Z191" s="755"/>
      <c r="AA191" s="755"/>
      <c r="AB191" s="755"/>
      <c r="AC191" s="755"/>
      <c r="AD191" s="755"/>
      <c r="AE191" s="755"/>
      <c r="AF191" s="755"/>
      <c r="AG191" s="755"/>
      <c r="AH191" s="755"/>
      <c r="AI191" s="755"/>
      <c r="AJ191" s="755"/>
      <c r="AK191" s="755"/>
      <c r="AL191" s="755"/>
      <c r="AM191" s="755"/>
      <c r="AN191" s="755"/>
      <c r="AO191" s="755"/>
      <c r="AP191" s="755"/>
      <c r="AQ191" s="755"/>
      <c r="AR191" s="755"/>
      <c r="AS191" s="755"/>
      <c r="AT191" s="755"/>
      <c r="AU191" s="755"/>
      <c r="AV191" s="755"/>
      <c r="AW191" s="756"/>
      <c r="AX191" s="756"/>
      <c r="AY191" s="756"/>
      <c r="AZ191" s="756"/>
      <c r="BA191" s="756"/>
      <c r="BB191" s="756"/>
      <c r="BC191" s="756"/>
      <c r="BD191" s="756"/>
      <c r="BE191" s="756"/>
      <c r="BF191" s="756"/>
    </row>
    <row r="192" ht="18.0" customHeight="1">
      <c r="A192" s="353" t="s">
        <v>440</v>
      </c>
      <c r="B192" s="348"/>
      <c r="C192" s="348"/>
      <c r="D192" s="354">
        <v>6255000.0</v>
      </c>
      <c r="E192" s="356" t="s">
        <v>437</v>
      </c>
      <c r="F192" s="354"/>
      <c r="G192" s="357">
        <f t="shared" si="53"/>
        <v>4811538.462</v>
      </c>
      <c r="H192" s="358">
        <f t="shared" si="54"/>
        <v>1443461.538</v>
      </c>
      <c r="I192" s="357"/>
      <c r="J192" s="357"/>
      <c r="K192" s="358"/>
      <c r="L192" s="357"/>
      <c r="M192" s="359"/>
      <c r="N192" s="359"/>
      <c r="O192" s="359"/>
      <c r="P192" s="359"/>
      <c r="Q192" s="359"/>
      <c r="R192" s="359"/>
      <c r="S192" s="359"/>
      <c r="T192" s="359"/>
      <c r="U192" s="359"/>
      <c r="V192" s="359"/>
      <c r="W192" s="359"/>
      <c r="X192" s="359"/>
      <c r="Y192" s="359"/>
      <c r="Z192" s="359"/>
      <c r="AA192" s="359"/>
      <c r="AB192" s="359"/>
      <c r="AC192" s="359"/>
      <c r="AD192" s="359"/>
      <c r="AE192" s="359"/>
      <c r="AF192" s="359"/>
      <c r="AG192" s="359"/>
      <c r="AH192" s="359"/>
      <c r="AI192" s="359"/>
      <c r="AJ192" s="359"/>
      <c r="AK192" s="359"/>
      <c r="AL192" s="359"/>
      <c r="AM192" s="359"/>
      <c r="AN192" s="359"/>
      <c r="AO192" s="359"/>
      <c r="AP192" s="359"/>
      <c r="AQ192" s="359"/>
      <c r="AR192" s="359"/>
      <c r="AS192" s="359"/>
      <c r="AT192" s="359"/>
      <c r="AU192" s="359"/>
      <c r="AV192" s="359"/>
      <c r="AW192" s="748"/>
      <c r="AX192" s="748"/>
      <c r="AY192" s="748"/>
      <c r="AZ192" s="748"/>
      <c r="BA192" s="748"/>
      <c r="BB192" s="748"/>
      <c r="BC192" s="748"/>
      <c r="BD192" s="748"/>
      <c r="BE192" s="748"/>
      <c r="BF192" s="748"/>
    </row>
    <row r="193" ht="18.0" customHeight="1">
      <c r="A193" s="353" t="s">
        <v>441</v>
      </c>
      <c r="B193" s="348"/>
      <c r="C193" s="348"/>
      <c r="D193" s="354">
        <v>7943850.0</v>
      </c>
      <c r="E193" s="356" t="s">
        <v>437</v>
      </c>
      <c r="F193" s="354"/>
      <c r="G193" s="357">
        <f t="shared" si="53"/>
        <v>6110653.846</v>
      </c>
      <c r="H193" s="358">
        <f t="shared" si="54"/>
        <v>1833196.154</v>
      </c>
      <c r="I193" s="357"/>
      <c r="J193" s="357"/>
      <c r="K193" s="358"/>
      <c r="L193" s="357"/>
      <c r="M193" s="359"/>
      <c r="N193" s="359"/>
      <c r="O193" s="359"/>
      <c r="P193" s="359"/>
      <c r="Q193" s="359"/>
      <c r="R193" s="359"/>
      <c r="S193" s="359"/>
      <c r="T193" s="359"/>
      <c r="U193" s="359"/>
      <c r="V193" s="359"/>
      <c r="W193" s="359"/>
      <c r="X193" s="359"/>
      <c r="Y193" s="359"/>
      <c r="Z193" s="359"/>
      <c r="AA193" s="359"/>
      <c r="AB193" s="359"/>
      <c r="AC193" s="359"/>
      <c r="AD193" s="359"/>
      <c r="AE193" s="359"/>
      <c r="AF193" s="359"/>
      <c r="AG193" s="359"/>
      <c r="AH193" s="359"/>
      <c r="AI193" s="359"/>
      <c r="AJ193" s="359"/>
      <c r="AK193" s="359"/>
      <c r="AL193" s="359"/>
      <c r="AM193" s="359"/>
      <c r="AN193" s="359"/>
      <c r="AO193" s="359"/>
      <c r="AP193" s="359"/>
      <c r="AQ193" s="359"/>
      <c r="AR193" s="359"/>
      <c r="AS193" s="359"/>
      <c r="AT193" s="359"/>
      <c r="AU193" s="359"/>
      <c r="AV193" s="359"/>
      <c r="AW193" s="748"/>
      <c r="AX193" s="748"/>
      <c r="AY193" s="748"/>
      <c r="AZ193" s="748"/>
      <c r="BA193" s="748"/>
      <c r="BB193" s="748"/>
      <c r="BC193" s="748"/>
      <c r="BD193" s="748"/>
      <c r="BE193" s="748"/>
      <c r="BF193" s="748"/>
    </row>
    <row r="194" ht="18.0" customHeight="1">
      <c r="A194" s="353" t="s">
        <v>442</v>
      </c>
      <c r="B194" s="348"/>
      <c r="C194" s="348"/>
      <c r="D194" s="354"/>
      <c r="E194" s="356"/>
      <c r="F194" s="354"/>
      <c r="G194" s="357" t="s">
        <v>443</v>
      </c>
      <c r="H194" s="358">
        <f>AVERAGE(H189:H193)</f>
        <v>1314777.692</v>
      </c>
      <c r="I194" s="357"/>
      <c r="J194" s="357"/>
      <c r="K194" s="358"/>
      <c r="L194" s="357"/>
      <c r="M194" s="359"/>
      <c r="N194" s="359"/>
      <c r="O194" s="359"/>
      <c r="P194" s="359"/>
      <c r="Q194" s="359"/>
      <c r="R194" s="359"/>
      <c r="S194" s="359"/>
      <c r="T194" s="359"/>
      <c r="U194" s="359"/>
      <c r="V194" s="359"/>
      <c r="W194" s="359"/>
      <c r="X194" s="359"/>
      <c r="Y194" s="359"/>
      <c r="Z194" s="359"/>
      <c r="AA194" s="359"/>
      <c r="AB194" s="359"/>
      <c r="AC194" s="359"/>
      <c r="AD194" s="359"/>
      <c r="AE194" s="359"/>
      <c r="AF194" s="359"/>
      <c r="AG194" s="359"/>
      <c r="AH194" s="359"/>
      <c r="AI194" s="359"/>
      <c r="AJ194" s="359"/>
      <c r="AK194" s="359"/>
      <c r="AL194" s="359"/>
      <c r="AM194" s="359"/>
      <c r="AN194" s="359"/>
      <c r="AO194" s="359"/>
      <c r="AP194" s="359"/>
      <c r="AQ194" s="359"/>
      <c r="AR194" s="359"/>
      <c r="AS194" s="359"/>
      <c r="AT194" s="359"/>
      <c r="AU194" s="359"/>
      <c r="AV194" s="359"/>
      <c r="AW194" s="748"/>
      <c r="AX194" s="748"/>
      <c r="AY194" s="748"/>
      <c r="AZ194" s="748"/>
      <c r="BA194" s="748"/>
      <c r="BB194" s="748"/>
      <c r="BC194" s="748"/>
      <c r="BD194" s="748"/>
      <c r="BE194" s="748"/>
      <c r="BF194" s="748"/>
    </row>
    <row r="195" ht="18.0" customHeight="1">
      <c r="A195" s="353" t="s">
        <v>444</v>
      </c>
      <c r="B195" s="348"/>
      <c r="C195" s="348"/>
      <c r="D195" s="354"/>
      <c r="E195" s="356"/>
      <c r="F195" s="354"/>
      <c r="G195" s="357"/>
      <c r="H195" s="358"/>
      <c r="I195" s="357"/>
      <c r="J195" s="357"/>
      <c r="K195" s="358"/>
      <c r="L195" s="357"/>
      <c r="M195" s="359"/>
      <c r="N195" s="359"/>
      <c r="O195" s="359"/>
      <c r="P195" s="359"/>
      <c r="Q195" s="359"/>
      <c r="R195" s="359"/>
      <c r="S195" s="359"/>
      <c r="T195" s="359"/>
      <c r="U195" s="359"/>
      <c r="V195" s="359"/>
      <c r="W195" s="359"/>
      <c r="X195" s="359"/>
      <c r="Y195" s="359"/>
      <c r="Z195" s="359"/>
      <c r="AA195" s="359"/>
      <c r="AB195" s="359"/>
      <c r="AC195" s="359"/>
      <c r="AD195" s="359"/>
      <c r="AE195" s="359"/>
      <c r="AF195" s="359"/>
      <c r="AG195" s="359"/>
      <c r="AH195" s="359"/>
      <c r="AI195" s="359"/>
      <c r="AJ195" s="359"/>
      <c r="AK195" s="359"/>
      <c r="AL195" s="359"/>
      <c r="AM195" s="359"/>
      <c r="AN195" s="359"/>
      <c r="AO195" s="359"/>
      <c r="AP195" s="359"/>
      <c r="AQ195" s="359"/>
      <c r="AR195" s="359"/>
      <c r="AS195" s="359"/>
      <c r="AT195" s="359"/>
      <c r="AU195" s="359"/>
      <c r="AV195" s="359"/>
      <c r="AW195" s="748"/>
      <c r="AX195" s="748"/>
      <c r="AY195" s="748"/>
      <c r="AZ195" s="748"/>
      <c r="BA195" s="748"/>
      <c r="BB195" s="748"/>
      <c r="BC195" s="748"/>
      <c r="BD195" s="748"/>
      <c r="BE195" s="748"/>
      <c r="BF195" s="748"/>
    </row>
    <row r="196" ht="18.0" customHeight="1">
      <c r="A196" s="353"/>
      <c r="B196" s="348"/>
      <c r="C196" s="348"/>
      <c r="D196" s="354"/>
      <c r="E196" s="356"/>
      <c r="F196" s="354"/>
      <c r="G196" s="357"/>
      <c r="H196" s="358"/>
      <c r="I196" s="357"/>
      <c r="J196" s="357"/>
      <c r="K196" s="358"/>
      <c r="L196" s="357"/>
      <c r="M196" s="359"/>
      <c r="N196" s="359"/>
      <c r="O196" s="359"/>
      <c r="P196" s="359"/>
      <c r="Q196" s="359"/>
      <c r="R196" s="359"/>
      <c r="S196" s="359"/>
      <c r="T196" s="359"/>
      <c r="U196" s="359"/>
      <c r="V196" s="359"/>
      <c r="W196" s="359"/>
      <c r="X196" s="359"/>
      <c r="Y196" s="359"/>
      <c r="Z196" s="359"/>
      <c r="AA196" s="359"/>
      <c r="AB196" s="359"/>
      <c r="AC196" s="359"/>
      <c r="AD196" s="359"/>
      <c r="AE196" s="359"/>
      <c r="AF196" s="359"/>
      <c r="AG196" s="359"/>
      <c r="AH196" s="359"/>
      <c r="AI196" s="359"/>
      <c r="AJ196" s="359"/>
      <c r="AK196" s="359"/>
      <c r="AL196" s="359"/>
      <c r="AM196" s="359"/>
      <c r="AN196" s="359"/>
      <c r="AO196" s="359"/>
      <c r="AP196" s="359"/>
      <c r="AQ196" s="359"/>
      <c r="AR196" s="359"/>
      <c r="AS196" s="359"/>
      <c r="AT196" s="359"/>
      <c r="AU196" s="359"/>
      <c r="AV196" s="359"/>
      <c r="AW196" s="748"/>
      <c r="AX196" s="748"/>
      <c r="AY196" s="748"/>
      <c r="AZ196" s="748"/>
      <c r="BA196" s="748"/>
      <c r="BB196" s="748"/>
      <c r="BC196" s="748"/>
      <c r="BD196" s="748"/>
      <c r="BE196" s="748"/>
      <c r="BF196" s="748"/>
    </row>
    <row r="197" ht="18.0" customHeight="1">
      <c r="A197" s="353"/>
      <c r="B197" s="348"/>
      <c r="C197" s="348"/>
      <c r="D197" s="354"/>
      <c r="E197" s="356"/>
      <c r="F197" s="354"/>
      <c r="G197" s="357"/>
      <c r="H197" s="358"/>
      <c r="I197" s="357"/>
      <c r="J197" s="357"/>
      <c r="K197" s="358"/>
      <c r="L197" s="357"/>
      <c r="M197" s="359"/>
      <c r="N197" s="359"/>
      <c r="O197" s="359"/>
      <c r="P197" s="359"/>
      <c r="Q197" s="359"/>
      <c r="R197" s="359"/>
      <c r="S197" s="359"/>
      <c r="T197" s="359"/>
      <c r="U197" s="359"/>
      <c r="V197" s="359"/>
      <c r="W197" s="359"/>
      <c r="X197" s="359"/>
      <c r="Y197" s="359"/>
      <c r="Z197" s="359"/>
      <c r="AA197" s="359"/>
      <c r="AB197" s="359"/>
      <c r="AC197" s="359"/>
      <c r="AD197" s="359"/>
      <c r="AE197" s="359"/>
      <c r="AF197" s="359"/>
      <c r="AG197" s="359"/>
      <c r="AH197" s="359"/>
      <c r="AI197" s="359"/>
      <c r="AJ197" s="359"/>
      <c r="AK197" s="359"/>
      <c r="AL197" s="359"/>
      <c r="AM197" s="359"/>
      <c r="AN197" s="359"/>
      <c r="AO197" s="359"/>
      <c r="AP197" s="359"/>
      <c r="AQ197" s="359"/>
      <c r="AR197" s="359"/>
      <c r="AS197" s="359"/>
      <c r="AT197" s="359"/>
      <c r="AU197" s="359"/>
      <c r="AV197" s="359"/>
      <c r="AW197" s="748"/>
      <c r="AX197" s="748"/>
      <c r="AY197" s="748"/>
      <c r="AZ197" s="748"/>
      <c r="BA197" s="748"/>
      <c r="BB197" s="748"/>
      <c r="BC197" s="748"/>
      <c r="BD197" s="748"/>
      <c r="BE197" s="748"/>
      <c r="BF197" s="748"/>
    </row>
    <row r="198" ht="15.75" customHeight="1">
      <c r="A198" s="740"/>
      <c r="B198" s="741" t="s">
        <v>445</v>
      </c>
      <c r="C198" s="741"/>
      <c r="D198" s="357"/>
      <c r="E198" s="358"/>
      <c r="F198" s="357"/>
      <c r="G198" s="357"/>
      <c r="H198" s="358"/>
      <c r="I198" s="357"/>
      <c r="J198" s="357"/>
      <c r="K198" s="358"/>
      <c r="L198" s="357"/>
      <c r="M198" s="388"/>
      <c r="N198" s="388"/>
      <c r="O198" s="388"/>
      <c r="P198" s="388"/>
      <c r="Q198" s="388"/>
      <c r="R198" s="388"/>
      <c r="S198" s="388"/>
      <c r="T198" s="388"/>
      <c r="U198" s="388"/>
      <c r="V198" s="388"/>
      <c r="W198" s="388"/>
      <c r="X198" s="388"/>
      <c r="Y198" s="388"/>
      <c r="Z198" s="388"/>
      <c r="AA198" s="388"/>
      <c r="AB198" s="388"/>
      <c r="AC198" s="388"/>
      <c r="AD198" s="388"/>
      <c r="AE198" s="388"/>
      <c r="AF198" s="388"/>
      <c r="AG198" s="388"/>
      <c r="AH198" s="388"/>
      <c r="AI198" s="388"/>
      <c r="AJ198" s="388"/>
      <c r="AK198" s="388"/>
      <c r="AL198" s="388"/>
      <c r="AM198" s="388"/>
      <c r="AN198" s="388"/>
      <c r="AO198" s="388"/>
      <c r="AP198" s="388"/>
      <c r="AQ198" s="388"/>
      <c r="AR198" s="388"/>
      <c r="AS198" s="388"/>
      <c r="AT198" s="388"/>
      <c r="AU198" s="388"/>
      <c r="AV198" s="388"/>
      <c r="AW198" s="469"/>
      <c r="AX198" s="469"/>
      <c r="AY198" s="469"/>
      <c r="AZ198" s="469"/>
      <c r="BA198" s="469"/>
      <c r="BB198" s="469"/>
      <c r="BC198" s="469"/>
      <c r="BD198" s="469"/>
      <c r="BE198" s="469"/>
      <c r="BF198" s="469"/>
    </row>
    <row r="199" ht="15.75" customHeight="1">
      <c r="A199" s="740"/>
      <c r="B199" s="328" t="s">
        <v>426</v>
      </c>
      <c r="C199" s="757">
        <v>1.0</v>
      </c>
      <c r="D199" s="357"/>
      <c r="E199" s="358"/>
      <c r="F199" s="357"/>
      <c r="G199" s="357"/>
      <c r="H199" s="358"/>
      <c r="I199" s="357"/>
      <c r="J199" s="357"/>
      <c r="K199" s="358"/>
      <c r="L199" s="357"/>
      <c r="M199" s="388"/>
      <c r="N199" s="388"/>
      <c r="O199" s="388"/>
      <c r="P199" s="388"/>
      <c r="Q199" s="388"/>
      <c r="R199" s="388"/>
      <c r="S199" s="388"/>
      <c r="T199" s="388"/>
      <c r="U199" s="388"/>
      <c r="V199" s="388"/>
      <c r="W199" s="388"/>
      <c r="X199" s="388"/>
      <c r="Y199" s="388"/>
      <c r="Z199" s="388"/>
      <c r="AA199" s="388"/>
      <c r="AB199" s="388"/>
      <c r="AC199" s="388"/>
      <c r="AD199" s="388"/>
      <c r="AE199" s="388"/>
      <c r="AF199" s="388"/>
      <c r="AG199" s="388"/>
      <c r="AH199" s="388"/>
      <c r="AI199" s="388"/>
      <c r="AJ199" s="388"/>
      <c r="AK199" s="388"/>
      <c r="AL199" s="388"/>
      <c r="AM199" s="388"/>
      <c r="AN199" s="388"/>
      <c r="AO199" s="388"/>
      <c r="AP199" s="388"/>
      <c r="AQ199" s="388"/>
      <c r="AR199" s="388"/>
      <c r="AS199" s="388"/>
      <c r="AT199" s="388"/>
      <c r="AU199" s="388"/>
      <c r="AV199" s="388"/>
      <c r="AW199" s="469"/>
      <c r="AX199" s="469"/>
      <c r="AY199" s="469"/>
      <c r="AZ199" s="469"/>
      <c r="BA199" s="469"/>
      <c r="BB199" s="469"/>
      <c r="BC199" s="469"/>
      <c r="BD199" s="469"/>
      <c r="BE199" s="469"/>
      <c r="BF199" s="469"/>
    </row>
    <row r="200" ht="15.75" customHeight="1">
      <c r="A200" s="740"/>
      <c r="B200" s="328" t="s">
        <v>427</v>
      </c>
      <c r="C200" s="757">
        <v>1.0</v>
      </c>
      <c r="D200" s="357"/>
      <c r="E200" s="358"/>
      <c r="F200" s="357"/>
      <c r="G200" s="357"/>
      <c r="H200" s="358"/>
      <c r="I200" s="357"/>
      <c r="J200" s="357"/>
      <c r="K200" s="358"/>
      <c r="L200" s="357"/>
      <c r="M200" s="388"/>
      <c r="N200" s="388"/>
      <c r="O200" s="388"/>
      <c r="P200" s="388"/>
      <c r="Q200" s="388"/>
      <c r="R200" s="388"/>
      <c r="S200" s="388"/>
      <c r="T200" s="388"/>
      <c r="U200" s="388"/>
      <c r="V200" s="388"/>
      <c r="W200" s="388"/>
      <c r="X200" s="388"/>
      <c r="Y200" s="388"/>
      <c r="Z200" s="388"/>
      <c r="AA200" s="388"/>
      <c r="AB200" s="388"/>
      <c r="AC200" s="388"/>
      <c r="AD200" s="388"/>
      <c r="AE200" s="388"/>
      <c r="AF200" s="388"/>
      <c r="AG200" s="388"/>
      <c r="AH200" s="388"/>
      <c r="AI200" s="388"/>
      <c r="AJ200" s="388"/>
      <c r="AK200" s="388"/>
      <c r="AL200" s="388"/>
      <c r="AM200" s="388"/>
      <c r="AN200" s="388"/>
      <c r="AO200" s="388"/>
      <c r="AP200" s="388"/>
      <c r="AQ200" s="388"/>
      <c r="AR200" s="388"/>
      <c r="AS200" s="388"/>
      <c r="AT200" s="388"/>
      <c r="AU200" s="388"/>
      <c r="AV200" s="388"/>
      <c r="AW200" s="469"/>
      <c r="AX200" s="469"/>
      <c r="AY200" s="469"/>
      <c r="AZ200" s="469"/>
      <c r="BA200" s="469"/>
      <c r="BB200" s="469"/>
      <c r="BC200" s="469"/>
      <c r="BD200" s="469"/>
      <c r="BE200" s="469"/>
      <c r="BF200" s="469"/>
    </row>
    <row r="201" ht="15.75" customHeight="1">
      <c r="A201" s="740"/>
      <c r="B201" s="328" t="s">
        <v>428</v>
      </c>
      <c r="C201" s="757">
        <v>1.0</v>
      </c>
      <c r="D201" s="357"/>
      <c r="E201" s="358"/>
      <c r="F201" s="357"/>
      <c r="G201" s="357"/>
      <c r="H201" s="358"/>
      <c r="I201" s="357"/>
      <c r="J201" s="357"/>
      <c r="K201" s="358"/>
      <c r="L201" s="357"/>
      <c r="M201" s="388"/>
      <c r="N201" s="388"/>
      <c r="O201" s="388"/>
      <c r="P201" s="388"/>
      <c r="Q201" s="388"/>
      <c r="R201" s="388"/>
      <c r="S201" s="388"/>
      <c r="T201" s="388"/>
      <c r="U201" s="388"/>
      <c r="V201" s="388"/>
      <c r="W201" s="388"/>
      <c r="X201" s="388"/>
      <c r="Y201" s="388"/>
      <c r="Z201" s="388"/>
      <c r="AA201" s="388"/>
      <c r="AB201" s="388"/>
      <c r="AC201" s="388"/>
      <c r="AD201" s="388"/>
      <c r="AE201" s="388"/>
      <c r="AF201" s="388"/>
      <c r="AG201" s="388"/>
      <c r="AH201" s="388"/>
      <c r="AI201" s="388"/>
      <c r="AJ201" s="388"/>
      <c r="AK201" s="388"/>
      <c r="AL201" s="388"/>
      <c r="AM201" s="388"/>
      <c r="AN201" s="388"/>
      <c r="AO201" s="388"/>
      <c r="AP201" s="388"/>
      <c r="AQ201" s="388"/>
      <c r="AR201" s="388"/>
      <c r="AS201" s="388"/>
      <c r="AT201" s="388"/>
      <c r="AU201" s="388"/>
      <c r="AV201" s="388"/>
      <c r="AW201" s="469"/>
      <c r="AX201" s="469"/>
      <c r="AY201" s="469"/>
      <c r="AZ201" s="469"/>
      <c r="BA201" s="469"/>
      <c r="BB201" s="469"/>
      <c r="BC201" s="469"/>
      <c r="BD201" s="469"/>
      <c r="BE201" s="469"/>
      <c r="BF201" s="469"/>
    </row>
    <row r="202" ht="15.75" customHeight="1">
      <c r="A202" s="740"/>
      <c r="B202" s="328" t="s">
        <v>429</v>
      </c>
      <c r="C202" s="757">
        <v>1.0</v>
      </c>
      <c r="D202" s="357"/>
      <c r="E202" s="358"/>
      <c r="F202" s="357"/>
      <c r="G202" s="357"/>
      <c r="H202" s="358"/>
      <c r="I202" s="357"/>
      <c r="J202" s="357"/>
      <c r="K202" s="358"/>
      <c r="L202" s="357"/>
      <c r="M202" s="388"/>
      <c r="N202" s="388"/>
      <c r="O202" s="388"/>
      <c r="P202" s="388"/>
      <c r="Q202" s="388"/>
      <c r="R202" s="388"/>
      <c r="S202" s="388"/>
      <c r="T202" s="388"/>
      <c r="U202" s="388"/>
      <c r="V202" s="388"/>
      <c r="W202" s="388"/>
      <c r="X202" s="388"/>
      <c r="Y202" s="388"/>
      <c r="Z202" s="388"/>
      <c r="AA202" s="388"/>
      <c r="AB202" s="388"/>
      <c r="AC202" s="388"/>
      <c r="AD202" s="388"/>
      <c r="AE202" s="388"/>
      <c r="AF202" s="388"/>
      <c r="AG202" s="388"/>
      <c r="AH202" s="388"/>
      <c r="AI202" s="388"/>
      <c r="AJ202" s="388"/>
      <c r="AK202" s="388"/>
      <c r="AL202" s="388"/>
      <c r="AM202" s="388"/>
      <c r="AN202" s="388"/>
      <c r="AO202" s="388"/>
      <c r="AP202" s="388"/>
      <c r="AQ202" s="388"/>
      <c r="AR202" s="388"/>
      <c r="AS202" s="388"/>
      <c r="AT202" s="388"/>
      <c r="AU202" s="388"/>
      <c r="AV202" s="388"/>
      <c r="AW202" s="469"/>
      <c r="AX202" s="469"/>
      <c r="AY202" s="469"/>
      <c r="AZ202" s="469"/>
      <c r="BA202" s="469"/>
      <c r="BB202" s="469"/>
      <c r="BC202" s="469"/>
      <c r="BD202" s="469"/>
      <c r="BE202" s="469"/>
      <c r="BF202" s="469"/>
    </row>
    <row r="203" ht="15.75" customHeight="1">
      <c r="A203" s="740"/>
      <c r="B203" s="328" t="s">
        <v>430</v>
      </c>
      <c r="C203" s="757">
        <v>1.0</v>
      </c>
      <c r="D203" s="357"/>
      <c r="E203" s="358"/>
      <c r="F203" s="357"/>
      <c r="G203" s="357"/>
      <c r="H203" s="358"/>
      <c r="I203" s="357"/>
      <c r="J203" s="357"/>
      <c r="K203" s="358"/>
      <c r="L203" s="357"/>
      <c r="M203" s="388"/>
      <c r="N203" s="388"/>
      <c r="O203" s="388"/>
      <c r="P203" s="388"/>
      <c r="Q203" s="388"/>
      <c r="R203" s="388"/>
      <c r="S203" s="388"/>
      <c r="T203" s="388"/>
      <c r="U203" s="388"/>
      <c r="V203" s="388"/>
      <c r="W203" s="388"/>
      <c r="X203" s="388"/>
      <c r="Y203" s="388"/>
      <c r="Z203" s="388"/>
      <c r="AA203" s="388"/>
      <c r="AB203" s="388"/>
      <c r="AC203" s="388"/>
      <c r="AD203" s="388"/>
      <c r="AE203" s="388"/>
      <c r="AF203" s="388"/>
      <c r="AG203" s="388"/>
      <c r="AH203" s="388"/>
      <c r="AI203" s="388"/>
      <c r="AJ203" s="388"/>
      <c r="AK203" s="388"/>
      <c r="AL203" s="388"/>
      <c r="AM203" s="388"/>
      <c r="AN203" s="388"/>
      <c r="AO203" s="388"/>
      <c r="AP203" s="388"/>
      <c r="AQ203" s="388"/>
      <c r="AR203" s="388"/>
      <c r="AS203" s="388"/>
      <c r="AT203" s="388"/>
      <c r="AU203" s="388"/>
      <c r="AV203" s="388"/>
      <c r="AW203" s="469"/>
      <c r="AX203" s="469"/>
      <c r="AY203" s="469"/>
      <c r="AZ203" s="469"/>
      <c r="BA203" s="469"/>
      <c r="BB203" s="469"/>
      <c r="BC203" s="469"/>
      <c r="BD203" s="469"/>
      <c r="BE203" s="469"/>
      <c r="BF203" s="469"/>
    </row>
    <row r="204" ht="15.75" customHeight="1">
      <c r="A204" s="740"/>
      <c r="B204" s="681"/>
      <c r="D204" s="357"/>
      <c r="E204" s="358"/>
      <c r="F204" s="357"/>
      <c r="G204" s="357"/>
      <c r="H204" s="358"/>
      <c r="I204" s="357"/>
      <c r="J204" s="357"/>
      <c r="K204" s="358"/>
      <c r="L204" s="357"/>
      <c r="M204" s="388"/>
      <c r="N204" s="388"/>
      <c r="O204" s="388"/>
      <c r="P204" s="388"/>
      <c r="Q204" s="388"/>
      <c r="R204" s="388"/>
      <c r="S204" s="388"/>
      <c r="T204" s="388"/>
      <c r="U204" s="388"/>
      <c r="V204" s="388"/>
      <c r="W204" s="388"/>
      <c r="X204" s="388"/>
      <c r="Y204" s="388"/>
      <c r="Z204" s="388"/>
      <c r="AA204" s="388"/>
      <c r="AB204" s="388"/>
      <c r="AC204" s="388"/>
      <c r="AD204" s="388"/>
      <c r="AE204" s="388"/>
      <c r="AF204" s="388"/>
      <c r="AG204" s="388"/>
      <c r="AH204" s="388"/>
      <c r="AI204" s="388"/>
      <c r="AJ204" s="388"/>
      <c r="AK204" s="388"/>
      <c r="AL204" s="388"/>
      <c r="AM204" s="388"/>
      <c r="AN204" s="388"/>
      <c r="AO204" s="388"/>
      <c r="AP204" s="388"/>
      <c r="AQ204" s="388"/>
      <c r="AR204" s="388"/>
      <c r="AS204" s="388"/>
      <c r="AT204" s="388"/>
      <c r="AU204" s="388"/>
      <c r="AV204" s="388"/>
      <c r="AW204" s="469"/>
      <c r="AX204" s="469"/>
      <c r="AY204" s="469"/>
      <c r="AZ204" s="469"/>
      <c r="BA204" s="469"/>
      <c r="BB204" s="469"/>
      <c r="BC204" s="469"/>
      <c r="BD204" s="469"/>
      <c r="BE204" s="469"/>
      <c r="BF204" s="469"/>
    </row>
    <row r="205" ht="18.0" customHeight="1">
      <c r="A205" s="740"/>
      <c r="B205" s="758"/>
      <c r="C205" s="295" t="s">
        <v>217</v>
      </c>
      <c r="D205" s="295" t="s">
        <v>201</v>
      </c>
      <c r="E205" s="295" t="s">
        <v>202</v>
      </c>
      <c r="F205" s="296" t="s">
        <v>203</v>
      </c>
      <c r="G205" s="295" t="s">
        <v>204</v>
      </c>
      <c r="H205" s="295" t="s">
        <v>205</v>
      </c>
      <c r="I205" s="296" t="s">
        <v>206</v>
      </c>
      <c r="J205" s="295" t="s">
        <v>207</v>
      </c>
      <c r="K205" s="295" t="s">
        <v>208</v>
      </c>
      <c r="L205" s="296" t="s">
        <v>209</v>
      </c>
      <c r="M205" s="295" t="s">
        <v>210</v>
      </c>
      <c r="N205" s="583"/>
      <c r="O205" s="207"/>
      <c r="P205" s="207"/>
      <c r="Q205" s="207"/>
      <c r="R205" s="207"/>
      <c r="S205" s="207"/>
      <c r="T205" s="207"/>
      <c r="U205" s="207"/>
      <c r="V205" s="207"/>
      <c r="W205" s="207"/>
      <c r="X205" s="207"/>
      <c r="Y205" s="207"/>
      <c r="Z205" s="207"/>
      <c r="AA205" s="207"/>
      <c r="AB205" s="207"/>
      <c r="AC205" s="207"/>
      <c r="AD205" s="207"/>
      <c r="AE205" s="207"/>
      <c r="AF205" s="207"/>
      <c r="AG205" s="207"/>
      <c r="AH205" s="207"/>
      <c r="AI205" s="207"/>
      <c r="AJ205" s="207"/>
      <c r="AK205" s="207"/>
      <c r="AL205" s="207"/>
      <c r="AM205" s="207"/>
      <c r="AN205" s="207"/>
      <c r="AO205" s="207"/>
      <c r="AP205" s="207"/>
      <c r="AQ205" s="207"/>
      <c r="AR205" s="207"/>
      <c r="AS205" s="207"/>
      <c r="AT205" s="207"/>
      <c r="AU205" s="207"/>
      <c r="AV205" s="207"/>
      <c r="AW205" s="207"/>
      <c r="AX205" s="725"/>
      <c r="AY205" s="725"/>
      <c r="AZ205" s="725"/>
      <c r="BA205" s="725"/>
      <c r="BB205" s="725"/>
      <c r="BC205" s="725"/>
      <c r="BD205" s="725"/>
      <c r="BE205" s="725"/>
      <c r="BF205" s="725"/>
    </row>
    <row r="206" ht="18.0" customHeight="1">
      <c r="A206" s="343" t="s">
        <v>254</v>
      </c>
      <c r="B206" s="295"/>
      <c r="C206" s="295">
        <v>2021.0</v>
      </c>
      <c r="D206" s="295"/>
      <c r="E206" s="296"/>
      <c r="F206" s="295"/>
      <c r="G206" s="295"/>
      <c r="H206" s="296"/>
      <c r="I206" s="295"/>
      <c r="J206" s="295"/>
      <c r="K206" s="296"/>
      <c r="L206" s="295"/>
      <c r="M206" s="583"/>
      <c r="N206" s="207"/>
      <c r="O206" s="207"/>
      <c r="P206" s="207"/>
      <c r="Q206" s="207"/>
      <c r="R206" s="207"/>
      <c r="S206" s="207"/>
      <c r="T206" s="207"/>
      <c r="U206" s="207"/>
      <c r="V206" s="207"/>
      <c r="W206" s="207"/>
      <c r="X206" s="207"/>
      <c r="Y206" s="207"/>
      <c r="Z206" s="207"/>
      <c r="AA206" s="207"/>
      <c r="AB206" s="207"/>
      <c r="AC206" s="207"/>
      <c r="AD206" s="207"/>
      <c r="AE206" s="207"/>
      <c r="AF206" s="207"/>
      <c r="AG206" s="207"/>
      <c r="AH206" s="207"/>
      <c r="AI206" s="207"/>
      <c r="AJ206" s="207"/>
      <c r="AK206" s="207"/>
      <c r="AL206" s="207"/>
      <c r="AM206" s="207"/>
      <c r="AN206" s="207"/>
      <c r="AO206" s="207"/>
      <c r="AP206" s="207"/>
      <c r="AQ206" s="207"/>
      <c r="AR206" s="207"/>
      <c r="AS206" s="207"/>
      <c r="AT206" s="207"/>
      <c r="AU206" s="207"/>
      <c r="AV206" s="207"/>
      <c r="AW206" s="725"/>
      <c r="AX206" s="725"/>
      <c r="AY206" s="725"/>
      <c r="AZ206" s="725"/>
      <c r="BA206" s="725"/>
      <c r="BB206" s="725"/>
      <c r="BC206" s="725"/>
      <c r="BD206" s="725"/>
      <c r="BE206" s="725"/>
      <c r="BF206" s="725"/>
    </row>
    <row r="207">
      <c r="A207" s="328" t="s">
        <v>426</v>
      </c>
      <c r="B207" s="40"/>
      <c r="C207" s="25">
        <f t="shared" ref="C207:L207" si="55">(C179*$C$336*$C$199*$H$194)/1000000</f>
        <v>1039.466219</v>
      </c>
      <c r="D207" s="25">
        <f t="shared" si="55"/>
        <v>2771.909916</v>
      </c>
      <c r="E207" s="25">
        <f t="shared" si="55"/>
        <v>1732.443698</v>
      </c>
      <c r="F207" s="25">
        <f t="shared" si="55"/>
        <v>1732.443698</v>
      </c>
      <c r="G207" s="25">
        <f t="shared" si="55"/>
        <v>2078.932437</v>
      </c>
      <c r="H207" s="25">
        <f t="shared" si="55"/>
        <v>2425.421177</v>
      </c>
      <c r="I207" s="25">
        <f t="shared" si="55"/>
        <v>1732.443698</v>
      </c>
      <c r="J207" s="25">
        <f t="shared" si="55"/>
        <v>2078.932437</v>
      </c>
      <c r="K207" s="25">
        <f t="shared" si="55"/>
        <v>2078.932437</v>
      </c>
      <c r="L207" s="25">
        <f t="shared" si="55"/>
        <v>2425.421177</v>
      </c>
    </row>
    <row r="208" ht="15.75" customHeight="1">
      <c r="A208" s="328" t="s">
        <v>427</v>
      </c>
      <c r="B208" s="322"/>
      <c r="C208" s="25">
        <f t="shared" ref="C208:L208" si="56">(C180*$D$336*$C$199*$H$194)/1000000</f>
        <v>639.7453864</v>
      </c>
      <c r="D208" s="25">
        <f t="shared" si="56"/>
        <v>1705.987697</v>
      </c>
      <c r="E208" s="25">
        <f t="shared" si="56"/>
        <v>1066.242311</v>
      </c>
      <c r="F208" s="25">
        <f t="shared" si="56"/>
        <v>1066.242311</v>
      </c>
      <c r="G208" s="25">
        <f t="shared" si="56"/>
        <v>1279.490773</v>
      </c>
      <c r="H208" s="25">
        <f t="shared" si="56"/>
        <v>1492.739235</v>
      </c>
      <c r="I208" s="25">
        <f t="shared" si="56"/>
        <v>1066.242311</v>
      </c>
      <c r="J208" s="25">
        <f t="shared" si="56"/>
        <v>1279.490773</v>
      </c>
      <c r="K208" s="25">
        <f t="shared" si="56"/>
        <v>1279.490773</v>
      </c>
      <c r="L208" s="25">
        <f t="shared" si="56"/>
        <v>1492.739235</v>
      </c>
      <c r="M208" s="132"/>
      <c r="N208" s="132"/>
      <c r="O208" s="132"/>
      <c r="P208" s="132"/>
      <c r="Q208" s="132"/>
      <c r="R208" s="132"/>
      <c r="S208" s="132"/>
      <c r="T208" s="132"/>
      <c r="U208" s="132"/>
      <c r="V208" s="132"/>
      <c r="W208" s="132"/>
      <c r="X208" s="132"/>
      <c r="Y208" s="132"/>
      <c r="Z208" s="132"/>
      <c r="AA208" s="132"/>
      <c r="AB208" s="132"/>
      <c r="AC208" s="132"/>
      <c r="AD208" s="132"/>
      <c r="AE208" s="132"/>
      <c r="AF208" s="132"/>
      <c r="AG208" s="132"/>
      <c r="AH208" s="132"/>
      <c r="AI208" s="132"/>
      <c r="AJ208" s="132"/>
      <c r="AK208" s="132"/>
      <c r="AL208" s="132"/>
      <c r="AM208" s="132"/>
      <c r="AN208" s="132"/>
      <c r="AO208" s="132"/>
      <c r="AP208" s="132"/>
      <c r="AQ208" s="132"/>
      <c r="AR208" s="132"/>
      <c r="AS208" s="132"/>
      <c r="AT208" s="132"/>
      <c r="AU208" s="132"/>
      <c r="AV208" s="132"/>
      <c r="AW208" s="419"/>
      <c r="AX208" s="419"/>
      <c r="AY208" s="419"/>
      <c r="AZ208" s="419"/>
      <c r="BA208" s="419"/>
      <c r="BB208" s="419"/>
      <c r="BC208" s="419"/>
      <c r="BD208" s="419"/>
      <c r="BE208" s="419"/>
      <c r="BF208" s="419"/>
    </row>
    <row r="209" ht="15.75" customHeight="1">
      <c r="A209" s="328" t="s">
        <v>428</v>
      </c>
      <c r="B209" s="322"/>
      <c r="C209" s="25">
        <f t="shared" ref="C209:L209" si="57">(C181*$E$336*$C$199*$H$194)/1000000</f>
        <v>523.3671763</v>
      </c>
      <c r="D209" s="25">
        <f t="shared" si="57"/>
        <v>1395.645804</v>
      </c>
      <c r="E209" s="25">
        <f t="shared" si="57"/>
        <v>872.2786272</v>
      </c>
      <c r="F209" s="25">
        <f t="shared" si="57"/>
        <v>872.2786272</v>
      </c>
      <c r="G209" s="25">
        <f t="shared" si="57"/>
        <v>1046.734353</v>
      </c>
      <c r="H209" s="25">
        <f t="shared" si="57"/>
        <v>1221.190078</v>
      </c>
      <c r="I209" s="25">
        <f t="shared" si="57"/>
        <v>872.2786272</v>
      </c>
      <c r="J209" s="25">
        <f t="shared" si="57"/>
        <v>1046.734353</v>
      </c>
      <c r="K209" s="25">
        <f t="shared" si="57"/>
        <v>1046.734353</v>
      </c>
      <c r="L209" s="25">
        <f t="shared" si="57"/>
        <v>1221.190078</v>
      </c>
      <c r="M209" s="132"/>
      <c r="N209" s="132"/>
      <c r="O209" s="132"/>
      <c r="P209" s="132"/>
      <c r="Q209" s="132"/>
      <c r="R209" s="132"/>
      <c r="S209" s="132"/>
      <c r="T209" s="132"/>
      <c r="U209" s="132"/>
      <c r="V209" s="132"/>
      <c r="W209" s="132"/>
      <c r="X209" s="132"/>
      <c r="Y209" s="132"/>
      <c r="Z209" s="132"/>
      <c r="AA209" s="132"/>
      <c r="AB209" s="132"/>
      <c r="AC209" s="132"/>
      <c r="AD209" s="132"/>
      <c r="AE209" s="132"/>
      <c r="AF209" s="132"/>
      <c r="AG209" s="132"/>
      <c r="AH209" s="132"/>
      <c r="AI209" s="132"/>
      <c r="AJ209" s="132"/>
      <c r="AK209" s="132"/>
      <c r="AL209" s="132"/>
      <c r="AM209" s="132"/>
      <c r="AN209" s="132"/>
      <c r="AO209" s="132"/>
      <c r="AP209" s="132"/>
      <c r="AQ209" s="132"/>
      <c r="AR209" s="132"/>
      <c r="AS209" s="132"/>
      <c r="AT209" s="132"/>
      <c r="AU209" s="132"/>
      <c r="AV209" s="132"/>
      <c r="AW209" s="419"/>
      <c r="AX209" s="419"/>
      <c r="AY209" s="419"/>
      <c r="AZ209" s="419"/>
      <c r="BA209" s="419"/>
      <c r="BB209" s="419"/>
      <c r="BC209" s="419"/>
      <c r="BD209" s="419"/>
      <c r="BE209" s="419"/>
      <c r="BF209" s="419"/>
    </row>
    <row r="210" ht="15.75" customHeight="1">
      <c r="A210" s="328" t="s">
        <v>429</v>
      </c>
      <c r="B210" s="322"/>
      <c r="C210" s="25">
        <f t="shared" ref="C210:L210" si="58">(C182*$F$336*$C$199*$H$194)/1000000</f>
        <v>290.3615493</v>
      </c>
      <c r="D210" s="25">
        <f t="shared" si="58"/>
        <v>774.2974649</v>
      </c>
      <c r="E210" s="25">
        <f t="shared" si="58"/>
        <v>483.9359155</v>
      </c>
      <c r="F210" s="25">
        <f t="shared" si="58"/>
        <v>483.9359155</v>
      </c>
      <c r="G210" s="25">
        <f t="shared" si="58"/>
        <v>580.7230986</v>
      </c>
      <c r="H210" s="25">
        <f t="shared" si="58"/>
        <v>677.5102818</v>
      </c>
      <c r="I210" s="25">
        <f t="shared" si="58"/>
        <v>483.9359155</v>
      </c>
      <c r="J210" s="25">
        <f t="shared" si="58"/>
        <v>580.7230986</v>
      </c>
      <c r="K210" s="25">
        <f t="shared" si="58"/>
        <v>580.7230986</v>
      </c>
      <c r="L210" s="25">
        <f t="shared" si="58"/>
        <v>677.5102818</v>
      </c>
      <c r="M210" s="132"/>
      <c r="N210" s="132"/>
      <c r="O210" s="132"/>
      <c r="P210" s="132"/>
      <c r="Q210" s="132"/>
      <c r="R210" s="132"/>
      <c r="S210" s="132"/>
      <c r="T210" s="132"/>
      <c r="U210" s="132"/>
      <c r="V210" s="132"/>
      <c r="W210" s="132"/>
      <c r="X210" s="132"/>
      <c r="Y210" s="132"/>
      <c r="Z210" s="132"/>
      <c r="AA210" s="132"/>
      <c r="AB210" s="132"/>
      <c r="AC210" s="132"/>
      <c r="AD210" s="132"/>
      <c r="AE210" s="132"/>
      <c r="AF210" s="132"/>
      <c r="AG210" s="132"/>
      <c r="AH210" s="132"/>
      <c r="AI210" s="132"/>
      <c r="AJ210" s="132"/>
      <c r="AK210" s="132"/>
      <c r="AL210" s="132"/>
      <c r="AM210" s="132"/>
      <c r="AN210" s="132"/>
      <c r="AO210" s="132"/>
      <c r="AP210" s="132"/>
      <c r="AQ210" s="132"/>
      <c r="AR210" s="132"/>
      <c r="AS210" s="132"/>
      <c r="AT210" s="132"/>
      <c r="AU210" s="132"/>
      <c r="AV210" s="132"/>
      <c r="AW210" s="419"/>
      <c r="AX210" s="419"/>
      <c r="AY210" s="419"/>
      <c r="AZ210" s="419"/>
      <c r="BA210" s="419"/>
      <c r="BB210" s="419"/>
      <c r="BC210" s="419"/>
      <c r="BD210" s="419"/>
      <c r="BE210" s="419"/>
      <c r="BF210" s="419"/>
    </row>
    <row r="211" ht="15.75" customHeight="1">
      <c r="A211" s="328" t="s">
        <v>430</v>
      </c>
      <c r="B211" s="322"/>
      <c r="C211" s="25">
        <f t="shared" ref="C211:L211" si="59">(C183*$G$336*$C$199*$H$191)/1000000</f>
        <v>929.3181458</v>
      </c>
      <c r="D211" s="25">
        <f t="shared" si="59"/>
        <v>2478.181722</v>
      </c>
      <c r="E211" s="25">
        <f t="shared" si="59"/>
        <v>1548.863576</v>
      </c>
      <c r="F211" s="25">
        <f t="shared" si="59"/>
        <v>1548.863576</v>
      </c>
      <c r="G211" s="25">
        <f t="shared" si="59"/>
        <v>1858.636292</v>
      </c>
      <c r="H211" s="25">
        <f t="shared" si="59"/>
        <v>2168.409007</v>
      </c>
      <c r="I211" s="25">
        <f t="shared" si="59"/>
        <v>1548.863576</v>
      </c>
      <c r="J211" s="25">
        <f t="shared" si="59"/>
        <v>1858.636292</v>
      </c>
      <c r="K211" s="25">
        <f t="shared" si="59"/>
        <v>1858.636292</v>
      </c>
      <c r="L211" s="25">
        <f t="shared" si="59"/>
        <v>2168.409007</v>
      </c>
      <c r="M211" s="132"/>
      <c r="N211" s="132"/>
      <c r="O211" s="132"/>
      <c r="P211" s="132"/>
      <c r="Q211" s="132"/>
      <c r="R211" s="132"/>
      <c r="S211" s="132"/>
      <c r="T211" s="132"/>
      <c r="U211" s="132"/>
      <c r="V211" s="132"/>
      <c r="W211" s="132"/>
      <c r="X211" s="132"/>
      <c r="Y211" s="132"/>
      <c r="Z211" s="132"/>
      <c r="AA211" s="132"/>
      <c r="AB211" s="132"/>
      <c r="AC211" s="132"/>
      <c r="AD211" s="132"/>
      <c r="AE211" s="132"/>
      <c r="AF211" s="132"/>
      <c r="AG211" s="132"/>
      <c r="AH211" s="132"/>
      <c r="AI211" s="132"/>
      <c r="AJ211" s="132"/>
      <c r="AK211" s="132"/>
      <c r="AL211" s="132"/>
      <c r="AM211" s="132"/>
      <c r="AN211" s="132"/>
      <c r="AO211" s="132"/>
      <c r="AP211" s="132"/>
      <c r="AQ211" s="132"/>
      <c r="AR211" s="132"/>
      <c r="AS211" s="132"/>
      <c r="AT211" s="132"/>
      <c r="AU211" s="132"/>
      <c r="AV211" s="132"/>
      <c r="AW211" s="419"/>
      <c r="AX211" s="419"/>
      <c r="AY211" s="419"/>
      <c r="AZ211" s="419"/>
      <c r="BA211" s="419"/>
      <c r="BB211" s="419"/>
      <c r="BC211" s="419"/>
      <c r="BD211" s="419"/>
      <c r="BE211" s="419"/>
      <c r="BF211" s="419"/>
    </row>
    <row r="212" ht="15.75" customHeight="1">
      <c r="A212" s="328" t="s">
        <v>27</v>
      </c>
      <c r="B212" s="322"/>
      <c r="C212" s="25">
        <f t="shared" ref="C212:L212" si="60">SUM(C207:C211)</f>
        <v>3422.258476</v>
      </c>
      <c r="D212" s="25">
        <f t="shared" si="60"/>
        <v>9126.022604</v>
      </c>
      <c r="E212" s="25">
        <f t="shared" si="60"/>
        <v>5703.764127</v>
      </c>
      <c r="F212" s="25">
        <f t="shared" si="60"/>
        <v>5703.764127</v>
      </c>
      <c r="G212" s="25">
        <f t="shared" si="60"/>
        <v>6844.516953</v>
      </c>
      <c r="H212" s="25">
        <f t="shared" si="60"/>
        <v>7985.269778</v>
      </c>
      <c r="I212" s="25">
        <f t="shared" si="60"/>
        <v>5703.764127</v>
      </c>
      <c r="J212" s="25">
        <f t="shared" si="60"/>
        <v>6844.516953</v>
      </c>
      <c r="K212" s="25">
        <f t="shared" si="60"/>
        <v>6844.516953</v>
      </c>
      <c r="L212" s="25">
        <f t="shared" si="60"/>
        <v>7985.269778</v>
      </c>
      <c r="M212" s="132"/>
      <c r="N212" s="132"/>
      <c r="O212" s="132"/>
      <c r="P212" s="132"/>
      <c r="Q212" s="132"/>
      <c r="R212" s="132"/>
      <c r="S212" s="132"/>
      <c r="T212" s="132"/>
      <c r="U212" s="132"/>
      <c r="V212" s="132"/>
      <c r="W212" s="132"/>
      <c r="X212" s="132"/>
      <c r="Y212" s="132"/>
      <c r="Z212" s="132"/>
      <c r="AA212" s="132"/>
      <c r="AB212" s="132"/>
      <c r="AC212" s="132"/>
      <c r="AD212" s="132"/>
      <c r="AE212" s="132"/>
      <c r="AF212" s="132"/>
      <c r="AG212" s="132"/>
      <c r="AH212" s="132"/>
      <c r="AI212" s="132"/>
      <c r="AJ212" s="132"/>
      <c r="AK212" s="132"/>
      <c r="AL212" s="132"/>
      <c r="AM212" s="132"/>
      <c r="AN212" s="132"/>
      <c r="AO212" s="132"/>
      <c r="AP212" s="132"/>
      <c r="AQ212" s="132"/>
      <c r="AR212" s="132"/>
      <c r="AS212" s="132"/>
      <c r="AT212" s="132"/>
      <c r="AU212" s="132"/>
      <c r="AV212" s="132"/>
      <c r="AW212" s="419"/>
      <c r="AX212" s="419"/>
      <c r="AY212" s="419"/>
      <c r="AZ212" s="419"/>
      <c r="BA212" s="419"/>
      <c r="BB212" s="419"/>
      <c r="BC212" s="419"/>
      <c r="BD212" s="419"/>
      <c r="BE212" s="419"/>
      <c r="BF212" s="419"/>
    </row>
    <row r="213" ht="15.75" customHeight="1">
      <c r="A213" s="323"/>
      <c r="B213" s="323"/>
      <c r="C213" s="372"/>
      <c r="D213" s="373"/>
      <c r="E213" s="374"/>
      <c r="F213" s="373"/>
      <c r="G213" s="373"/>
      <c r="H213" s="374"/>
      <c r="I213" s="373"/>
      <c r="J213" s="373"/>
      <c r="K213" s="374"/>
      <c r="L213" s="373"/>
      <c r="M213" s="132"/>
      <c r="N213" s="132"/>
      <c r="O213" s="132"/>
      <c r="P213" s="132"/>
      <c r="Q213" s="132"/>
      <c r="R213" s="132"/>
      <c r="S213" s="132"/>
      <c r="T213" s="132"/>
      <c r="U213" s="132"/>
      <c r="V213" s="132"/>
      <c r="W213" s="132"/>
      <c r="X213" s="132"/>
      <c r="Y213" s="132"/>
      <c r="Z213" s="132"/>
      <c r="AA213" s="132"/>
      <c r="AB213" s="132"/>
      <c r="AC213" s="132"/>
      <c r="AD213" s="132"/>
      <c r="AE213" s="132"/>
      <c r="AF213" s="132"/>
      <c r="AG213" s="132"/>
      <c r="AH213" s="132"/>
      <c r="AI213" s="132"/>
      <c r="AJ213" s="132"/>
      <c r="AK213" s="132"/>
      <c r="AL213" s="132"/>
      <c r="AM213" s="132"/>
      <c r="AN213" s="132"/>
      <c r="AO213" s="132"/>
      <c r="AP213" s="132"/>
      <c r="AQ213" s="132"/>
      <c r="AR213" s="132"/>
      <c r="AS213" s="132"/>
      <c r="AT213" s="132"/>
      <c r="AU213" s="132"/>
      <c r="AV213" s="132"/>
      <c r="AW213" s="419"/>
      <c r="AX213" s="419"/>
      <c r="AY213" s="419"/>
      <c r="AZ213" s="419"/>
      <c r="BA213" s="419"/>
      <c r="BB213" s="419"/>
      <c r="BC213" s="419"/>
      <c r="BD213" s="419"/>
      <c r="BE213" s="419"/>
      <c r="BF213" s="419"/>
    </row>
    <row r="214" ht="15.75" customHeight="1">
      <c r="A214" s="759"/>
      <c r="B214" s="759"/>
      <c r="C214" s="759"/>
      <c r="D214" s="759"/>
      <c r="E214" s="759"/>
      <c r="F214" s="759"/>
      <c r="G214" s="759"/>
      <c r="H214" s="759"/>
      <c r="I214" s="759"/>
      <c r="J214" s="759"/>
      <c r="K214" s="759"/>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row>
    <row r="215" ht="15.75" customHeight="1">
      <c r="A215" s="760" t="s">
        <v>527</v>
      </c>
      <c r="B215" s="760">
        <v>2021.0</v>
      </c>
      <c r="C215" s="760">
        <v>2022.0</v>
      </c>
      <c r="D215" s="760">
        <v>2023.0</v>
      </c>
      <c r="E215" s="760">
        <v>2024.0</v>
      </c>
      <c r="F215" s="760">
        <v>2025.0</v>
      </c>
      <c r="G215" s="760">
        <v>2026.0</v>
      </c>
      <c r="H215" s="760">
        <v>2027.0</v>
      </c>
      <c r="I215" s="760">
        <v>2028.0</v>
      </c>
      <c r="J215" s="760">
        <v>2029.0</v>
      </c>
      <c r="K215" s="760">
        <v>2030.0</v>
      </c>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row>
    <row r="216" ht="15.75" customHeight="1">
      <c r="A216" s="328" t="s">
        <v>426</v>
      </c>
      <c r="B216" s="275">
        <f t="shared" ref="B216:K216" si="61">$B$416*C159</f>
        <v>5906.583258</v>
      </c>
      <c r="C216" s="275">
        <f t="shared" si="61"/>
        <v>15750.88869</v>
      </c>
      <c r="D216" s="275">
        <f t="shared" si="61"/>
        <v>9844.30543</v>
      </c>
      <c r="E216" s="275">
        <f t="shared" si="61"/>
        <v>9844.30543</v>
      </c>
      <c r="F216" s="275">
        <f t="shared" si="61"/>
        <v>11813.16652</v>
      </c>
      <c r="G216" s="275">
        <f t="shared" si="61"/>
        <v>13782.0276</v>
      </c>
      <c r="H216" s="275">
        <f t="shared" si="61"/>
        <v>9844.30543</v>
      </c>
      <c r="I216" s="275">
        <f t="shared" si="61"/>
        <v>11813.16652</v>
      </c>
      <c r="J216" s="275">
        <f t="shared" si="61"/>
        <v>11813.16652</v>
      </c>
      <c r="K216" s="275">
        <f t="shared" si="61"/>
        <v>13782.0276</v>
      </c>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row>
    <row r="217" ht="15.75" customHeight="1">
      <c r="A217" s="328" t="s">
        <v>427</v>
      </c>
      <c r="B217" s="275">
        <f t="shared" ref="B217:K217" si="62">$E$416*C160</f>
        <v>1641.576834</v>
      </c>
      <c r="C217" s="275">
        <f t="shared" si="62"/>
        <v>4377.538224</v>
      </c>
      <c r="D217" s="275">
        <f t="shared" si="62"/>
        <v>2735.96139</v>
      </c>
      <c r="E217" s="275">
        <f t="shared" si="62"/>
        <v>2735.96139</v>
      </c>
      <c r="F217" s="275">
        <f t="shared" si="62"/>
        <v>3283.153668</v>
      </c>
      <c r="G217" s="275">
        <f t="shared" si="62"/>
        <v>3830.345946</v>
      </c>
      <c r="H217" s="275">
        <f t="shared" si="62"/>
        <v>2735.96139</v>
      </c>
      <c r="I217" s="275">
        <f t="shared" si="62"/>
        <v>3283.153668</v>
      </c>
      <c r="J217" s="275">
        <f t="shared" si="62"/>
        <v>3283.153668</v>
      </c>
      <c r="K217" s="275">
        <f t="shared" si="62"/>
        <v>3830.345946</v>
      </c>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row>
    <row r="218" ht="15.75" customHeight="1">
      <c r="A218" s="328" t="s">
        <v>428</v>
      </c>
      <c r="B218" s="275">
        <f t="shared" ref="B218:K218" si="63">$D$416*C161</f>
        <v>1757.16742</v>
      </c>
      <c r="C218" s="275">
        <f t="shared" si="63"/>
        <v>4685.779786</v>
      </c>
      <c r="D218" s="275">
        <f t="shared" si="63"/>
        <v>2928.612366</v>
      </c>
      <c r="E218" s="275">
        <f t="shared" si="63"/>
        <v>2928.612366</v>
      </c>
      <c r="F218" s="275">
        <f t="shared" si="63"/>
        <v>3514.334839</v>
      </c>
      <c r="G218" s="275">
        <f t="shared" si="63"/>
        <v>4100.057313</v>
      </c>
      <c r="H218" s="275">
        <f t="shared" si="63"/>
        <v>2928.612366</v>
      </c>
      <c r="I218" s="275">
        <f t="shared" si="63"/>
        <v>3514.334839</v>
      </c>
      <c r="J218" s="275">
        <f t="shared" si="63"/>
        <v>3514.334839</v>
      </c>
      <c r="K218" s="275">
        <f t="shared" si="63"/>
        <v>4100.057313</v>
      </c>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row>
    <row r="219" ht="15.75" customHeight="1">
      <c r="A219" s="328" t="s">
        <v>429</v>
      </c>
      <c r="B219" s="275">
        <f t="shared" ref="B219:K219" si="64">$C$416*C162</f>
        <v>18491.50631</v>
      </c>
      <c r="C219" s="275">
        <f t="shared" si="64"/>
        <v>3573.896783</v>
      </c>
      <c r="D219" s="275">
        <f t="shared" si="64"/>
        <v>2233.685489</v>
      </c>
      <c r="E219" s="275">
        <f t="shared" si="64"/>
        <v>2233.685489</v>
      </c>
      <c r="F219" s="275">
        <f t="shared" si="64"/>
        <v>2680.422587</v>
      </c>
      <c r="G219" s="275">
        <f t="shared" si="64"/>
        <v>3127.159685</v>
      </c>
      <c r="H219" s="275">
        <f t="shared" si="64"/>
        <v>2233.685489</v>
      </c>
      <c r="I219" s="275">
        <f t="shared" si="64"/>
        <v>2680.422587</v>
      </c>
      <c r="J219" s="275">
        <f t="shared" si="64"/>
        <v>2680.422587</v>
      </c>
      <c r="K219" s="275">
        <f t="shared" si="64"/>
        <v>3127.159685</v>
      </c>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row>
    <row r="220" ht="15.75" customHeight="1">
      <c r="A220" s="328" t="s">
        <v>430</v>
      </c>
      <c r="B220" s="275">
        <f t="shared" ref="B220:K220" si="65">$F$416*C163</f>
        <v>623.7261563</v>
      </c>
      <c r="C220" s="275">
        <f t="shared" si="65"/>
        <v>1663.26975</v>
      </c>
      <c r="D220" s="275">
        <f t="shared" si="65"/>
        <v>1039.543594</v>
      </c>
      <c r="E220" s="275">
        <f t="shared" si="65"/>
        <v>1039.543594</v>
      </c>
      <c r="F220" s="275">
        <f t="shared" si="65"/>
        <v>1247.452313</v>
      </c>
      <c r="G220" s="275">
        <f t="shared" si="65"/>
        <v>1455.361031</v>
      </c>
      <c r="H220" s="275">
        <f t="shared" si="65"/>
        <v>1039.543594</v>
      </c>
      <c r="I220" s="275">
        <f t="shared" si="65"/>
        <v>1247.452313</v>
      </c>
      <c r="J220" s="275">
        <f t="shared" si="65"/>
        <v>1247.452313</v>
      </c>
      <c r="K220" s="275">
        <f t="shared" si="65"/>
        <v>1455.361031</v>
      </c>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row>
    <row r="221" ht="15.75" customHeight="1">
      <c r="A221" s="832" t="s">
        <v>27</v>
      </c>
      <c r="B221" s="833">
        <f t="shared" ref="B221:K221" si="66">SUM(B216:B220)</f>
        <v>28420.55998</v>
      </c>
      <c r="C221" s="833">
        <f t="shared" si="66"/>
        <v>30051.37323</v>
      </c>
      <c r="D221" s="833">
        <f t="shared" si="66"/>
        <v>18782.10827</v>
      </c>
      <c r="E221" s="833">
        <f t="shared" si="66"/>
        <v>18782.10827</v>
      </c>
      <c r="F221" s="833">
        <f t="shared" si="66"/>
        <v>22538.52992</v>
      </c>
      <c r="G221" s="833">
        <f t="shared" si="66"/>
        <v>26294.95158</v>
      </c>
      <c r="H221" s="833">
        <f t="shared" si="66"/>
        <v>18782.10827</v>
      </c>
      <c r="I221" s="833">
        <f t="shared" si="66"/>
        <v>22538.52992</v>
      </c>
      <c r="J221" s="833">
        <f t="shared" si="66"/>
        <v>22538.52992</v>
      </c>
      <c r="K221" s="833">
        <f t="shared" si="66"/>
        <v>26294.95158</v>
      </c>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row>
    <row r="222" ht="15.75" customHeight="1">
      <c r="A222" s="62" t="s">
        <v>447</v>
      </c>
      <c r="B222" s="59">
        <f t="shared" ref="B222:K222" si="67">B221/1000</f>
        <v>28.42055998</v>
      </c>
      <c r="C222" s="59">
        <f t="shared" si="67"/>
        <v>30.05137323</v>
      </c>
      <c r="D222" s="59">
        <f t="shared" si="67"/>
        <v>18.78210827</v>
      </c>
      <c r="E222" s="59">
        <f t="shared" si="67"/>
        <v>18.78210827</v>
      </c>
      <c r="F222" s="59">
        <f t="shared" si="67"/>
        <v>22.53852992</v>
      </c>
      <c r="G222" s="59">
        <f t="shared" si="67"/>
        <v>26.29495158</v>
      </c>
      <c r="H222" s="59">
        <f t="shared" si="67"/>
        <v>18.78210827</v>
      </c>
      <c r="I222" s="59">
        <f t="shared" si="67"/>
        <v>22.53852992</v>
      </c>
      <c r="J222" s="59">
        <f t="shared" si="67"/>
        <v>22.53852992</v>
      </c>
      <c r="K222" s="59">
        <f t="shared" si="67"/>
        <v>26.29495158</v>
      </c>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row>
    <row r="223" ht="15.75" customHeight="1">
      <c r="A223" s="62"/>
      <c r="B223" s="59"/>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row>
    <row r="224" ht="15.75" customHeight="1">
      <c r="A224" s="759"/>
      <c r="B224" s="759"/>
      <c r="C224" s="759"/>
      <c r="D224" s="759"/>
      <c r="E224" s="759"/>
      <c r="F224" s="759"/>
      <c r="G224" s="759"/>
      <c r="H224" s="759"/>
      <c r="I224" s="759"/>
      <c r="J224" s="759"/>
      <c r="K224" s="759"/>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row>
    <row r="225" ht="15.75" customHeight="1">
      <c r="A225" s="760" t="s">
        <v>446</v>
      </c>
      <c r="B225" s="760">
        <v>2021.0</v>
      </c>
      <c r="C225" s="760">
        <v>2022.0</v>
      </c>
      <c r="D225" s="760">
        <v>2023.0</v>
      </c>
      <c r="E225" s="760">
        <v>2024.0</v>
      </c>
      <c r="F225" s="760">
        <v>2025.0</v>
      </c>
      <c r="G225" s="760">
        <v>2026.0</v>
      </c>
      <c r="H225" s="760">
        <v>2027.0</v>
      </c>
      <c r="I225" s="760">
        <v>2028.0</v>
      </c>
      <c r="J225" s="760">
        <v>2029.0</v>
      </c>
      <c r="K225" s="760">
        <v>2030.0</v>
      </c>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row>
    <row r="226" ht="15.75" customHeight="1">
      <c r="A226" s="343" t="s">
        <v>245</v>
      </c>
      <c r="B226" s="275"/>
      <c r="C226" s="275"/>
      <c r="D226" s="275"/>
      <c r="E226" s="275"/>
      <c r="F226" s="275"/>
      <c r="G226" s="275"/>
      <c r="H226" s="275"/>
      <c r="I226" s="275"/>
      <c r="J226" s="275"/>
      <c r="K226" s="275"/>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row>
    <row r="227" ht="15.75" customHeight="1">
      <c r="A227" s="742" t="s">
        <v>426</v>
      </c>
      <c r="B227" s="275">
        <f t="shared" ref="B227:K227" si="68">$B$428*C179</f>
        <v>6604036.629</v>
      </c>
      <c r="C227" s="275">
        <f t="shared" si="68"/>
        <v>17610764.34</v>
      </c>
      <c r="D227" s="275">
        <f t="shared" si="68"/>
        <v>11006727.71</v>
      </c>
      <c r="E227" s="275">
        <f t="shared" si="68"/>
        <v>11006727.71</v>
      </c>
      <c r="F227" s="275">
        <f t="shared" si="68"/>
        <v>13208073.26</v>
      </c>
      <c r="G227" s="275">
        <f t="shared" si="68"/>
        <v>15409418.8</v>
      </c>
      <c r="H227" s="275">
        <f t="shared" si="68"/>
        <v>11006727.71</v>
      </c>
      <c r="I227" s="275">
        <f t="shared" si="68"/>
        <v>13208073.26</v>
      </c>
      <c r="J227" s="275">
        <f t="shared" si="68"/>
        <v>13208073.26</v>
      </c>
      <c r="K227" s="275">
        <f t="shared" si="68"/>
        <v>15409418.8</v>
      </c>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row>
    <row r="228" ht="15.75" customHeight="1">
      <c r="A228" s="743" t="s">
        <v>427</v>
      </c>
      <c r="B228" s="275">
        <f t="shared" ref="B228:K228" si="69">$E$428*C180</f>
        <v>10498913.97</v>
      </c>
      <c r="C228" s="275">
        <f t="shared" si="69"/>
        <v>27997103.92</v>
      </c>
      <c r="D228" s="275">
        <f t="shared" si="69"/>
        <v>17498189.95</v>
      </c>
      <c r="E228" s="275">
        <f t="shared" si="69"/>
        <v>17498189.95</v>
      </c>
      <c r="F228" s="275">
        <f t="shared" si="69"/>
        <v>20997827.94</v>
      </c>
      <c r="G228" s="275">
        <f t="shared" si="69"/>
        <v>24497465.93</v>
      </c>
      <c r="H228" s="275">
        <f t="shared" si="69"/>
        <v>17498189.95</v>
      </c>
      <c r="I228" s="275">
        <f t="shared" si="69"/>
        <v>20997827.94</v>
      </c>
      <c r="J228" s="275">
        <f t="shared" si="69"/>
        <v>20997827.94</v>
      </c>
      <c r="K228" s="275">
        <f t="shared" si="69"/>
        <v>24497465.93</v>
      </c>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row>
    <row r="229" ht="15.75" customHeight="1">
      <c r="A229" s="744" t="s">
        <v>428</v>
      </c>
      <c r="B229" s="275">
        <f t="shared" ref="B229:K229" si="70">$D$428*C181</f>
        <v>11463573.22</v>
      </c>
      <c r="C229" s="275">
        <f t="shared" si="70"/>
        <v>30569528.59</v>
      </c>
      <c r="D229" s="275">
        <f t="shared" si="70"/>
        <v>19105955.37</v>
      </c>
      <c r="E229" s="275">
        <f t="shared" si="70"/>
        <v>19105955.37</v>
      </c>
      <c r="F229" s="275">
        <f t="shared" si="70"/>
        <v>22927146.44</v>
      </c>
      <c r="G229" s="275">
        <f t="shared" si="70"/>
        <v>26748337.51</v>
      </c>
      <c r="H229" s="275">
        <f t="shared" si="70"/>
        <v>19105955.37</v>
      </c>
      <c r="I229" s="275">
        <f t="shared" si="70"/>
        <v>22927146.44</v>
      </c>
      <c r="J229" s="275">
        <f t="shared" si="70"/>
        <v>22927146.44</v>
      </c>
      <c r="K229" s="275">
        <f t="shared" si="70"/>
        <v>26748337.51</v>
      </c>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row>
    <row r="230" ht="15.75" customHeight="1">
      <c r="A230" s="745" t="s">
        <v>429</v>
      </c>
      <c r="B230" s="275">
        <f t="shared" ref="B230:K230" si="71">$C$428*C182</f>
        <v>8130225.351</v>
      </c>
      <c r="C230" s="275">
        <f t="shared" si="71"/>
        <v>21680600.94</v>
      </c>
      <c r="D230" s="275">
        <f t="shared" si="71"/>
        <v>13550375.59</v>
      </c>
      <c r="E230" s="275">
        <f t="shared" si="71"/>
        <v>13550375.59</v>
      </c>
      <c r="F230" s="275">
        <f t="shared" si="71"/>
        <v>16260450.7</v>
      </c>
      <c r="G230" s="275">
        <f t="shared" si="71"/>
        <v>18970525.82</v>
      </c>
      <c r="H230" s="275">
        <f t="shared" si="71"/>
        <v>13550375.59</v>
      </c>
      <c r="I230" s="275">
        <f t="shared" si="71"/>
        <v>16260450.7</v>
      </c>
      <c r="J230" s="275">
        <f t="shared" si="71"/>
        <v>16260450.7</v>
      </c>
      <c r="K230" s="275">
        <f t="shared" si="71"/>
        <v>18970525.82</v>
      </c>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row>
    <row r="231" ht="15.75" customHeight="1">
      <c r="A231" s="746" t="s">
        <v>430</v>
      </c>
      <c r="B231" s="275">
        <f t="shared" ref="B231:K231" si="72">$F$428*C183</f>
        <v>65433732.44</v>
      </c>
      <c r="C231" s="275">
        <f t="shared" si="72"/>
        <v>174489953.2</v>
      </c>
      <c r="D231" s="275">
        <f t="shared" si="72"/>
        <v>109056220.7</v>
      </c>
      <c r="E231" s="275">
        <f t="shared" si="72"/>
        <v>109056220.7</v>
      </c>
      <c r="F231" s="275">
        <f t="shared" si="72"/>
        <v>130867464.9</v>
      </c>
      <c r="G231" s="275">
        <f t="shared" si="72"/>
        <v>152678709</v>
      </c>
      <c r="H231" s="275">
        <f t="shared" si="72"/>
        <v>109056220.7</v>
      </c>
      <c r="I231" s="275">
        <f t="shared" si="72"/>
        <v>130867464.9</v>
      </c>
      <c r="J231" s="275">
        <f t="shared" si="72"/>
        <v>130867464.9</v>
      </c>
      <c r="K231" s="275">
        <f t="shared" si="72"/>
        <v>152678709</v>
      </c>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row>
    <row r="232" ht="15.75" customHeight="1">
      <c r="A232" s="62" t="s">
        <v>447</v>
      </c>
      <c r="B232" s="59">
        <f t="shared" ref="B232:K232" si="73">B231/1000</f>
        <v>65433.73244</v>
      </c>
      <c r="C232" s="59">
        <f t="shared" si="73"/>
        <v>174489.9532</v>
      </c>
      <c r="D232" s="59">
        <f t="shared" si="73"/>
        <v>109056.2207</v>
      </c>
      <c r="E232" s="59">
        <f t="shared" si="73"/>
        <v>109056.2207</v>
      </c>
      <c r="F232" s="59">
        <f t="shared" si="73"/>
        <v>130867.4649</v>
      </c>
      <c r="G232" s="59">
        <f t="shared" si="73"/>
        <v>152678.709</v>
      </c>
      <c r="H232" s="59">
        <f t="shared" si="73"/>
        <v>109056.2207</v>
      </c>
      <c r="I232" s="59">
        <f t="shared" si="73"/>
        <v>130867.4649</v>
      </c>
      <c r="J232" s="59">
        <f t="shared" si="73"/>
        <v>130867.4649</v>
      </c>
      <c r="K232" s="59">
        <f t="shared" si="73"/>
        <v>152678.709</v>
      </c>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row>
    <row r="233" ht="15.75" customHeight="1">
      <c r="A233" s="62"/>
      <c r="B233" s="59"/>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row>
    <row r="234" ht="15.75" customHeight="1">
      <c r="A234" s="760" t="s">
        <v>448</v>
      </c>
      <c r="B234" s="760"/>
      <c r="C234" s="760"/>
      <c r="D234" s="760"/>
      <c r="E234" s="760"/>
      <c r="F234" s="760"/>
      <c r="G234" s="760"/>
      <c r="H234" s="760"/>
      <c r="I234" s="760"/>
      <c r="J234" s="760"/>
      <c r="K234" s="760"/>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row>
    <row r="235" ht="15.75" customHeight="1">
      <c r="A235" s="129" t="s">
        <v>449</v>
      </c>
      <c r="B235" s="275">
        <f t="shared" ref="B235:K235" si="74">(B222+B232)*($B$22/1000000)</f>
        <v>1123.509405</v>
      </c>
      <c r="C235" s="275">
        <f t="shared" si="74"/>
        <v>2995.240111</v>
      </c>
      <c r="D235" s="275">
        <f t="shared" si="74"/>
        <v>1872.025069</v>
      </c>
      <c r="E235" s="275">
        <f t="shared" si="74"/>
        <v>1872.025069</v>
      </c>
      <c r="F235" s="275">
        <f t="shared" si="74"/>
        <v>2246.430083</v>
      </c>
      <c r="G235" s="275">
        <f t="shared" si="74"/>
        <v>2620.835097</v>
      </c>
      <c r="H235" s="275">
        <f t="shared" si="74"/>
        <v>1872.025069</v>
      </c>
      <c r="I235" s="275">
        <f t="shared" si="74"/>
        <v>2246.430083</v>
      </c>
      <c r="J235" s="275">
        <f t="shared" si="74"/>
        <v>2246.430083</v>
      </c>
      <c r="K235" s="275">
        <f t="shared" si="74"/>
        <v>2620.835097</v>
      </c>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row>
    <row r="236" ht="15.75" customHeight="1">
      <c r="A236" s="62" t="s">
        <v>450</v>
      </c>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row>
    <row r="237" ht="15.75" customHeight="1">
      <c r="A237" s="62"/>
      <c r="B237" s="8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row>
    <row r="238" ht="15.75" customHeight="1">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row>
    <row r="239" ht="18.0" customHeight="1">
      <c r="A239" s="343" t="s">
        <v>271</v>
      </c>
      <c r="B239" s="407">
        <v>2020.0</v>
      </c>
      <c r="C239" s="407">
        <v>2021.0</v>
      </c>
      <c r="D239" s="407">
        <v>2022.0</v>
      </c>
      <c r="E239" s="408">
        <v>2023.0</v>
      </c>
      <c r="F239" s="407">
        <v>2024.0</v>
      </c>
      <c r="G239" s="407">
        <v>2025.0</v>
      </c>
      <c r="H239" s="408">
        <v>2026.0</v>
      </c>
      <c r="I239" s="407">
        <v>2027.0</v>
      </c>
      <c r="J239" s="407">
        <v>2028.0</v>
      </c>
      <c r="K239" s="408">
        <v>2029.0</v>
      </c>
      <c r="L239" s="407">
        <v>2030.0</v>
      </c>
      <c r="M239" s="583"/>
      <c r="N239" s="207"/>
      <c r="O239" s="207"/>
      <c r="P239" s="207"/>
      <c r="Q239" s="207"/>
      <c r="R239" s="207"/>
      <c r="S239" s="207"/>
      <c r="T239" s="207"/>
      <c r="U239" s="207"/>
      <c r="V239" s="207"/>
      <c r="W239" s="207"/>
      <c r="X239" s="207"/>
      <c r="Y239" s="207"/>
      <c r="Z239" s="207"/>
      <c r="AA239" s="207"/>
      <c r="AB239" s="207"/>
      <c r="AC239" s="207"/>
      <c r="AD239" s="207"/>
      <c r="AE239" s="207"/>
      <c r="AF239" s="207"/>
      <c r="AG239" s="207"/>
      <c r="AH239" s="207"/>
      <c r="AI239" s="207"/>
      <c r="AJ239" s="207"/>
      <c r="AK239" s="207"/>
      <c r="AL239" s="207"/>
      <c r="AM239" s="207"/>
      <c r="AN239" s="207"/>
      <c r="AO239" s="207"/>
      <c r="AP239" s="207"/>
      <c r="AQ239" s="207"/>
      <c r="AR239" s="207"/>
      <c r="AS239" s="207"/>
      <c r="AT239" s="207"/>
      <c r="AU239" s="207"/>
      <c r="AV239" s="207"/>
      <c r="AW239" s="725"/>
      <c r="AX239" s="725"/>
      <c r="AY239" s="725"/>
      <c r="AZ239" s="725"/>
      <c r="BA239" s="725"/>
      <c r="BB239" s="725"/>
      <c r="BC239" s="725"/>
      <c r="BD239" s="725"/>
      <c r="BE239" s="725"/>
      <c r="BF239" s="725"/>
    </row>
    <row r="240" ht="15.75" customHeight="1">
      <c r="A240" s="637" t="s">
        <v>272</v>
      </c>
      <c r="B240" s="638">
        <v>55307.0</v>
      </c>
      <c r="C240" s="638">
        <v>56823.0</v>
      </c>
      <c r="D240" s="638">
        <v>59293.0</v>
      </c>
      <c r="E240" s="638">
        <v>61001.0</v>
      </c>
      <c r="F240" s="638">
        <v>62748.0</v>
      </c>
      <c r="G240" s="638">
        <v>64540.0</v>
      </c>
      <c r="H240" s="638">
        <v>66438.0</v>
      </c>
      <c r="I240" s="638">
        <v>68362.0</v>
      </c>
      <c r="J240" s="638">
        <v>70324.0</v>
      </c>
      <c r="K240" s="638">
        <v>72296.0</v>
      </c>
      <c r="L240" s="638">
        <v>74320.0</v>
      </c>
      <c r="M240" s="413"/>
      <c r="N240" s="413"/>
      <c r="O240" s="413"/>
      <c r="P240" s="413"/>
      <c r="Q240" s="413"/>
      <c r="R240" s="413"/>
      <c r="S240" s="413"/>
      <c r="T240" s="413"/>
      <c r="U240" s="413"/>
      <c r="V240" s="413"/>
      <c r="W240" s="413"/>
      <c r="X240" s="413"/>
      <c r="Y240" s="413"/>
      <c r="Z240" s="413"/>
      <c r="AA240" s="413"/>
      <c r="AB240" s="413"/>
      <c r="AC240" s="413"/>
      <c r="AD240" s="413"/>
      <c r="AE240" s="413"/>
      <c r="AF240" s="413"/>
      <c r="AG240" s="413"/>
      <c r="AH240" s="413"/>
      <c r="AI240" s="413"/>
      <c r="AJ240" s="413"/>
      <c r="AK240" s="413"/>
      <c r="AL240" s="413"/>
      <c r="AM240" s="413"/>
      <c r="AN240" s="413"/>
      <c r="AO240" s="413"/>
      <c r="AP240" s="413"/>
      <c r="AQ240" s="413"/>
      <c r="AR240" s="413"/>
      <c r="AS240" s="413"/>
      <c r="AT240" s="413"/>
      <c r="AU240" s="413"/>
      <c r="AV240" s="413"/>
      <c r="AW240" s="411"/>
      <c r="AX240" s="411"/>
      <c r="AY240" s="411"/>
      <c r="AZ240" s="411"/>
      <c r="BA240" s="411"/>
      <c r="BB240" s="411"/>
      <c r="BC240" s="411"/>
      <c r="BD240" s="411"/>
      <c r="BE240" s="411"/>
      <c r="BF240" s="411"/>
    </row>
    <row r="241" ht="15.75" customHeight="1">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row>
    <row r="242" ht="15.75" customHeight="1">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row>
    <row r="243" ht="15.75" customHeight="1">
      <c r="A243" s="332" t="s">
        <v>451</v>
      </c>
      <c r="B243" s="474"/>
      <c r="C243" s="761"/>
      <c r="D243" s="740" t="s">
        <v>452</v>
      </c>
      <c r="E243" s="474"/>
      <c r="F243" s="474"/>
      <c r="G243" s="474"/>
      <c r="H243" s="474"/>
      <c r="I243" s="474"/>
      <c r="J243" s="474"/>
      <c r="K243" s="474"/>
      <c r="L243" s="474"/>
      <c r="M243" s="474"/>
      <c r="N243" s="474"/>
      <c r="O243" s="474"/>
      <c r="P243" s="474"/>
      <c r="Q243" s="474"/>
      <c r="R243" s="474"/>
      <c r="S243" s="474"/>
      <c r="T243" s="474"/>
      <c r="U243" s="474"/>
      <c r="V243" s="474"/>
      <c r="W243" s="474"/>
      <c r="X243" s="474"/>
      <c r="Y243" s="474"/>
      <c r="Z243" s="474"/>
      <c r="AA243" s="474"/>
      <c r="AB243" s="474"/>
      <c r="AC243" s="474"/>
      <c r="AD243" s="474"/>
      <c r="AE243" s="474"/>
      <c r="AF243" s="474"/>
      <c r="AG243" s="474"/>
      <c r="AH243" s="474"/>
      <c r="AI243" s="474"/>
      <c r="AJ243" s="474"/>
      <c r="AK243" s="474"/>
      <c r="AL243" s="474"/>
      <c r="AM243" s="474"/>
      <c r="AN243" s="474"/>
      <c r="AO243" s="474"/>
      <c r="AP243" s="474"/>
      <c r="AQ243" s="474"/>
      <c r="AR243" s="474"/>
      <c r="AS243" s="474"/>
      <c r="AT243" s="474"/>
      <c r="AU243" s="474"/>
      <c r="AV243" s="474"/>
      <c r="AW243" s="474"/>
      <c r="AX243" s="474"/>
      <c r="AY243" s="474"/>
      <c r="AZ243" s="474"/>
      <c r="BA243" s="474"/>
      <c r="BB243" s="474"/>
      <c r="BC243" s="474"/>
      <c r="BD243" s="474"/>
      <c r="BE243" s="474"/>
      <c r="BF243" s="474"/>
    </row>
    <row r="244">
      <c r="A244" s="335" t="s">
        <v>453</v>
      </c>
      <c r="C244" s="762"/>
      <c r="D244" s="22" t="s">
        <v>454</v>
      </c>
    </row>
    <row r="246" ht="18.0" customHeight="1">
      <c r="A246" s="343" t="s">
        <v>455</v>
      </c>
      <c r="B246" s="343" t="s">
        <v>456</v>
      </c>
      <c r="C246" s="295" t="s">
        <v>235</v>
      </c>
      <c r="D246" s="295" t="s">
        <v>236</v>
      </c>
      <c r="E246" s="296" t="s">
        <v>237</v>
      </c>
      <c r="F246" s="343" t="s">
        <v>432</v>
      </c>
      <c r="G246" s="343" t="s">
        <v>433</v>
      </c>
      <c r="H246" s="343" t="s">
        <v>434</v>
      </c>
      <c r="I246" s="295"/>
      <c r="J246" s="295"/>
      <c r="K246" s="296"/>
      <c r="L246" s="295"/>
      <c r="M246" s="583"/>
      <c r="N246" s="207"/>
      <c r="O246" s="207"/>
      <c r="P246" s="207"/>
      <c r="Q246" s="207"/>
      <c r="R246" s="207"/>
      <c r="S246" s="207"/>
      <c r="T246" s="207"/>
      <c r="U246" s="207"/>
      <c r="V246" s="207"/>
      <c r="W246" s="207"/>
      <c r="X246" s="207"/>
      <c r="Y246" s="207"/>
      <c r="Z246" s="207"/>
      <c r="AA246" s="207"/>
      <c r="AB246" s="207"/>
      <c r="AC246" s="207"/>
      <c r="AD246" s="207"/>
      <c r="AE246" s="207"/>
      <c r="AF246" s="207"/>
      <c r="AG246" s="207"/>
      <c r="AH246" s="207"/>
      <c r="AI246" s="207"/>
      <c r="AJ246" s="207"/>
      <c r="AK246" s="207"/>
      <c r="AL246" s="207"/>
      <c r="AM246" s="207"/>
      <c r="AN246" s="207"/>
      <c r="AO246" s="207"/>
      <c r="AP246" s="207"/>
      <c r="AQ246" s="207"/>
      <c r="AR246" s="207"/>
      <c r="AS246" s="207"/>
      <c r="AT246" s="207"/>
      <c r="AU246" s="207"/>
      <c r="AV246" s="207"/>
      <c r="AW246" s="725"/>
      <c r="AX246" s="725"/>
      <c r="AY246" s="725"/>
      <c r="AZ246" s="725"/>
      <c r="BA246" s="725"/>
      <c r="BB246" s="725"/>
      <c r="BC246" s="725"/>
      <c r="BD246" s="725"/>
      <c r="BE246" s="725"/>
      <c r="BF246" s="725"/>
    </row>
    <row r="247" ht="18.0" customHeight="1">
      <c r="A247" s="763" t="s">
        <v>457</v>
      </c>
      <c r="B247" s="348" t="s">
        <v>458</v>
      </c>
      <c r="C247" s="348" t="s">
        <v>436</v>
      </c>
      <c r="D247" s="354">
        <v>710000.0</v>
      </c>
      <c r="E247" s="356" t="s">
        <v>437</v>
      </c>
      <c r="F247" s="747">
        <v>0.3</v>
      </c>
      <c r="G247" s="348">
        <f t="shared" ref="G247:G249" si="75">D247/(1+$F$189)</f>
        <v>546153.8462</v>
      </c>
      <c r="H247" s="356">
        <f t="shared" ref="H247:H249" si="76">D247-G247</f>
        <v>163846.1538</v>
      </c>
      <c r="I247" s="834"/>
      <c r="J247" s="357"/>
      <c r="K247" s="358"/>
      <c r="L247" s="357"/>
      <c r="M247" s="359"/>
      <c r="N247" s="359"/>
      <c r="O247" s="359"/>
      <c r="P247" s="359"/>
      <c r="Q247" s="359"/>
      <c r="R247" s="359"/>
      <c r="S247" s="359"/>
      <c r="T247" s="359"/>
      <c r="U247" s="359"/>
      <c r="V247" s="359"/>
      <c r="W247" s="359"/>
      <c r="X247" s="359"/>
      <c r="Y247" s="359"/>
      <c r="Z247" s="359"/>
      <c r="AA247" s="359"/>
      <c r="AB247" s="359"/>
      <c r="AC247" s="359"/>
      <c r="AD247" s="359"/>
      <c r="AE247" s="359"/>
      <c r="AF247" s="359"/>
      <c r="AG247" s="359"/>
      <c r="AH247" s="359"/>
      <c r="AI247" s="359"/>
      <c r="AJ247" s="359"/>
      <c r="AK247" s="359"/>
      <c r="AL247" s="359"/>
      <c r="AM247" s="359"/>
      <c r="AN247" s="359"/>
      <c r="AO247" s="359"/>
      <c r="AP247" s="359"/>
      <c r="AQ247" s="359"/>
      <c r="AR247" s="359"/>
      <c r="AS247" s="359"/>
      <c r="AT247" s="359"/>
      <c r="AU247" s="359"/>
      <c r="AV247" s="359"/>
      <c r="AW247" s="748"/>
      <c r="AX247" s="748"/>
      <c r="AY247" s="748"/>
      <c r="AZ247" s="748"/>
      <c r="BA247" s="748"/>
      <c r="BB247" s="748"/>
      <c r="BC247" s="748"/>
      <c r="BD247" s="748"/>
      <c r="BE247" s="748"/>
      <c r="BF247" s="748"/>
    </row>
    <row r="248" ht="18.0" customHeight="1">
      <c r="A248" s="763" t="s">
        <v>528</v>
      </c>
      <c r="B248" s="348" t="s">
        <v>458</v>
      </c>
      <c r="C248" s="348"/>
      <c r="D248" s="354">
        <v>7.0E7</v>
      </c>
      <c r="E248" s="356" t="s">
        <v>460</v>
      </c>
      <c r="F248" s="354"/>
      <c r="G248" s="348">
        <f t="shared" si="75"/>
        <v>53846153.85</v>
      </c>
      <c r="H248" s="356">
        <f t="shared" si="76"/>
        <v>16153846.15</v>
      </c>
      <c r="I248" s="834"/>
      <c r="J248" s="357"/>
      <c r="K248" s="358"/>
      <c r="L248" s="357"/>
      <c r="M248" s="359"/>
      <c r="N248" s="359"/>
      <c r="O248" s="359"/>
      <c r="P248" s="359"/>
      <c r="Q248" s="359"/>
      <c r="R248" s="359"/>
      <c r="S248" s="359"/>
      <c r="T248" s="359"/>
      <c r="U248" s="359"/>
      <c r="V248" s="359"/>
      <c r="W248" s="359"/>
      <c r="X248" s="359"/>
      <c r="Y248" s="359"/>
      <c r="Z248" s="359"/>
      <c r="AA248" s="359"/>
      <c r="AB248" s="359"/>
      <c r="AC248" s="359"/>
      <c r="AD248" s="359"/>
      <c r="AE248" s="359"/>
      <c r="AF248" s="359"/>
      <c r="AG248" s="359"/>
      <c r="AH248" s="359"/>
      <c r="AI248" s="359"/>
      <c r="AJ248" s="359"/>
      <c r="AK248" s="359"/>
      <c r="AL248" s="359"/>
      <c r="AM248" s="359"/>
      <c r="AN248" s="359"/>
      <c r="AO248" s="359"/>
      <c r="AP248" s="359"/>
      <c r="AQ248" s="359"/>
      <c r="AR248" s="359"/>
      <c r="AS248" s="359"/>
      <c r="AT248" s="359"/>
      <c r="AU248" s="359"/>
      <c r="AV248" s="359"/>
      <c r="AW248" s="748"/>
      <c r="AX248" s="748"/>
      <c r="AY248" s="748"/>
      <c r="AZ248" s="748"/>
      <c r="BA248" s="748"/>
      <c r="BB248" s="748"/>
      <c r="BC248" s="748"/>
      <c r="BD248" s="748"/>
      <c r="BE248" s="748"/>
      <c r="BF248" s="748"/>
    </row>
    <row r="249" ht="18.0" customHeight="1">
      <c r="A249" s="835" t="s">
        <v>529</v>
      </c>
      <c r="B249" s="348" t="s">
        <v>458</v>
      </c>
      <c r="C249" s="836"/>
      <c r="D249" s="837">
        <v>3200000.0</v>
      </c>
      <c r="E249" s="356" t="s">
        <v>460</v>
      </c>
      <c r="F249" s="837"/>
      <c r="G249" s="836">
        <f t="shared" si="75"/>
        <v>2461538.462</v>
      </c>
      <c r="H249" s="838">
        <f t="shared" si="76"/>
        <v>738461.5385</v>
      </c>
      <c r="I249" s="839"/>
      <c r="J249" s="840"/>
      <c r="K249" s="841"/>
      <c r="L249" s="840"/>
      <c r="M249" s="842"/>
      <c r="N249" s="842"/>
      <c r="O249" s="842"/>
      <c r="P249" s="842"/>
      <c r="Q249" s="842"/>
      <c r="R249" s="842"/>
      <c r="S249" s="842"/>
      <c r="T249" s="842"/>
      <c r="U249" s="842"/>
      <c r="V249" s="842"/>
      <c r="W249" s="842"/>
      <c r="X249" s="842"/>
      <c r="Y249" s="842"/>
      <c r="Z249" s="842"/>
      <c r="AA249" s="842"/>
      <c r="AB249" s="842"/>
      <c r="AC249" s="842"/>
      <c r="AD249" s="842"/>
      <c r="AE249" s="842"/>
      <c r="AF249" s="842"/>
      <c r="AG249" s="842"/>
      <c r="AH249" s="842"/>
      <c r="AI249" s="842"/>
      <c r="AJ249" s="842"/>
      <c r="AK249" s="842"/>
      <c r="AL249" s="842"/>
      <c r="AM249" s="842"/>
      <c r="AN249" s="842"/>
      <c r="AO249" s="842"/>
      <c r="AP249" s="842"/>
      <c r="AQ249" s="842"/>
      <c r="AR249" s="842"/>
      <c r="AS249" s="842"/>
      <c r="AT249" s="842"/>
      <c r="AU249" s="842"/>
      <c r="AV249" s="842"/>
      <c r="AW249" s="843"/>
      <c r="AX249" s="843"/>
      <c r="AY249" s="843"/>
      <c r="AZ249" s="843"/>
      <c r="BA249" s="843"/>
      <c r="BB249" s="843"/>
      <c r="BC249" s="843"/>
      <c r="BD249" s="843"/>
      <c r="BE249" s="843"/>
      <c r="BF249" s="843"/>
    </row>
    <row r="250" ht="18.0" customHeight="1">
      <c r="A250" s="844" t="s">
        <v>530</v>
      </c>
      <c r="B250" s="348" t="s">
        <v>458</v>
      </c>
      <c r="C250" s="348"/>
      <c r="D250" s="354">
        <v>4800000.0</v>
      </c>
      <c r="E250" s="356" t="s">
        <v>531</v>
      </c>
      <c r="F250" s="747">
        <v>0.01</v>
      </c>
      <c r="G250" s="348">
        <f>D250</f>
        <v>4800000</v>
      </c>
      <c r="H250" s="356">
        <f>D250*F250</f>
        <v>48000</v>
      </c>
      <c r="I250" s="834"/>
      <c r="J250" s="357"/>
      <c r="K250" s="358"/>
      <c r="L250" s="357"/>
      <c r="M250" s="359"/>
      <c r="N250" s="359"/>
      <c r="O250" s="359"/>
      <c r="P250" s="359"/>
      <c r="Q250" s="359"/>
      <c r="R250" s="359"/>
      <c r="S250" s="359"/>
      <c r="T250" s="359"/>
      <c r="U250" s="359"/>
      <c r="V250" s="359"/>
      <c r="W250" s="359"/>
      <c r="X250" s="359"/>
      <c r="Y250" s="359"/>
      <c r="Z250" s="359"/>
      <c r="AA250" s="359"/>
      <c r="AB250" s="359"/>
      <c r="AC250" s="359"/>
      <c r="AD250" s="359"/>
      <c r="AE250" s="359"/>
      <c r="AF250" s="359"/>
      <c r="AG250" s="359"/>
      <c r="AH250" s="359"/>
      <c r="AI250" s="359"/>
      <c r="AJ250" s="359"/>
      <c r="AK250" s="359"/>
      <c r="AL250" s="359"/>
      <c r="AM250" s="359"/>
      <c r="AN250" s="359"/>
      <c r="AO250" s="359"/>
      <c r="AP250" s="359"/>
      <c r="AQ250" s="359"/>
      <c r="AR250" s="359"/>
      <c r="AS250" s="359"/>
      <c r="AT250" s="359"/>
      <c r="AU250" s="359"/>
      <c r="AV250" s="359"/>
      <c r="AW250" s="748"/>
      <c r="AX250" s="748"/>
      <c r="AY250" s="748"/>
      <c r="AZ250" s="748"/>
      <c r="BA250" s="748"/>
      <c r="BB250" s="748"/>
      <c r="BC250" s="748"/>
      <c r="BD250" s="748"/>
      <c r="BE250" s="748"/>
      <c r="BF250" s="748"/>
    </row>
    <row r="251" ht="18.0" customHeight="1">
      <c r="A251" s="763" t="s">
        <v>459</v>
      </c>
      <c r="B251" s="348" t="s">
        <v>458</v>
      </c>
      <c r="C251" s="348"/>
      <c r="D251" s="354">
        <v>0.0</v>
      </c>
      <c r="E251" s="356" t="s">
        <v>460</v>
      </c>
      <c r="F251" s="354"/>
      <c r="G251" s="348">
        <f>D251/(1+$F$189)</f>
        <v>0</v>
      </c>
      <c r="H251" s="356">
        <f>D251-G251</f>
        <v>0</v>
      </c>
      <c r="I251" s="834"/>
      <c r="J251" s="357"/>
      <c r="K251" s="358"/>
      <c r="L251" s="357"/>
      <c r="M251" s="359"/>
      <c r="N251" s="359"/>
      <c r="O251" s="359"/>
      <c r="P251" s="359"/>
      <c r="Q251" s="359"/>
      <c r="R251" s="359"/>
      <c r="S251" s="359"/>
      <c r="T251" s="359"/>
      <c r="U251" s="359"/>
      <c r="V251" s="359"/>
      <c r="W251" s="359"/>
      <c r="X251" s="359"/>
      <c r="Y251" s="359"/>
      <c r="Z251" s="359"/>
      <c r="AA251" s="359"/>
      <c r="AB251" s="359"/>
      <c r="AC251" s="359"/>
      <c r="AD251" s="359"/>
      <c r="AE251" s="359"/>
      <c r="AF251" s="359"/>
      <c r="AG251" s="359"/>
      <c r="AH251" s="359"/>
      <c r="AI251" s="359"/>
      <c r="AJ251" s="359"/>
      <c r="AK251" s="359"/>
      <c r="AL251" s="359"/>
      <c r="AM251" s="359"/>
      <c r="AN251" s="359"/>
      <c r="AO251" s="359"/>
      <c r="AP251" s="359"/>
      <c r="AQ251" s="359"/>
      <c r="AR251" s="359"/>
      <c r="AS251" s="359"/>
      <c r="AT251" s="359"/>
      <c r="AU251" s="359"/>
      <c r="AV251" s="359"/>
      <c r="AW251" s="748"/>
      <c r="AX251" s="748"/>
      <c r="AY251" s="748"/>
      <c r="AZ251" s="748"/>
      <c r="BA251" s="748"/>
      <c r="BB251" s="748"/>
      <c r="BC251" s="748"/>
      <c r="BD251" s="748"/>
      <c r="BE251" s="748"/>
      <c r="BF251" s="748"/>
    </row>
    <row r="252" ht="18.0" customHeight="1">
      <c r="A252" s="763" t="s">
        <v>532</v>
      </c>
      <c r="B252" s="348" t="s">
        <v>458</v>
      </c>
      <c r="C252" s="348"/>
      <c r="D252" s="354">
        <v>0.0</v>
      </c>
      <c r="E252" s="356" t="s">
        <v>460</v>
      </c>
      <c r="F252" s="354"/>
      <c r="G252" s="348"/>
      <c r="H252" s="356"/>
      <c r="I252" s="834"/>
      <c r="J252" s="357"/>
      <c r="K252" s="358"/>
      <c r="L252" s="357"/>
      <c r="M252" s="359"/>
      <c r="N252" s="359"/>
      <c r="O252" s="359"/>
      <c r="P252" s="359"/>
      <c r="Q252" s="359"/>
      <c r="R252" s="359"/>
      <c r="S252" s="359"/>
      <c r="T252" s="359"/>
      <c r="U252" s="359"/>
      <c r="V252" s="359"/>
      <c r="W252" s="359"/>
      <c r="X252" s="359"/>
      <c r="Y252" s="359"/>
      <c r="Z252" s="359"/>
      <c r="AA252" s="359"/>
      <c r="AB252" s="359"/>
      <c r="AC252" s="359"/>
      <c r="AD252" s="359"/>
      <c r="AE252" s="359"/>
      <c r="AF252" s="359"/>
      <c r="AG252" s="359"/>
      <c r="AH252" s="359"/>
      <c r="AI252" s="359"/>
      <c r="AJ252" s="359"/>
      <c r="AK252" s="359"/>
      <c r="AL252" s="359"/>
      <c r="AM252" s="359"/>
      <c r="AN252" s="359"/>
      <c r="AO252" s="359"/>
      <c r="AP252" s="359"/>
      <c r="AQ252" s="359"/>
      <c r="AR252" s="359"/>
      <c r="AS252" s="359"/>
      <c r="AT252" s="359"/>
      <c r="AU252" s="359"/>
      <c r="AV252" s="359"/>
      <c r="AW252" s="748"/>
      <c r="AX252" s="748"/>
      <c r="AY252" s="748"/>
      <c r="AZ252" s="748"/>
      <c r="BA252" s="748"/>
      <c r="BB252" s="748"/>
      <c r="BC252" s="748"/>
      <c r="BD252" s="748"/>
      <c r="BE252" s="748"/>
      <c r="BF252" s="748"/>
    </row>
    <row r="253" ht="18.0" customHeight="1">
      <c r="A253" s="845" t="s">
        <v>533</v>
      </c>
      <c r="B253" s="348" t="s">
        <v>458</v>
      </c>
      <c r="C253" s="846"/>
      <c r="D253" s="846">
        <v>1.253E7</v>
      </c>
      <c r="E253" s="847"/>
      <c r="F253" s="846"/>
      <c r="G253" s="846"/>
      <c r="H253" s="847"/>
      <c r="I253" s="848"/>
      <c r="J253" s="849"/>
      <c r="K253" s="850"/>
      <c r="L253" s="849"/>
      <c r="M253" s="851"/>
      <c r="N253" s="851"/>
      <c r="O253" s="851"/>
      <c r="P253" s="851"/>
      <c r="Q253" s="851"/>
      <c r="R253" s="851"/>
      <c r="S253" s="851"/>
      <c r="T253" s="851"/>
      <c r="U253" s="851"/>
      <c r="V253" s="851"/>
      <c r="W253" s="851"/>
      <c r="X253" s="851"/>
      <c r="Y253" s="851"/>
      <c r="Z253" s="851"/>
      <c r="AA253" s="851"/>
      <c r="AB253" s="851"/>
      <c r="AC253" s="851"/>
      <c r="AD253" s="851"/>
      <c r="AE253" s="851"/>
      <c r="AF253" s="851"/>
      <c r="AG253" s="851"/>
      <c r="AH253" s="851"/>
      <c r="AI253" s="851"/>
      <c r="AJ253" s="851"/>
      <c r="AK253" s="851"/>
      <c r="AL253" s="851"/>
      <c r="AM253" s="851"/>
      <c r="AN253" s="851"/>
      <c r="AO253" s="851"/>
      <c r="AP253" s="851"/>
      <c r="AQ253" s="851"/>
      <c r="AR253" s="851"/>
      <c r="AS253" s="851"/>
      <c r="AT253" s="851"/>
      <c r="AU253" s="851"/>
      <c r="AV253" s="851"/>
      <c r="AW253" s="852"/>
      <c r="AX253" s="852"/>
      <c r="AY253" s="852"/>
      <c r="AZ253" s="852"/>
      <c r="BA253" s="852"/>
      <c r="BB253" s="852"/>
      <c r="BC253" s="852"/>
      <c r="BD253" s="852"/>
      <c r="BE253" s="852"/>
      <c r="BF253" s="852"/>
    </row>
    <row r="254">
      <c r="A254" s="19"/>
      <c r="B254" s="19"/>
      <c r="D254" s="853">
        <f>D248+D249+D251+D252</f>
        <v>73200000</v>
      </c>
      <c r="F254" s="19"/>
      <c r="G254" s="474" t="s">
        <v>461</v>
      </c>
      <c r="H254" s="853">
        <f>H248+H249+H251+H252</f>
        <v>16892307.69</v>
      </c>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33"/>
      <c r="AX254" s="133"/>
      <c r="AY254" s="133"/>
      <c r="AZ254" s="133"/>
      <c r="BA254" s="133"/>
      <c r="BB254" s="133"/>
      <c r="BC254" s="133"/>
      <c r="BD254" s="133"/>
      <c r="BE254" s="133"/>
      <c r="BF254" s="133"/>
    </row>
    <row r="256">
      <c r="A256" s="22" t="s">
        <v>534</v>
      </c>
    </row>
    <row r="257" ht="15.75" customHeight="1">
      <c r="A257" s="343" t="s">
        <v>535</v>
      </c>
      <c r="B257" s="295"/>
      <c r="C257" s="295" t="s">
        <v>217</v>
      </c>
      <c r="D257" s="295" t="s">
        <v>201</v>
      </c>
      <c r="E257" s="295" t="s">
        <v>202</v>
      </c>
      <c r="F257" s="296" t="s">
        <v>203</v>
      </c>
      <c r="G257" s="295" t="s">
        <v>204</v>
      </c>
      <c r="H257" s="295" t="s">
        <v>205</v>
      </c>
      <c r="I257" s="296" t="s">
        <v>206</v>
      </c>
      <c r="J257" s="295" t="s">
        <v>207</v>
      </c>
      <c r="K257" s="295" t="s">
        <v>208</v>
      </c>
      <c r="L257" s="296" t="s">
        <v>209</v>
      </c>
      <c r="M257" s="295" t="s">
        <v>210</v>
      </c>
      <c r="N257" s="388"/>
      <c r="O257" s="388"/>
      <c r="P257" s="388"/>
      <c r="Q257" s="388"/>
      <c r="R257" s="388"/>
      <c r="S257" s="388"/>
      <c r="T257" s="388"/>
      <c r="U257" s="388"/>
      <c r="V257" s="388"/>
      <c r="W257" s="388"/>
      <c r="X257" s="388"/>
      <c r="Y257" s="388"/>
      <c r="Z257" s="388"/>
      <c r="AA257" s="388"/>
      <c r="AB257" s="388"/>
      <c r="AC257" s="388"/>
      <c r="AD257" s="388"/>
      <c r="AE257" s="388"/>
      <c r="AF257" s="388"/>
      <c r="AG257" s="388"/>
      <c r="AH257" s="388"/>
      <c r="AI257" s="388"/>
      <c r="AJ257" s="388"/>
      <c r="AK257" s="388"/>
      <c r="AL257" s="388"/>
      <c r="AM257" s="388"/>
      <c r="AN257" s="388"/>
      <c r="AO257" s="388"/>
      <c r="AP257" s="388"/>
      <c r="AQ257" s="388"/>
      <c r="AR257" s="388"/>
      <c r="AS257" s="388"/>
      <c r="AT257" s="388"/>
      <c r="AU257" s="388"/>
      <c r="AV257" s="388"/>
      <c r="AW257" s="388"/>
      <c r="AX257" s="469"/>
      <c r="AY257" s="469"/>
      <c r="AZ257" s="469"/>
      <c r="BA257" s="469"/>
      <c r="BB257" s="469"/>
      <c r="BC257" s="469"/>
      <c r="BD257" s="469"/>
      <c r="BE257" s="469"/>
      <c r="BF257" s="469"/>
    </row>
    <row r="258" ht="15.75" customHeight="1">
      <c r="A258" s="343" t="s">
        <v>245</v>
      </c>
      <c r="B258" s="295"/>
      <c r="C258" s="295">
        <v>2021.0</v>
      </c>
      <c r="D258" s="295"/>
      <c r="E258" s="296"/>
      <c r="F258" s="295"/>
      <c r="G258" s="295"/>
      <c r="H258" s="296"/>
      <c r="I258" s="295"/>
      <c r="J258" s="295"/>
      <c r="K258" s="296"/>
      <c r="L258" s="295"/>
      <c r="M258" s="388"/>
      <c r="N258" s="388"/>
      <c r="O258" s="388"/>
      <c r="P258" s="388"/>
      <c r="Q258" s="388"/>
      <c r="R258" s="388"/>
      <c r="S258" s="388"/>
      <c r="T258" s="388"/>
      <c r="U258" s="388"/>
      <c r="V258" s="388"/>
      <c r="W258" s="388"/>
      <c r="X258" s="388"/>
      <c r="Y258" s="388"/>
      <c r="Z258" s="388"/>
      <c r="AA258" s="388"/>
      <c r="AB258" s="388"/>
      <c r="AC258" s="388"/>
      <c r="AD258" s="388"/>
      <c r="AE258" s="388"/>
      <c r="AF258" s="388"/>
      <c r="AG258" s="388"/>
      <c r="AH258" s="388"/>
      <c r="AI258" s="388"/>
      <c r="AJ258" s="388"/>
      <c r="AK258" s="388"/>
      <c r="AL258" s="388"/>
      <c r="AM258" s="388"/>
      <c r="AN258" s="388"/>
      <c r="AO258" s="388"/>
      <c r="AP258" s="388"/>
      <c r="AQ258" s="388"/>
      <c r="AR258" s="388"/>
      <c r="AS258" s="388"/>
      <c r="AT258" s="388"/>
      <c r="AU258" s="388"/>
      <c r="AV258" s="388"/>
      <c r="AW258" s="469"/>
      <c r="AX258" s="469"/>
      <c r="AY258" s="469"/>
      <c r="AZ258" s="469"/>
      <c r="BA258" s="469"/>
      <c r="BB258" s="469"/>
      <c r="BC258" s="469"/>
      <c r="BD258" s="469"/>
      <c r="BE258" s="469"/>
      <c r="BF258" s="469"/>
    </row>
    <row r="259" ht="15.75" customHeight="1">
      <c r="A259" s="742" t="s">
        <v>426</v>
      </c>
      <c r="B259" s="328"/>
      <c r="C259" s="328">
        <f>'Refrigeración USuarios'!D156</f>
        <v>976.6412337</v>
      </c>
      <c r="D259" s="328">
        <f>'Refrigeración USuarios'!E156</f>
        <v>1000.461752</v>
      </c>
      <c r="E259" s="328">
        <f>'Refrigeración USuarios'!F156</f>
        <v>1063.983133</v>
      </c>
      <c r="F259" s="328">
        <f>'Refrigeración USuarios'!G156</f>
        <v>1103.683996</v>
      </c>
      <c r="G259" s="328">
        <f>'Refrigeración USuarios'!H156</f>
        <v>1143.384859</v>
      </c>
      <c r="H259" s="328">
        <f>'Refrigeración USuarios'!I156</f>
        <v>1191.025895</v>
      </c>
      <c r="I259" s="328">
        <f>'Refrigeración USuarios'!J156</f>
        <v>1246.607103</v>
      </c>
      <c r="J259" s="328">
        <f>'Refrigeración USuarios'!K156</f>
        <v>1286.307966</v>
      </c>
      <c r="K259" s="328">
        <f>'Refrigeración USuarios'!L156</f>
        <v>1333.949002</v>
      </c>
      <c r="L259" s="328">
        <f>'Refrigeración USuarios'!M156</f>
        <v>1381.590038</v>
      </c>
      <c r="M259" s="388"/>
      <c r="N259" s="388"/>
      <c r="O259" s="388"/>
      <c r="P259" s="388"/>
      <c r="Q259" s="388"/>
      <c r="R259" s="388"/>
      <c r="S259" s="388"/>
      <c r="T259" s="388"/>
      <c r="U259" s="388"/>
      <c r="V259" s="388"/>
      <c r="W259" s="388"/>
      <c r="X259" s="388"/>
      <c r="Y259" s="388"/>
      <c r="Z259" s="388"/>
      <c r="AA259" s="388"/>
      <c r="AB259" s="388"/>
      <c r="AC259" s="388"/>
      <c r="AD259" s="388"/>
      <c r="AE259" s="388"/>
      <c r="AF259" s="388"/>
      <c r="AG259" s="388"/>
      <c r="AH259" s="388"/>
      <c r="AI259" s="388"/>
      <c r="AJ259" s="388"/>
      <c r="AK259" s="388"/>
      <c r="AL259" s="388"/>
      <c r="AM259" s="388"/>
      <c r="AN259" s="388"/>
      <c r="AO259" s="388"/>
      <c r="AP259" s="388"/>
      <c r="AQ259" s="388"/>
      <c r="AR259" s="388"/>
      <c r="AS259" s="388"/>
      <c r="AT259" s="388"/>
      <c r="AU259" s="388"/>
      <c r="AV259" s="388"/>
      <c r="AW259" s="469"/>
      <c r="AX259" s="469"/>
      <c r="AY259" s="469"/>
      <c r="AZ259" s="469"/>
      <c r="BA259" s="469"/>
      <c r="BB259" s="469"/>
      <c r="BC259" s="469"/>
      <c r="BD259" s="469"/>
      <c r="BE259" s="469"/>
      <c r="BF259" s="469"/>
    </row>
    <row r="260" ht="15.75" customHeight="1">
      <c r="A260" s="743" t="s">
        <v>427</v>
      </c>
      <c r="B260" s="328"/>
      <c r="C260" s="328">
        <f>'Refrigeración USuarios'!D157</f>
        <v>908.8836249</v>
      </c>
      <c r="D260" s="328">
        <f>'Refrigeración USuarios'!E157</f>
        <v>931.0515182</v>
      </c>
      <c r="E260" s="328">
        <f>'Refrigeración USuarios'!F157</f>
        <v>990.1659003</v>
      </c>
      <c r="F260" s="328">
        <f>'Refrigeración USuarios'!G157</f>
        <v>1027.112389</v>
      </c>
      <c r="G260" s="328">
        <f>'Refrigeración USuarios'!H157</f>
        <v>1064.058878</v>
      </c>
      <c r="H260" s="328">
        <f>'Refrigeración USuarios'!I157</f>
        <v>1108.394665</v>
      </c>
      <c r="I260" s="328">
        <f>'Refrigeración USuarios'!J157</f>
        <v>1160.119749</v>
      </c>
      <c r="J260" s="328">
        <f>'Refrigeración USuarios'!K157</f>
        <v>1197.066238</v>
      </c>
      <c r="K260" s="328">
        <f>'Refrigeración USuarios'!L157</f>
        <v>1241.402024</v>
      </c>
      <c r="L260" s="328">
        <f>'Refrigeración USuarios'!M157</f>
        <v>1285.737811</v>
      </c>
      <c r="M260" s="388"/>
      <c r="N260" s="388"/>
      <c r="O260" s="388"/>
      <c r="P260" s="388"/>
      <c r="Q260" s="388"/>
      <c r="R260" s="388"/>
      <c r="S260" s="388"/>
      <c r="T260" s="388"/>
      <c r="U260" s="388"/>
      <c r="V260" s="388"/>
      <c r="W260" s="388"/>
      <c r="X260" s="388"/>
      <c r="Y260" s="388"/>
      <c r="Z260" s="388"/>
      <c r="AA260" s="388"/>
      <c r="AB260" s="388"/>
      <c r="AC260" s="388"/>
      <c r="AD260" s="388"/>
      <c r="AE260" s="388"/>
      <c r="AF260" s="388"/>
      <c r="AG260" s="388"/>
      <c r="AH260" s="388"/>
      <c r="AI260" s="388"/>
      <c r="AJ260" s="388"/>
      <c r="AK260" s="388"/>
      <c r="AL260" s="388"/>
      <c r="AM260" s="388"/>
      <c r="AN260" s="388"/>
      <c r="AO260" s="388"/>
      <c r="AP260" s="388"/>
      <c r="AQ260" s="388"/>
      <c r="AR260" s="388"/>
      <c r="AS260" s="388"/>
      <c r="AT260" s="388"/>
      <c r="AU260" s="388"/>
      <c r="AV260" s="388"/>
      <c r="AW260" s="469"/>
      <c r="AX260" s="469"/>
      <c r="AY260" s="469"/>
      <c r="AZ260" s="469"/>
      <c r="BA260" s="469"/>
      <c r="BB260" s="469"/>
      <c r="BC260" s="469"/>
      <c r="BD260" s="469"/>
      <c r="BE260" s="469"/>
      <c r="BF260" s="469"/>
    </row>
    <row r="261" ht="15.75" customHeight="1">
      <c r="A261" s="744" t="s">
        <v>428</v>
      </c>
      <c r="B261" s="328"/>
      <c r="C261" s="328">
        <f>'Refrigeración USuarios'!D158</f>
        <v>774.1657448</v>
      </c>
      <c r="D261" s="328">
        <f>'Refrigeración USuarios'!E158</f>
        <v>793.0478361</v>
      </c>
      <c r="E261" s="328">
        <f>'Refrigeración USuarios'!F158</f>
        <v>843.4000797</v>
      </c>
      <c r="F261" s="328">
        <f>'Refrigeración USuarios'!G158</f>
        <v>874.8702319</v>
      </c>
      <c r="G261" s="328">
        <f>'Refrigeración USuarios'!H158</f>
        <v>906.3403841</v>
      </c>
      <c r="H261" s="328">
        <f>'Refrigeración USuarios'!I158</f>
        <v>944.1045668</v>
      </c>
      <c r="I261" s="328">
        <f>'Refrigeración USuarios'!J158</f>
        <v>988.1627799</v>
      </c>
      <c r="J261" s="328">
        <f>'Refrigeración USuarios'!K158</f>
        <v>1019.632932</v>
      </c>
      <c r="K261" s="328">
        <f>'Refrigeración USuarios'!L158</f>
        <v>1057.397115</v>
      </c>
      <c r="L261" s="328">
        <f>'Refrigeración USuarios'!M158</f>
        <v>1095.161297</v>
      </c>
      <c r="M261" s="388"/>
      <c r="N261" s="388"/>
      <c r="O261" s="388"/>
      <c r="P261" s="388"/>
      <c r="Q261" s="388"/>
      <c r="R261" s="388"/>
      <c r="S261" s="388"/>
      <c r="T261" s="388"/>
      <c r="U261" s="388"/>
      <c r="V261" s="388"/>
      <c r="W261" s="388"/>
      <c r="X261" s="388"/>
      <c r="Y261" s="388"/>
      <c r="Z261" s="388"/>
      <c r="AA261" s="388"/>
      <c r="AB261" s="388"/>
      <c r="AC261" s="388"/>
      <c r="AD261" s="388"/>
      <c r="AE261" s="388"/>
      <c r="AF261" s="388"/>
      <c r="AG261" s="388"/>
      <c r="AH261" s="388"/>
      <c r="AI261" s="388"/>
      <c r="AJ261" s="388"/>
      <c r="AK261" s="388"/>
      <c r="AL261" s="388"/>
      <c r="AM261" s="388"/>
      <c r="AN261" s="388"/>
      <c r="AO261" s="388"/>
      <c r="AP261" s="388"/>
      <c r="AQ261" s="388"/>
      <c r="AR261" s="388"/>
      <c r="AS261" s="388"/>
      <c r="AT261" s="388"/>
      <c r="AU261" s="388"/>
      <c r="AV261" s="388"/>
      <c r="AW261" s="469"/>
      <c r="AX261" s="469"/>
      <c r="AY261" s="469"/>
      <c r="AZ261" s="469"/>
      <c r="BA261" s="469"/>
      <c r="BB261" s="469"/>
      <c r="BC261" s="469"/>
      <c r="BD261" s="469"/>
      <c r="BE261" s="469"/>
      <c r="BF261" s="469"/>
    </row>
    <row r="262" ht="15.75" customHeight="1">
      <c r="A262" s="745" t="s">
        <v>429</v>
      </c>
      <c r="B262" s="328"/>
      <c r="C262" s="328">
        <f>'Refrigeración USuarios'!D159</f>
        <v>413.1943681</v>
      </c>
      <c r="D262" s="328">
        <f>'Refrigeración USuarios'!E159</f>
        <v>615.3403551</v>
      </c>
      <c r="E262" s="328">
        <f>'Refrigeración USuarios'!F159</f>
        <v>654.409584</v>
      </c>
      <c r="F262" s="328">
        <f>'Refrigeración USuarios'!G159</f>
        <v>678.8278521</v>
      </c>
      <c r="G262" s="328">
        <f>'Refrigeración USuarios'!H159</f>
        <v>703.2461202</v>
      </c>
      <c r="H262" s="328">
        <f>'Refrigeración USuarios'!I159</f>
        <v>732.5480418</v>
      </c>
      <c r="I262" s="328">
        <f>'Refrigeración USuarios'!J159</f>
        <v>766.7336171</v>
      </c>
      <c r="J262" s="328">
        <f>'Refrigeración USuarios'!K159</f>
        <v>791.1518852</v>
      </c>
      <c r="K262" s="328">
        <f>'Refrigeración USuarios'!L159</f>
        <v>820.4538069</v>
      </c>
      <c r="L262" s="328">
        <f>'Refrigeración USuarios'!M159</f>
        <v>849.7557285</v>
      </c>
      <c r="M262" s="388"/>
      <c r="N262" s="388"/>
      <c r="O262" s="388"/>
      <c r="P262" s="388"/>
      <c r="Q262" s="388"/>
      <c r="R262" s="388"/>
      <c r="S262" s="388"/>
      <c r="T262" s="388"/>
      <c r="U262" s="388"/>
      <c r="V262" s="388"/>
      <c r="W262" s="388"/>
      <c r="X262" s="388"/>
      <c r="Y262" s="388"/>
      <c r="Z262" s="388"/>
      <c r="AA262" s="388"/>
      <c r="AB262" s="388"/>
      <c r="AC262" s="388"/>
      <c r="AD262" s="388"/>
      <c r="AE262" s="388"/>
      <c r="AF262" s="388"/>
      <c r="AG262" s="388"/>
      <c r="AH262" s="388"/>
      <c r="AI262" s="388"/>
      <c r="AJ262" s="388"/>
      <c r="AK262" s="388"/>
      <c r="AL262" s="388"/>
      <c r="AM262" s="388"/>
      <c r="AN262" s="388"/>
      <c r="AO262" s="388"/>
      <c r="AP262" s="388"/>
      <c r="AQ262" s="388"/>
      <c r="AR262" s="388"/>
      <c r="AS262" s="388"/>
      <c r="AT262" s="388"/>
      <c r="AU262" s="388"/>
      <c r="AV262" s="388"/>
      <c r="AW262" s="469"/>
      <c r="AX262" s="469"/>
      <c r="AY262" s="469"/>
      <c r="AZ262" s="469"/>
      <c r="BA262" s="469"/>
      <c r="BB262" s="469"/>
      <c r="BC262" s="469"/>
      <c r="BD262" s="469"/>
      <c r="BE262" s="469"/>
      <c r="BF262" s="469"/>
    </row>
    <row r="263" ht="15.75" customHeight="1">
      <c r="A263" s="746" t="s">
        <v>430</v>
      </c>
      <c r="B263" s="328"/>
      <c r="C263" s="328">
        <f>'Refrigeración USuarios'!D160</f>
        <v>2499.782249</v>
      </c>
      <c r="D263" s="328">
        <f>'Refrigeración USuarios'!E160</f>
        <v>2560.752548</v>
      </c>
      <c r="E263" s="328">
        <f>'Refrigeración USuarios'!F160</f>
        <v>2723.340011</v>
      </c>
      <c r="F263" s="328">
        <f>'Refrigeración USuarios'!G160</f>
        <v>2824.957176</v>
      </c>
      <c r="G263" s="328">
        <f>'Refrigeración USuarios'!H160</f>
        <v>2926.57434</v>
      </c>
      <c r="H263" s="328">
        <f>'Refrigeración USuarios'!I160</f>
        <v>3048.514938</v>
      </c>
      <c r="I263" s="328">
        <f>'Refrigeración USuarios'!J160</f>
        <v>3190.778968</v>
      </c>
      <c r="J263" s="328">
        <f>'Refrigeración USuarios'!K160</f>
        <v>3292.396133</v>
      </c>
      <c r="K263" s="328">
        <f>'Refrigeración USuarios'!L160</f>
        <v>3414.33673</v>
      </c>
      <c r="L263" s="328">
        <f>'Refrigeración USuarios'!M160</f>
        <v>3536.277328</v>
      </c>
      <c r="M263" s="388"/>
      <c r="N263" s="388"/>
      <c r="O263" s="388"/>
      <c r="P263" s="388"/>
      <c r="Q263" s="388"/>
      <c r="R263" s="388"/>
      <c r="S263" s="388"/>
      <c r="T263" s="388"/>
      <c r="U263" s="388"/>
      <c r="V263" s="388"/>
      <c r="W263" s="388"/>
      <c r="X263" s="388"/>
      <c r="Y263" s="388"/>
      <c r="Z263" s="388"/>
      <c r="AA263" s="388"/>
      <c r="AB263" s="388"/>
      <c r="AC263" s="388"/>
      <c r="AD263" s="388"/>
      <c r="AE263" s="388"/>
      <c r="AF263" s="388"/>
      <c r="AG263" s="388"/>
      <c r="AH263" s="388"/>
      <c r="AI263" s="388"/>
      <c r="AJ263" s="388"/>
      <c r="AK263" s="388"/>
      <c r="AL263" s="388"/>
      <c r="AM263" s="388"/>
      <c r="AN263" s="388"/>
      <c r="AO263" s="388"/>
      <c r="AP263" s="388"/>
      <c r="AQ263" s="388"/>
      <c r="AR263" s="388"/>
      <c r="AS263" s="388"/>
      <c r="AT263" s="388"/>
      <c r="AU263" s="388"/>
      <c r="AV263" s="388"/>
      <c r="AW263" s="469"/>
      <c r="AX263" s="469"/>
      <c r="AY263" s="469"/>
      <c r="AZ263" s="469"/>
      <c r="BA263" s="469"/>
      <c r="BB263" s="469"/>
      <c r="BC263" s="469"/>
      <c r="BD263" s="469"/>
      <c r="BE263" s="469"/>
      <c r="BF263" s="469"/>
    </row>
    <row r="264" ht="15.75" customHeight="1">
      <c r="A264" s="363" t="s">
        <v>248</v>
      </c>
      <c r="B264" s="363"/>
      <c r="C264" s="363">
        <f t="shared" ref="C264:L264" si="77">SUM(C259:C263)</f>
        <v>5572.66722</v>
      </c>
      <c r="D264" s="363">
        <f t="shared" si="77"/>
        <v>5900.654009</v>
      </c>
      <c r="E264" s="363">
        <f t="shared" si="77"/>
        <v>6275.298708</v>
      </c>
      <c r="F264" s="363">
        <f t="shared" si="77"/>
        <v>6509.451645</v>
      </c>
      <c r="G264" s="363">
        <f t="shared" si="77"/>
        <v>6743.604581</v>
      </c>
      <c r="H264" s="363">
        <f t="shared" si="77"/>
        <v>7024.588106</v>
      </c>
      <c r="I264" s="363">
        <f t="shared" si="77"/>
        <v>7352.402217</v>
      </c>
      <c r="J264" s="363">
        <f t="shared" si="77"/>
        <v>7586.555154</v>
      </c>
      <c r="K264" s="363">
        <f t="shared" si="77"/>
        <v>7867.538678</v>
      </c>
      <c r="L264" s="363">
        <f t="shared" si="77"/>
        <v>8148.522202</v>
      </c>
      <c r="M264" s="388"/>
      <c r="N264" s="388"/>
      <c r="O264" s="388"/>
      <c r="P264" s="388"/>
      <c r="Q264" s="388"/>
      <c r="R264" s="388"/>
      <c r="S264" s="388"/>
      <c r="T264" s="388"/>
      <c r="U264" s="388"/>
      <c r="V264" s="388"/>
      <c r="W264" s="388"/>
      <c r="X264" s="388"/>
      <c r="Y264" s="388"/>
      <c r="Z264" s="388"/>
      <c r="AA264" s="388"/>
      <c r="AB264" s="388"/>
      <c r="AC264" s="388"/>
      <c r="AD264" s="388"/>
      <c r="AE264" s="388"/>
      <c r="AF264" s="388"/>
      <c r="AG264" s="388"/>
      <c r="AH264" s="388"/>
      <c r="AI264" s="388"/>
      <c r="AJ264" s="388"/>
      <c r="AK264" s="388"/>
      <c r="AL264" s="388"/>
      <c r="AM264" s="388"/>
      <c r="AN264" s="388"/>
      <c r="AO264" s="388"/>
      <c r="AP264" s="388"/>
      <c r="AQ264" s="388"/>
      <c r="AR264" s="388"/>
      <c r="AS264" s="388"/>
      <c r="AT264" s="388"/>
      <c r="AU264" s="388"/>
      <c r="AV264" s="388"/>
      <c r="AW264" s="469"/>
      <c r="AX264" s="469"/>
      <c r="AY264" s="469"/>
      <c r="AZ264" s="469"/>
      <c r="BA264" s="469"/>
      <c r="BB264" s="469"/>
      <c r="BC264" s="469"/>
      <c r="BD264" s="469"/>
      <c r="BE264" s="469"/>
      <c r="BF264" s="469"/>
    </row>
    <row r="266">
      <c r="A266" s="343" t="s">
        <v>536</v>
      </c>
    </row>
    <row r="267">
      <c r="A267" s="742" t="s">
        <v>426</v>
      </c>
      <c r="B267" s="854"/>
      <c r="C267" s="25">
        <f t="shared" ref="C267:C271" si="79">C259*$H$250/1000000</f>
        <v>46.87877922</v>
      </c>
      <c r="D267" s="25">
        <f t="shared" ref="D267:L267" si="78">(D259*$H$250/1000000)+C267</f>
        <v>94.90094329</v>
      </c>
      <c r="E267" s="25">
        <f t="shared" si="78"/>
        <v>145.9721337</v>
      </c>
      <c r="F267" s="25">
        <f t="shared" si="78"/>
        <v>198.9489655</v>
      </c>
      <c r="G267" s="25">
        <f t="shared" si="78"/>
        <v>253.8314387</v>
      </c>
      <c r="H267" s="25">
        <f t="shared" si="78"/>
        <v>311.0006816</v>
      </c>
      <c r="I267" s="25">
        <f t="shared" si="78"/>
        <v>370.8378226</v>
      </c>
      <c r="J267" s="25">
        <f t="shared" si="78"/>
        <v>432.580605</v>
      </c>
      <c r="K267" s="25">
        <f t="shared" si="78"/>
        <v>496.6101571</v>
      </c>
      <c r="L267" s="25">
        <f t="shared" si="78"/>
        <v>562.9264789</v>
      </c>
    </row>
    <row r="268">
      <c r="A268" s="743" t="s">
        <v>427</v>
      </c>
      <c r="B268" s="854"/>
      <c r="C268" s="25">
        <f t="shared" si="79"/>
        <v>43.62641399</v>
      </c>
      <c r="D268" s="25">
        <f t="shared" ref="D268:L268" si="80">(D260*$H$250/1000000)+C268</f>
        <v>88.31688687</v>
      </c>
      <c r="E268" s="25">
        <f t="shared" si="80"/>
        <v>135.8448501</v>
      </c>
      <c r="F268" s="25">
        <f t="shared" si="80"/>
        <v>185.1462448</v>
      </c>
      <c r="G268" s="25">
        <f t="shared" si="80"/>
        <v>236.2210709</v>
      </c>
      <c r="H268" s="25">
        <f t="shared" si="80"/>
        <v>289.4240148</v>
      </c>
      <c r="I268" s="25">
        <f t="shared" si="80"/>
        <v>345.1097627</v>
      </c>
      <c r="J268" s="25">
        <f t="shared" si="80"/>
        <v>402.5689421</v>
      </c>
      <c r="K268" s="25">
        <f t="shared" si="80"/>
        <v>462.1562393</v>
      </c>
      <c r="L268" s="25">
        <f t="shared" si="80"/>
        <v>523.8716542</v>
      </c>
    </row>
    <row r="269">
      <c r="A269" s="744" t="s">
        <v>428</v>
      </c>
      <c r="B269" s="854"/>
      <c r="C269" s="25">
        <f t="shared" si="79"/>
        <v>37.15995575</v>
      </c>
      <c r="D269" s="25">
        <f t="shared" ref="D269:L269" si="81">(D261*$H$250/1000000)+C269</f>
        <v>75.22625188</v>
      </c>
      <c r="E269" s="25">
        <f t="shared" si="81"/>
        <v>115.7094557</v>
      </c>
      <c r="F269" s="25">
        <f t="shared" si="81"/>
        <v>157.7032268</v>
      </c>
      <c r="G269" s="25">
        <f t="shared" si="81"/>
        <v>201.2075653</v>
      </c>
      <c r="H269" s="25">
        <f t="shared" si="81"/>
        <v>246.5245845</v>
      </c>
      <c r="I269" s="25">
        <f t="shared" si="81"/>
        <v>293.9563979</v>
      </c>
      <c r="J269" s="25">
        <f t="shared" si="81"/>
        <v>342.8987787</v>
      </c>
      <c r="K269" s="25">
        <f t="shared" si="81"/>
        <v>393.6538402</v>
      </c>
      <c r="L269" s="25">
        <f t="shared" si="81"/>
        <v>446.2215825</v>
      </c>
    </row>
    <row r="270">
      <c r="A270" s="745" t="s">
        <v>429</v>
      </c>
      <c r="B270" s="854"/>
      <c r="C270" s="25">
        <f t="shared" si="79"/>
        <v>19.83332967</v>
      </c>
      <c r="D270" s="25">
        <f t="shared" ref="D270:L270" si="82">(D262*$H$250/1000000)+C270</f>
        <v>49.36966672</v>
      </c>
      <c r="E270" s="25">
        <f t="shared" si="82"/>
        <v>80.78132675</v>
      </c>
      <c r="F270" s="25">
        <f t="shared" si="82"/>
        <v>113.3650636</v>
      </c>
      <c r="G270" s="25">
        <f t="shared" si="82"/>
        <v>147.1208774</v>
      </c>
      <c r="H270" s="25">
        <f t="shared" si="82"/>
        <v>182.2831834</v>
      </c>
      <c r="I270" s="25">
        <f t="shared" si="82"/>
        <v>219.086397</v>
      </c>
      <c r="J270" s="25">
        <f t="shared" si="82"/>
        <v>257.0616875</v>
      </c>
      <c r="K270" s="25">
        <f t="shared" si="82"/>
        <v>296.4434703</v>
      </c>
      <c r="L270" s="25">
        <f t="shared" si="82"/>
        <v>337.2317452</v>
      </c>
    </row>
    <row r="271">
      <c r="A271" s="746" t="s">
        <v>430</v>
      </c>
      <c r="B271" s="854"/>
      <c r="C271" s="25">
        <f t="shared" si="79"/>
        <v>119.9895479</v>
      </c>
      <c r="D271" s="25">
        <f t="shared" ref="D271:L271" si="83">(D263*$H$250/1000000)+C271</f>
        <v>242.9056702</v>
      </c>
      <c r="E271" s="25">
        <f t="shared" si="83"/>
        <v>373.6259908</v>
      </c>
      <c r="F271" s="25">
        <f t="shared" si="83"/>
        <v>509.2239352</v>
      </c>
      <c r="G271" s="25">
        <f t="shared" si="83"/>
        <v>649.6995035</v>
      </c>
      <c r="H271" s="25">
        <f t="shared" si="83"/>
        <v>796.0282205</v>
      </c>
      <c r="I271" s="25">
        <f t="shared" si="83"/>
        <v>949.185611</v>
      </c>
      <c r="J271" s="25">
        <f t="shared" si="83"/>
        <v>1107.220625</v>
      </c>
      <c r="K271" s="25">
        <f t="shared" si="83"/>
        <v>1271.108788</v>
      </c>
      <c r="L271" s="25">
        <f t="shared" si="83"/>
        <v>1440.8501</v>
      </c>
    </row>
    <row r="273" ht="15.75" customHeight="1">
      <c r="A273" s="343" t="s">
        <v>537</v>
      </c>
      <c r="B273" s="295"/>
      <c r="C273" s="295" t="s">
        <v>217</v>
      </c>
      <c r="D273" s="295" t="s">
        <v>201</v>
      </c>
      <c r="E273" s="295" t="s">
        <v>202</v>
      </c>
      <c r="F273" s="296" t="s">
        <v>203</v>
      </c>
      <c r="G273" s="295" t="s">
        <v>204</v>
      </c>
      <c r="H273" s="295" t="s">
        <v>205</v>
      </c>
      <c r="I273" s="296" t="s">
        <v>206</v>
      </c>
      <c r="J273" s="295" t="s">
        <v>207</v>
      </c>
      <c r="K273" s="295" t="s">
        <v>208</v>
      </c>
      <c r="L273" s="296" t="s">
        <v>209</v>
      </c>
      <c r="M273" s="295" t="s">
        <v>210</v>
      </c>
      <c r="N273" s="388"/>
      <c r="O273" s="388"/>
      <c r="P273" s="388"/>
      <c r="Q273" s="388"/>
      <c r="R273" s="388"/>
      <c r="S273" s="388"/>
      <c r="T273" s="388"/>
      <c r="U273" s="388"/>
      <c r="V273" s="388"/>
      <c r="W273" s="388"/>
      <c r="X273" s="388"/>
      <c r="Y273" s="388"/>
      <c r="Z273" s="388"/>
      <c r="AA273" s="388"/>
      <c r="AB273" s="388"/>
      <c r="AC273" s="388"/>
      <c r="AD273" s="388"/>
      <c r="AE273" s="388"/>
      <c r="AF273" s="388"/>
      <c r="AG273" s="388"/>
      <c r="AH273" s="388"/>
      <c r="AI273" s="388"/>
      <c r="AJ273" s="388"/>
      <c r="AK273" s="388"/>
      <c r="AL273" s="388"/>
      <c r="AM273" s="388"/>
      <c r="AN273" s="388"/>
      <c r="AO273" s="388"/>
      <c r="AP273" s="388"/>
      <c r="AQ273" s="388"/>
      <c r="AR273" s="388"/>
      <c r="AS273" s="388"/>
      <c r="AT273" s="388"/>
      <c r="AU273" s="388"/>
      <c r="AV273" s="388"/>
      <c r="AW273" s="388"/>
      <c r="AX273" s="469"/>
      <c r="AY273" s="469"/>
      <c r="AZ273" s="469"/>
      <c r="BA273" s="469"/>
      <c r="BB273" s="469"/>
      <c r="BC273" s="469"/>
      <c r="BD273" s="469"/>
      <c r="BE273" s="469"/>
      <c r="BF273" s="469"/>
    </row>
    <row r="274" ht="15.75" customHeight="1">
      <c r="A274" s="343"/>
      <c r="B274" s="295"/>
      <c r="C274" s="295">
        <v>2021.0</v>
      </c>
      <c r="D274" s="295"/>
      <c r="E274" s="296"/>
      <c r="F274" s="295"/>
      <c r="G274" s="295"/>
      <c r="H274" s="296"/>
      <c r="I274" s="295"/>
      <c r="J274" s="295"/>
      <c r="K274" s="296"/>
      <c r="L274" s="295"/>
      <c r="M274" s="388"/>
      <c r="N274" s="388"/>
      <c r="O274" s="388"/>
      <c r="P274" s="388"/>
      <c r="Q274" s="388"/>
      <c r="R274" s="388"/>
      <c r="S274" s="388"/>
      <c r="T274" s="388"/>
      <c r="U274" s="388"/>
      <c r="V274" s="388"/>
      <c r="W274" s="388"/>
      <c r="X274" s="388"/>
      <c r="Y274" s="388"/>
      <c r="Z274" s="388"/>
      <c r="AA274" s="388"/>
      <c r="AB274" s="388"/>
      <c r="AC274" s="388"/>
      <c r="AD274" s="388"/>
      <c r="AE274" s="388"/>
      <c r="AF274" s="388"/>
      <c r="AG274" s="388"/>
      <c r="AH274" s="388"/>
      <c r="AI274" s="388"/>
      <c r="AJ274" s="388"/>
      <c r="AK274" s="388"/>
      <c r="AL274" s="388"/>
      <c r="AM274" s="388"/>
      <c r="AN274" s="388"/>
      <c r="AO274" s="388"/>
      <c r="AP274" s="388"/>
      <c r="AQ274" s="388"/>
      <c r="AR274" s="388"/>
      <c r="AS274" s="388"/>
      <c r="AT274" s="388"/>
      <c r="AU274" s="388"/>
      <c r="AV274" s="388"/>
      <c r="AW274" s="469"/>
      <c r="AX274" s="469"/>
      <c r="AY274" s="469"/>
      <c r="AZ274" s="469"/>
      <c r="BA274" s="469"/>
      <c r="BB274" s="469"/>
      <c r="BC274" s="469"/>
      <c r="BD274" s="469"/>
      <c r="BE274" s="469"/>
      <c r="BF274" s="469"/>
    </row>
    <row r="275" ht="15.75" customHeight="1">
      <c r="A275" s="742" t="s">
        <v>426</v>
      </c>
      <c r="B275" s="328"/>
      <c r="C275" s="328">
        <f t="shared" ref="C275:L275" si="84">((C259*$H$249)/1000000)+C267</f>
        <v>768.0907672</v>
      </c>
      <c r="D275" s="328">
        <f t="shared" si="84"/>
        <v>833.7034675</v>
      </c>
      <c r="E275" s="328">
        <f t="shared" si="84"/>
        <v>931.6827547</v>
      </c>
      <c r="F275" s="328">
        <f t="shared" si="84"/>
        <v>1013.977147</v>
      </c>
      <c r="G275" s="328">
        <f t="shared" si="84"/>
        <v>1098.177181</v>
      </c>
      <c r="H275" s="328">
        <f t="shared" si="84"/>
        <v>1190.527496</v>
      </c>
      <c r="I275" s="328">
        <f t="shared" si="84"/>
        <v>1291.409222</v>
      </c>
      <c r="J275" s="328">
        <f t="shared" si="84"/>
        <v>1382.469565</v>
      </c>
      <c r="K275" s="328">
        <f t="shared" si="84"/>
        <v>1481.680189</v>
      </c>
      <c r="L275" s="328">
        <f t="shared" si="84"/>
        <v>1583.177584</v>
      </c>
      <c r="M275" s="388"/>
      <c r="N275" s="388"/>
      <c r="O275" s="388"/>
      <c r="P275" s="388"/>
      <c r="Q275" s="388"/>
      <c r="R275" s="388"/>
      <c r="S275" s="388"/>
      <c r="T275" s="388"/>
      <c r="U275" s="388"/>
      <c r="V275" s="388"/>
      <c r="W275" s="388"/>
      <c r="X275" s="388"/>
      <c r="Y275" s="388"/>
      <c r="Z275" s="388"/>
      <c r="AA275" s="388"/>
      <c r="AB275" s="388"/>
      <c r="AC275" s="388"/>
      <c r="AD275" s="388"/>
      <c r="AE275" s="388"/>
      <c r="AF275" s="388"/>
      <c r="AG275" s="388"/>
      <c r="AH275" s="388"/>
      <c r="AI275" s="388"/>
      <c r="AJ275" s="388"/>
      <c r="AK275" s="388"/>
      <c r="AL275" s="388"/>
      <c r="AM275" s="388"/>
      <c r="AN275" s="388"/>
      <c r="AO275" s="388"/>
      <c r="AP275" s="388"/>
      <c r="AQ275" s="388"/>
      <c r="AR275" s="388"/>
      <c r="AS275" s="388"/>
      <c r="AT275" s="388"/>
      <c r="AU275" s="388"/>
      <c r="AV275" s="388"/>
      <c r="AW275" s="469"/>
      <c r="AX275" s="469"/>
      <c r="AY275" s="469"/>
      <c r="AZ275" s="469"/>
      <c r="BA275" s="469"/>
      <c r="BB275" s="469"/>
      <c r="BC275" s="469"/>
      <c r="BD275" s="469"/>
      <c r="BE275" s="469"/>
      <c r="BF275" s="469"/>
    </row>
    <row r="276" ht="15.75" customHeight="1">
      <c r="A276" s="743" t="s">
        <v>427</v>
      </c>
      <c r="B276" s="328"/>
      <c r="C276" s="328">
        <f t="shared" ref="C276:L276" si="85">((C260*$H$249)/1000000)+C268</f>
        <v>714.8020139</v>
      </c>
      <c r="D276" s="328">
        <f t="shared" si="85"/>
        <v>775.8626234</v>
      </c>
      <c r="E276" s="328">
        <f t="shared" si="85"/>
        <v>867.0442841</v>
      </c>
      <c r="F276" s="328">
        <f t="shared" si="85"/>
        <v>943.6292398</v>
      </c>
      <c r="G276" s="328">
        <f t="shared" si="85"/>
        <v>1021.987627</v>
      </c>
      <c r="H276" s="328">
        <f t="shared" si="85"/>
        <v>1107.930844</v>
      </c>
      <c r="I276" s="328">
        <f t="shared" si="85"/>
        <v>1201.813577</v>
      </c>
      <c r="J276" s="328">
        <f t="shared" si="85"/>
        <v>1286.556318</v>
      </c>
      <c r="K276" s="328">
        <f t="shared" si="85"/>
        <v>1378.883888</v>
      </c>
      <c r="L276" s="328">
        <f t="shared" si="85"/>
        <v>1473.339576</v>
      </c>
      <c r="M276" s="388"/>
      <c r="N276" s="388"/>
      <c r="O276" s="388"/>
      <c r="P276" s="388"/>
      <c r="Q276" s="388"/>
      <c r="R276" s="388"/>
      <c r="S276" s="388"/>
      <c r="T276" s="388"/>
      <c r="U276" s="388"/>
      <c r="V276" s="388"/>
      <c r="W276" s="388"/>
      <c r="X276" s="388"/>
      <c r="Y276" s="388"/>
      <c r="Z276" s="388"/>
      <c r="AA276" s="388"/>
      <c r="AB276" s="388"/>
      <c r="AC276" s="388"/>
      <c r="AD276" s="388"/>
      <c r="AE276" s="388"/>
      <c r="AF276" s="388"/>
      <c r="AG276" s="388"/>
      <c r="AH276" s="388"/>
      <c r="AI276" s="388"/>
      <c r="AJ276" s="388"/>
      <c r="AK276" s="388"/>
      <c r="AL276" s="388"/>
      <c r="AM276" s="388"/>
      <c r="AN276" s="388"/>
      <c r="AO276" s="388"/>
      <c r="AP276" s="388"/>
      <c r="AQ276" s="388"/>
      <c r="AR276" s="388"/>
      <c r="AS276" s="388"/>
      <c r="AT276" s="388"/>
      <c r="AU276" s="388"/>
      <c r="AV276" s="388"/>
      <c r="AW276" s="469"/>
      <c r="AX276" s="469"/>
      <c r="AY276" s="469"/>
      <c r="AZ276" s="469"/>
      <c r="BA276" s="469"/>
      <c r="BB276" s="469"/>
      <c r="BC276" s="469"/>
      <c r="BD276" s="469"/>
      <c r="BE276" s="469"/>
      <c r="BF276" s="469"/>
    </row>
    <row r="277" ht="15.75" customHeight="1">
      <c r="A277" s="744" t="s">
        <v>428</v>
      </c>
      <c r="B277" s="328"/>
      <c r="C277" s="328">
        <f t="shared" ref="C277:L277" si="86">((C261*$H$249)/1000000)+C269</f>
        <v>608.8515827</v>
      </c>
      <c r="D277" s="328">
        <f t="shared" si="86"/>
        <v>660.861577</v>
      </c>
      <c r="E277" s="328">
        <f t="shared" si="86"/>
        <v>738.5279761</v>
      </c>
      <c r="F277" s="328">
        <f t="shared" si="86"/>
        <v>803.7612442</v>
      </c>
      <c r="G277" s="328">
        <f t="shared" si="86"/>
        <v>870.5050797</v>
      </c>
      <c r="H277" s="328">
        <f t="shared" si="86"/>
        <v>943.7094954</v>
      </c>
      <c r="I277" s="328">
        <f t="shared" si="86"/>
        <v>1023.676605</v>
      </c>
      <c r="J277" s="328">
        <f t="shared" si="86"/>
        <v>1095.858482</v>
      </c>
      <c r="K277" s="328">
        <f t="shared" si="86"/>
        <v>1174.50094</v>
      </c>
      <c r="L277" s="328">
        <f t="shared" si="86"/>
        <v>1254.956079</v>
      </c>
      <c r="M277" s="388"/>
      <c r="N277" s="388"/>
      <c r="O277" s="388"/>
      <c r="P277" s="388"/>
      <c r="Q277" s="388"/>
      <c r="R277" s="388"/>
      <c r="S277" s="388"/>
      <c r="T277" s="388"/>
      <c r="U277" s="388"/>
      <c r="V277" s="388"/>
      <c r="W277" s="388"/>
      <c r="X277" s="388"/>
      <c r="Y277" s="388"/>
      <c r="Z277" s="388"/>
      <c r="AA277" s="388"/>
      <c r="AB277" s="388"/>
      <c r="AC277" s="388"/>
      <c r="AD277" s="388"/>
      <c r="AE277" s="388"/>
      <c r="AF277" s="388"/>
      <c r="AG277" s="388"/>
      <c r="AH277" s="388"/>
      <c r="AI277" s="388"/>
      <c r="AJ277" s="388"/>
      <c r="AK277" s="388"/>
      <c r="AL277" s="388"/>
      <c r="AM277" s="388"/>
      <c r="AN277" s="388"/>
      <c r="AO277" s="388"/>
      <c r="AP277" s="388"/>
      <c r="AQ277" s="388"/>
      <c r="AR277" s="388"/>
      <c r="AS277" s="388"/>
      <c r="AT277" s="388"/>
      <c r="AU277" s="388"/>
      <c r="AV277" s="388"/>
      <c r="AW277" s="469"/>
      <c r="AX277" s="469"/>
      <c r="AY277" s="469"/>
      <c r="AZ277" s="469"/>
      <c r="BA277" s="469"/>
      <c r="BB277" s="469"/>
      <c r="BC277" s="469"/>
      <c r="BD277" s="469"/>
      <c r="BE277" s="469"/>
      <c r="BF277" s="469"/>
    </row>
    <row r="278" ht="15.75" customHeight="1">
      <c r="A278" s="745" t="s">
        <v>429</v>
      </c>
      <c r="B278" s="328"/>
      <c r="C278" s="328">
        <f t="shared" ref="C278:L278" si="87">((C262*$H$249)/1000000)+C270</f>
        <v>324.9614784</v>
      </c>
      <c r="D278" s="328">
        <f t="shared" si="87"/>
        <v>503.774852</v>
      </c>
      <c r="E278" s="328">
        <f t="shared" si="87"/>
        <v>564.037635</v>
      </c>
      <c r="F278" s="328">
        <f t="shared" si="87"/>
        <v>614.6533237</v>
      </c>
      <c r="G278" s="328">
        <f t="shared" si="87"/>
        <v>666.4410892</v>
      </c>
      <c r="H278" s="328">
        <f t="shared" si="87"/>
        <v>723.2417374</v>
      </c>
      <c r="I278" s="328">
        <f t="shared" si="87"/>
        <v>785.2896835</v>
      </c>
      <c r="J278" s="328">
        <f t="shared" si="87"/>
        <v>841.2969258</v>
      </c>
      <c r="K278" s="328">
        <f t="shared" si="87"/>
        <v>902.3170507</v>
      </c>
      <c r="L278" s="328">
        <f t="shared" si="87"/>
        <v>964.7436678</v>
      </c>
      <c r="M278" s="388"/>
      <c r="N278" s="388"/>
      <c r="O278" s="388"/>
      <c r="P278" s="388"/>
      <c r="Q278" s="388"/>
      <c r="R278" s="388"/>
      <c r="S278" s="388"/>
      <c r="T278" s="388"/>
      <c r="U278" s="388"/>
      <c r="V278" s="388"/>
      <c r="W278" s="388"/>
      <c r="X278" s="388"/>
      <c r="Y278" s="388"/>
      <c r="Z278" s="388"/>
      <c r="AA278" s="388"/>
      <c r="AB278" s="388"/>
      <c r="AC278" s="388"/>
      <c r="AD278" s="388"/>
      <c r="AE278" s="388"/>
      <c r="AF278" s="388"/>
      <c r="AG278" s="388"/>
      <c r="AH278" s="388"/>
      <c r="AI278" s="388"/>
      <c r="AJ278" s="388"/>
      <c r="AK278" s="388"/>
      <c r="AL278" s="388"/>
      <c r="AM278" s="388"/>
      <c r="AN278" s="388"/>
      <c r="AO278" s="388"/>
      <c r="AP278" s="388"/>
      <c r="AQ278" s="388"/>
      <c r="AR278" s="388"/>
      <c r="AS278" s="388"/>
      <c r="AT278" s="388"/>
      <c r="AU278" s="388"/>
      <c r="AV278" s="388"/>
      <c r="AW278" s="469"/>
      <c r="AX278" s="469"/>
      <c r="AY278" s="469"/>
      <c r="AZ278" s="469"/>
      <c r="BA278" s="469"/>
      <c r="BB278" s="469"/>
      <c r="BC278" s="469"/>
      <c r="BD278" s="469"/>
      <c r="BE278" s="469"/>
      <c r="BF278" s="469"/>
    </row>
    <row r="279" ht="15.75" customHeight="1">
      <c r="A279" s="746" t="s">
        <v>430</v>
      </c>
      <c r="B279" s="328"/>
      <c r="C279" s="328">
        <f t="shared" ref="C279:L279" si="88">((C263*$H$249)/1000000)+C271</f>
        <v>1965.982593</v>
      </c>
      <c r="D279" s="328">
        <f t="shared" si="88"/>
        <v>2133.922936</v>
      </c>
      <c r="E279" s="328">
        <f t="shared" si="88"/>
        <v>2384.707845</v>
      </c>
      <c r="F279" s="328">
        <f t="shared" si="88"/>
        <v>2595.346157</v>
      </c>
      <c r="G279" s="328">
        <f t="shared" si="88"/>
        <v>2810.862093</v>
      </c>
      <c r="H279" s="328">
        <f t="shared" si="88"/>
        <v>3047.239251</v>
      </c>
      <c r="I279" s="328">
        <f t="shared" si="88"/>
        <v>3305.453157</v>
      </c>
      <c r="J279" s="328">
        <f t="shared" si="88"/>
        <v>3538.528539</v>
      </c>
      <c r="K279" s="328">
        <f t="shared" si="88"/>
        <v>3792.465143</v>
      </c>
      <c r="L279" s="328">
        <f t="shared" si="88"/>
        <v>4052.254896</v>
      </c>
      <c r="M279" s="388"/>
      <c r="N279" s="388"/>
      <c r="O279" s="388"/>
      <c r="P279" s="388"/>
      <c r="Q279" s="388"/>
      <c r="R279" s="388"/>
      <c r="S279" s="388"/>
      <c r="T279" s="388"/>
      <c r="U279" s="388"/>
      <c r="V279" s="388"/>
      <c r="W279" s="388"/>
      <c r="X279" s="388"/>
      <c r="Y279" s="388"/>
      <c r="Z279" s="388"/>
      <c r="AA279" s="388"/>
      <c r="AB279" s="388"/>
      <c r="AC279" s="388"/>
      <c r="AD279" s="388"/>
      <c r="AE279" s="388"/>
      <c r="AF279" s="388"/>
      <c r="AG279" s="388"/>
      <c r="AH279" s="388"/>
      <c r="AI279" s="388"/>
      <c r="AJ279" s="388"/>
      <c r="AK279" s="388"/>
      <c r="AL279" s="388"/>
      <c r="AM279" s="388"/>
      <c r="AN279" s="388"/>
      <c r="AO279" s="388"/>
      <c r="AP279" s="388"/>
      <c r="AQ279" s="388"/>
      <c r="AR279" s="388"/>
      <c r="AS279" s="388"/>
      <c r="AT279" s="388"/>
      <c r="AU279" s="388"/>
      <c r="AV279" s="388"/>
      <c r="AW279" s="469"/>
      <c r="AX279" s="469"/>
      <c r="AY279" s="469"/>
      <c r="AZ279" s="469"/>
      <c r="BA279" s="469"/>
      <c r="BB279" s="469"/>
      <c r="BC279" s="469"/>
      <c r="BD279" s="469"/>
      <c r="BE279" s="469"/>
      <c r="BF279" s="469"/>
    </row>
    <row r="280" ht="15.75" customHeight="1">
      <c r="A280" s="363" t="s">
        <v>248</v>
      </c>
      <c r="B280" s="363"/>
      <c r="C280" s="363">
        <f t="shared" ref="C280:L280" si="89">SUM(C275:C279)</f>
        <v>4382.688435</v>
      </c>
      <c r="D280" s="363">
        <f t="shared" si="89"/>
        <v>4908.125456</v>
      </c>
      <c r="E280" s="363">
        <f t="shared" si="89"/>
        <v>5486.000495</v>
      </c>
      <c r="F280" s="363">
        <f t="shared" si="89"/>
        <v>5971.367112</v>
      </c>
      <c r="G280" s="363">
        <f t="shared" si="89"/>
        <v>6467.97307</v>
      </c>
      <c r="H280" s="363">
        <f t="shared" si="89"/>
        <v>7012.648824</v>
      </c>
      <c r="I280" s="363">
        <f t="shared" si="89"/>
        <v>7607.642244</v>
      </c>
      <c r="J280" s="363">
        <f t="shared" si="89"/>
        <v>8144.709829</v>
      </c>
      <c r="K280" s="363">
        <f t="shared" si="89"/>
        <v>8729.847212</v>
      </c>
      <c r="L280" s="363">
        <f t="shared" si="89"/>
        <v>9328.471803</v>
      </c>
      <c r="M280" s="388"/>
      <c r="N280" s="388"/>
      <c r="O280" s="388"/>
      <c r="P280" s="388"/>
      <c r="Q280" s="388"/>
      <c r="R280" s="388"/>
      <c r="S280" s="388"/>
      <c r="T280" s="388"/>
      <c r="U280" s="388"/>
      <c r="V280" s="388"/>
      <c r="W280" s="388"/>
      <c r="X280" s="388"/>
      <c r="Y280" s="388"/>
      <c r="Z280" s="388"/>
      <c r="AA280" s="388"/>
      <c r="AB280" s="388"/>
      <c r="AC280" s="388"/>
      <c r="AD280" s="388"/>
      <c r="AE280" s="388"/>
      <c r="AF280" s="388"/>
      <c r="AG280" s="388"/>
      <c r="AH280" s="388"/>
      <c r="AI280" s="388"/>
      <c r="AJ280" s="388"/>
      <c r="AK280" s="388"/>
      <c r="AL280" s="388"/>
      <c r="AM280" s="388"/>
      <c r="AN280" s="388"/>
      <c r="AO280" s="388"/>
      <c r="AP280" s="388"/>
      <c r="AQ280" s="388"/>
      <c r="AR280" s="388"/>
      <c r="AS280" s="388"/>
      <c r="AT280" s="388"/>
      <c r="AU280" s="388"/>
      <c r="AV280" s="388"/>
      <c r="AW280" s="469"/>
      <c r="AX280" s="469"/>
      <c r="AY280" s="469"/>
      <c r="AZ280" s="469"/>
      <c r="BA280" s="469"/>
      <c r="BB280" s="469"/>
      <c r="BC280" s="469"/>
      <c r="BD280" s="469"/>
      <c r="BE280" s="469"/>
      <c r="BF280" s="469"/>
    </row>
    <row r="282">
      <c r="A282" s="22" t="s">
        <v>452</v>
      </c>
    </row>
    <row r="283" ht="15.75" customHeight="1">
      <c r="A283" s="343" t="s">
        <v>245</v>
      </c>
      <c r="B283" s="295"/>
      <c r="C283" s="295">
        <v>2021.0</v>
      </c>
      <c r="D283" s="295"/>
      <c r="E283" s="296"/>
      <c r="F283" s="295"/>
      <c r="G283" s="295"/>
      <c r="H283" s="296"/>
      <c r="I283" s="295"/>
      <c r="J283" s="295"/>
      <c r="K283" s="296"/>
      <c r="L283" s="295"/>
      <c r="M283" s="388"/>
      <c r="N283" s="388"/>
      <c r="O283" s="388"/>
      <c r="P283" s="388"/>
      <c r="Q283" s="388"/>
      <c r="R283" s="388"/>
      <c r="S283" s="388"/>
      <c r="T283" s="388"/>
      <c r="U283" s="388"/>
      <c r="V283" s="388"/>
      <c r="W283" s="388"/>
      <c r="X283" s="388"/>
      <c r="Y283" s="388"/>
      <c r="Z283" s="388"/>
      <c r="AA283" s="388"/>
      <c r="AB283" s="388"/>
      <c r="AC283" s="388"/>
      <c r="AD283" s="388"/>
      <c r="AE283" s="388"/>
      <c r="AF283" s="388"/>
      <c r="AG283" s="388"/>
      <c r="AH283" s="388"/>
      <c r="AI283" s="388"/>
      <c r="AJ283" s="388"/>
      <c r="AK283" s="388"/>
      <c r="AL283" s="388"/>
      <c r="AM283" s="388"/>
      <c r="AN283" s="388"/>
      <c r="AO283" s="388"/>
      <c r="AP283" s="388"/>
      <c r="AQ283" s="388"/>
      <c r="AR283" s="388"/>
      <c r="AS283" s="388"/>
      <c r="AT283" s="388"/>
      <c r="AU283" s="388"/>
      <c r="AV283" s="388"/>
      <c r="AW283" s="469"/>
      <c r="AX283" s="469"/>
      <c r="AY283" s="469"/>
      <c r="AZ283" s="469"/>
      <c r="BA283" s="469"/>
      <c r="BB283" s="469"/>
      <c r="BC283" s="469"/>
      <c r="BD283" s="469"/>
      <c r="BE283" s="469"/>
      <c r="BF283" s="469"/>
    </row>
    <row r="284">
      <c r="A284" s="742" t="s">
        <v>426</v>
      </c>
      <c r="B284" s="40"/>
      <c r="C284" s="25">
        <f>'Refrigeración USuarios'!D184</f>
        <v>568.6788206</v>
      </c>
      <c r="D284" s="25">
        <f>'Refrigeración USuarios'!E184</f>
        <v>582.5490357</v>
      </c>
      <c r="E284" s="25">
        <f>'Refrigeración USuarios'!F184</f>
        <v>619.5362761</v>
      </c>
      <c r="F284" s="25">
        <f>'Refrigeración USuarios'!G184</f>
        <v>642.6533013</v>
      </c>
      <c r="G284" s="25">
        <f>'Refrigeración USuarios'!H184</f>
        <v>665.7703265</v>
      </c>
      <c r="H284" s="25">
        <f>'Refrigeración USuarios'!I184</f>
        <v>693.5107568</v>
      </c>
      <c r="I284" s="25">
        <f>'Refrigeración USuarios'!J184</f>
        <v>725.8745921</v>
      </c>
      <c r="J284" s="25">
        <f>'Refrigeración USuarios'!K184</f>
        <v>748.9916173</v>
      </c>
      <c r="K284" s="25">
        <f>'Refrigeración USuarios'!L184</f>
        <v>776.7320476</v>
      </c>
      <c r="L284" s="25">
        <f>'Refrigeración USuarios'!M184</f>
        <v>804.4724779</v>
      </c>
    </row>
    <row r="285">
      <c r="A285" s="743" t="s">
        <v>427</v>
      </c>
      <c r="B285" s="40"/>
      <c r="C285" s="25">
        <f>'Refrigeración USuarios'!D185</f>
        <v>602.7131939</v>
      </c>
      <c r="D285" s="25">
        <f>'Refrigeración USuarios'!E185</f>
        <v>617.4135157</v>
      </c>
      <c r="E285" s="25">
        <f>'Refrigeración USuarios'!F185</f>
        <v>656.6143739</v>
      </c>
      <c r="F285" s="25">
        <f>'Refrigeración USuarios'!G185</f>
        <v>681.1149102</v>
      </c>
      <c r="G285" s="25">
        <f>'Refrigeración USuarios'!H185</f>
        <v>705.6154466</v>
      </c>
      <c r="H285" s="25">
        <f>'Refrigeración USuarios'!I185</f>
        <v>735.0160902</v>
      </c>
      <c r="I285" s="25">
        <f>'Refrigeración USuarios'!J185</f>
        <v>769.316841</v>
      </c>
      <c r="J285" s="25">
        <f>'Refrigeración USuarios'!K185</f>
        <v>793.8173774</v>
      </c>
      <c r="K285" s="25">
        <f>'Refrigeración USuarios'!L185</f>
        <v>823.218021</v>
      </c>
      <c r="L285" s="25">
        <f>'Refrigeración USuarios'!M185</f>
        <v>852.6186646</v>
      </c>
    </row>
    <row r="286">
      <c r="A286" s="744" t="s">
        <v>428</v>
      </c>
      <c r="B286" s="40"/>
      <c r="C286" s="25">
        <f>'Refrigeración USuarios'!D186</f>
        <v>658.0915749</v>
      </c>
      <c r="D286" s="25">
        <f>'Refrigeración USuarios'!E186</f>
        <v>674.1425889</v>
      </c>
      <c r="E286" s="25">
        <f>'Refrigeración USuarios'!F186</f>
        <v>716.945293</v>
      </c>
      <c r="F286" s="25">
        <f>'Refrigeración USuarios'!G186</f>
        <v>743.696983</v>
      </c>
      <c r="G286" s="25">
        <f>'Refrigeración USuarios'!H186</f>
        <v>770.4486731</v>
      </c>
      <c r="H286" s="25">
        <f>'Refrigeración USuarios'!I186</f>
        <v>802.5507011</v>
      </c>
      <c r="I286" s="25">
        <f>'Refrigeración USuarios'!J186</f>
        <v>840.0030671</v>
      </c>
      <c r="J286" s="25">
        <f>'Refrigeración USuarios'!K186</f>
        <v>866.7547572</v>
      </c>
      <c r="K286" s="25">
        <f>'Refrigeración USuarios'!L186</f>
        <v>898.8567852</v>
      </c>
      <c r="L286" s="25">
        <f>'Refrigeración USuarios'!M186</f>
        <v>930.9588133</v>
      </c>
    </row>
    <row r="287">
      <c r="A287" s="745" t="s">
        <v>429</v>
      </c>
      <c r="B287" s="40"/>
      <c r="C287" s="25">
        <f>'Refrigeración USuarios'!D187</f>
        <v>466.7334262</v>
      </c>
      <c r="D287" s="25">
        <f>'Refrigeración USuarios'!E187</f>
        <v>478.1171683</v>
      </c>
      <c r="E287" s="25">
        <f>'Refrigeración USuarios'!F187</f>
        <v>508.4738139</v>
      </c>
      <c r="F287" s="25">
        <f>'Refrigeración USuarios'!G187</f>
        <v>527.4467174</v>
      </c>
      <c r="G287" s="25">
        <f>'Refrigeración USuarios'!H187</f>
        <v>546.4196209</v>
      </c>
      <c r="H287" s="25">
        <f>'Refrigeración USuarios'!I187</f>
        <v>569.1871051</v>
      </c>
      <c r="I287" s="25">
        <f>'Refrigeración USuarios'!J187</f>
        <v>595.74917</v>
      </c>
      <c r="J287" s="25">
        <f>'Refrigeración USuarios'!K187</f>
        <v>614.7220735</v>
      </c>
      <c r="K287" s="25">
        <f>'Refrigeración USuarios'!L187</f>
        <v>637.4895577</v>
      </c>
      <c r="L287" s="25">
        <f>'Refrigeración USuarios'!M187</f>
        <v>660.2570419</v>
      </c>
    </row>
    <row r="288">
      <c r="A288" s="746" t="s">
        <v>430</v>
      </c>
      <c r="B288" s="40"/>
      <c r="C288" s="25">
        <f>'Refrigeración USuarios'!D188</f>
        <v>3756.36699</v>
      </c>
      <c r="D288" s="25">
        <f>'Refrigeración USuarios'!E188</f>
        <v>3847.985697</v>
      </c>
      <c r="E288" s="25">
        <f>'Refrigeración USuarios'!F188</f>
        <v>4092.302249</v>
      </c>
      <c r="F288" s="25">
        <f>'Refrigeración USuarios'!G188</f>
        <v>4245.000095</v>
      </c>
      <c r="G288" s="25">
        <f>'Refrigeración USuarios'!H188</f>
        <v>4397.69794</v>
      </c>
      <c r="H288" s="25">
        <f>'Refrigeración USuarios'!I188</f>
        <v>4580.935354</v>
      </c>
      <c r="I288" s="25">
        <f>'Refrigeración USuarios'!J188</f>
        <v>4794.712337</v>
      </c>
      <c r="J288" s="25">
        <f>'Refrigeración USuarios'!K188</f>
        <v>4947.410182</v>
      </c>
      <c r="K288" s="25">
        <f>'Refrigeración USuarios'!L188</f>
        <v>5130.647596</v>
      </c>
      <c r="L288" s="25">
        <f>'Refrigeración USuarios'!M188</f>
        <v>5313.885011</v>
      </c>
    </row>
    <row r="289">
      <c r="A289" s="22" t="s">
        <v>27</v>
      </c>
      <c r="C289" s="43">
        <f t="shared" ref="C289:L289" si="90">SUM(C284:C288)</f>
        <v>6052.584006</v>
      </c>
      <c r="D289" s="43">
        <f t="shared" si="90"/>
        <v>6200.208006</v>
      </c>
      <c r="E289" s="43">
        <f t="shared" si="90"/>
        <v>6593.872006</v>
      </c>
      <c r="F289" s="43">
        <f t="shared" si="90"/>
        <v>6839.912007</v>
      </c>
      <c r="G289" s="43">
        <f t="shared" si="90"/>
        <v>7085.952007</v>
      </c>
      <c r="H289" s="43">
        <f t="shared" si="90"/>
        <v>7381.200007</v>
      </c>
      <c r="I289" s="43">
        <f t="shared" si="90"/>
        <v>7725.656007</v>
      </c>
      <c r="J289" s="43">
        <f t="shared" si="90"/>
        <v>7971.696008</v>
      </c>
      <c r="K289" s="43">
        <f t="shared" si="90"/>
        <v>8266.944008</v>
      </c>
      <c r="L289" s="43">
        <f t="shared" si="90"/>
        <v>8562.192008</v>
      </c>
    </row>
    <row r="291">
      <c r="A291" s="343" t="s">
        <v>536</v>
      </c>
    </row>
    <row r="292">
      <c r="A292" s="742" t="s">
        <v>426</v>
      </c>
      <c r="B292" s="854"/>
      <c r="C292" s="25">
        <f t="shared" ref="C292:C296" si="92">C284*$H$250/1000000</f>
        <v>27.29658339</v>
      </c>
      <c r="D292" s="25">
        <f t="shared" ref="D292:L292" si="91">(D284*$H$250/1000000)+C292</f>
        <v>55.2589371</v>
      </c>
      <c r="E292" s="25">
        <f t="shared" si="91"/>
        <v>84.99667835</v>
      </c>
      <c r="F292" s="25">
        <f t="shared" si="91"/>
        <v>115.8440368</v>
      </c>
      <c r="G292" s="25">
        <f t="shared" si="91"/>
        <v>147.8010125</v>
      </c>
      <c r="H292" s="25">
        <f t="shared" si="91"/>
        <v>181.0895288</v>
      </c>
      <c r="I292" s="25">
        <f t="shared" si="91"/>
        <v>215.9315092</v>
      </c>
      <c r="J292" s="25">
        <f t="shared" si="91"/>
        <v>251.8831069</v>
      </c>
      <c r="K292" s="25">
        <f t="shared" si="91"/>
        <v>289.1662452</v>
      </c>
      <c r="L292" s="25">
        <f t="shared" si="91"/>
        <v>327.7809241</v>
      </c>
    </row>
    <row r="293">
      <c r="A293" s="743" t="s">
        <v>427</v>
      </c>
      <c r="B293" s="854"/>
      <c r="C293" s="25">
        <f t="shared" si="92"/>
        <v>28.93023331</v>
      </c>
      <c r="D293" s="25">
        <f t="shared" ref="D293:L293" si="93">(D285*$H$250/1000000)+C293</f>
        <v>58.56608206</v>
      </c>
      <c r="E293" s="25">
        <f t="shared" si="93"/>
        <v>90.08357201</v>
      </c>
      <c r="F293" s="25">
        <f t="shared" si="93"/>
        <v>122.7770877</v>
      </c>
      <c r="G293" s="25">
        <f t="shared" si="93"/>
        <v>156.6466291</v>
      </c>
      <c r="H293" s="25">
        <f t="shared" si="93"/>
        <v>191.9274015</v>
      </c>
      <c r="I293" s="25">
        <f t="shared" si="93"/>
        <v>228.8546098</v>
      </c>
      <c r="J293" s="25">
        <f t="shared" si="93"/>
        <v>266.9578439</v>
      </c>
      <c r="K293" s="25">
        <f t="shared" si="93"/>
        <v>306.472309</v>
      </c>
      <c r="L293" s="25">
        <f t="shared" si="93"/>
        <v>347.3980049</v>
      </c>
    </row>
    <row r="294">
      <c r="A294" s="744" t="s">
        <v>428</v>
      </c>
      <c r="B294" s="854"/>
      <c r="C294" s="25">
        <f t="shared" si="92"/>
        <v>31.5883956</v>
      </c>
      <c r="D294" s="25">
        <f t="shared" ref="D294:L294" si="94">(D286*$H$250/1000000)+C294</f>
        <v>63.94723986</v>
      </c>
      <c r="E294" s="25">
        <f t="shared" si="94"/>
        <v>98.36061393</v>
      </c>
      <c r="F294" s="25">
        <f t="shared" si="94"/>
        <v>134.0580691</v>
      </c>
      <c r="G294" s="25">
        <f t="shared" si="94"/>
        <v>171.0396054</v>
      </c>
      <c r="H294" s="25">
        <f t="shared" si="94"/>
        <v>209.5620391</v>
      </c>
      <c r="I294" s="25">
        <f t="shared" si="94"/>
        <v>249.8821863</v>
      </c>
      <c r="J294" s="25">
        <f t="shared" si="94"/>
        <v>291.4864146</v>
      </c>
      <c r="K294" s="25">
        <f t="shared" si="94"/>
        <v>334.6315403</v>
      </c>
      <c r="L294" s="25">
        <f t="shared" si="94"/>
        <v>379.3175634</v>
      </c>
    </row>
    <row r="295">
      <c r="A295" s="745" t="s">
        <v>429</v>
      </c>
      <c r="B295" s="854"/>
      <c r="C295" s="25">
        <f t="shared" si="92"/>
        <v>22.40320446</v>
      </c>
      <c r="D295" s="25">
        <f t="shared" ref="D295:L295" si="95">(D287*$H$250/1000000)+C295</f>
        <v>45.35282854</v>
      </c>
      <c r="E295" s="25">
        <f t="shared" si="95"/>
        <v>69.7595716</v>
      </c>
      <c r="F295" s="25">
        <f t="shared" si="95"/>
        <v>95.07701404</v>
      </c>
      <c r="G295" s="25">
        <f t="shared" si="95"/>
        <v>121.3051558</v>
      </c>
      <c r="H295" s="25">
        <f t="shared" si="95"/>
        <v>148.6261369</v>
      </c>
      <c r="I295" s="25">
        <f t="shared" si="95"/>
        <v>177.2220971</v>
      </c>
      <c r="J295" s="25">
        <f t="shared" si="95"/>
        <v>206.7287566</v>
      </c>
      <c r="K295" s="25">
        <f t="shared" si="95"/>
        <v>237.3282554</v>
      </c>
      <c r="L295" s="25">
        <f t="shared" si="95"/>
        <v>269.0205934</v>
      </c>
    </row>
    <row r="296">
      <c r="A296" s="746" t="s">
        <v>430</v>
      </c>
      <c r="B296" s="854"/>
      <c r="C296" s="25">
        <f t="shared" si="92"/>
        <v>180.3056155</v>
      </c>
      <c r="D296" s="25">
        <f t="shared" ref="D296:L296" si="96">(D288*$H$250/1000000)+C296</f>
        <v>365.008929</v>
      </c>
      <c r="E296" s="25">
        <f t="shared" si="96"/>
        <v>561.439437</v>
      </c>
      <c r="F296" s="25">
        <f t="shared" si="96"/>
        <v>765.1994415</v>
      </c>
      <c r="G296" s="25">
        <f t="shared" si="96"/>
        <v>976.2889426</v>
      </c>
      <c r="H296" s="25">
        <f t="shared" si="96"/>
        <v>1196.17384</v>
      </c>
      <c r="I296" s="25">
        <f t="shared" si="96"/>
        <v>1426.320032</v>
      </c>
      <c r="J296" s="25">
        <f t="shared" si="96"/>
        <v>1663.795721</v>
      </c>
      <c r="K296" s="25">
        <f t="shared" si="96"/>
        <v>1910.066805</v>
      </c>
      <c r="L296" s="25">
        <f t="shared" si="96"/>
        <v>2165.133286</v>
      </c>
    </row>
    <row r="298" ht="15.75" customHeight="1">
      <c r="A298" s="343" t="s">
        <v>538</v>
      </c>
      <c r="B298" s="295"/>
      <c r="C298" s="295" t="s">
        <v>217</v>
      </c>
      <c r="D298" s="295" t="s">
        <v>201</v>
      </c>
      <c r="E298" s="295" t="s">
        <v>202</v>
      </c>
      <c r="F298" s="296" t="s">
        <v>203</v>
      </c>
      <c r="G298" s="295" t="s">
        <v>204</v>
      </c>
      <c r="H298" s="295" t="s">
        <v>205</v>
      </c>
      <c r="I298" s="296" t="s">
        <v>206</v>
      </c>
      <c r="J298" s="295" t="s">
        <v>207</v>
      </c>
      <c r="K298" s="295" t="s">
        <v>208</v>
      </c>
      <c r="L298" s="296" t="s">
        <v>209</v>
      </c>
      <c r="M298" s="295" t="s">
        <v>210</v>
      </c>
      <c r="N298" s="388"/>
      <c r="O298" s="388"/>
      <c r="P298" s="388"/>
      <c r="Q298" s="388"/>
      <c r="R298" s="388"/>
      <c r="S298" s="388"/>
      <c r="T298" s="388"/>
      <c r="U298" s="388"/>
      <c r="V298" s="388"/>
      <c r="W298" s="388"/>
      <c r="X298" s="388"/>
      <c r="Y298" s="388"/>
      <c r="Z298" s="388"/>
      <c r="AA298" s="388"/>
      <c r="AB298" s="388"/>
      <c r="AC298" s="388"/>
      <c r="AD298" s="388"/>
      <c r="AE298" s="388"/>
      <c r="AF298" s="388"/>
      <c r="AG298" s="388"/>
      <c r="AH298" s="388"/>
      <c r="AI298" s="388"/>
      <c r="AJ298" s="388"/>
      <c r="AK298" s="388"/>
      <c r="AL298" s="388"/>
      <c r="AM298" s="388"/>
      <c r="AN298" s="388"/>
      <c r="AO298" s="388"/>
      <c r="AP298" s="388"/>
      <c r="AQ298" s="388"/>
      <c r="AR298" s="388"/>
      <c r="AS298" s="388"/>
      <c r="AT298" s="388"/>
      <c r="AU298" s="388"/>
      <c r="AV298" s="388"/>
      <c r="AW298" s="388"/>
      <c r="AX298" s="469"/>
      <c r="AY298" s="469"/>
      <c r="AZ298" s="469"/>
      <c r="BA298" s="469"/>
      <c r="BB298" s="469"/>
      <c r="BC298" s="469"/>
      <c r="BD298" s="469"/>
      <c r="BE298" s="469"/>
      <c r="BF298" s="469"/>
    </row>
    <row r="299" ht="15.75" customHeight="1">
      <c r="A299" s="343" t="s">
        <v>245</v>
      </c>
      <c r="B299" s="295"/>
      <c r="C299" s="295">
        <v>2021.0</v>
      </c>
      <c r="D299" s="295"/>
      <c r="E299" s="296"/>
      <c r="F299" s="295"/>
      <c r="G299" s="295"/>
      <c r="H299" s="296"/>
      <c r="I299" s="295"/>
      <c r="J299" s="295"/>
      <c r="K299" s="296"/>
      <c r="L299" s="295"/>
      <c r="M299" s="388"/>
      <c r="N299" s="388"/>
      <c r="O299" s="388"/>
      <c r="P299" s="388"/>
      <c r="Q299" s="388"/>
      <c r="R299" s="388"/>
      <c r="S299" s="388"/>
      <c r="T299" s="388"/>
      <c r="U299" s="388"/>
      <c r="V299" s="388"/>
      <c r="W299" s="388"/>
      <c r="X299" s="388"/>
      <c r="Y299" s="388"/>
      <c r="Z299" s="388"/>
      <c r="AA299" s="388"/>
      <c r="AB299" s="388"/>
      <c r="AC299" s="388"/>
      <c r="AD299" s="388"/>
      <c r="AE299" s="388"/>
      <c r="AF299" s="388"/>
      <c r="AG299" s="388"/>
      <c r="AH299" s="388"/>
      <c r="AI299" s="388"/>
      <c r="AJ299" s="388"/>
      <c r="AK299" s="388"/>
      <c r="AL299" s="388"/>
      <c r="AM299" s="388"/>
      <c r="AN299" s="388"/>
      <c r="AO299" s="388"/>
      <c r="AP299" s="388"/>
      <c r="AQ299" s="388"/>
      <c r="AR299" s="388"/>
      <c r="AS299" s="388"/>
      <c r="AT299" s="388"/>
      <c r="AU299" s="388"/>
      <c r="AV299" s="388"/>
      <c r="AW299" s="469"/>
      <c r="AX299" s="469"/>
      <c r="AY299" s="469"/>
      <c r="AZ299" s="469"/>
      <c r="BA299" s="469"/>
      <c r="BB299" s="469"/>
      <c r="BC299" s="469"/>
      <c r="BD299" s="469"/>
      <c r="BE299" s="469"/>
      <c r="BF299" s="469"/>
    </row>
    <row r="300" ht="15.75" customHeight="1">
      <c r="A300" s="742" t="s">
        <v>426</v>
      </c>
      <c r="B300" s="328"/>
      <c r="C300" s="328">
        <f t="shared" ref="C300:L300" si="97">((C284*$H$254)/1000000)+C292</f>
        <v>9633.594199</v>
      </c>
      <c r="D300" s="328">
        <f t="shared" si="97"/>
        <v>9895.856494</v>
      </c>
      <c r="E300" s="328">
        <f t="shared" si="97"/>
        <v>10550.39408</v>
      </c>
      <c r="F300" s="328">
        <f t="shared" si="97"/>
        <v>10971.74134</v>
      </c>
      <c r="G300" s="328">
        <f t="shared" si="97"/>
        <v>11394.19822</v>
      </c>
      <c r="H300" s="328">
        <f t="shared" si="97"/>
        <v>11896.08662</v>
      </c>
      <c r="I300" s="328">
        <f t="shared" si="97"/>
        <v>12477.62847</v>
      </c>
      <c r="J300" s="328">
        <f t="shared" si="97"/>
        <v>12904.07997</v>
      </c>
      <c r="K300" s="328">
        <f t="shared" si="97"/>
        <v>13409.96299</v>
      </c>
      <c r="L300" s="328">
        <f t="shared" si="97"/>
        <v>13917.17755</v>
      </c>
      <c r="M300" s="388"/>
      <c r="N300" s="388"/>
      <c r="O300" s="388"/>
      <c r="P300" s="388"/>
      <c r="Q300" s="388"/>
      <c r="R300" s="388"/>
      <c r="S300" s="388"/>
      <c r="T300" s="388"/>
      <c r="U300" s="388"/>
      <c r="V300" s="388"/>
      <c r="W300" s="388"/>
      <c r="X300" s="388"/>
      <c r="Y300" s="388"/>
      <c r="Z300" s="388"/>
      <c r="AA300" s="388"/>
      <c r="AB300" s="388"/>
      <c r="AC300" s="388"/>
      <c r="AD300" s="388"/>
      <c r="AE300" s="388"/>
      <c r="AF300" s="388"/>
      <c r="AG300" s="388"/>
      <c r="AH300" s="388"/>
      <c r="AI300" s="388"/>
      <c r="AJ300" s="388"/>
      <c r="AK300" s="388"/>
      <c r="AL300" s="388"/>
      <c r="AM300" s="388"/>
      <c r="AN300" s="388"/>
      <c r="AO300" s="388"/>
      <c r="AP300" s="388"/>
      <c r="AQ300" s="388"/>
      <c r="AR300" s="388"/>
      <c r="AS300" s="388"/>
      <c r="AT300" s="388"/>
      <c r="AU300" s="388"/>
      <c r="AV300" s="388"/>
      <c r="AW300" s="469"/>
      <c r="AX300" s="469"/>
      <c r="AY300" s="469"/>
      <c r="AZ300" s="469"/>
      <c r="BA300" s="469"/>
      <c r="BB300" s="469"/>
      <c r="BC300" s="469"/>
      <c r="BD300" s="469"/>
      <c r="BE300" s="469"/>
      <c r="BF300" s="469"/>
    </row>
    <row r="301" ht="15.75" customHeight="1">
      <c r="A301" s="743" t="s">
        <v>427</v>
      </c>
      <c r="B301" s="328"/>
      <c r="C301" s="328">
        <f t="shared" ref="C301:L301" si="98">((C285*$H$254)/1000000)+C293</f>
        <v>10210.14696</v>
      </c>
      <c r="D301" s="328">
        <f t="shared" si="98"/>
        <v>10488.10516</v>
      </c>
      <c r="E301" s="328">
        <f t="shared" si="98"/>
        <v>11181.81561</v>
      </c>
      <c r="F301" s="328">
        <f t="shared" si="98"/>
        <v>11628.37973</v>
      </c>
      <c r="G301" s="328">
        <f t="shared" si="98"/>
        <v>12076.11986</v>
      </c>
      <c r="H301" s="328">
        <f t="shared" si="98"/>
        <v>12608.04536</v>
      </c>
      <c r="I301" s="328">
        <f t="shared" si="98"/>
        <v>13224.3914</v>
      </c>
      <c r="J301" s="328">
        <f t="shared" si="98"/>
        <v>13676.36523</v>
      </c>
      <c r="K301" s="328">
        <f t="shared" si="98"/>
        <v>14212.52442</v>
      </c>
      <c r="L301" s="328">
        <f t="shared" si="98"/>
        <v>14750.09483</v>
      </c>
      <c r="M301" s="388"/>
      <c r="N301" s="388"/>
      <c r="O301" s="388"/>
      <c r="P301" s="388"/>
      <c r="Q301" s="388"/>
      <c r="R301" s="388"/>
      <c r="S301" s="388"/>
      <c r="T301" s="388"/>
      <c r="U301" s="388"/>
      <c r="V301" s="388"/>
      <c r="W301" s="388"/>
      <c r="X301" s="388"/>
      <c r="Y301" s="388"/>
      <c r="Z301" s="388"/>
      <c r="AA301" s="388"/>
      <c r="AB301" s="388"/>
      <c r="AC301" s="388"/>
      <c r="AD301" s="388"/>
      <c r="AE301" s="388"/>
      <c r="AF301" s="388"/>
      <c r="AG301" s="388"/>
      <c r="AH301" s="388"/>
      <c r="AI301" s="388"/>
      <c r="AJ301" s="388"/>
      <c r="AK301" s="388"/>
      <c r="AL301" s="388"/>
      <c r="AM301" s="388"/>
      <c r="AN301" s="388"/>
      <c r="AO301" s="388"/>
      <c r="AP301" s="388"/>
      <c r="AQ301" s="388"/>
      <c r="AR301" s="388"/>
      <c r="AS301" s="388"/>
      <c r="AT301" s="388"/>
      <c r="AU301" s="388"/>
      <c r="AV301" s="388"/>
      <c r="AW301" s="469"/>
      <c r="AX301" s="469"/>
      <c r="AY301" s="469"/>
      <c r="AZ301" s="469"/>
      <c r="BA301" s="469"/>
      <c r="BB301" s="469"/>
      <c r="BC301" s="469"/>
      <c r="BD301" s="469"/>
      <c r="BE301" s="469"/>
      <c r="BF301" s="469"/>
    </row>
    <row r="302" ht="15.75" customHeight="1">
      <c r="A302" s="744" t="s">
        <v>428</v>
      </c>
      <c r="B302" s="328"/>
      <c r="C302" s="328">
        <f t="shared" ref="C302:L302" si="99">((C286*$H$254)/1000000)+C294</f>
        <v>11148.27377</v>
      </c>
      <c r="D302" s="328">
        <f t="shared" si="99"/>
        <v>11451.77128</v>
      </c>
      <c r="E302" s="328">
        <f t="shared" si="99"/>
        <v>12209.2211</v>
      </c>
      <c r="F302" s="328">
        <f t="shared" si="99"/>
        <v>12696.81634</v>
      </c>
      <c r="G302" s="328">
        <f t="shared" si="99"/>
        <v>13185.69565</v>
      </c>
      <c r="H302" s="328">
        <f t="shared" si="99"/>
        <v>13766.49542</v>
      </c>
      <c r="I302" s="328">
        <f t="shared" si="99"/>
        <v>14439.47246</v>
      </c>
      <c r="J302" s="328">
        <f t="shared" si="99"/>
        <v>14932.97447</v>
      </c>
      <c r="K302" s="328">
        <f t="shared" si="99"/>
        <v>15518.39693</v>
      </c>
      <c r="L302" s="328">
        <f t="shared" si="99"/>
        <v>16105.36029</v>
      </c>
      <c r="M302" s="388"/>
      <c r="N302" s="388"/>
      <c r="O302" s="388"/>
      <c r="P302" s="388"/>
      <c r="Q302" s="388"/>
      <c r="R302" s="388"/>
      <c r="S302" s="388"/>
      <c r="T302" s="388"/>
      <c r="U302" s="388"/>
      <c r="V302" s="388"/>
      <c r="W302" s="388"/>
      <c r="X302" s="388"/>
      <c r="Y302" s="388"/>
      <c r="Z302" s="388"/>
      <c r="AA302" s="388"/>
      <c r="AB302" s="388"/>
      <c r="AC302" s="388"/>
      <c r="AD302" s="388"/>
      <c r="AE302" s="388"/>
      <c r="AF302" s="388"/>
      <c r="AG302" s="388"/>
      <c r="AH302" s="388"/>
      <c r="AI302" s="388"/>
      <c r="AJ302" s="388"/>
      <c r="AK302" s="388"/>
      <c r="AL302" s="388"/>
      <c r="AM302" s="388"/>
      <c r="AN302" s="388"/>
      <c r="AO302" s="388"/>
      <c r="AP302" s="388"/>
      <c r="AQ302" s="388"/>
      <c r="AR302" s="388"/>
      <c r="AS302" s="388"/>
      <c r="AT302" s="388"/>
      <c r="AU302" s="388"/>
      <c r="AV302" s="388"/>
      <c r="AW302" s="469"/>
      <c r="AX302" s="469"/>
      <c r="AY302" s="469"/>
      <c r="AZ302" s="469"/>
      <c r="BA302" s="469"/>
      <c r="BB302" s="469"/>
      <c r="BC302" s="469"/>
      <c r="BD302" s="469"/>
      <c r="BE302" s="469"/>
      <c r="BF302" s="469"/>
    </row>
    <row r="303" ht="15.75" customHeight="1">
      <c r="A303" s="745" t="s">
        <v>429</v>
      </c>
      <c r="B303" s="328"/>
      <c r="C303" s="328">
        <f t="shared" ref="C303:L303" si="100">((C287*$H$254)/1000000)+C295</f>
        <v>7906.60785</v>
      </c>
      <c r="D303" s="328">
        <f t="shared" si="100"/>
        <v>8121.855148</v>
      </c>
      <c r="E303" s="328">
        <f t="shared" si="100"/>
        <v>8659.05569</v>
      </c>
      <c r="F303" s="328">
        <f t="shared" si="100"/>
        <v>9004.869256</v>
      </c>
      <c r="G303" s="328">
        <f t="shared" si="100"/>
        <v>9351.593521</v>
      </c>
      <c r="H303" s="328">
        <f t="shared" si="100"/>
        <v>9763.509851</v>
      </c>
      <c r="I303" s="328">
        <f t="shared" si="100"/>
        <v>10240.80038</v>
      </c>
      <c r="J303" s="328">
        <f t="shared" si="100"/>
        <v>10590.80317</v>
      </c>
      <c r="K303" s="328">
        <f t="shared" si="100"/>
        <v>11005.99802</v>
      </c>
      <c r="L303" s="328">
        <f t="shared" si="100"/>
        <v>11422.2857</v>
      </c>
      <c r="M303" s="388"/>
      <c r="N303" s="388"/>
      <c r="O303" s="388"/>
      <c r="P303" s="388"/>
      <c r="Q303" s="388"/>
      <c r="R303" s="388"/>
      <c r="S303" s="388"/>
      <c r="T303" s="388"/>
      <c r="U303" s="388"/>
      <c r="V303" s="388"/>
      <c r="W303" s="388"/>
      <c r="X303" s="388"/>
      <c r="Y303" s="388"/>
      <c r="Z303" s="388"/>
      <c r="AA303" s="388"/>
      <c r="AB303" s="388"/>
      <c r="AC303" s="388"/>
      <c r="AD303" s="388"/>
      <c r="AE303" s="388"/>
      <c r="AF303" s="388"/>
      <c r="AG303" s="388"/>
      <c r="AH303" s="388"/>
      <c r="AI303" s="388"/>
      <c r="AJ303" s="388"/>
      <c r="AK303" s="388"/>
      <c r="AL303" s="388"/>
      <c r="AM303" s="388"/>
      <c r="AN303" s="388"/>
      <c r="AO303" s="388"/>
      <c r="AP303" s="388"/>
      <c r="AQ303" s="388"/>
      <c r="AR303" s="388"/>
      <c r="AS303" s="388"/>
      <c r="AT303" s="388"/>
      <c r="AU303" s="388"/>
      <c r="AV303" s="388"/>
      <c r="AW303" s="469"/>
      <c r="AX303" s="469"/>
      <c r="AY303" s="469"/>
      <c r="AZ303" s="469"/>
      <c r="BA303" s="469"/>
      <c r="BB303" s="469"/>
      <c r="BC303" s="469"/>
      <c r="BD303" s="469"/>
      <c r="BE303" s="469"/>
      <c r="BF303" s="469"/>
    </row>
    <row r="304" ht="15.75" customHeight="1">
      <c r="A304" s="746" t="s">
        <v>430</v>
      </c>
      <c r="B304" s="328"/>
      <c r="C304" s="328">
        <f t="shared" ref="C304:L304" si="101">((C288*$H$254)/1000000)+C296</f>
        <v>63634.01262</v>
      </c>
      <c r="D304" s="328">
        <f t="shared" si="101"/>
        <v>65366.36732</v>
      </c>
      <c r="E304" s="328">
        <f t="shared" si="101"/>
        <v>69689.86821</v>
      </c>
      <c r="F304" s="328">
        <f t="shared" si="101"/>
        <v>72473.04719</v>
      </c>
      <c r="G304" s="328">
        <f t="shared" si="101"/>
        <v>75263.55568</v>
      </c>
      <c r="H304" s="328">
        <f t="shared" si="101"/>
        <v>78578.74336</v>
      </c>
      <c r="I304" s="328">
        <f t="shared" si="101"/>
        <v>82420.07613</v>
      </c>
      <c r="J304" s="328">
        <f t="shared" si="101"/>
        <v>85236.9708</v>
      </c>
      <c r="K304" s="328">
        <f t="shared" si="101"/>
        <v>88578.54466</v>
      </c>
      <c r="L304" s="328">
        <f t="shared" si="101"/>
        <v>91928.91393</v>
      </c>
      <c r="M304" s="388"/>
      <c r="N304" s="388"/>
      <c r="O304" s="388"/>
      <c r="P304" s="388"/>
      <c r="Q304" s="388"/>
      <c r="R304" s="388"/>
      <c r="S304" s="388"/>
      <c r="T304" s="388"/>
      <c r="U304" s="388"/>
      <c r="V304" s="388"/>
      <c r="W304" s="388"/>
      <c r="X304" s="388"/>
      <c r="Y304" s="388"/>
      <c r="Z304" s="388"/>
      <c r="AA304" s="388"/>
      <c r="AB304" s="388"/>
      <c r="AC304" s="388"/>
      <c r="AD304" s="388"/>
      <c r="AE304" s="388"/>
      <c r="AF304" s="388"/>
      <c r="AG304" s="388"/>
      <c r="AH304" s="388"/>
      <c r="AI304" s="388"/>
      <c r="AJ304" s="388"/>
      <c r="AK304" s="388"/>
      <c r="AL304" s="388"/>
      <c r="AM304" s="388"/>
      <c r="AN304" s="388"/>
      <c r="AO304" s="388"/>
      <c r="AP304" s="388"/>
      <c r="AQ304" s="388"/>
      <c r="AR304" s="388"/>
      <c r="AS304" s="388"/>
      <c r="AT304" s="388"/>
      <c r="AU304" s="388"/>
      <c r="AV304" s="388"/>
      <c r="AW304" s="469"/>
      <c r="AX304" s="469"/>
      <c r="AY304" s="469"/>
      <c r="AZ304" s="469"/>
      <c r="BA304" s="469"/>
      <c r="BB304" s="469"/>
      <c r="BC304" s="469"/>
      <c r="BD304" s="469"/>
      <c r="BE304" s="469"/>
      <c r="BF304" s="469"/>
    </row>
    <row r="305" ht="15.75" customHeight="1">
      <c r="A305" s="363" t="s">
        <v>248</v>
      </c>
      <c r="B305" s="363"/>
      <c r="C305" s="363">
        <f t="shared" ref="C305:L305" si="102">SUM(C300:C304)</f>
        <v>102532.6354</v>
      </c>
      <c r="D305" s="363">
        <f t="shared" si="102"/>
        <v>105323.9554</v>
      </c>
      <c r="E305" s="363">
        <f t="shared" si="102"/>
        <v>112290.3547</v>
      </c>
      <c r="F305" s="363">
        <f t="shared" si="102"/>
        <v>116774.8539</v>
      </c>
      <c r="G305" s="363">
        <f t="shared" si="102"/>
        <v>121271.1629</v>
      </c>
      <c r="H305" s="363">
        <f t="shared" si="102"/>
        <v>126612.8806</v>
      </c>
      <c r="I305" s="363">
        <f t="shared" si="102"/>
        <v>132802.3688</v>
      </c>
      <c r="J305" s="363">
        <f t="shared" si="102"/>
        <v>137341.1936</v>
      </c>
      <c r="K305" s="363">
        <f t="shared" si="102"/>
        <v>142725.427</v>
      </c>
      <c r="L305" s="363">
        <f t="shared" si="102"/>
        <v>148123.8323</v>
      </c>
      <c r="M305" s="388"/>
      <c r="N305" s="388"/>
      <c r="O305" s="388"/>
      <c r="P305" s="388"/>
      <c r="Q305" s="388"/>
      <c r="R305" s="388"/>
      <c r="S305" s="388"/>
      <c r="T305" s="388"/>
      <c r="U305" s="388"/>
      <c r="V305" s="388"/>
      <c r="W305" s="388"/>
      <c r="X305" s="388"/>
      <c r="Y305" s="388"/>
      <c r="Z305" s="388"/>
      <c r="AA305" s="388"/>
      <c r="AB305" s="388"/>
      <c r="AC305" s="388"/>
      <c r="AD305" s="388"/>
      <c r="AE305" s="388"/>
      <c r="AF305" s="388"/>
      <c r="AG305" s="388"/>
      <c r="AH305" s="388"/>
      <c r="AI305" s="388"/>
      <c r="AJ305" s="388"/>
      <c r="AK305" s="388"/>
      <c r="AL305" s="388"/>
      <c r="AM305" s="388"/>
      <c r="AN305" s="388"/>
      <c r="AO305" s="388"/>
      <c r="AP305" s="388"/>
      <c r="AQ305" s="388"/>
      <c r="AR305" s="388"/>
      <c r="AS305" s="388"/>
      <c r="AT305" s="388"/>
      <c r="AU305" s="388"/>
      <c r="AV305" s="388"/>
      <c r="AW305" s="469"/>
      <c r="AX305" s="469"/>
      <c r="AY305" s="469"/>
      <c r="AZ305" s="469"/>
      <c r="BA305" s="469"/>
      <c r="BB305" s="469"/>
      <c r="BC305" s="469"/>
      <c r="BD305" s="469"/>
      <c r="BE305" s="469"/>
      <c r="BF305" s="469"/>
    </row>
    <row r="307" ht="15.75" customHeight="1">
      <c r="A307" s="740"/>
      <c r="B307" s="681"/>
      <c r="D307" s="357"/>
      <c r="E307" s="358"/>
      <c r="F307" s="357"/>
      <c r="G307" s="357"/>
      <c r="H307" s="358"/>
      <c r="I307" s="357"/>
      <c r="J307" s="357"/>
      <c r="K307" s="358"/>
      <c r="L307" s="357"/>
      <c r="M307" s="388"/>
      <c r="N307" s="388"/>
      <c r="O307" s="388"/>
      <c r="P307" s="388"/>
      <c r="Q307" s="388"/>
      <c r="R307" s="388"/>
      <c r="S307" s="388"/>
      <c r="T307" s="388"/>
      <c r="U307" s="388"/>
      <c r="V307" s="388"/>
      <c r="W307" s="388"/>
      <c r="X307" s="388"/>
      <c r="Y307" s="388"/>
      <c r="Z307" s="388"/>
      <c r="AA307" s="388"/>
      <c r="AB307" s="388"/>
      <c r="AC307" s="388"/>
      <c r="AD307" s="388"/>
      <c r="AE307" s="388"/>
      <c r="AF307" s="388"/>
      <c r="AG307" s="388"/>
      <c r="AH307" s="388"/>
      <c r="AI307" s="388"/>
      <c r="AJ307" s="388"/>
      <c r="AK307" s="388"/>
      <c r="AL307" s="388"/>
      <c r="AM307" s="388"/>
      <c r="AN307" s="388"/>
      <c r="AO307" s="388"/>
      <c r="AP307" s="388"/>
      <c r="AQ307" s="388"/>
      <c r="AR307" s="388"/>
      <c r="AS307" s="388"/>
      <c r="AT307" s="388"/>
      <c r="AU307" s="388"/>
      <c r="AV307" s="388"/>
      <c r="AW307" s="469"/>
      <c r="AX307" s="469"/>
      <c r="AY307" s="469"/>
      <c r="AZ307" s="469"/>
      <c r="BA307" s="469"/>
      <c r="BB307" s="469"/>
      <c r="BC307" s="469"/>
      <c r="BD307" s="469"/>
      <c r="BE307" s="469"/>
      <c r="BF307" s="469"/>
    </row>
    <row r="308" ht="18.0" customHeight="1">
      <c r="A308" s="740" t="s">
        <v>462</v>
      </c>
      <c r="B308" s="758"/>
      <c r="C308" s="295" t="s">
        <v>217</v>
      </c>
      <c r="D308" s="295" t="s">
        <v>201</v>
      </c>
      <c r="E308" s="295" t="s">
        <v>202</v>
      </c>
      <c r="F308" s="296" t="s">
        <v>203</v>
      </c>
      <c r="G308" s="295" t="s">
        <v>204</v>
      </c>
      <c r="H308" s="295" t="s">
        <v>205</v>
      </c>
      <c r="I308" s="296" t="s">
        <v>206</v>
      </c>
      <c r="J308" s="295" t="s">
        <v>207</v>
      </c>
      <c r="K308" s="295" t="s">
        <v>208</v>
      </c>
      <c r="L308" s="296" t="s">
        <v>209</v>
      </c>
      <c r="M308" s="295" t="s">
        <v>210</v>
      </c>
      <c r="N308" s="583"/>
      <c r="O308" s="207"/>
      <c r="P308" s="207"/>
      <c r="Q308" s="207"/>
      <c r="R308" s="207"/>
      <c r="S308" s="207"/>
      <c r="T308" s="207"/>
      <c r="U308" s="207"/>
      <c r="V308" s="207"/>
      <c r="W308" s="207"/>
      <c r="X308" s="207"/>
      <c r="Y308" s="207"/>
      <c r="Z308" s="207"/>
      <c r="AA308" s="207"/>
      <c r="AB308" s="207"/>
      <c r="AC308" s="207"/>
      <c r="AD308" s="207"/>
      <c r="AE308" s="207"/>
      <c r="AF308" s="207"/>
      <c r="AG308" s="207"/>
      <c r="AH308" s="207"/>
      <c r="AI308" s="207"/>
      <c r="AJ308" s="207"/>
      <c r="AK308" s="207"/>
      <c r="AL308" s="207"/>
      <c r="AM308" s="207"/>
      <c r="AN308" s="207"/>
      <c r="AO308" s="207"/>
      <c r="AP308" s="207"/>
      <c r="AQ308" s="207"/>
      <c r="AR308" s="207"/>
      <c r="AS308" s="207"/>
      <c r="AT308" s="207"/>
      <c r="AU308" s="207"/>
      <c r="AV308" s="207"/>
      <c r="AW308" s="207"/>
      <c r="AX308" s="725"/>
      <c r="AY308" s="725"/>
      <c r="AZ308" s="725"/>
      <c r="BA308" s="725"/>
      <c r="BB308" s="725"/>
      <c r="BC308" s="725"/>
      <c r="BD308" s="725"/>
      <c r="BE308" s="725"/>
      <c r="BF308" s="725"/>
    </row>
    <row r="309" ht="18.0" customHeight="1">
      <c r="A309" s="343" t="s">
        <v>254</v>
      </c>
      <c r="B309" s="295"/>
      <c r="C309" s="295">
        <v>2021.0</v>
      </c>
      <c r="D309" s="295"/>
      <c r="E309" s="296"/>
      <c r="F309" s="295"/>
      <c r="G309" s="295"/>
      <c r="H309" s="296"/>
      <c r="I309" s="295"/>
      <c r="J309" s="295"/>
      <c r="K309" s="296"/>
      <c r="L309" s="295"/>
      <c r="M309" s="583"/>
      <c r="N309" s="207"/>
      <c r="O309" s="207"/>
      <c r="P309" s="207"/>
      <c r="Q309" s="207"/>
      <c r="R309" s="207"/>
      <c r="S309" s="207"/>
      <c r="T309" s="207"/>
      <c r="U309" s="207"/>
      <c r="V309" s="207"/>
      <c r="W309" s="207"/>
      <c r="X309" s="207"/>
      <c r="Y309" s="207"/>
      <c r="Z309" s="207"/>
      <c r="AA309" s="207"/>
      <c r="AB309" s="207"/>
      <c r="AC309" s="207"/>
      <c r="AD309" s="207"/>
      <c r="AE309" s="207"/>
      <c r="AF309" s="207"/>
      <c r="AG309" s="207"/>
      <c r="AH309" s="207"/>
      <c r="AI309" s="207"/>
      <c r="AJ309" s="207"/>
      <c r="AK309" s="207"/>
      <c r="AL309" s="207"/>
      <c r="AM309" s="207"/>
      <c r="AN309" s="207"/>
      <c r="AO309" s="207"/>
      <c r="AP309" s="207"/>
      <c r="AQ309" s="207"/>
      <c r="AR309" s="207"/>
      <c r="AS309" s="207"/>
      <c r="AT309" s="207"/>
      <c r="AU309" s="207"/>
      <c r="AV309" s="207"/>
      <c r="AW309" s="725"/>
      <c r="AX309" s="725"/>
      <c r="AY309" s="725"/>
      <c r="AZ309" s="725"/>
      <c r="BA309" s="725"/>
      <c r="BB309" s="725"/>
      <c r="BC309" s="725"/>
      <c r="BD309" s="725"/>
      <c r="BE309" s="725"/>
      <c r="BF309" s="725"/>
    </row>
    <row r="310">
      <c r="A310" s="328" t="s">
        <v>426</v>
      </c>
      <c r="B310" s="40"/>
      <c r="C310" s="25">
        <f t="shared" ref="C310:L310" si="103">(C284*$C$336*$C$199*$H$247)/1000000</f>
        <v>5311.022739</v>
      </c>
      <c r="D310" s="25">
        <f t="shared" si="103"/>
        <v>5440.559879</v>
      </c>
      <c r="E310" s="25">
        <f t="shared" si="103"/>
        <v>5785.992252</v>
      </c>
      <c r="F310" s="25">
        <f t="shared" si="103"/>
        <v>6001.887485</v>
      </c>
      <c r="G310" s="25">
        <f t="shared" si="103"/>
        <v>6217.782719</v>
      </c>
      <c r="H310" s="25">
        <f t="shared" si="103"/>
        <v>6476.856999</v>
      </c>
      <c r="I310" s="25">
        <f t="shared" si="103"/>
        <v>6779.110325</v>
      </c>
      <c r="J310" s="25">
        <f t="shared" si="103"/>
        <v>6995.005559</v>
      </c>
      <c r="K310" s="25">
        <f t="shared" si="103"/>
        <v>7254.079839</v>
      </c>
      <c r="L310" s="25">
        <f t="shared" si="103"/>
        <v>7513.154119</v>
      </c>
    </row>
    <row r="311" ht="15.75" customHeight="1">
      <c r="A311" s="328" t="s">
        <v>427</v>
      </c>
      <c r="B311" s="322"/>
      <c r="C311" s="25">
        <f t="shared" ref="C311:L311" si="104">(C285*$C$336*$C$200*$H$247)/1000000</f>
        <v>5628.877606</v>
      </c>
      <c r="D311" s="25">
        <f t="shared" si="104"/>
        <v>5766.167304</v>
      </c>
      <c r="E311" s="25">
        <f t="shared" si="104"/>
        <v>6132.273164</v>
      </c>
      <c r="F311" s="25">
        <f t="shared" si="104"/>
        <v>6361.089327</v>
      </c>
      <c r="G311" s="25">
        <f t="shared" si="104"/>
        <v>6589.90549</v>
      </c>
      <c r="H311" s="25">
        <f t="shared" si="104"/>
        <v>6864.484885</v>
      </c>
      <c r="I311" s="25">
        <f t="shared" si="104"/>
        <v>7184.827513</v>
      </c>
      <c r="J311" s="25">
        <f t="shared" si="104"/>
        <v>7413.643676</v>
      </c>
      <c r="K311" s="25">
        <f t="shared" si="104"/>
        <v>7688.223071</v>
      </c>
      <c r="L311" s="25">
        <f t="shared" si="104"/>
        <v>7962.802467</v>
      </c>
      <c r="M311" s="132"/>
      <c r="N311" s="132"/>
      <c r="O311" s="132"/>
      <c r="P311" s="132"/>
      <c r="Q311" s="132"/>
      <c r="R311" s="132"/>
      <c r="S311" s="132"/>
      <c r="T311" s="132"/>
      <c r="U311" s="132"/>
      <c r="V311" s="132"/>
      <c r="W311" s="132"/>
      <c r="X311" s="132"/>
      <c r="Y311" s="132"/>
      <c r="Z311" s="132"/>
      <c r="AA311" s="132"/>
      <c r="AB311" s="132"/>
      <c r="AC311" s="132"/>
      <c r="AD311" s="132"/>
      <c r="AE311" s="132"/>
      <c r="AF311" s="132"/>
      <c r="AG311" s="132"/>
      <c r="AH311" s="132"/>
      <c r="AI311" s="132"/>
      <c r="AJ311" s="132"/>
      <c r="AK311" s="132"/>
      <c r="AL311" s="132"/>
      <c r="AM311" s="132"/>
      <c r="AN311" s="132"/>
      <c r="AO311" s="132"/>
      <c r="AP311" s="132"/>
      <c r="AQ311" s="132"/>
      <c r="AR311" s="132"/>
      <c r="AS311" s="132"/>
      <c r="AT311" s="132"/>
      <c r="AU311" s="132"/>
      <c r="AV311" s="132"/>
      <c r="AW311" s="419"/>
      <c r="AX311" s="419"/>
      <c r="AY311" s="419"/>
      <c r="AZ311" s="419"/>
      <c r="BA311" s="419"/>
      <c r="BB311" s="419"/>
      <c r="BC311" s="419"/>
      <c r="BD311" s="419"/>
      <c r="BE311" s="419"/>
      <c r="BF311" s="419"/>
    </row>
    <row r="312" ht="15.75" customHeight="1">
      <c r="A312" s="328" t="s">
        <v>428</v>
      </c>
      <c r="B312" s="322"/>
      <c r="C312" s="25">
        <f t="shared" ref="C312:L312" si="105">(C286*$C$336*$C$201*$H$247)/1000000</f>
        <v>6146.069085</v>
      </c>
      <c r="D312" s="25">
        <f t="shared" si="105"/>
        <v>6295.973209</v>
      </c>
      <c r="E312" s="25">
        <f t="shared" si="105"/>
        <v>6695.71754</v>
      </c>
      <c r="F312" s="25">
        <f t="shared" si="105"/>
        <v>6945.557747</v>
      </c>
      <c r="G312" s="25">
        <f t="shared" si="105"/>
        <v>7195.397953</v>
      </c>
      <c r="H312" s="25">
        <f t="shared" si="105"/>
        <v>7495.206202</v>
      </c>
      <c r="I312" s="25">
        <f t="shared" si="105"/>
        <v>7844.982491</v>
      </c>
      <c r="J312" s="25">
        <f t="shared" si="105"/>
        <v>8094.822698</v>
      </c>
      <c r="K312" s="25">
        <f t="shared" si="105"/>
        <v>8394.630946</v>
      </c>
      <c r="L312" s="25">
        <f t="shared" si="105"/>
        <v>8694.439194</v>
      </c>
      <c r="M312" s="132"/>
      <c r="N312" s="132"/>
      <c r="O312" s="132"/>
      <c r="P312" s="132"/>
      <c r="Q312" s="132"/>
      <c r="R312" s="132"/>
      <c r="S312" s="132"/>
      <c r="T312" s="132"/>
      <c r="U312" s="132"/>
      <c r="V312" s="132"/>
      <c r="W312" s="132"/>
      <c r="X312" s="132"/>
      <c r="Y312" s="132"/>
      <c r="Z312" s="132"/>
      <c r="AA312" s="132"/>
      <c r="AB312" s="132"/>
      <c r="AC312" s="132"/>
      <c r="AD312" s="132"/>
      <c r="AE312" s="132"/>
      <c r="AF312" s="132"/>
      <c r="AG312" s="132"/>
      <c r="AH312" s="132"/>
      <c r="AI312" s="132"/>
      <c r="AJ312" s="132"/>
      <c r="AK312" s="132"/>
      <c r="AL312" s="132"/>
      <c r="AM312" s="132"/>
      <c r="AN312" s="132"/>
      <c r="AO312" s="132"/>
      <c r="AP312" s="132"/>
      <c r="AQ312" s="132"/>
      <c r="AR312" s="132"/>
      <c r="AS312" s="132"/>
      <c r="AT312" s="132"/>
      <c r="AU312" s="132"/>
      <c r="AV312" s="132"/>
      <c r="AW312" s="419"/>
      <c r="AX312" s="419"/>
      <c r="AY312" s="419"/>
      <c r="AZ312" s="419"/>
      <c r="BA312" s="419"/>
      <c r="BB312" s="419"/>
      <c r="BC312" s="419"/>
      <c r="BD312" s="419"/>
      <c r="BE312" s="419"/>
      <c r="BF312" s="419"/>
    </row>
    <row r="313" ht="15.75" customHeight="1">
      <c r="A313" s="328" t="s">
        <v>429</v>
      </c>
      <c r="B313" s="322"/>
      <c r="C313" s="25">
        <f t="shared" ref="C313:L313" si="106">(C287*$C$336*$C$202*$H$247)/1000000</f>
        <v>4358.931175</v>
      </c>
      <c r="D313" s="25">
        <f t="shared" si="106"/>
        <v>4465.246569</v>
      </c>
      <c r="E313" s="25">
        <f t="shared" si="106"/>
        <v>4748.754288</v>
      </c>
      <c r="F313" s="25">
        <f t="shared" si="106"/>
        <v>4925.946612</v>
      </c>
      <c r="G313" s="25">
        <f t="shared" si="106"/>
        <v>5103.138937</v>
      </c>
      <c r="H313" s="25">
        <f t="shared" si="106"/>
        <v>5315.769726</v>
      </c>
      <c r="I313" s="25">
        <f t="shared" si="106"/>
        <v>5563.838979</v>
      </c>
      <c r="J313" s="25">
        <f t="shared" si="106"/>
        <v>5741.031304</v>
      </c>
      <c r="K313" s="25">
        <f t="shared" si="106"/>
        <v>5953.662093</v>
      </c>
      <c r="L313" s="25">
        <f t="shared" si="106"/>
        <v>6166.292882</v>
      </c>
      <c r="M313" s="132"/>
      <c r="N313" s="132"/>
      <c r="O313" s="132"/>
      <c r="P313" s="132"/>
      <c r="Q313" s="132"/>
      <c r="R313" s="132"/>
      <c r="S313" s="132"/>
      <c r="T313" s="132"/>
      <c r="U313" s="132"/>
      <c r="V313" s="132"/>
      <c r="W313" s="132"/>
      <c r="X313" s="132"/>
      <c r="Y313" s="132"/>
      <c r="Z313" s="132"/>
      <c r="AA313" s="132"/>
      <c r="AB313" s="132"/>
      <c r="AC313" s="132"/>
      <c r="AD313" s="132"/>
      <c r="AE313" s="132"/>
      <c r="AF313" s="132"/>
      <c r="AG313" s="132"/>
      <c r="AH313" s="132"/>
      <c r="AI313" s="132"/>
      <c r="AJ313" s="132"/>
      <c r="AK313" s="132"/>
      <c r="AL313" s="132"/>
      <c r="AM313" s="132"/>
      <c r="AN313" s="132"/>
      <c r="AO313" s="132"/>
      <c r="AP313" s="132"/>
      <c r="AQ313" s="132"/>
      <c r="AR313" s="132"/>
      <c r="AS313" s="132"/>
      <c r="AT313" s="132"/>
      <c r="AU313" s="132"/>
      <c r="AV313" s="132"/>
      <c r="AW313" s="419"/>
      <c r="AX313" s="419"/>
      <c r="AY313" s="419"/>
      <c r="AZ313" s="419"/>
      <c r="BA313" s="419"/>
      <c r="BB313" s="419"/>
      <c r="BC313" s="419"/>
      <c r="BD313" s="419"/>
      <c r="BE313" s="419"/>
      <c r="BF313" s="419"/>
    </row>
    <row r="314" ht="15.75" customHeight="1">
      <c r="A314" s="328" t="s">
        <v>430</v>
      </c>
      <c r="B314" s="322"/>
      <c r="C314" s="25">
        <f t="shared" ref="C314:L314" si="107">(C288*$C$336*$C$202*$H$247)/1000000</f>
        <v>35081.57818</v>
      </c>
      <c r="D314" s="25">
        <f t="shared" si="107"/>
        <v>35937.22642</v>
      </c>
      <c r="E314" s="25">
        <f t="shared" si="107"/>
        <v>38218.95509</v>
      </c>
      <c r="F314" s="25">
        <f t="shared" si="107"/>
        <v>39645.0355</v>
      </c>
      <c r="G314" s="25">
        <f t="shared" si="107"/>
        <v>41071.11591</v>
      </c>
      <c r="H314" s="25">
        <f t="shared" si="107"/>
        <v>42782.41241</v>
      </c>
      <c r="I314" s="25">
        <f t="shared" si="107"/>
        <v>44778.92499</v>
      </c>
      <c r="J314" s="25">
        <f t="shared" si="107"/>
        <v>46205.0054</v>
      </c>
      <c r="K314" s="25">
        <f t="shared" si="107"/>
        <v>47916.3019</v>
      </c>
      <c r="L314" s="25">
        <f t="shared" si="107"/>
        <v>49627.59839</v>
      </c>
      <c r="M314" s="132"/>
      <c r="N314" s="132"/>
      <c r="O314" s="132"/>
      <c r="P314" s="132"/>
      <c r="Q314" s="132"/>
      <c r="R314" s="132"/>
      <c r="S314" s="132"/>
      <c r="T314" s="132"/>
      <c r="U314" s="132"/>
      <c r="V314" s="132"/>
      <c r="W314" s="132"/>
      <c r="X314" s="132"/>
      <c r="Y314" s="132"/>
      <c r="Z314" s="132"/>
      <c r="AA314" s="132"/>
      <c r="AB314" s="132"/>
      <c r="AC314" s="132"/>
      <c r="AD314" s="132"/>
      <c r="AE314" s="132"/>
      <c r="AF314" s="132"/>
      <c r="AG314" s="132"/>
      <c r="AH314" s="132"/>
      <c r="AI314" s="132"/>
      <c r="AJ314" s="132"/>
      <c r="AK314" s="132"/>
      <c r="AL314" s="132"/>
      <c r="AM314" s="132"/>
      <c r="AN314" s="132"/>
      <c r="AO314" s="132"/>
      <c r="AP314" s="132"/>
      <c r="AQ314" s="132"/>
      <c r="AR314" s="132"/>
      <c r="AS314" s="132"/>
      <c r="AT314" s="132"/>
      <c r="AU314" s="132"/>
      <c r="AV314" s="132"/>
      <c r="AW314" s="419"/>
      <c r="AX314" s="419"/>
      <c r="AY314" s="419"/>
      <c r="AZ314" s="419"/>
      <c r="BA314" s="419"/>
      <c r="BB314" s="419"/>
      <c r="BC314" s="419"/>
      <c r="BD314" s="419"/>
      <c r="BE314" s="419"/>
      <c r="BF314" s="419"/>
    </row>
    <row r="315" ht="15.75" customHeight="1">
      <c r="A315" s="328" t="s">
        <v>27</v>
      </c>
      <c r="B315" s="322"/>
      <c r="C315" s="25">
        <f t="shared" ref="C315:L315" si="108">SUM(C310:C314)</f>
        <v>56526.47878</v>
      </c>
      <c r="D315" s="25">
        <f t="shared" si="108"/>
        <v>57905.17338</v>
      </c>
      <c r="E315" s="25">
        <f t="shared" si="108"/>
        <v>61581.69233</v>
      </c>
      <c r="F315" s="25">
        <f t="shared" si="108"/>
        <v>63879.51667</v>
      </c>
      <c r="G315" s="25">
        <f t="shared" si="108"/>
        <v>66177.34101</v>
      </c>
      <c r="H315" s="25">
        <f t="shared" si="108"/>
        <v>68934.73022</v>
      </c>
      <c r="I315" s="25">
        <f t="shared" si="108"/>
        <v>72151.6843</v>
      </c>
      <c r="J315" s="25">
        <f t="shared" si="108"/>
        <v>74449.50864</v>
      </c>
      <c r="K315" s="25">
        <f t="shared" si="108"/>
        <v>77206.89785</v>
      </c>
      <c r="L315" s="25">
        <f t="shared" si="108"/>
        <v>79964.28706</v>
      </c>
      <c r="M315" s="132"/>
      <c r="N315" s="132"/>
      <c r="O315" s="132"/>
      <c r="P315" s="132"/>
      <c r="Q315" s="132"/>
      <c r="R315" s="132"/>
      <c r="S315" s="132"/>
      <c r="T315" s="132"/>
      <c r="U315" s="132"/>
      <c r="V315" s="132"/>
      <c r="W315" s="132"/>
      <c r="X315" s="132"/>
      <c r="Y315" s="132"/>
      <c r="Z315" s="132"/>
      <c r="AA315" s="132"/>
      <c r="AB315" s="132"/>
      <c r="AC315" s="132"/>
      <c r="AD315" s="132"/>
      <c r="AE315" s="132"/>
      <c r="AF315" s="132"/>
      <c r="AG315" s="132"/>
      <c r="AH315" s="132"/>
      <c r="AI315" s="132"/>
      <c r="AJ315" s="132"/>
      <c r="AK315" s="132"/>
      <c r="AL315" s="132"/>
      <c r="AM315" s="132"/>
      <c r="AN315" s="132"/>
      <c r="AO315" s="132"/>
      <c r="AP315" s="132"/>
      <c r="AQ315" s="132"/>
      <c r="AR315" s="132"/>
      <c r="AS315" s="132"/>
      <c r="AT315" s="132"/>
      <c r="AU315" s="132"/>
      <c r="AV315" s="132"/>
      <c r="AW315" s="419"/>
      <c r="AX315" s="419"/>
      <c r="AY315" s="419"/>
      <c r="AZ315" s="419"/>
      <c r="BA315" s="419"/>
      <c r="BB315" s="419"/>
      <c r="BC315" s="419"/>
      <c r="BD315" s="419"/>
      <c r="BE315" s="419"/>
      <c r="BF315" s="419"/>
    </row>
    <row r="318" ht="15.75" customHeight="1">
      <c r="A318" s="62" t="s">
        <v>463</v>
      </c>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c r="AY318" s="62"/>
      <c r="AZ318" s="62"/>
      <c r="BA318" s="62"/>
      <c r="BB318" s="62"/>
      <c r="BC318" s="62"/>
      <c r="BD318" s="62"/>
      <c r="BE318" s="62"/>
      <c r="BF318" s="62"/>
    </row>
    <row r="319" ht="15.75" customHeight="1">
      <c r="A319" s="760" t="s">
        <v>464</v>
      </c>
      <c r="B319" s="760"/>
      <c r="C319" s="760" t="s">
        <v>426</v>
      </c>
      <c r="D319" s="760" t="s">
        <v>429</v>
      </c>
      <c r="E319" s="760" t="s">
        <v>428</v>
      </c>
      <c r="F319" s="760" t="s">
        <v>427</v>
      </c>
      <c r="G319" s="760" t="s">
        <v>430</v>
      </c>
      <c r="H319" s="760" t="s">
        <v>27</v>
      </c>
      <c r="I319" s="760"/>
      <c r="J319" s="760"/>
      <c r="K319" s="760"/>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c r="AY319" s="62"/>
      <c r="AZ319" s="62"/>
      <c r="BA319" s="62"/>
      <c r="BB319" s="62"/>
      <c r="BC319" s="62"/>
      <c r="BD319" s="62"/>
      <c r="BE319" s="62"/>
      <c r="BF319" s="62"/>
    </row>
    <row r="320" ht="15.75" customHeight="1">
      <c r="A320" s="767" t="s">
        <v>465</v>
      </c>
      <c r="B320" s="768"/>
      <c r="C320" s="769">
        <v>545.2</v>
      </c>
      <c r="D320" s="770">
        <v>595.4</v>
      </c>
      <c r="E320" s="769">
        <v>759.1</v>
      </c>
      <c r="F320" s="771">
        <v>922.8</v>
      </c>
      <c r="G320" s="770">
        <v>717.0</v>
      </c>
      <c r="H320" s="769">
        <v>685.6</v>
      </c>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c r="AY320" s="62"/>
      <c r="AZ320" s="62"/>
      <c r="BA320" s="62"/>
      <c r="BB320" s="62"/>
      <c r="BC320" s="62"/>
      <c r="BD320" s="62"/>
      <c r="BE320" s="62"/>
      <c r="BF320" s="62"/>
    </row>
    <row r="321" ht="15.75" customHeight="1">
      <c r="A321" s="772" t="s">
        <v>466</v>
      </c>
      <c r="B321" s="79"/>
      <c r="C321" s="769">
        <v>0.065</v>
      </c>
      <c r="D321" s="770">
        <v>0.065</v>
      </c>
      <c r="E321" s="769">
        <v>0.065</v>
      </c>
      <c r="F321" s="771">
        <v>0.065</v>
      </c>
      <c r="G321" s="770">
        <v>0.065</v>
      </c>
      <c r="H321" s="769">
        <v>0.065</v>
      </c>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c r="AY321" s="62"/>
      <c r="AZ321" s="62"/>
      <c r="BA321" s="62"/>
      <c r="BB321" s="62"/>
      <c r="BC321" s="62"/>
      <c r="BD321" s="62"/>
      <c r="BE321" s="62"/>
      <c r="BF321" s="62"/>
    </row>
    <row r="322" ht="15.75" customHeight="1">
      <c r="A322" s="767" t="s">
        <v>467</v>
      </c>
      <c r="B322" s="768"/>
      <c r="C322" s="769">
        <v>8.5</v>
      </c>
      <c r="D322" s="769">
        <v>9.2</v>
      </c>
      <c r="E322" s="769">
        <v>11.8</v>
      </c>
      <c r="F322" s="773">
        <v>14.3</v>
      </c>
      <c r="G322" s="769">
        <v>11.1</v>
      </c>
      <c r="H322" s="769">
        <v>10.6</v>
      </c>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c r="AY322" s="62"/>
      <c r="AZ322" s="62"/>
      <c r="BA322" s="62"/>
      <c r="BB322" s="62"/>
      <c r="BC322" s="62"/>
      <c r="BD322" s="62"/>
      <c r="BE322" s="62"/>
      <c r="BF322" s="62"/>
    </row>
    <row r="323" ht="15.75" customHeight="1">
      <c r="A323" s="767" t="s">
        <v>468</v>
      </c>
      <c r="B323" s="768"/>
      <c r="C323" s="769">
        <v>293.5</v>
      </c>
      <c r="D323" s="770">
        <v>312.2</v>
      </c>
      <c r="E323" s="769">
        <v>334.4</v>
      </c>
      <c r="F323" s="771">
        <v>381.6</v>
      </c>
      <c r="G323" s="770">
        <v>301.5</v>
      </c>
      <c r="H323" s="769">
        <v>318.4</v>
      </c>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c r="AY323" s="62"/>
      <c r="AZ323" s="62"/>
      <c r="BA323" s="62"/>
      <c r="BB323" s="62"/>
      <c r="BC323" s="62"/>
      <c r="BD323" s="62"/>
      <c r="BE323" s="62"/>
      <c r="BF323" s="62"/>
    </row>
    <row r="324" ht="15.75" customHeight="1">
      <c r="A324" s="767" t="s">
        <v>469</v>
      </c>
      <c r="B324" s="768"/>
      <c r="C324" s="769">
        <v>10.0</v>
      </c>
      <c r="D324" s="769">
        <v>10.6</v>
      </c>
      <c r="E324" s="769">
        <v>11.4</v>
      </c>
      <c r="F324" s="773">
        <v>13.0</v>
      </c>
      <c r="G324" s="769">
        <v>10.3</v>
      </c>
      <c r="H324" s="769">
        <v>10.8</v>
      </c>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c r="AY324" s="62"/>
      <c r="AZ324" s="62"/>
      <c r="BA324" s="62"/>
      <c r="BB324" s="62"/>
      <c r="BC324" s="62"/>
      <c r="BD324" s="62"/>
      <c r="BE324" s="62"/>
      <c r="BF324" s="62"/>
    </row>
    <row r="325" ht="15.75" customHeight="1">
      <c r="A325" s="774"/>
      <c r="B325" s="775" t="s">
        <v>470</v>
      </c>
      <c r="C325" s="776">
        <v>0.005</v>
      </c>
      <c r="D325" s="776">
        <v>0.044</v>
      </c>
      <c r="E325" s="776">
        <v>0.165</v>
      </c>
      <c r="F325" s="777">
        <v>0.094</v>
      </c>
      <c r="G325" s="776">
        <v>0.004</v>
      </c>
      <c r="H325" s="776">
        <v>0.051</v>
      </c>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c r="AY325" s="62"/>
      <c r="AZ325" s="62"/>
      <c r="BA325" s="62"/>
      <c r="BB325" s="62"/>
      <c r="BC325" s="62"/>
      <c r="BD325" s="62"/>
      <c r="BE325" s="62"/>
      <c r="BF325" s="62"/>
    </row>
    <row r="326" ht="15.75" customHeight="1">
      <c r="A326" s="774"/>
      <c r="B326" s="775" t="s">
        <v>471</v>
      </c>
      <c r="C326" s="776">
        <v>0.455</v>
      </c>
      <c r="D326" s="778">
        <v>0.575</v>
      </c>
      <c r="E326" s="776">
        <v>0.444</v>
      </c>
      <c r="F326" s="778">
        <v>0.435</v>
      </c>
      <c r="G326" s="778">
        <v>0.108</v>
      </c>
      <c r="H326" s="776">
        <v>0.388</v>
      </c>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c r="AY326" s="62"/>
      <c r="AZ326" s="62"/>
      <c r="BA326" s="62"/>
      <c r="BB326" s="62"/>
      <c r="BC326" s="62"/>
      <c r="BD326" s="62"/>
      <c r="BE326" s="62"/>
      <c r="BF326" s="62"/>
    </row>
    <row r="327" ht="15.75" customHeight="1">
      <c r="A327" s="774"/>
      <c r="B327" s="775" t="s">
        <v>472</v>
      </c>
      <c r="C327" s="776">
        <v>0.299</v>
      </c>
      <c r="D327" s="778">
        <v>0.167</v>
      </c>
      <c r="E327" s="776">
        <v>0.165</v>
      </c>
      <c r="F327" s="778">
        <v>0.261</v>
      </c>
      <c r="G327" s="778">
        <v>0.491</v>
      </c>
      <c r="H327" s="776">
        <v>0.296</v>
      </c>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c r="AY327" s="62"/>
      <c r="AZ327" s="62"/>
      <c r="BA327" s="62"/>
      <c r="BB327" s="62"/>
      <c r="BC327" s="62"/>
      <c r="BD327" s="62"/>
      <c r="BE327" s="62"/>
      <c r="BF327" s="62"/>
    </row>
    <row r="328" ht="15.75" customHeight="1">
      <c r="A328" s="775" t="s">
        <v>473</v>
      </c>
      <c r="B328" s="775" t="s">
        <v>474</v>
      </c>
      <c r="C328" s="776">
        <v>0.003</v>
      </c>
      <c r="D328" s="776">
        <v>0.007</v>
      </c>
      <c r="E328" s="776">
        <v>0.0</v>
      </c>
      <c r="F328" s="778">
        <v>0.003</v>
      </c>
      <c r="G328" s="776">
        <v>0.004</v>
      </c>
      <c r="H328" s="776">
        <v>0.003</v>
      </c>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c r="AY328" s="62"/>
      <c r="AZ328" s="62"/>
      <c r="BA328" s="62"/>
      <c r="BB328" s="62"/>
      <c r="BC328" s="62"/>
      <c r="BD328" s="62"/>
      <c r="BE328" s="62"/>
      <c r="BF328" s="62"/>
    </row>
    <row r="329" ht="15.75" customHeight="1">
      <c r="B329" s="775" t="s">
        <v>475</v>
      </c>
      <c r="C329" s="776">
        <v>0.224</v>
      </c>
      <c r="D329" s="778">
        <v>0.2</v>
      </c>
      <c r="E329" s="776">
        <v>0.212</v>
      </c>
      <c r="F329" s="778">
        <v>0.197</v>
      </c>
      <c r="G329" s="778">
        <v>0.385</v>
      </c>
      <c r="H329" s="776">
        <v>0.251</v>
      </c>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c r="AY329" s="62"/>
      <c r="AZ329" s="62"/>
      <c r="BA329" s="62"/>
      <c r="BB329" s="62"/>
      <c r="BC329" s="62"/>
      <c r="BD329" s="62"/>
      <c r="BE329" s="62"/>
      <c r="BF329" s="62"/>
    </row>
    <row r="330" ht="15.75" customHeight="1">
      <c r="A330" s="774"/>
      <c r="B330" s="775" t="s">
        <v>476</v>
      </c>
      <c r="C330" s="776">
        <v>0.006</v>
      </c>
      <c r="D330" s="776">
        <v>0.0</v>
      </c>
      <c r="E330" s="776">
        <v>0.0</v>
      </c>
      <c r="F330" s="778">
        <v>0.0</v>
      </c>
      <c r="G330" s="776">
        <v>0.0</v>
      </c>
      <c r="H330" s="776">
        <v>0.002</v>
      </c>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c r="AY330" s="62"/>
      <c r="AZ330" s="62"/>
      <c r="BA330" s="62"/>
      <c r="BB330" s="62"/>
      <c r="BC330" s="62"/>
      <c r="BD330" s="62"/>
      <c r="BE330" s="62"/>
      <c r="BF330" s="62"/>
    </row>
    <row r="331" ht="15.75" customHeight="1">
      <c r="A331" s="774"/>
      <c r="B331" s="775" t="s">
        <v>477</v>
      </c>
      <c r="C331" s="776">
        <v>0.0</v>
      </c>
      <c r="D331" s="776">
        <v>0.004</v>
      </c>
      <c r="E331" s="776">
        <v>0.0</v>
      </c>
      <c r="F331" s="778">
        <v>0.003</v>
      </c>
      <c r="G331" s="776">
        <v>0.0</v>
      </c>
      <c r="H331" s="776">
        <v>0.001</v>
      </c>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c r="AY331" s="62"/>
      <c r="AZ331" s="62"/>
      <c r="BA331" s="62"/>
      <c r="BB331" s="62"/>
      <c r="BC331" s="62"/>
      <c r="BD331" s="62"/>
      <c r="BE331" s="62"/>
      <c r="BF331" s="62"/>
    </row>
    <row r="332" ht="15.75" customHeight="1">
      <c r="A332" s="768"/>
      <c r="B332" s="767" t="s">
        <v>478</v>
      </c>
      <c r="C332" s="779">
        <v>0.008</v>
      </c>
      <c r="D332" s="779">
        <v>0.004</v>
      </c>
      <c r="E332" s="779">
        <v>0.014</v>
      </c>
      <c r="F332" s="780">
        <v>0.006</v>
      </c>
      <c r="G332" s="779">
        <v>0.006</v>
      </c>
      <c r="H332" s="779">
        <v>0.008</v>
      </c>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c r="AY332" s="62"/>
      <c r="AZ332" s="62"/>
      <c r="BA332" s="62"/>
      <c r="BB332" s="62"/>
      <c r="BC332" s="62"/>
      <c r="BD332" s="62"/>
      <c r="BE332" s="62"/>
      <c r="BF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c r="AY333" s="62"/>
      <c r="AZ333" s="62"/>
      <c r="BA333" s="62"/>
      <c r="BB333" s="62"/>
      <c r="BC333" s="62"/>
      <c r="BD333" s="62"/>
      <c r="BE333" s="62"/>
      <c r="BF333" s="62"/>
    </row>
    <row r="334" ht="15.75" customHeight="1">
      <c r="A334" s="781" t="s">
        <v>479</v>
      </c>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c r="AY334" s="62"/>
      <c r="AZ334" s="62"/>
      <c r="BA334" s="62"/>
      <c r="BB334" s="62"/>
      <c r="BC334" s="62"/>
      <c r="BD334" s="62"/>
      <c r="BE334" s="62"/>
      <c r="BF334" s="62"/>
    </row>
    <row r="335" ht="15.75" customHeight="1">
      <c r="A335" s="768"/>
      <c r="B335" s="768"/>
      <c r="C335" s="782" t="s">
        <v>426</v>
      </c>
      <c r="D335" s="782" t="s">
        <v>429</v>
      </c>
      <c r="E335" s="782" t="s">
        <v>428</v>
      </c>
      <c r="F335" s="782" t="s">
        <v>427</v>
      </c>
      <c r="G335" s="782" t="s">
        <v>430</v>
      </c>
      <c r="H335" s="782" t="s">
        <v>27</v>
      </c>
      <c r="I335" s="782"/>
      <c r="J335" s="783"/>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c r="AY335" s="62"/>
      <c r="AZ335" s="62"/>
      <c r="BA335" s="62"/>
      <c r="BB335" s="62"/>
      <c r="BC335" s="62"/>
      <c r="BD335" s="62"/>
      <c r="BE335" s="62"/>
      <c r="BF335" s="62"/>
    </row>
    <row r="336" ht="15.75" customHeight="1">
      <c r="A336" s="767" t="s">
        <v>480</v>
      </c>
      <c r="B336" s="768"/>
      <c r="C336" s="769">
        <v>57.0</v>
      </c>
      <c r="D336" s="769">
        <v>33.1</v>
      </c>
      <c r="E336" s="773">
        <v>24.8</v>
      </c>
      <c r="F336" s="769">
        <v>19.4</v>
      </c>
      <c r="G336" s="769">
        <v>9.4</v>
      </c>
      <c r="H336" s="769">
        <v>24.5</v>
      </c>
      <c r="I336" s="769"/>
      <c r="J336" s="783"/>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c r="AY336" s="62"/>
      <c r="AZ336" s="62"/>
      <c r="BA336" s="62"/>
      <c r="BB336" s="62"/>
      <c r="BC336" s="62"/>
      <c r="BD336" s="62"/>
      <c r="BE336" s="62"/>
      <c r="BF336" s="62"/>
    </row>
    <row r="337" ht="15.75" customHeight="1">
      <c r="A337" s="772" t="s">
        <v>466</v>
      </c>
      <c r="B337" s="79"/>
      <c r="C337" s="769">
        <v>0.058</v>
      </c>
      <c r="D337" s="769">
        <v>0.058</v>
      </c>
      <c r="E337" s="773">
        <v>0.058</v>
      </c>
      <c r="F337" s="770">
        <v>0.058</v>
      </c>
      <c r="G337" s="769">
        <v>0.058</v>
      </c>
      <c r="H337" s="769">
        <v>0.058</v>
      </c>
      <c r="I337" s="769"/>
      <c r="J337" s="783"/>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c r="AY337" s="62"/>
      <c r="AZ337" s="62"/>
      <c r="BA337" s="62"/>
      <c r="BB337" s="62"/>
      <c r="BC337" s="62"/>
      <c r="BD337" s="62"/>
      <c r="BE337" s="62"/>
      <c r="BF337" s="62"/>
    </row>
    <row r="338" ht="15.75" customHeight="1">
      <c r="A338" s="767" t="s">
        <v>467</v>
      </c>
      <c r="B338" s="768"/>
      <c r="C338" s="769">
        <v>795.0</v>
      </c>
      <c r="D338" s="769">
        <v>462.0</v>
      </c>
      <c r="E338" s="773">
        <v>346.0</v>
      </c>
      <c r="F338" s="769">
        <v>270.0</v>
      </c>
      <c r="G338" s="769">
        <v>132.0</v>
      </c>
      <c r="H338" s="769">
        <v>341.0</v>
      </c>
      <c r="I338" s="769"/>
      <c r="J338" s="783"/>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c r="AY338" s="62"/>
      <c r="AZ338" s="62"/>
      <c r="BA338" s="62"/>
      <c r="BB338" s="62"/>
      <c r="BC338" s="62"/>
      <c r="BD338" s="62"/>
      <c r="BE338" s="62"/>
      <c r="BF338" s="62"/>
    </row>
    <row r="339" ht="15.75" customHeight="1">
      <c r="A339" s="767" t="s">
        <v>481</v>
      </c>
      <c r="B339" s="768"/>
      <c r="C339" s="769">
        <v>144.2</v>
      </c>
      <c r="D339" s="769">
        <v>60.1</v>
      </c>
      <c r="E339" s="773">
        <v>56.4</v>
      </c>
      <c r="F339" s="769">
        <v>36.5</v>
      </c>
      <c r="G339" s="769">
        <v>15.4</v>
      </c>
      <c r="H339" s="769">
        <v>52.2</v>
      </c>
      <c r="I339" s="769"/>
      <c r="J339" s="783"/>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c r="AY339" s="62"/>
      <c r="AZ339" s="62"/>
      <c r="BA339" s="62"/>
      <c r="BB339" s="62"/>
      <c r="BC339" s="62"/>
      <c r="BD339" s="62"/>
      <c r="BE339" s="62"/>
      <c r="BF339" s="62"/>
    </row>
    <row r="340" ht="15.75" customHeight="1">
      <c r="A340" s="772" t="s">
        <v>482</v>
      </c>
      <c r="B340" s="79"/>
      <c r="C340" s="769">
        <v>64.7</v>
      </c>
      <c r="D340" s="769">
        <v>27.0</v>
      </c>
      <c r="E340" s="773">
        <v>25.3</v>
      </c>
      <c r="F340" s="769">
        <v>16.4</v>
      </c>
      <c r="G340" s="769">
        <v>6.9</v>
      </c>
      <c r="H340" s="769">
        <v>23.4</v>
      </c>
      <c r="I340" s="769"/>
      <c r="J340" s="783"/>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c r="AY340" s="62"/>
      <c r="AZ340" s="62"/>
      <c r="BA340" s="62"/>
      <c r="BB340" s="62"/>
      <c r="BC340" s="62"/>
      <c r="BD340" s="62"/>
      <c r="BE340" s="62"/>
      <c r="BF340" s="62"/>
    </row>
    <row r="341" ht="15.75" customHeight="1">
      <c r="A341" s="774"/>
      <c r="B341" s="775" t="s">
        <v>470</v>
      </c>
      <c r="C341" s="776">
        <v>0.667</v>
      </c>
      <c r="D341" s="776">
        <v>0.914</v>
      </c>
      <c r="E341" s="784">
        <v>0.875</v>
      </c>
      <c r="F341" s="785"/>
      <c r="G341" s="778">
        <v>0.714</v>
      </c>
      <c r="H341" s="776">
        <v>0.046</v>
      </c>
      <c r="I341" s="776">
        <v>0.543</v>
      </c>
      <c r="J341" s="783"/>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c r="AY341" s="62"/>
      <c r="AZ341" s="62"/>
      <c r="BA341" s="62"/>
      <c r="BB341" s="62"/>
      <c r="BC341" s="62"/>
      <c r="BD341" s="62"/>
      <c r="BE341" s="62"/>
      <c r="BF341" s="62"/>
    </row>
    <row r="342" ht="15.75" customHeight="1">
      <c r="A342" s="774"/>
      <c r="B342" s="775" t="s">
        <v>471</v>
      </c>
      <c r="C342" s="776">
        <v>0.0</v>
      </c>
      <c r="D342" s="776">
        <v>0.0</v>
      </c>
      <c r="E342" s="776">
        <v>0.063</v>
      </c>
      <c r="G342" s="776">
        <v>0.054</v>
      </c>
      <c r="H342" s="776">
        <v>0.0</v>
      </c>
      <c r="I342" s="776">
        <v>0.023</v>
      </c>
      <c r="J342" s="783"/>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c r="AY342" s="62"/>
      <c r="AZ342" s="62"/>
      <c r="BA342" s="62"/>
      <c r="BB342" s="62"/>
      <c r="BC342" s="62"/>
      <c r="BD342" s="62"/>
      <c r="BE342" s="62"/>
      <c r="BF342" s="62"/>
    </row>
    <row r="343" ht="15.75" customHeight="1">
      <c r="A343" s="775" t="s">
        <v>473</v>
      </c>
      <c r="B343" s="775" t="s">
        <v>472</v>
      </c>
      <c r="C343" s="776">
        <v>0.205</v>
      </c>
      <c r="D343" s="776">
        <v>0.086</v>
      </c>
      <c r="E343" s="776">
        <v>0.063</v>
      </c>
      <c r="G343" s="778">
        <v>0.214</v>
      </c>
      <c r="H343" s="776">
        <v>0.736</v>
      </c>
      <c r="I343" s="776">
        <v>0.34</v>
      </c>
      <c r="J343" s="783"/>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c r="AY343" s="62"/>
      <c r="AZ343" s="62"/>
      <c r="BA343" s="62"/>
      <c r="BB343" s="62"/>
      <c r="BC343" s="62"/>
      <c r="BD343" s="62"/>
      <c r="BE343" s="62"/>
      <c r="BF343" s="62"/>
    </row>
    <row r="344" ht="15.75" customHeight="1">
      <c r="B344" s="775" t="s">
        <v>474</v>
      </c>
      <c r="C344" s="776">
        <v>0.077</v>
      </c>
      <c r="D344" s="776">
        <v>0.0</v>
      </c>
      <c r="E344" s="776">
        <v>0.0</v>
      </c>
      <c r="G344" s="776">
        <v>0.018</v>
      </c>
      <c r="H344" s="776">
        <v>0.207</v>
      </c>
      <c r="I344" s="776">
        <v>0.083</v>
      </c>
      <c r="J344" s="783"/>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c r="AY344" s="62"/>
      <c r="AZ344" s="62"/>
      <c r="BA344" s="62"/>
      <c r="BB344" s="62"/>
      <c r="BC344" s="62"/>
      <c r="BD344" s="62"/>
      <c r="BE344" s="62"/>
      <c r="BF344" s="62"/>
    </row>
    <row r="345" ht="15.75" customHeight="1">
      <c r="A345" s="774"/>
      <c r="B345" s="775" t="s">
        <v>483</v>
      </c>
      <c r="C345" s="776">
        <v>0.0</v>
      </c>
      <c r="D345" s="776">
        <v>0.0</v>
      </c>
      <c r="E345" s="776">
        <v>0.0</v>
      </c>
      <c r="G345" s="776">
        <v>0.0</v>
      </c>
      <c r="H345" s="776">
        <v>0.011</v>
      </c>
      <c r="I345" s="776">
        <v>0.004</v>
      </c>
      <c r="J345" s="783"/>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c r="AY345" s="62"/>
      <c r="AZ345" s="62"/>
      <c r="BA345" s="62"/>
      <c r="BB345" s="62"/>
      <c r="BC345" s="62"/>
      <c r="BD345" s="62"/>
      <c r="BE345" s="62"/>
      <c r="BF345" s="62"/>
    </row>
    <row r="346" ht="15.75" customHeight="1">
      <c r="A346" s="768"/>
      <c r="B346" s="767" t="s">
        <v>484</v>
      </c>
      <c r="C346" s="779">
        <v>0.051</v>
      </c>
      <c r="D346" s="779">
        <v>0.0</v>
      </c>
      <c r="E346" s="779">
        <v>0.0</v>
      </c>
      <c r="F346" s="786"/>
      <c r="G346" s="779">
        <v>0.0</v>
      </c>
      <c r="H346" s="779">
        <v>0.0</v>
      </c>
      <c r="I346" s="779">
        <v>0.008</v>
      </c>
      <c r="J346" s="783"/>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c r="AY346" s="62"/>
      <c r="AZ346" s="62"/>
      <c r="BA346" s="62"/>
      <c r="BB346" s="62"/>
      <c r="BC346" s="62"/>
      <c r="BD346" s="62"/>
      <c r="BE346" s="62"/>
      <c r="BF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c r="AY347" s="62"/>
      <c r="AZ347" s="62"/>
      <c r="BA347" s="62"/>
      <c r="BB347" s="62"/>
      <c r="BC347" s="62"/>
      <c r="BD347" s="62"/>
      <c r="BE347" s="62"/>
      <c r="BF347" s="62"/>
    </row>
    <row r="348" ht="15.75" customHeight="1">
      <c r="A348" s="40"/>
      <c r="B348" s="782" t="s">
        <v>426</v>
      </c>
      <c r="C348" s="782" t="s">
        <v>429</v>
      </c>
      <c r="D348" s="782" t="s">
        <v>428</v>
      </c>
      <c r="E348" s="787" t="s">
        <v>427</v>
      </c>
      <c r="F348" s="782" t="s">
        <v>430</v>
      </c>
      <c r="G348" s="788"/>
      <c r="J348" s="768"/>
      <c r="K348" s="782" t="s">
        <v>430</v>
      </c>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c r="AY348" s="62"/>
      <c r="AZ348" s="62"/>
      <c r="BA348" s="62"/>
      <c r="BB348" s="62"/>
      <c r="BC348" s="62"/>
      <c r="BD348" s="62"/>
      <c r="BE348" s="62"/>
      <c r="BF348" s="62"/>
    </row>
    <row r="349" ht="15.75" customHeight="1">
      <c r="A349" s="789" t="s">
        <v>485</v>
      </c>
      <c r="B349" s="790">
        <v>7760.0</v>
      </c>
      <c r="C349" s="790">
        <v>4164.0</v>
      </c>
      <c r="D349" s="790">
        <v>1983.0</v>
      </c>
      <c r="E349" s="791">
        <v>988.0</v>
      </c>
      <c r="F349" s="791">
        <v>349.0</v>
      </c>
      <c r="G349" s="792"/>
      <c r="H349" s="793"/>
      <c r="I349" s="793"/>
      <c r="J349" s="793"/>
      <c r="K349" s="793"/>
      <c r="L349" s="794"/>
      <c r="M349" s="794"/>
      <c r="N349" s="794"/>
      <c r="O349" s="794"/>
      <c r="P349" s="794"/>
      <c r="Q349" s="794"/>
      <c r="R349" s="794"/>
      <c r="S349" s="794"/>
      <c r="T349" s="794"/>
      <c r="U349" s="794"/>
      <c r="V349" s="794"/>
      <c r="W349" s="794"/>
      <c r="X349" s="794"/>
      <c r="Y349" s="794"/>
      <c r="Z349" s="794"/>
      <c r="AA349" s="794"/>
      <c r="AB349" s="794"/>
      <c r="AC349" s="794"/>
      <c r="AD349" s="794"/>
      <c r="AE349" s="794"/>
      <c r="AF349" s="794"/>
      <c r="AG349" s="794"/>
      <c r="AH349" s="794"/>
      <c r="AI349" s="794"/>
      <c r="AJ349" s="794"/>
      <c r="AK349" s="794"/>
      <c r="AL349" s="794"/>
      <c r="AM349" s="794"/>
      <c r="AN349" s="794"/>
      <c r="AO349" s="794"/>
      <c r="AP349" s="794"/>
      <c r="AQ349" s="794"/>
      <c r="AR349" s="794"/>
      <c r="AS349" s="794"/>
      <c r="AT349" s="794"/>
      <c r="AU349" s="794"/>
      <c r="AV349" s="794"/>
      <c r="AW349" s="795"/>
      <c r="AX349" s="795"/>
      <c r="AY349" s="795"/>
      <c r="AZ349" s="795"/>
      <c r="BA349" s="795"/>
      <c r="BB349" s="795"/>
      <c r="BC349" s="795"/>
      <c r="BD349" s="795"/>
      <c r="BE349" s="795"/>
      <c r="BF349" s="795"/>
    </row>
    <row r="350" ht="15.75" customHeight="1">
      <c r="A350" s="760" t="s">
        <v>486</v>
      </c>
      <c r="B350" s="760"/>
      <c r="C350" s="760"/>
      <c r="D350" s="760"/>
      <c r="E350" s="760"/>
      <c r="F350" s="760"/>
      <c r="G350" s="760"/>
      <c r="H350" s="760"/>
      <c r="I350" s="760"/>
      <c r="J350" s="760"/>
      <c r="K350" s="760"/>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c r="AY350" s="62"/>
      <c r="AZ350" s="62"/>
      <c r="BA350" s="62"/>
      <c r="BB350" s="62"/>
      <c r="BC350" s="62"/>
      <c r="BD350" s="62"/>
      <c r="BE350" s="62"/>
      <c r="BF350" s="62"/>
    </row>
    <row r="351" ht="15.75" customHeight="1">
      <c r="A351" s="796" t="s">
        <v>487</v>
      </c>
      <c r="B351" s="797">
        <v>34.0</v>
      </c>
      <c r="C351" s="797">
        <v>21.0</v>
      </c>
      <c r="D351" s="797">
        <v>20.0</v>
      </c>
      <c r="E351" s="798">
        <v>17.0</v>
      </c>
      <c r="F351" s="798">
        <v>5.0</v>
      </c>
      <c r="G351" s="799"/>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c r="AY351" s="62"/>
      <c r="AZ351" s="62"/>
      <c r="BA351" s="62"/>
      <c r="BB351" s="62"/>
      <c r="BC351" s="62"/>
      <c r="BD351" s="62"/>
      <c r="BE351" s="62"/>
      <c r="BF351" s="62"/>
    </row>
    <row r="352" ht="15.75" customHeight="1">
      <c r="A352" s="796" t="s">
        <v>488</v>
      </c>
      <c r="B352" s="797">
        <v>2.0</v>
      </c>
      <c r="C352" s="797">
        <v>3.0</v>
      </c>
      <c r="D352" s="797">
        <v>3.0</v>
      </c>
      <c r="E352" s="798">
        <v>3.0</v>
      </c>
      <c r="F352" s="798">
        <v>1.0</v>
      </c>
      <c r="G352" s="799"/>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c r="AY352" s="62"/>
      <c r="AZ352" s="62"/>
      <c r="BA352" s="62"/>
      <c r="BB352" s="62"/>
      <c r="BC352" s="62"/>
      <c r="BD352" s="62"/>
      <c r="BE352" s="62"/>
      <c r="BF352" s="62"/>
    </row>
    <row r="353" ht="15.75" customHeight="1">
      <c r="A353" s="796" t="s">
        <v>489</v>
      </c>
      <c r="B353" s="797">
        <v>0.0</v>
      </c>
      <c r="C353" s="800">
        <v>44409.0</v>
      </c>
      <c r="D353" s="800">
        <v>44409.0</v>
      </c>
      <c r="E353" s="801">
        <v>44409.0</v>
      </c>
      <c r="F353" s="798">
        <v>0.0</v>
      </c>
      <c r="G353" s="80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c r="AY353" s="62"/>
      <c r="AZ353" s="62"/>
      <c r="BA353" s="62"/>
      <c r="BB353" s="62"/>
      <c r="BC353" s="62"/>
      <c r="BD353" s="62"/>
      <c r="BE353" s="62"/>
      <c r="BF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c r="AY354" s="62"/>
      <c r="AZ354" s="62"/>
      <c r="BA354" s="62"/>
      <c r="BB354" s="62"/>
      <c r="BC354" s="62"/>
      <c r="BD354" s="62"/>
      <c r="BE354" s="62"/>
      <c r="BF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c r="AY355" s="62"/>
      <c r="AZ355" s="62"/>
      <c r="BA355" s="62"/>
      <c r="BB355" s="62"/>
      <c r="BC355" s="62"/>
      <c r="BD355" s="62"/>
      <c r="BE355" s="62"/>
      <c r="BF355" s="62"/>
    </row>
    <row r="356" ht="15.75" customHeight="1">
      <c r="A356" s="760" t="s">
        <v>490</v>
      </c>
      <c r="B356" s="760" t="s">
        <v>426</v>
      </c>
      <c r="C356" s="760" t="s">
        <v>429</v>
      </c>
      <c r="D356" s="760" t="s">
        <v>428</v>
      </c>
      <c r="E356" s="760" t="s">
        <v>427</v>
      </c>
      <c r="F356" s="760" t="s">
        <v>430</v>
      </c>
      <c r="G356" s="760"/>
      <c r="H356" s="760"/>
      <c r="I356" s="760"/>
      <c r="J356" s="760"/>
      <c r="K356" s="760"/>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c r="AY356" s="62"/>
      <c r="AZ356" s="62"/>
      <c r="BA356" s="62"/>
      <c r="BB356" s="62"/>
      <c r="BC356" s="62"/>
      <c r="BD356" s="62"/>
      <c r="BE356" s="62"/>
      <c r="BF356" s="62"/>
    </row>
    <row r="357" ht="15.75" customHeight="1">
      <c r="A357" s="796" t="s">
        <v>470</v>
      </c>
      <c r="B357" s="798">
        <v>0.05</v>
      </c>
      <c r="C357" s="798">
        <v>0.29</v>
      </c>
      <c r="D357" s="798">
        <v>1.1</v>
      </c>
      <c r="E357" s="798">
        <v>0.61</v>
      </c>
      <c r="F357" s="798">
        <v>0.01</v>
      </c>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c r="AY357" s="62"/>
      <c r="AZ357" s="62"/>
      <c r="BA357" s="62"/>
      <c r="BB357" s="62"/>
      <c r="BC357" s="62"/>
      <c r="BD357" s="62"/>
      <c r="BE357" s="62"/>
      <c r="BF357" s="62"/>
    </row>
    <row r="358" ht="15.75" customHeight="1">
      <c r="A358" s="796" t="s">
        <v>471</v>
      </c>
      <c r="B358" s="798">
        <v>4.48</v>
      </c>
      <c r="C358" s="798">
        <v>3.79</v>
      </c>
      <c r="D358" s="798">
        <v>2.95</v>
      </c>
      <c r="E358" s="798">
        <v>2.86</v>
      </c>
      <c r="F358" s="798">
        <v>0.18</v>
      </c>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c r="AY358" s="62"/>
      <c r="AZ358" s="62"/>
      <c r="BA358" s="62"/>
      <c r="BB358" s="62"/>
      <c r="BC358" s="62"/>
      <c r="BD358" s="62"/>
      <c r="BE358" s="62"/>
      <c r="BF358" s="62"/>
    </row>
    <row r="359" ht="15.75" customHeight="1">
      <c r="A359" s="796" t="s">
        <v>472</v>
      </c>
      <c r="B359" s="798">
        <v>2.95</v>
      </c>
      <c r="C359" s="798">
        <v>1.1</v>
      </c>
      <c r="D359" s="798">
        <v>1.1</v>
      </c>
      <c r="E359" s="798">
        <v>1.72</v>
      </c>
      <c r="F359" s="798">
        <v>0.8</v>
      </c>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c r="AY359" s="62"/>
      <c r="AZ359" s="62"/>
      <c r="BA359" s="62"/>
      <c r="BB359" s="62"/>
      <c r="BC359" s="62"/>
      <c r="BD359" s="62"/>
      <c r="BE359" s="62"/>
      <c r="BF359" s="62"/>
    </row>
    <row r="360" ht="15.75" customHeight="1">
      <c r="A360" s="796" t="s">
        <v>474</v>
      </c>
      <c r="B360" s="798">
        <v>0.03</v>
      </c>
      <c r="C360" s="798">
        <v>0.05</v>
      </c>
      <c r="D360" s="798">
        <v>0.0</v>
      </c>
      <c r="E360" s="798">
        <v>0.02</v>
      </c>
      <c r="F360" s="798">
        <v>0.01</v>
      </c>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c r="AY360" s="62"/>
      <c r="AZ360" s="62"/>
      <c r="BA360" s="62"/>
      <c r="BB360" s="62"/>
      <c r="BC360" s="62"/>
      <c r="BD360" s="62"/>
      <c r="BE360" s="62"/>
      <c r="BF360" s="62"/>
    </row>
    <row r="361" ht="15.75" customHeight="1">
      <c r="A361" s="796" t="s">
        <v>475</v>
      </c>
      <c r="B361" s="798">
        <v>2.21</v>
      </c>
      <c r="C361" s="798">
        <v>1.32</v>
      </c>
      <c r="D361" s="798">
        <v>1.41</v>
      </c>
      <c r="E361" s="798">
        <v>1.29</v>
      </c>
      <c r="F361" s="798">
        <v>0.62</v>
      </c>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c r="AY361" s="62"/>
      <c r="AZ361" s="62"/>
      <c r="BA361" s="62"/>
      <c r="BB361" s="62"/>
      <c r="BC361" s="62"/>
      <c r="BD361" s="62"/>
      <c r="BE361" s="62"/>
      <c r="BF361" s="62"/>
    </row>
    <row r="362" ht="15.75" customHeight="1">
      <c r="A362" s="855" t="s">
        <v>476</v>
      </c>
      <c r="B362" s="856">
        <v>0.06</v>
      </c>
      <c r="C362" s="856">
        <v>0.0</v>
      </c>
      <c r="D362" s="856">
        <v>0.0</v>
      </c>
      <c r="E362" s="856">
        <v>0.0</v>
      </c>
      <c r="F362" s="856">
        <v>0.0</v>
      </c>
      <c r="G362" s="803"/>
      <c r="H362" s="803"/>
      <c r="I362" s="803"/>
      <c r="J362" s="803"/>
      <c r="K362" s="803"/>
      <c r="L362" s="803"/>
      <c r="M362" s="803"/>
      <c r="N362" s="803"/>
      <c r="O362" s="803"/>
      <c r="P362" s="803"/>
      <c r="Q362" s="803"/>
      <c r="R362" s="803"/>
      <c r="S362" s="803"/>
      <c r="T362" s="803"/>
      <c r="U362" s="803"/>
      <c r="V362" s="803"/>
      <c r="W362" s="803"/>
      <c r="X362" s="803"/>
      <c r="Y362" s="803"/>
      <c r="Z362" s="803"/>
      <c r="AA362" s="803"/>
      <c r="AB362" s="803"/>
      <c r="AC362" s="803"/>
      <c r="AD362" s="803"/>
      <c r="AE362" s="803"/>
      <c r="AF362" s="803"/>
      <c r="AG362" s="803"/>
      <c r="AH362" s="803"/>
      <c r="AI362" s="803"/>
      <c r="AJ362" s="803"/>
      <c r="AK362" s="803"/>
      <c r="AL362" s="803"/>
      <c r="AM362" s="803"/>
      <c r="AN362" s="803"/>
      <c r="AO362" s="803"/>
      <c r="AP362" s="803"/>
      <c r="AQ362" s="803"/>
      <c r="AR362" s="803"/>
      <c r="AS362" s="803"/>
      <c r="AT362" s="803"/>
      <c r="AU362" s="803"/>
      <c r="AV362" s="803"/>
      <c r="AW362" s="804"/>
      <c r="AX362" s="804"/>
      <c r="AY362" s="804"/>
      <c r="AZ362" s="804"/>
      <c r="BA362" s="804"/>
      <c r="BB362" s="804"/>
      <c r="BC362" s="804"/>
      <c r="BD362" s="804"/>
      <c r="BE362" s="804"/>
      <c r="BF362" s="804"/>
    </row>
    <row r="363" ht="15.75" customHeight="1">
      <c r="A363" s="855" t="s">
        <v>477</v>
      </c>
      <c r="B363" s="856">
        <v>0.0</v>
      </c>
      <c r="C363" s="856">
        <v>0.02</v>
      </c>
      <c r="D363" s="856">
        <v>0.0</v>
      </c>
      <c r="E363" s="856">
        <v>0.02</v>
      </c>
      <c r="F363" s="856">
        <v>0.0</v>
      </c>
      <c r="G363" s="803"/>
      <c r="H363" s="803"/>
      <c r="I363" s="803"/>
      <c r="J363" s="803"/>
      <c r="K363" s="803"/>
      <c r="L363" s="803"/>
      <c r="M363" s="803"/>
      <c r="N363" s="803"/>
      <c r="O363" s="803"/>
      <c r="P363" s="803"/>
      <c r="Q363" s="803"/>
      <c r="R363" s="803"/>
      <c r="S363" s="803"/>
      <c r="T363" s="803"/>
      <c r="U363" s="803"/>
      <c r="V363" s="803"/>
      <c r="W363" s="803"/>
      <c r="X363" s="803"/>
      <c r="Y363" s="803"/>
      <c r="Z363" s="803"/>
      <c r="AA363" s="803"/>
      <c r="AB363" s="803"/>
      <c r="AC363" s="803"/>
      <c r="AD363" s="803"/>
      <c r="AE363" s="803"/>
      <c r="AF363" s="803"/>
      <c r="AG363" s="803"/>
      <c r="AH363" s="803"/>
      <c r="AI363" s="803"/>
      <c r="AJ363" s="803"/>
      <c r="AK363" s="803"/>
      <c r="AL363" s="803"/>
      <c r="AM363" s="803"/>
      <c r="AN363" s="803"/>
      <c r="AO363" s="803"/>
      <c r="AP363" s="803"/>
      <c r="AQ363" s="803"/>
      <c r="AR363" s="803"/>
      <c r="AS363" s="803"/>
      <c r="AT363" s="803"/>
      <c r="AU363" s="803"/>
      <c r="AV363" s="803"/>
      <c r="AW363" s="804"/>
      <c r="AX363" s="804"/>
      <c r="AY363" s="804"/>
      <c r="AZ363" s="804"/>
      <c r="BA363" s="804"/>
      <c r="BB363" s="804"/>
      <c r="BC363" s="804"/>
      <c r="BD363" s="804"/>
      <c r="BE363" s="804"/>
      <c r="BF363" s="804"/>
    </row>
    <row r="364" ht="15.75" customHeight="1">
      <c r="A364" s="855" t="s">
        <v>478</v>
      </c>
      <c r="B364" s="856">
        <v>0.08</v>
      </c>
      <c r="C364" s="856">
        <v>0.02</v>
      </c>
      <c r="D364" s="856">
        <v>0.09</v>
      </c>
      <c r="E364" s="856">
        <v>0.04</v>
      </c>
      <c r="F364" s="856">
        <v>0.01</v>
      </c>
      <c r="G364" s="803"/>
      <c r="H364" s="803"/>
      <c r="I364" s="803"/>
      <c r="J364" s="803"/>
      <c r="K364" s="803"/>
      <c r="L364" s="803"/>
      <c r="M364" s="803"/>
      <c r="N364" s="803"/>
      <c r="O364" s="803"/>
      <c r="P364" s="803"/>
      <c r="Q364" s="803"/>
      <c r="R364" s="803"/>
      <c r="S364" s="803"/>
      <c r="T364" s="803"/>
      <c r="U364" s="803"/>
      <c r="V364" s="803"/>
      <c r="W364" s="803"/>
      <c r="X364" s="803"/>
      <c r="Y364" s="803"/>
      <c r="Z364" s="803"/>
      <c r="AA364" s="803"/>
      <c r="AB364" s="803"/>
      <c r="AC364" s="803"/>
      <c r="AD364" s="803"/>
      <c r="AE364" s="803"/>
      <c r="AF364" s="803"/>
      <c r="AG364" s="803"/>
      <c r="AH364" s="803"/>
      <c r="AI364" s="803"/>
      <c r="AJ364" s="803"/>
      <c r="AK364" s="803"/>
      <c r="AL364" s="803"/>
      <c r="AM364" s="803"/>
      <c r="AN364" s="803"/>
      <c r="AO364" s="803"/>
      <c r="AP364" s="803"/>
      <c r="AQ364" s="803"/>
      <c r="AR364" s="803"/>
      <c r="AS364" s="803"/>
      <c r="AT364" s="803"/>
      <c r="AU364" s="803"/>
      <c r="AV364" s="803"/>
      <c r="AW364" s="804"/>
      <c r="AX364" s="804"/>
      <c r="AY364" s="804"/>
      <c r="AZ364" s="804"/>
      <c r="BA364" s="804"/>
      <c r="BB364" s="804"/>
      <c r="BC364" s="804"/>
      <c r="BD364" s="804"/>
      <c r="BE364" s="804"/>
      <c r="BF364" s="804"/>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c r="AY365" s="62"/>
      <c r="AZ365" s="62"/>
      <c r="BA365" s="62"/>
      <c r="BB365" s="62"/>
      <c r="BC365" s="62"/>
      <c r="BD365" s="62"/>
      <c r="BE365" s="62"/>
      <c r="BF365" s="62"/>
    </row>
    <row r="366" ht="15.75" customHeight="1">
      <c r="A366" s="760" t="s">
        <v>539</v>
      </c>
      <c r="B366" s="760" t="s">
        <v>426</v>
      </c>
      <c r="C366" s="760" t="s">
        <v>429</v>
      </c>
      <c r="D366" s="760" t="s">
        <v>428</v>
      </c>
      <c r="E366" s="760" t="s">
        <v>427</v>
      </c>
      <c r="F366" s="760" t="s">
        <v>430</v>
      </c>
      <c r="G366" s="760"/>
      <c r="H366" s="760"/>
      <c r="I366" s="760"/>
      <c r="J366" s="760"/>
      <c r="K366" s="760"/>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c r="AY366" s="62"/>
      <c r="AZ366" s="62"/>
      <c r="BA366" s="62"/>
      <c r="BB366" s="62"/>
      <c r="BC366" s="62"/>
      <c r="BD366" s="62"/>
      <c r="BE366" s="62"/>
      <c r="BF366" s="62"/>
    </row>
    <row r="367" ht="15.75" customHeight="1">
      <c r="A367" s="796" t="s">
        <v>470</v>
      </c>
      <c r="B367" s="798">
        <v>197.3</v>
      </c>
      <c r="C367" s="798">
        <v>148.0</v>
      </c>
      <c r="D367" s="798">
        <v>131.6</v>
      </c>
      <c r="E367" s="798">
        <v>81.2</v>
      </c>
      <c r="F367" s="798">
        <v>0.7</v>
      </c>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c r="AY367" s="62"/>
      <c r="AZ367" s="62"/>
      <c r="BA367" s="62"/>
      <c r="BB367" s="62"/>
      <c r="BC367" s="62"/>
      <c r="BD367" s="62"/>
      <c r="BE367" s="62"/>
      <c r="BF367" s="62"/>
    </row>
    <row r="368" ht="15.75" customHeight="1">
      <c r="A368" s="796" t="s">
        <v>471</v>
      </c>
      <c r="B368" s="798">
        <v>0.0</v>
      </c>
      <c r="C368" s="798">
        <v>0.0</v>
      </c>
      <c r="D368" s="798">
        <v>9.4</v>
      </c>
      <c r="E368" s="798">
        <v>6.1</v>
      </c>
      <c r="F368" s="798">
        <v>0.0</v>
      </c>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c r="AY368" s="62"/>
      <c r="AZ368" s="62"/>
      <c r="BA368" s="62"/>
      <c r="BB368" s="62"/>
      <c r="BC368" s="62"/>
      <c r="BD368" s="62"/>
      <c r="BE368" s="62"/>
      <c r="BF368" s="62"/>
    </row>
    <row r="369" ht="15.75" customHeight="1">
      <c r="A369" s="796" t="s">
        <v>472</v>
      </c>
      <c r="B369" s="798">
        <v>60.7</v>
      </c>
      <c r="C369" s="798">
        <v>13.9</v>
      </c>
      <c r="D369" s="798">
        <v>9.4</v>
      </c>
      <c r="E369" s="798">
        <v>24.4</v>
      </c>
      <c r="F369" s="798">
        <v>11.5</v>
      </c>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c r="AY369" s="62"/>
      <c r="AZ369" s="62"/>
      <c r="BA369" s="62"/>
      <c r="BB369" s="62"/>
      <c r="BC369" s="62"/>
      <c r="BD369" s="62"/>
      <c r="BE369" s="62"/>
      <c r="BF369" s="62"/>
    </row>
    <row r="370" ht="15.75" customHeight="1">
      <c r="A370" s="796" t="s">
        <v>474</v>
      </c>
      <c r="B370" s="798">
        <v>22.8</v>
      </c>
      <c r="C370" s="798">
        <v>0.0</v>
      </c>
      <c r="D370" s="798">
        <v>0.0</v>
      </c>
      <c r="E370" s="798">
        <v>2.0</v>
      </c>
      <c r="F370" s="798">
        <v>3.2</v>
      </c>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c r="AY370" s="62"/>
      <c r="AZ370" s="62"/>
      <c r="BA370" s="62"/>
      <c r="BB370" s="62"/>
      <c r="BC370" s="62"/>
      <c r="BD370" s="62"/>
      <c r="BE370" s="62"/>
      <c r="BF370" s="62"/>
    </row>
    <row r="371" ht="15.75" customHeight="1">
      <c r="A371" s="796" t="s">
        <v>483</v>
      </c>
      <c r="B371" s="798">
        <v>0.0</v>
      </c>
      <c r="C371" s="798">
        <v>0.0</v>
      </c>
      <c r="D371" s="798">
        <v>0.0</v>
      </c>
      <c r="E371" s="798">
        <v>0.0</v>
      </c>
      <c r="F371" s="798">
        <v>0.2</v>
      </c>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c r="AY371" s="62"/>
      <c r="AZ371" s="62"/>
      <c r="BA371" s="62"/>
      <c r="BB371" s="62"/>
      <c r="BC371" s="62"/>
      <c r="BD371" s="62"/>
      <c r="BE371" s="62"/>
      <c r="BF371" s="62"/>
    </row>
    <row r="372" ht="15.75" customHeight="1">
      <c r="A372" s="796" t="s">
        <v>484</v>
      </c>
      <c r="B372" s="798">
        <v>15.2</v>
      </c>
      <c r="C372" s="798">
        <v>0.0</v>
      </c>
      <c r="D372" s="798">
        <v>0.0</v>
      </c>
      <c r="E372" s="798">
        <v>0.0</v>
      </c>
      <c r="F372" s="798">
        <v>0.0</v>
      </c>
      <c r="G372" s="803"/>
      <c r="H372" s="803"/>
      <c r="I372" s="803"/>
      <c r="J372" s="803"/>
      <c r="K372" s="803"/>
      <c r="L372" s="803"/>
      <c r="M372" s="803"/>
      <c r="N372" s="803"/>
      <c r="O372" s="803"/>
      <c r="P372" s="803"/>
      <c r="Q372" s="803"/>
      <c r="R372" s="803"/>
      <c r="S372" s="803"/>
      <c r="T372" s="803"/>
      <c r="U372" s="803"/>
      <c r="V372" s="803"/>
      <c r="W372" s="803"/>
      <c r="X372" s="803"/>
      <c r="Y372" s="803"/>
      <c r="Z372" s="803"/>
      <c r="AA372" s="803"/>
      <c r="AB372" s="803"/>
      <c r="AC372" s="803"/>
      <c r="AD372" s="803"/>
      <c r="AE372" s="803"/>
      <c r="AF372" s="803"/>
      <c r="AG372" s="803"/>
      <c r="AH372" s="803"/>
      <c r="AI372" s="803"/>
      <c r="AJ372" s="803"/>
      <c r="AK372" s="803"/>
      <c r="AL372" s="803"/>
      <c r="AM372" s="803"/>
      <c r="AN372" s="803"/>
      <c r="AO372" s="803"/>
      <c r="AP372" s="803"/>
      <c r="AQ372" s="803"/>
      <c r="AR372" s="803"/>
      <c r="AS372" s="803"/>
      <c r="AT372" s="803"/>
      <c r="AU372" s="803"/>
      <c r="AV372" s="803"/>
      <c r="AW372" s="804"/>
      <c r="AX372" s="804"/>
      <c r="AY372" s="804"/>
      <c r="AZ372" s="804"/>
      <c r="BA372" s="804"/>
      <c r="BB372" s="804"/>
      <c r="BC372" s="804"/>
      <c r="BD372" s="804"/>
      <c r="BE372" s="804"/>
      <c r="BF372" s="804"/>
    </row>
    <row r="373" ht="15.75" customHeight="1">
      <c r="A373" s="781"/>
      <c r="B373" s="781"/>
      <c r="C373" s="781"/>
      <c r="D373" s="781"/>
      <c r="E373" s="781"/>
      <c r="F373" s="781"/>
      <c r="G373" s="781"/>
      <c r="H373" s="781"/>
      <c r="I373" s="781"/>
      <c r="J373" s="781"/>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c r="AY373" s="62"/>
      <c r="AZ373" s="62"/>
      <c r="BA373" s="62"/>
      <c r="BB373" s="62"/>
      <c r="BC373" s="62"/>
      <c r="BD373" s="62"/>
      <c r="BE373" s="62"/>
      <c r="BF373" s="62"/>
    </row>
    <row r="374" ht="15.75" customHeight="1">
      <c r="A374" s="781" t="s">
        <v>491</v>
      </c>
      <c r="B374" s="781"/>
      <c r="C374" s="781"/>
      <c r="D374" s="781"/>
      <c r="E374" s="781"/>
      <c r="F374" s="781"/>
      <c r="G374" s="781"/>
      <c r="H374" s="781"/>
      <c r="I374" s="781"/>
      <c r="J374" s="781"/>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c r="AY374" s="62"/>
      <c r="AZ374" s="62"/>
      <c r="BA374" s="62"/>
      <c r="BB374" s="62"/>
      <c r="BC374" s="62"/>
      <c r="BD374" s="62"/>
      <c r="BE374" s="62"/>
      <c r="BF374" s="62"/>
    </row>
    <row r="375" ht="15.75" customHeight="1">
      <c r="A375" s="760" t="s">
        <v>492</v>
      </c>
      <c r="B375" s="760" t="s">
        <v>493</v>
      </c>
      <c r="C375" s="805"/>
      <c r="E375" s="806"/>
      <c r="F375" s="806"/>
      <c r="G375" s="806"/>
      <c r="H375" s="806"/>
      <c r="I375" s="806"/>
      <c r="J375" s="783"/>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c r="AY375" s="62"/>
      <c r="AZ375" s="62"/>
      <c r="BA375" s="62"/>
      <c r="BB375" s="62"/>
      <c r="BC375" s="62"/>
      <c r="BD375" s="62"/>
      <c r="BE375" s="62"/>
      <c r="BF375" s="62"/>
    </row>
    <row r="376" ht="15.75" customHeight="1">
      <c r="A376" s="807" t="s">
        <v>470</v>
      </c>
      <c r="B376" s="808">
        <v>1780.0</v>
      </c>
      <c r="C376" s="809"/>
      <c r="E376" s="799"/>
      <c r="F376" s="799"/>
      <c r="G376" s="799"/>
      <c r="H376" s="799"/>
      <c r="I376" s="799"/>
      <c r="J376" s="783"/>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c r="AY376" s="62"/>
      <c r="AZ376" s="62"/>
      <c r="BA376" s="62"/>
      <c r="BB376" s="62"/>
      <c r="BC376" s="62"/>
      <c r="BD376" s="62"/>
      <c r="BE376" s="62"/>
      <c r="BF376" s="62"/>
    </row>
    <row r="377" ht="15.75" customHeight="1">
      <c r="A377" s="807" t="s">
        <v>471</v>
      </c>
      <c r="B377" s="808">
        <v>1360.0</v>
      </c>
      <c r="C377" s="809"/>
      <c r="E377" s="799"/>
      <c r="F377" s="799"/>
      <c r="G377" s="799"/>
      <c r="H377" s="799"/>
      <c r="I377" s="799"/>
      <c r="J377" s="783"/>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c r="AY377" s="62"/>
      <c r="AZ377" s="62"/>
      <c r="BA377" s="62"/>
      <c r="BB377" s="62"/>
      <c r="BC377" s="62"/>
      <c r="BD377" s="62"/>
      <c r="BE377" s="62"/>
      <c r="BF377" s="62"/>
    </row>
    <row r="378" ht="15.75" customHeight="1">
      <c r="A378" s="807" t="s">
        <v>472</v>
      </c>
      <c r="B378" s="808">
        <v>3922.0</v>
      </c>
      <c r="C378" s="809"/>
      <c r="E378" s="799"/>
      <c r="F378" s="799"/>
      <c r="G378" s="799"/>
      <c r="H378" s="799"/>
      <c r="I378" s="799"/>
      <c r="J378" s="783"/>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c r="AY378" s="62"/>
      <c r="AZ378" s="62"/>
      <c r="BA378" s="62"/>
      <c r="BB378" s="62"/>
      <c r="BC378" s="62"/>
      <c r="BD378" s="62"/>
      <c r="BE378" s="62"/>
      <c r="BF378" s="62"/>
    </row>
    <row r="379" ht="15.75" customHeight="1">
      <c r="A379" s="807" t="s">
        <v>474</v>
      </c>
      <c r="B379" s="808">
        <v>3985.0</v>
      </c>
      <c r="C379" s="809"/>
      <c r="E379" s="799"/>
      <c r="F379" s="799"/>
      <c r="G379" s="799"/>
      <c r="H379" s="799"/>
      <c r="I379" s="799"/>
      <c r="J379" s="783"/>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c r="AY379" s="62"/>
      <c r="AZ379" s="62"/>
      <c r="BA379" s="62"/>
      <c r="BB379" s="62"/>
      <c r="BC379" s="62"/>
      <c r="BD379" s="62"/>
      <c r="BE379" s="62"/>
      <c r="BF379" s="62"/>
    </row>
    <row r="380" ht="15.75" customHeight="1">
      <c r="A380" s="807" t="s">
        <v>475</v>
      </c>
      <c r="B380" s="808">
        <v>3.3</v>
      </c>
      <c r="C380" s="809"/>
      <c r="E380" s="799"/>
      <c r="F380" s="799"/>
      <c r="G380" s="799"/>
      <c r="H380" s="799"/>
      <c r="I380" s="799"/>
      <c r="J380" s="783"/>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c r="AY380" s="62"/>
      <c r="AZ380" s="62"/>
      <c r="BA380" s="62"/>
      <c r="BB380" s="62"/>
      <c r="BC380" s="62"/>
      <c r="BD380" s="62"/>
      <c r="BE380" s="62"/>
      <c r="BF380" s="62"/>
    </row>
    <row r="381" ht="15.75" customHeight="1">
      <c r="A381" s="807" t="s">
        <v>476</v>
      </c>
      <c r="B381" s="808">
        <v>4.0</v>
      </c>
      <c r="C381" s="809"/>
      <c r="E381" s="799"/>
      <c r="F381" s="799"/>
      <c r="G381" s="799"/>
      <c r="H381" s="799"/>
      <c r="I381" s="799"/>
      <c r="J381" s="783"/>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c r="AY381" s="62"/>
      <c r="AZ381" s="62"/>
      <c r="BA381" s="62"/>
      <c r="BB381" s="62"/>
      <c r="BC381" s="62"/>
      <c r="BD381" s="62"/>
      <c r="BE381" s="62"/>
      <c r="BF381" s="62"/>
    </row>
    <row r="382" ht="15.75" customHeight="1">
      <c r="A382" s="807" t="s">
        <v>477</v>
      </c>
      <c r="B382" s="808">
        <v>0.0</v>
      </c>
      <c r="C382" s="809"/>
      <c r="E382" s="799"/>
      <c r="F382" s="799"/>
      <c r="G382" s="799"/>
      <c r="H382" s="799"/>
      <c r="I382" s="799"/>
      <c r="J382" s="783"/>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c r="AY382" s="62"/>
      <c r="AZ382" s="62"/>
      <c r="BA382" s="62"/>
      <c r="BB382" s="62"/>
      <c r="BC382" s="62"/>
      <c r="BD382" s="62"/>
      <c r="BE382" s="62"/>
      <c r="BF382" s="62"/>
    </row>
    <row r="383" ht="15.75" customHeight="1">
      <c r="A383" s="807" t="s">
        <v>478</v>
      </c>
      <c r="B383" s="808">
        <v>1.0</v>
      </c>
      <c r="C383" s="809"/>
      <c r="E383" s="799"/>
      <c r="F383" s="799"/>
      <c r="G383" s="799"/>
      <c r="H383" s="799"/>
      <c r="I383" s="799"/>
      <c r="J383" s="783"/>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c r="AY383" s="62"/>
      <c r="AZ383" s="62"/>
      <c r="BA383" s="62"/>
      <c r="BB383" s="62"/>
      <c r="BC383" s="62"/>
      <c r="BD383" s="62"/>
      <c r="BE383" s="62"/>
      <c r="BF383" s="62"/>
    </row>
    <row r="384" ht="15.75" customHeight="1">
      <c r="A384" s="807" t="s">
        <v>483</v>
      </c>
      <c r="B384" s="808">
        <v>1177.0</v>
      </c>
      <c r="C384" s="809"/>
      <c r="E384" s="799"/>
      <c r="F384" s="799"/>
      <c r="G384" s="799"/>
      <c r="H384" s="799"/>
      <c r="I384" s="799"/>
      <c r="J384" s="783"/>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c r="AY384" s="62"/>
      <c r="AZ384" s="62"/>
      <c r="BA384" s="62"/>
      <c r="BB384" s="62"/>
      <c r="BC384" s="62"/>
      <c r="BD384" s="62"/>
      <c r="BE384" s="62"/>
      <c r="BF384" s="62"/>
    </row>
    <row r="385" ht="15.75" customHeight="1">
      <c r="A385" s="810" t="s">
        <v>484</v>
      </c>
      <c r="B385" s="808">
        <v>1196.0</v>
      </c>
      <c r="C385" s="811"/>
      <c r="E385" s="812"/>
      <c r="F385" s="812"/>
      <c r="G385" s="812"/>
      <c r="H385" s="812"/>
      <c r="I385" s="812"/>
      <c r="J385" s="783"/>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c r="AY385" s="62"/>
      <c r="AZ385" s="62"/>
      <c r="BA385" s="62"/>
      <c r="BB385" s="62"/>
      <c r="BC385" s="62"/>
      <c r="BD385" s="62"/>
      <c r="BE385" s="62"/>
      <c r="BF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c r="AY386" s="62"/>
      <c r="AZ386" s="62"/>
      <c r="BA386" s="62"/>
      <c r="BB386" s="62"/>
      <c r="BC386" s="62"/>
      <c r="BD386" s="62"/>
      <c r="BE386" s="62"/>
      <c r="BF386" s="62"/>
    </row>
    <row r="387" ht="15.75" customHeight="1">
      <c r="A387" s="813" t="s">
        <v>494</v>
      </c>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c r="AY387" s="62"/>
      <c r="AZ387" s="62"/>
      <c r="BA387" s="62"/>
      <c r="BB387" s="62"/>
      <c r="BC387" s="62"/>
      <c r="BD387" s="62"/>
      <c r="BE387" s="62"/>
      <c r="BF387" s="62"/>
    </row>
    <row r="388" ht="15.75" customHeight="1">
      <c r="A388" s="788"/>
      <c r="B388" s="787" t="s">
        <v>426</v>
      </c>
      <c r="C388" s="787" t="s">
        <v>429</v>
      </c>
      <c r="D388" s="787" t="s">
        <v>428</v>
      </c>
      <c r="E388" s="787" t="s">
        <v>427</v>
      </c>
      <c r="F388" s="787" t="s">
        <v>430</v>
      </c>
      <c r="G388" s="787" t="s">
        <v>495</v>
      </c>
      <c r="I388" s="783"/>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c r="AY388" s="62"/>
      <c r="AZ388" s="62"/>
      <c r="BA388" s="62"/>
      <c r="BB388" s="62"/>
      <c r="BC388" s="62"/>
      <c r="BD388" s="62"/>
      <c r="BE388" s="62"/>
      <c r="BF388" s="62"/>
    </row>
    <row r="389" ht="15.75" customHeight="1">
      <c r="A389" s="782" t="s">
        <v>496</v>
      </c>
      <c r="B389" s="768"/>
      <c r="C389" s="768"/>
      <c r="D389" s="768"/>
      <c r="E389" s="581"/>
      <c r="F389" s="768"/>
      <c r="G389" s="768"/>
      <c r="I389" s="783"/>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c r="AY389" s="62"/>
      <c r="AZ389" s="62"/>
      <c r="BA389" s="62"/>
      <c r="BB389" s="62"/>
      <c r="BC389" s="62"/>
      <c r="BD389" s="62"/>
      <c r="BE389" s="62"/>
      <c r="BF389" s="62"/>
    </row>
    <row r="390" ht="15.75" customHeight="1">
      <c r="A390" s="775" t="s">
        <v>487</v>
      </c>
      <c r="B390" s="799">
        <v>34.0</v>
      </c>
      <c r="C390" s="799">
        <v>21.0</v>
      </c>
      <c r="D390" s="799">
        <v>20.0</v>
      </c>
      <c r="E390" s="814">
        <v>17.0</v>
      </c>
      <c r="F390" s="812">
        <v>5.0</v>
      </c>
      <c r="G390" s="812">
        <v>13.0</v>
      </c>
      <c r="I390" s="783"/>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c r="AY390" s="62"/>
      <c r="AZ390" s="62"/>
      <c r="BA390" s="62"/>
      <c r="BB390" s="62"/>
      <c r="BC390" s="62"/>
      <c r="BD390" s="62"/>
      <c r="BE390" s="62"/>
      <c r="BF390" s="62"/>
    </row>
    <row r="391" ht="15.75" customHeight="1">
      <c r="A391" s="775" t="s">
        <v>488</v>
      </c>
      <c r="B391" s="799">
        <v>2.0</v>
      </c>
      <c r="C391" s="799">
        <v>3.0</v>
      </c>
      <c r="D391" s="799">
        <v>3.0</v>
      </c>
      <c r="E391" s="799">
        <v>3.0</v>
      </c>
      <c r="F391" s="812">
        <v>1.0</v>
      </c>
      <c r="G391" s="812">
        <v>2.0</v>
      </c>
      <c r="I391" s="783"/>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c r="AY391" s="62"/>
      <c r="AZ391" s="62"/>
      <c r="BA391" s="62"/>
      <c r="BB391" s="62"/>
      <c r="BC391" s="62"/>
      <c r="BD391" s="62"/>
      <c r="BE391" s="62"/>
      <c r="BF391" s="62"/>
    </row>
    <row r="392" ht="15.75" customHeight="1">
      <c r="A392" s="767" t="s">
        <v>489</v>
      </c>
      <c r="B392" s="767" t="s">
        <v>497</v>
      </c>
      <c r="C392" s="802">
        <v>44409.0</v>
      </c>
      <c r="D392" s="802">
        <v>44409.0</v>
      </c>
      <c r="E392" s="802">
        <v>44409.0</v>
      </c>
      <c r="F392" s="815" t="s">
        <v>497</v>
      </c>
      <c r="G392" s="815" t="s">
        <v>498</v>
      </c>
      <c r="I392" s="783"/>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c r="AY392" s="62"/>
      <c r="AZ392" s="62"/>
      <c r="BA392" s="62"/>
      <c r="BB392" s="62"/>
      <c r="BC392" s="62"/>
      <c r="BD392" s="62"/>
      <c r="BE392" s="62"/>
      <c r="BF392" s="62"/>
    </row>
    <row r="393" ht="15.75" customHeight="1">
      <c r="A393" s="767" t="s">
        <v>499</v>
      </c>
      <c r="B393" s="770">
        <v>35.0</v>
      </c>
      <c r="C393" s="770">
        <v>34.0</v>
      </c>
      <c r="D393" s="770">
        <v>22.0</v>
      </c>
      <c r="E393" s="771">
        <v>17.0</v>
      </c>
      <c r="F393" s="769">
        <v>3.0</v>
      </c>
      <c r="G393" s="769">
        <v>13.0</v>
      </c>
      <c r="I393" s="783"/>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c r="AY393" s="62"/>
      <c r="AZ393" s="62"/>
      <c r="BA393" s="62"/>
      <c r="BB393" s="62"/>
      <c r="BC393" s="62"/>
      <c r="BD393" s="62"/>
      <c r="BE393" s="62"/>
      <c r="BF393" s="62"/>
    </row>
    <row r="394" ht="15.75" customHeight="1">
      <c r="A394" s="782" t="s">
        <v>500</v>
      </c>
      <c r="B394" s="768"/>
      <c r="C394" s="768"/>
      <c r="D394" s="768"/>
      <c r="E394" s="581"/>
      <c r="F394" s="768"/>
      <c r="G394" s="768"/>
      <c r="I394" s="783"/>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c r="AY394" s="62"/>
      <c r="AZ394" s="62"/>
      <c r="BA394" s="62"/>
      <c r="BB394" s="62"/>
      <c r="BC394" s="62"/>
      <c r="BD394" s="62"/>
      <c r="BE394" s="62"/>
      <c r="BF394" s="62"/>
    </row>
    <row r="395" ht="15.75" customHeight="1">
      <c r="A395" s="775" t="s">
        <v>487</v>
      </c>
      <c r="B395" s="799">
        <v>10.0</v>
      </c>
      <c r="C395" s="799">
        <v>12.0</v>
      </c>
      <c r="D395" s="799">
        <v>12.0</v>
      </c>
      <c r="E395" s="814">
        <v>11.0</v>
      </c>
      <c r="F395" s="812">
        <v>11.0</v>
      </c>
      <c r="G395" s="812">
        <v>11.0</v>
      </c>
      <c r="I395" s="783"/>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c r="AY395" s="62"/>
      <c r="AZ395" s="62"/>
      <c r="BA395" s="62"/>
      <c r="BB395" s="62"/>
      <c r="BC395" s="62"/>
      <c r="BD395" s="62"/>
      <c r="BE395" s="62"/>
      <c r="BF395" s="62"/>
    </row>
    <row r="396" ht="15.75" customHeight="1">
      <c r="A396" s="775" t="s">
        <v>488</v>
      </c>
      <c r="B396" s="799">
        <v>16.0</v>
      </c>
      <c r="C396" s="799">
        <v>15.0</v>
      </c>
      <c r="D396" s="799">
        <v>15.0</v>
      </c>
      <c r="E396" s="799">
        <v>15.0</v>
      </c>
      <c r="F396" s="812">
        <v>15.0</v>
      </c>
      <c r="G396" s="812">
        <v>15.0</v>
      </c>
      <c r="I396" s="783"/>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c r="AY396" s="62"/>
      <c r="AZ396" s="62"/>
      <c r="BA396" s="62"/>
      <c r="BB396" s="62"/>
      <c r="BC396" s="62"/>
      <c r="BD396" s="62"/>
      <c r="BE396" s="62"/>
      <c r="BF396" s="62"/>
    </row>
    <row r="397" ht="15.75" customHeight="1">
      <c r="A397" s="767" t="s">
        <v>489</v>
      </c>
      <c r="B397" s="767" t="s">
        <v>497</v>
      </c>
      <c r="C397" s="770">
        <v>19.0</v>
      </c>
      <c r="D397" s="770">
        <v>17.0</v>
      </c>
      <c r="E397" s="770">
        <v>14.0</v>
      </c>
      <c r="F397" s="815" t="s">
        <v>497</v>
      </c>
      <c r="G397" s="769">
        <v>17.0</v>
      </c>
      <c r="I397" s="783"/>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c r="AY397" s="62"/>
      <c r="AZ397" s="62"/>
      <c r="BA397" s="62"/>
      <c r="BB397" s="62"/>
      <c r="BC397" s="62"/>
      <c r="BD397" s="62"/>
      <c r="BE397" s="62"/>
      <c r="BF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c r="AY398" s="62"/>
      <c r="AZ398" s="62"/>
      <c r="BA398" s="62"/>
      <c r="BB398" s="62"/>
      <c r="BC398" s="62"/>
      <c r="BD398" s="62"/>
      <c r="BE398" s="62"/>
      <c r="BF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c r="AY399" s="62"/>
      <c r="AZ399" s="62"/>
      <c r="BA399" s="62"/>
      <c r="BB399" s="62"/>
      <c r="BC399" s="62"/>
      <c r="BD399" s="62"/>
      <c r="BE399" s="62"/>
      <c r="BF399" s="62"/>
    </row>
    <row r="400" ht="15.75" customHeight="1">
      <c r="A400" s="62" t="s">
        <v>501</v>
      </c>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c r="AY400" s="62"/>
      <c r="AZ400" s="62"/>
      <c r="BA400" s="62"/>
      <c r="BB400" s="62"/>
      <c r="BC400" s="62"/>
      <c r="BD400" s="62"/>
      <c r="BE400" s="62"/>
      <c r="BF400" s="62"/>
    </row>
    <row r="401" ht="15.75" customHeight="1">
      <c r="A401" s="782" t="s">
        <v>502</v>
      </c>
      <c r="B401" s="787" t="s">
        <v>426</v>
      </c>
      <c r="C401" s="782" t="s">
        <v>429</v>
      </c>
      <c r="D401" s="782" t="s">
        <v>428</v>
      </c>
      <c r="E401" s="787" t="s">
        <v>427</v>
      </c>
      <c r="F401" s="782" t="s">
        <v>430</v>
      </c>
      <c r="G401" s="782" t="s">
        <v>503</v>
      </c>
      <c r="H401" s="78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c r="AY401" s="62"/>
      <c r="AZ401" s="62"/>
      <c r="BA401" s="62"/>
      <c r="BB401" s="62"/>
      <c r="BC401" s="62"/>
      <c r="BD401" s="62"/>
      <c r="BE401" s="62"/>
      <c r="BF401" s="62"/>
    </row>
    <row r="402" ht="15.75" customHeight="1">
      <c r="A402" s="775" t="s">
        <v>487</v>
      </c>
      <c r="B402" s="776">
        <v>0.063</v>
      </c>
      <c r="C402" s="784">
        <v>0.003</v>
      </c>
      <c r="D402" s="776">
        <v>0.022</v>
      </c>
      <c r="E402" s="776">
        <v>0.007</v>
      </c>
      <c r="F402" s="776">
        <v>0.048</v>
      </c>
      <c r="G402" s="776">
        <v>0.034</v>
      </c>
      <c r="H402" s="776"/>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c r="AY402" s="62"/>
      <c r="AZ402" s="62"/>
      <c r="BA402" s="62"/>
      <c r="BB402" s="62"/>
      <c r="BC402" s="62"/>
      <c r="BD402" s="62"/>
      <c r="BE402" s="62"/>
      <c r="BF402" s="62"/>
    </row>
    <row r="403" ht="15.75" customHeight="1">
      <c r="A403" s="775" t="s">
        <v>488</v>
      </c>
      <c r="B403" s="776">
        <v>0.572</v>
      </c>
      <c r="C403" s="776">
        <v>0.42</v>
      </c>
      <c r="D403" s="776">
        <v>0.406</v>
      </c>
      <c r="E403" s="776">
        <v>0.371</v>
      </c>
      <c r="F403" s="776">
        <v>0.183</v>
      </c>
      <c r="G403" s="776">
        <v>0.449</v>
      </c>
      <c r="H403" s="776"/>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c r="AY403" s="62"/>
      <c r="AZ403" s="62"/>
      <c r="BA403" s="62"/>
      <c r="BB403" s="62"/>
      <c r="BC403" s="62"/>
      <c r="BD403" s="62"/>
      <c r="BE403" s="62"/>
      <c r="BF403" s="62"/>
    </row>
    <row r="404" ht="15.75" customHeight="1">
      <c r="A404" s="767" t="s">
        <v>489</v>
      </c>
      <c r="B404" s="779">
        <v>0.346</v>
      </c>
      <c r="C404" s="779">
        <v>0.368</v>
      </c>
      <c r="D404" s="779">
        <v>0.346</v>
      </c>
      <c r="E404" s="779">
        <v>0.336</v>
      </c>
      <c r="F404" s="779">
        <v>0.346</v>
      </c>
      <c r="G404" s="779">
        <v>0.346</v>
      </c>
      <c r="H404" s="779"/>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c r="AY404" s="62"/>
      <c r="AZ404" s="62"/>
      <c r="BA404" s="62"/>
      <c r="BB404" s="62"/>
      <c r="BC404" s="62"/>
      <c r="BD404" s="62"/>
      <c r="BE404" s="62"/>
      <c r="BF404" s="62"/>
    </row>
    <row r="405" ht="15.75" customHeight="1">
      <c r="A405" s="782" t="s">
        <v>504</v>
      </c>
      <c r="B405" s="779">
        <v>0.556</v>
      </c>
      <c r="C405" s="816">
        <v>0.403</v>
      </c>
      <c r="D405" s="779">
        <v>0.333</v>
      </c>
      <c r="E405" s="779">
        <v>0.351</v>
      </c>
      <c r="F405" s="779">
        <v>0.167</v>
      </c>
      <c r="G405" s="779">
        <v>0.414</v>
      </c>
      <c r="H405" s="779"/>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c r="AY405" s="62"/>
      <c r="AZ405" s="62"/>
      <c r="BA405" s="62"/>
      <c r="BB405" s="62"/>
      <c r="BC405" s="62"/>
      <c r="BD405" s="62"/>
      <c r="BE405" s="62"/>
      <c r="BF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c r="AY406" s="62"/>
      <c r="AZ406" s="62"/>
      <c r="BA406" s="62"/>
      <c r="BB406" s="62"/>
      <c r="BC406" s="62"/>
      <c r="BD406" s="62"/>
      <c r="BE406" s="62"/>
      <c r="BF406" s="62"/>
    </row>
    <row r="407" ht="15.75" customHeight="1">
      <c r="A407" s="62" t="s">
        <v>505</v>
      </c>
      <c r="B407" s="62" t="s">
        <v>506</v>
      </c>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c r="AY407" s="62"/>
      <c r="AZ407" s="62"/>
      <c r="BA407" s="62"/>
      <c r="BB407" s="62"/>
      <c r="BC407" s="62"/>
      <c r="BD407" s="62"/>
      <c r="BE407" s="62"/>
      <c r="BF407" s="62"/>
    </row>
    <row r="408" ht="15.75" customHeight="1">
      <c r="A408" s="62" t="s">
        <v>507</v>
      </c>
      <c r="B408" s="62" t="s">
        <v>508</v>
      </c>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c r="AY408" s="62"/>
      <c r="AZ408" s="62"/>
      <c r="BA408" s="62"/>
      <c r="BB408" s="62"/>
      <c r="BC408" s="62"/>
      <c r="BD408" s="62"/>
      <c r="BE408" s="62"/>
      <c r="BF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c r="AY409" s="62"/>
      <c r="AZ409" s="62"/>
      <c r="BA409" s="62"/>
      <c r="BB409" s="62"/>
      <c r="BC409" s="62"/>
      <c r="BD409" s="62"/>
      <c r="BE409" s="62"/>
      <c r="BF409" s="62"/>
    </row>
    <row r="410" ht="15.75" customHeight="1">
      <c r="A410" s="62" t="s">
        <v>540</v>
      </c>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c r="AY410" s="62"/>
      <c r="AZ410" s="62"/>
      <c r="BA410" s="62"/>
      <c r="BB410" s="62"/>
      <c r="BC410" s="62"/>
      <c r="BD410" s="62"/>
      <c r="BE410" s="62"/>
      <c r="BF410" s="62"/>
    </row>
    <row r="411" ht="15.75" customHeight="1">
      <c r="A411" s="62" t="s">
        <v>510</v>
      </c>
      <c r="B411" s="787" t="s">
        <v>426</v>
      </c>
      <c r="C411" s="782" t="s">
        <v>429</v>
      </c>
      <c r="D411" s="782" t="s">
        <v>428</v>
      </c>
      <c r="E411" s="787" t="s">
        <v>427</v>
      </c>
      <c r="F411" s="782" t="s">
        <v>430</v>
      </c>
      <c r="G411" s="78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c r="AY411" s="62"/>
      <c r="AZ411" s="62"/>
      <c r="BA411" s="62"/>
      <c r="BB411" s="62"/>
      <c r="BC411" s="62"/>
      <c r="BD411" s="62"/>
      <c r="BE411" s="62"/>
      <c r="BF411" s="62"/>
    </row>
    <row r="412" ht="15.75" customHeight="1">
      <c r="A412" s="817" t="s">
        <v>470</v>
      </c>
      <c r="B412" s="59">
        <f>$B$376*B357*B390*B351</f>
        <v>102884</v>
      </c>
      <c r="C412" s="59">
        <f>$B376*$C357*C$390*C$351</f>
        <v>227644.2</v>
      </c>
      <c r="D412" s="59">
        <f>$B376*$D357*D$390*D$351</f>
        <v>783200</v>
      </c>
      <c r="E412" s="59">
        <f>$B376*$E357*E$390*E$351</f>
        <v>313796.2</v>
      </c>
      <c r="F412" s="59">
        <f>$B376*$F357*F$390*F$351</f>
        <v>445</v>
      </c>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c r="AY412" s="62"/>
      <c r="AZ412" s="62"/>
      <c r="BA412" s="62"/>
      <c r="BB412" s="62"/>
      <c r="BC412" s="62"/>
      <c r="BD412" s="62"/>
      <c r="BE412" s="62"/>
      <c r="BF412" s="62"/>
    </row>
    <row r="413" ht="15.75" customHeight="1">
      <c r="A413" s="817" t="s">
        <v>471</v>
      </c>
      <c r="B413" s="59">
        <f>B$377*B358*$B390</f>
        <v>207155.2</v>
      </c>
      <c r="C413" s="59">
        <f t="shared" ref="C413:C414" si="109">$B377*$C358*C$390</f>
        <v>108242.4</v>
      </c>
      <c r="D413" s="59">
        <f t="shared" ref="D413:D414" si="110">$B377*$D358*D$390</f>
        <v>80240</v>
      </c>
      <c r="E413" s="59">
        <f t="shared" ref="E413:E414" si="111">$B377*$C358*E$390</f>
        <v>87624.8</v>
      </c>
      <c r="F413" s="59">
        <f t="shared" ref="F413:F414" si="112">$B377*$F358*F$390</f>
        <v>1224</v>
      </c>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c r="AY413" s="62"/>
      <c r="AZ413" s="62"/>
      <c r="BA413" s="62"/>
      <c r="BB413" s="62"/>
      <c r="BC413" s="62"/>
      <c r="BD413" s="62"/>
      <c r="BE413" s="62"/>
      <c r="BF413" s="62"/>
    </row>
    <row r="414" ht="15.75" customHeight="1">
      <c r="A414" s="818" t="s">
        <v>472</v>
      </c>
      <c r="B414" s="857">
        <f>B$378*B359*$B390</f>
        <v>393376.6</v>
      </c>
      <c r="C414" s="857">
        <f t="shared" si="109"/>
        <v>90598.2</v>
      </c>
      <c r="D414" s="857">
        <f t="shared" si="110"/>
        <v>86284</v>
      </c>
      <c r="E414" s="857">
        <f t="shared" si="111"/>
        <v>73341.4</v>
      </c>
      <c r="F414" s="857">
        <f t="shared" si="112"/>
        <v>15688</v>
      </c>
      <c r="G414" s="132"/>
      <c r="H414" s="132"/>
      <c r="I414" s="132"/>
      <c r="J414" s="132"/>
      <c r="K414" s="132"/>
      <c r="L414" s="132"/>
      <c r="M414" s="132"/>
      <c r="N414" s="132"/>
      <c r="O414" s="132"/>
      <c r="P414" s="132"/>
      <c r="Q414" s="132"/>
      <c r="R414" s="132"/>
      <c r="S414" s="132"/>
      <c r="T414" s="132"/>
      <c r="U414" s="132"/>
      <c r="V414" s="132"/>
      <c r="W414" s="132"/>
      <c r="X414" s="132"/>
      <c r="Y414" s="132"/>
      <c r="Z414" s="132"/>
      <c r="AA414" s="132"/>
      <c r="AB414" s="132"/>
      <c r="AC414" s="132"/>
      <c r="AD414" s="132"/>
      <c r="AE414" s="132"/>
      <c r="AF414" s="132"/>
      <c r="AG414" s="132"/>
      <c r="AH414" s="132"/>
      <c r="AI414" s="132"/>
      <c r="AJ414" s="132"/>
      <c r="AK414" s="132"/>
      <c r="AL414" s="132"/>
      <c r="AM414" s="132"/>
      <c r="AN414" s="132"/>
      <c r="AO414" s="132"/>
      <c r="AP414" s="132"/>
      <c r="AQ414" s="132"/>
      <c r="AR414" s="132"/>
      <c r="AS414" s="132"/>
      <c r="AT414" s="132"/>
      <c r="AU414" s="132"/>
      <c r="AV414" s="132"/>
      <c r="AW414" s="419"/>
      <c r="AX414" s="419"/>
      <c r="AY414" s="419"/>
      <c r="AZ414" s="419"/>
      <c r="BA414" s="419"/>
      <c r="BB414" s="419"/>
      <c r="BC414" s="419"/>
      <c r="BD414" s="419"/>
      <c r="BE414" s="419"/>
      <c r="BF414" s="419"/>
    </row>
    <row r="415" ht="15.75" customHeight="1">
      <c r="A415" s="817" t="s">
        <v>474</v>
      </c>
      <c r="B415" s="59">
        <f>B$379*B360*B$390</f>
        <v>4064.7</v>
      </c>
      <c r="C415" s="59">
        <f>$B379*$C360*C$390*C$351</f>
        <v>87869.25</v>
      </c>
      <c r="D415" s="59">
        <f>$B379*$D360*D$390*D$351</f>
        <v>0</v>
      </c>
      <c r="E415" s="59">
        <f>$B379*$C360*E$390*E$351</f>
        <v>57583.25</v>
      </c>
      <c r="F415" s="59">
        <f>$B379*$F360*F$390*F$351</f>
        <v>996.25</v>
      </c>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c r="AY415" s="62"/>
      <c r="AZ415" s="62"/>
      <c r="BA415" s="62"/>
      <c r="BB415" s="62"/>
      <c r="BC415" s="62"/>
      <c r="BD415" s="62"/>
      <c r="BE415" s="62"/>
      <c r="BF415" s="62"/>
    </row>
    <row r="416" ht="15.75" customHeight="1">
      <c r="A416" s="819" t="s">
        <v>475</v>
      </c>
      <c r="B416" s="858">
        <f>B$380*$B$361*B$390</f>
        <v>247.962</v>
      </c>
      <c r="C416" s="858">
        <f>$B380*$C361*C$390</f>
        <v>91.476</v>
      </c>
      <c r="D416" s="858">
        <f>$B380*$D361*D$390</f>
        <v>93.06</v>
      </c>
      <c r="E416" s="858">
        <f>$B380*$C361*E$390</f>
        <v>74.052</v>
      </c>
      <c r="F416" s="858">
        <f>$B380*$F361*F$390</f>
        <v>10.23</v>
      </c>
      <c r="G416" s="794"/>
      <c r="H416" s="794"/>
      <c r="I416" s="794"/>
      <c r="J416" s="794"/>
      <c r="K416" s="794"/>
      <c r="L416" s="794"/>
      <c r="M416" s="794"/>
      <c r="N416" s="794"/>
      <c r="O416" s="794"/>
      <c r="P416" s="794"/>
      <c r="Q416" s="794"/>
      <c r="R416" s="794"/>
      <c r="S416" s="794"/>
      <c r="T416" s="794"/>
      <c r="U416" s="794"/>
      <c r="V416" s="794"/>
      <c r="W416" s="794"/>
      <c r="X416" s="794"/>
      <c r="Y416" s="794"/>
      <c r="Z416" s="794"/>
      <c r="AA416" s="794"/>
      <c r="AB416" s="794"/>
      <c r="AC416" s="794"/>
      <c r="AD416" s="794"/>
      <c r="AE416" s="794"/>
      <c r="AF416" s="794"/>
      <c r="AG416" s="794"/>
      <c r="AH416" s="794"/>
      <c r="AI416" s="794"/>
      <c r="AJ416" s="794"/>
      <c r="AK416" s="794"/>
      <c r="AL416" s="794"/>
      <c r="AM416" s="794"/>
      <c r="AN416" s="794"/>
      <c r="AO416" s="794"/>
      <c r="AP416" s="794"/>
      <c r="AQ416" s="794"/>
      <c r="AR416" s="794"/>
      <c r="AS416" s="794"/>
      <c r="AT416" s="794"/>
      <c r="AU416" s="794"/>
      <c r="AV416" s="794"/>
      <c r="AW416" s="795"/>
      <c r="AX416" s="795"/>
      <c r="AY416" s="795"/>
      <c r="AZ416" s="795"/>
      <c r="BA416" s="795"/>
      <c r="BB416" s="795"/>
      <c r="BC416" s="795"/>
      <c r="BD416" s="795"/>
      <c r="BE416" s="795"/>
      <c r="BF416" s="795"/>
    </row>
    <row r="417" ht="15.75" customHeight="1">
      <c r="A417" s="820" t="s">
        <v>476</v>
      </c>
      <c r="B417" s="859">
        <f>B$381*B362*B$390</f>
        <v>8.16</v>
      </c>
      <c r="C417" s="859">
        <f t="shared" ref="C417:C420" si="113">$B381*$C362*C$390*C$351</f>
        <v>0</v>
      </c>
      <c r="D417" s="859">
        <f t="shared" ref="D417:D420" si="114">$B381*$D362*D$390*D$351</f>
        <v>0</v>
      </c>
      <c r="E417" s="859">
        <f t="shared" ref="E417:E420" si="115">$B381*$C362*E$390*E$351</f>
        <v>0</v>
      </c>
      <c r="F417" s="859">
        <f t="shared" ref="F417:F420" si="116">$B381*$F362*F$390*F$351</f>
        <v>0</v>
      </c>
      <c r="G417" s="821"/>
      <c r="H417" s="821"/>
      <c r="I417" s="821"/>
      <c r="J417" s="821"/>
      <c r="K417" s="821"/>
      <c r="L417" s="821"/>
      <c r="M417" s="821"/>
      <c r="N417" s="821"/>
      <c r="O417" s="821"/>
      <c r="P417" s="821"/>
      <c r="Q417" s="821"/>
      <c r="R417" s="821"/>
      <c r="S417" s="821"/>
      <c r="T417" s="821"/>
      <c r="U417" s="821"/>
      <c r="V417" s="821"/>
      <c r="W417" s="821"/>
      <c r="X417" s="821"/>
      <c r="Y417" s="821"/>
      <c r="Z417" s="821"/>
      <c r="AA417" s="821"/>
      <c r="AB417" s="821"/>
      <c r="AC417" s="821"/>
      <c r="AD417" s="821"/>
      <c r="AE417" s="821"/>
      <c r="AF417" s="821"/>
      <c r="AG417" s="821"/>
      <c r="AH417" s="821"/>
      <c r="AI417" s="821"/>
      <c r="AJ417" s="821"/>
      <c r="AK417" s="821"/>
      <c r="AL417" s="821"/>
      <c r="AM417" s="821"/>
      <c r="AN417" s="821"/>
      <c r="AO417" s="821"/>
      <c r="AP417" s="821"/>
      <c r="AQ417" s="821"/>
      <c r="AR417" s="821"/>
      <c r="AS417" s="821"/>
      <c r="AT417" s="821"/>
      <c r="AU417" s="821"/>
      <c r="AV417" s="821"/>
      <c r="AW417" s="822"/>
      <c r="AX417" s="822"/>
      <c r="AY417" s="822"/>
      <c r="AZ417" s="822"/>
      <c r="BA417" s="822"/>
      <c r="BB417" s="822"/>
      <c r="BC417" s="822"/>
      <c r="BD417" s="822"/>
      <c r="BE417" s="822"/>
      <c r="BF417" s="822"/>
    </row>
    <row r="418" ht="15.75" customHeight="1">
      <c r="A418" s="817" t="s">
        <v>477</v>
      </c>
      <c r="B418" s="59">
        <f t="shared" ref="B418:B419" si="117">$B382*B363*B$390</f>
        <v>0</v>
      </c>
      <c r="C418" s="59">
        <f t="shared" si="113"/>
        <v>0</v>
      </c>
      <c r="D418" s="59">
        <f t="shared" si="114"/>
        <v>0</v>
      </c>
      <c r="E418" s="59">
        <f t="shared" si="115"/>
        <v>0</v>
      </c>
      <c r="F418" s="59">
        <f t="shared" si="116"/>
        <v>0</v>
      </c>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c r="AY418" s="62"/>
      <c r="AZ418" s="62"/>
      <c r="BA418" s="62"/>
      <c r="BB418" s="62"/>
      <c r="BC418" s="62"/>
      <c r="BD418" s="62"/>
      <c r="BE418" s="62"/>
      <c r="BF418" s="62"/>
    </row>
    <row r="419" ht="15.75" customHeight="1">
      <c r="A419" s="817" t="s">
        <v>478</v>
      </c>
      <c r="B419" s="59">
        <f t="shared" si="117"/>
        <v>2.72</v>
      </c>
      <c r="C419" s="59">
        <f t="shared" si="113"/>
        <v>8.82</v>
      </c>
      <c r="D419" s="59">
        <f t="shared" si="114"/>
        <v>36</v>
      </c>
      <c r="E419" s="59">
        <f t="shared" si="115"/>
        <v>5.78</v>
      </c>
      <c r="F419" s="59">
        <f t="shared" si="116"/>
        <v>0.25</v>
      </c>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c r="AY419" s="62"/>
      <c r="AZ419" s="62"/>
      <c r="BA419" s="62"/>
      <c r="BB419" s="62"/>
      <c r="BC419" s="62"/>
      <c r="BD419" s="62"/>
      <c r="BE419" s="62"/>
      <c r="BF419" s="62"/>
    </row>
    <row r="420" ht="15.75" customHeight="1">
      <c r="A420" s="817" t="s">
        <v>483</v>
      </c>
      <c r="B420" s="59">
        <f>B$381*B365*B$390</f>
        <v>0</v>
      </c>
      <c r="C420" s="59">
        <f t="shared" si="113"/>
        <v>0</v>
      </c>
      <c r="D420" s="59">
        <f t="shared" si="114"/>
        <v>0</v>
      </c>
      <c r="E420" s="59">
        <f t="shared" si="115"/>
        <v>0</v>
      </c>
      <c r="F420" s="59">
        <f t="shared" si="116"/>
        <v>0</v>
      </c>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c r="AY420" s="62"/>
      <c r="AZ420" s="62"/>
      <c r="BA420" s="62"/>
      <c r="BB420" s="62"/>
      <c r="BC420" s="62"/>
      <c r="BD420" s="62"/>
      <c r="BE420" s="62"/>
      <c r="BF420" s="62"/>
    </row>
    <row r="421" ht="15.75" customHeight="1">
      <c r="A421" s="860" t="s">
        <v>484</v>
      </c>
      <c r="B421" s="59">
        <f>B$381*B374*B$390</f>
        <v>0</v>
      </c>
      <c r="C421" s="59">
        <f>$B385*$C374*C$390*C$351</f>
        <v>0</v>
      </c>
      <c r="D421" s="59">
        <f>$B385*$D374*D$390*D$351</f>
        <v>0</v>
      </c>
      <c r="E421" s="59">
        <f>$B385*$C364*E$390*E$351</f>
        <v>6912.88</v>
      </c>
      <c r="F421" s="59">
        <f>$B385*$F374*F$390*F$351</f>
        <v>0</v>
      </c>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c r="AY421" s="62"/>
      <c r="AZ421" s="62"/>
      <c r="BA421" s="62"/>
      <c r="BB421" s="62"/>
      <c r="BC421" s="62"/>
      <c r="BD421" s="62"/>
      <c r="BE421" s="62"/>
      <c r="BF421" s="62"/>
    </row>
    <row r="422" ht="15.75" customHeight="1">
      <c r="A422" s="62" t="s">
        <v>27</v>
      </c>
      <c r="B422" s="59">
        <f t="shared" ref="B422:F422" si="118">SUM(B412:B421)</f>
        <v>707739.342</v>
      </c>
      <c r="C422" s="59">
        <f t="shared" si="118"/>
        <v>514454.346</v>
      </c>
      <c r="D422" s="59">
        <f t="shared" si="118"/>
        <v>949853.06</v>
      </c>
      <c r="E422" s="59">
        <f t="shared" si="118"/>
        <v>539338.362</v>
      </c>
      <c r="F422" s="59">
        <f t="shared" si="118"/>
        <v>18363.73</v>
      </c>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c r="AY422" s="62"/>
      <c r="AZ422" s="62"/>
      <c r="BA422" s="62"/>
      <c r="BB422" s="62"/>
      <c r="BC422" s="62"/>
      <c r="BD422" s="62"/>
      <c r="BE422" s="62"/>
      <c r="BF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c r="AY423" s="62"/>
      <c r="AZ423" s="62"/>
      <c r="BA423" s="62"/>
      <c r="BB423" s="62"/>
      <c r="BC423" s="62"/>
      <c r="BD423" s="62"/>
      <c r="BE423" s="62"/>
      <c r="BF423" s="62"/>
    </row>
    <row r="424" ht="15.75" customHeight="1">
      <c r="A424" s="62" t="s">
        <v>509</v>
      </c>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c r="AY424" s="62"/>
      <c r="AZ424" s="62"/>
      <c r="BA424" s="62"/>
      <c r="BB424" s="62"/>
      <c r="BC424" s="62"/>
      <c r="BD424" s="62"/>
      <c r="BE424" s="62"/>
      <c r="BF424" s="62"/>
    </row>
    <row r="425" ht="15.75" customHeight="1">
      <c r="A425" s="62" t="s">
        <v>510</v>
      </c>
      <c r="B425" s="787" t="s">
        <v>426</v>
      </c>
      <c r="C425" s="782" t="s">
        <v>429</v>
      </c>
      <c r="D425" s="782" t="s">
        <v>428</v>
      </c>
      <c r="E425" s="787" t="s">
        <v>427</v>
      </c>
      <c r="F425" s="782" t="s">
        <v>430</v>
      </c>
      <c r="G425" s="78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c r="AY425" s="62"/>
      <c r="AZ425" s="62"/>
      <c r="BA425" s="62"/>
      <c r="BB425" s="62"/>
      <c r="BC425" s="62"/>
      <c r="BD425" s="62"/>
      <c r="BE425" s="62"/>
      <c r="BF425" s="62"/>
    </row>
    <row r="426" ht="15.75" customHeight="1">
      <c r="A426" s="817" t="s">
        <v>470</v>
      </c>
      <c r="B426" s="59">
        <f>$B$376*$B$367*$B$391</f>
        <v>702388</v>
      </c>
      <c r="C426" s="59">
        <f>$B$376*$B$367*$C$391</f>
        <v>1053582</v>
      </c>
      <c r="D426" s="59">
        <f t="shared" ref="D426:F426" si="119">$B$376*$B$367*$B$391</f>
        <v>702388</v>
      </c>
      <c r="E426" s="59">
        <f t="shared" si="119"/>
        <v>702388</v>
      </c>
      <c r="F426" s="59">
        <f t="shared" si="119"/>
        <v>702388</v>
      </c>
      <c r="G426" s="59"/>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c r="AY426" s="62"/>
      <c r="AZ426" s="62"/>
      <c r="BA426" s="62"/>
      <c r="BB426" s="62"/>
      <c r="BC426" s="62"/>
      <c r="BD426" s="62"/>
      <c r="BE426" s="62"/>
      <c r="BF426" s="62"/>
    </row>
    <row r="427" ht="15.75" customHeight="1">
      <c r="A427" s="817" t="s">
        <v>471</v>
      </c>
      <c r="B427" s="59">
        <f>$B$377*$B$368*$B$391</f>
        <v>0</v>
      </c>
      <c r="C427" s="59">
        <f t="shared" ref="C427:F427" si="120">$B$377*$B$368*$C$391</f>
        <v>0</v>
      </c>
      <c r="D427" s="59">
        <f t="shared" si="120"/>
        <v>0</v>
      </c>
      <c r="E427" s="59">
        <f t="shared" si="120"/>
        <v>0</v>
      </c>
      <c r="F427" s="59">
        <f t="shared" si="120"/>
        <v>0</v>
      </c>
      <c r="G427" s="59"/>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c r="AY427" s="62"/>
      <c r="AZ427" s="62"/>
      <c r="BA427" s="62"/>
      <c r="BB427" s="62"/>
      <c r="BC427" s="62"/>
      <c r="BD427" s="62"/>
      <c r="BE427" s="62"/>
      <c r="BF427" s="62"/>
    </row>
    <row r="428" ht="15.75" customHeight="1">
      <c r="A428" s="818" t="s">
        <v>472</v>
      </c>
      <c r="B428" s="59">
        <f>$B$378*$B$369*$B$391</f>
        <v>476130.8</v>
      </c>
      <c r="C428" s="59">
        <f t="shared" ref="C428:D428" si="121">$B$378*$B$369*$C$391</f>
        <v>714196.2</v>
      </c>
      <c r="D428" s="59">
        <f t="shared" si="121"/>
        <v>714196.2</v>
      </c>
      <c r="E428" s="59">
        <f t="shared" ref="E428:F428" si="122">$B$378*$B$369*$D$391</f>
        <v>714196.2</v>
      </c>
      <c r="F428" s="59">
        <f t="shared" si="122"/>
        <v>714196.2</v>
      </c>
      <c r="G428" s="59"/>
      <c r="H428" s="132"/>
      <c r="I428" s="132"/>
      <c r="J428" s="132"/>
      <c r="K428" s="132"/>
      <c r="L428" s="132"/>
      <c r="M428" s="132"/>
      <c r="N428" s="132"/>
      <c r="O428" s="132"/>
      <c r="P428" s="132"/>
      <c r="Q428" s="132"/>
      <c r="R428" s="132"/>
      <c r="S428" s="132"/>
      <c r="T428" s="132"/>
      <c r="U428" s="132"/>
      <c r="V428" s="132"/>
      <c r="W428" s="132"/>
      <c r="X428" s="132"/>
      <c r="Y428" s="132"/>
      <c r="Z428" s="132"/>
      <c r="AA428" s="132"/>
      <c r="AB428" s="132"/>
      <c r="AC428" s="132"/>
      <c r="AD428" s="132"/>
      <c r="AE428" s="132"/>
      <c r="AF428" s="132"/>
      <c r="AG428" s="132"/>
      <c r="AH428" s="132"/>
      <c r="AI428" s="132"/>
      <c r="AJ428" s="132"/>
      <c r="AK428" s="132"/>
      <c r="AL428" s="132"/>
      <c r="AM428" s="132"/>
      <c r="AN428" s="132"/>
      <c r="AO428" s="132"/>
      <c r="AP428" s="132"/>
      <c r="AQ428" s="132"/>
      <c r="AR428" s="132"/>
      <c r="AS428" s="132"/>
      <c r="AT428" s="132"/>
      <c r="AU428" s="132"/>
      <c r="AV428" s="132"/>
      <c r="AW428" s="419"/>
      <c r="AX428" s="419"/>
      <c r="AY428" s="419"/>
      <c r="AZ428" s="419"/>
      <c r="BA428" s="419"/>
      <c r="BB428" s="419"/>
      <c r="BC428" s="419"/>
      <c r="BD428" s="419"/>
      <c r="BE428" s="419"/>
      <c r="BF428" s="419"/>
    </row>
    <row r="429" ht="15.75" customHeight="1">
      <c r="A429" s="817" t="s">
        <v>474</v>
      </c>
      <c r="B429" s="59">
        <f>$B$379*$B$370*$B$391</f>
        <v>181716</v>
      </c>
      <c r="C429" s="59">
        <f t="shared" ref="C429:F429" si="123">$B$379*$B$370*$E$391</f>
        <v>272574</v>
      </c>
      <c r="D429" s="59">
        <f t="shared" si="123"/>
        <v>272574</v>
      </c>
      <c r="E429" s="59">
        <f t="shared" si="123"/>
        <v>272574</v>
      </c>
      <c r="F429" s="59">
        <f t="shared" si="123"/>
        <v>272574</v>
      </c>
      <c r="G429" s="59"/>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c r="AY429" s="62"/>
      <c r="AZ429" s="62"/>
      <c r="BA429" s="62"/>
      <c r="BB429" s="62"/>
      <c r="BC429" s="62"/>
      <c r="BD429" s="62"/>
      <c r="BE429" s="62"/>
      <c r="BF429" s="62"/>
    </row>
    <row r="430" ht="15.75" customHeight="1">
      <c r="A430" s="819" t="s">
        <v>475</v>
      </c>
      <c r="B430" s="59">
        <f>$B$380*$B$371*$B$391</f>
        <v>0</v>
      </c>
      <c r="C430" s="59">
        <f t="shared" ref="C430:F430" si="124">$B$380*$B$371*$F$391</f>
        <v>0</v>
      </c>
      <c r="D430" s="59">
        <f t="shared" si="124"/>
        <v>0</v>
      </c>
      <c r="E430" s="59">
        <f t="shared" si="124"/>
        <v>0</v>
      </c>
      <c r="F430" s="59">
        <f t="shared" si="124"/>
        <v>0</v>
      </c>
      <c r="G430" s="59"/>
      <c r="H430" s="794"/>
      <c r="I430" s="794"/>
      <c r="J430" s="794"/>
      <c r="K430" s="794"/>
      <c r="L430" s="794"/>
      <c r="M430" s="794"/>
      <c r="N430" s="794"/>
      <c r="O430" s="794"/>
      <c r="P430" s="794"/>
      <c r="Q430" s="794"/>
      <c r="R430" s="794"/>
      <c r="S430" s="794"/>
      <c r="T430" s="794"/>
      <c r="U430" s="794"/>
      <c r="V430" s="794"/>
      <c r="W430" s="794"/>
      <c r="X430" s="794"/>
      <c r="Y430" s="794"/>
      <c r="Z430" s="794"/>
      <c r="AA430" s="794"/>
      <c r="AB430" s="794"/>
      <c r="AC430" s="794"/>
      <c r="AD430" s="794"/>
      <c r="AE430" s="794"/>
      <c r="AF430" s="794"/>
      <c r="AG430" s="794"/>
      <c r="AH430" s="794"/>
      <c r="AI430" s="794"/>
      <c r="AJ430" s="794"/>
      <c r="AK430" s="794"/>
      <c r="AL430" s="794"/>
      <c r="AM430" s="794"/>
      <c r="AN430" s="794"/>
      <c r="AO430" s="794"/>
      <c r="AP430" s="794"/>
      <c r="AQ430" s="794"/>
      <c r="AR430" s="794"/>
      <c r="AS430" s="794"/>
      <c r="AT430" s="794"/>
      <c r="AU430" s="794"/>
      <c r="AV430" s="794"/>
      <c r="AW430" s="795"/>
      <c r="AX430" s="795"/>
      <c r="AY430" s="795"/>
      <c r="AZ430" s="795"/>
      <c r="BA430" s="795"/>
      <c r="BB430" s="795"/>
      <c r="BC430" s="795"/>
      <c r="BD430" s="795"/>
      <c r="BE430" s="795"/>
      <c r="BF430" s="795"/>
    </row>
    <row r="431" ht="15.75" customHeight="1">
      <c r="A431" s="820" t="s">
        <v>476</v>
      </c>
      <c r="B431" s="59">
        <f>$B$381*$B$372*$B$391</f>
        <v>121.6</v>
      </c>
      <c r="C431" s="59">
        <f t="shared" ref="C431:F431" si="125">$B$381*$B$372*$G$391</f>
        <v>121.6</v>
      </c>
      <c r="D431" s="59">
        <f t="shared" si="125"/>
        <v>121.6</v>
      </c>
      <c r="E431" s="59">
        <f t="shared" si="125"/>
        <v>121.6</v>
      </c>
      <c r="F431" s="59">
        <f t="shared" si="125"/>
        <v>121.6</v>
      </c>
      <c r="G431" s="59"/>
      <c r="H431" s="821"/>
      <c r="I431" s="821"/>
      <c r="J431" s="821"/>
      <c r="K431" s="821"/>
      <c r="L431" s="821"/>
      <c r="M431" s="821"/>
      <c r="N431" s="821"/>
      <c r="O431" s="821"/>
      <c r="P431" s="821"/>
      <c r="Q431" s="821"/>
      <c r="R431" s="821"/>
      <c r="S431" s="821"/>
      <c r="T431" s="821"/>
      <c r="U431" s="821"/>
      <c r="V431" s="821"/>
      <c r="W431" s="821"/>
      <c r="X431" s="821"/>
      <c r="Y431" s="821"/>
      <c r="Z431" s="821"/>
      <c r="AA431" s="821"/>
      <c r="AB431" s="821"/>
      <c r="AC431" s="821"/>
      <c r="AD431" s="821"/>
      <c r="AE431" s="821"/>
      <c r="AF431" s="821"/>
      <c r="AG431" s="821"/>
      <c r="AH431" s="821"/>
      <c r="AI431" s="821"/>
      <c r="AJ431" s="821"/>
      <c r="AK431" s="821"/>
      <c r="AL431" s="821"/>
      <c r="AM431" s="821"/>
      <c r="AN431" s="821"/>
      <c r="AO431" s="821"/>
      <c r="AP431" s="821"/>
      <c r="AQ431" s="821"/>
      <c r="AR431" s="821"/>
      <c r="AS431" s="821"/>
      <c r="AT431" s="821"/>
      <c r="AU431" s="821"/>
      <c r="AV431" s="821"/>
      <c r="AW431" s="822"/>
      <c r="AX431" s="822"/>
      <c r="AY431" s="822"/>
      <c r="AZ431" s="822"/>
      <c r="BA431" s="822"/>
      <c r="BB431" s="822"/>
      <c r="BC431" s="822"/>
      <c r="BD431" s="822"/>
      <c r="BE431" s="822"/>
      <c r="BF431" s="822"/>
    </row>
    <row r="432" ht="15.75" customHeight="1">
      <c r="A432" s="817" t="s">
        <v>477</v>
      </c>
      <c r="B432" s="59">
        <f>$B$382*$B$373*$B$391</f>
        <v>0</v>
      </c>
      <c r="C432" s="59">
        <f t="shared" ref="C432:F432" si="126">$B$382*$B$373*$H$391</f>
        <v>0</v>
      </c>
      <c r="D432" s="59">
        <f t="shared" si="126"/>
        <v>0</v>
      </c>
      <c r="E432" s="59">
        <f t="shared" si="126"/>
        <v>0</v>
      </c>
      <c r="F432" s="59">
        <f t="shared" si="126"/>
        <v>0</v>
      </c>
      <c r="G432" s="59"/>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c r="AY432" s="62"/>
      <c r="AZ432" s="62"/>
      <c r="BA432" s="62"/>
      <c r="BB432" s="62"/>
      <c r="BC432" s="62"/>
      <c r="BD432" s="62"/>
      <c r="BE432" s="62"/>
      <c r="BF432" s="62"/>
    </row>
    <row r="433" ht="15.75" customHeight="1">
      <c r="A433" s="817" t="s">
        <v>478</v>
      </c>
      <c r="B433" s="59">
        <f>$B$383*$B$374*$B$391</f>
        <v>0</v>
      </c>
      <c r="C433" s="59">
        <f t="shared" ref="C433:F433" si="127">$B$383*$B$374*$I$391</f>
        <v>0</v>
      </c>
      <c r="D433" s="59">
        <f t="shared" si="127"/>
        <v>0</v>
      </c>
      <c r="E433" s="59">
        <f t="shared" si="127"/>
        <v>0</v>
      </c>
      <c r="F433" s="59">
        <f t="shared" si="127"/>
        <v>0</v>
      </c>
      <c r="G433" s="59"/>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c r="AY433" s="62"/>
      <c r="AZ433" s="62"/>
      <c r="BA433" s="62"/>
      <c r="BB433" s="62"/>
      <c r="BC433" s="62"/>
      <c r="BD433" s="62"/>
      <c r="BE433" s="62"/>
      <c r="BF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c r="AY434" s="62"/>
      <c r="AZ434" s="62"/>
      <c r="BA434" s="62"/>
      <c r="BB434" s="62"/>
      <c r="BC434" s="62"/>
      <c r="BD434" s="62"/>
      <c r="BE434" s="62"/>
      <c r="BF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c r="AY435" s="62"/>
      <c r="AZ435" s="62"/>
      <c r="BA435" s="62"/>
      <c r="BB435" s="62"/>
      <c r="BC435" s="62"/>
      <c r="BD435" s="62"/>
      <c r="BE435" s="62"/>
      <c r="BF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c r="AY436" s="62"/>
      <c r="AZ436" s="62"/>
      <c r="BA436" s="62"/>
      <c r="BB436" s="62"/>
      <c r="BC436" s="62"/>
      <c r="BD436" s="62"/>
      <c r="BE436" s="62"/>
      <c r="BF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c r="AY437" s="62"/>
      <c r="AZ437" s="62"/>
      <c r="BA437" s="62"/>
      <c r="BB437" s="62"/>
      <c r="BC437" s="62"/>
      <c r="BD437" s="62"/>
      <c r="BE437" s="62"/>
      <c r="BF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c r="AY438" s="62"/>
      <c r="AZ438" s="62"/>
      <c r="BA438" s="62"/>
      <c r="BB438" s="62"/>
      <c r="BC438" s="62"/>
      <c r="BD438" s="62"/>
      <c r="BE438" s="62"/>
      <c r="BF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c r="AY439" s="62"/>
      <c r="AZ439" s="62"/>
      <c r="BA439" s="62"/>
      <c r="BB439" s="62"/>
      <c r="BC439" s="62"/>
      <c r="BD439" s="62"/>
      <c r="BE439" s="62"/>
      <c r="BF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c r="AY440" s="62"/>
      <c r="AZ440" s="62"/>
      <c r="BA440" s="62"/>
      <c r="BB440" s="62"/>
      <c r="BC440" s="62"/>
      <c r="BD440" s="62"/>
      <c r="BE440" s="62"/>
      <c r="BF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c r="AY441" s="62"/>
      <c r="AZ441" s="62"/>
      <c r="BA441" s="62"/>
      <c r="BB441" s="62"/>
      <c r="BC441" s="62"/>
      <c r="BD441" s="62"/>
      <c r="BE441" s="62"/>
      <c r="BF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c r="AY442" s="62"/>
      <c r="AZ442" s="62"/>
      <c r="BA442" s="62"/>
      <c r="BB442" s="62"/>
      <c r="BC442" s="62"/>
      <c r="BD442" s="62"/>
      <c r="BE442" s="62"/>
      <c r="BF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c r="AY443" s="62"/>
      <c r="AZ443" s="62"/>
      <c r="BA443" s="62"/>
      <c r="BB443" s="62"/>
      <c r="BC443" s="62"/>
      <c r="BD443" s="62"/>
      <c r="BE443" s="62"/>
      <c r="BF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c r="AY444" s="62"/>
      <c r="AZ444" s="62"/>
      <c r="BA444" s="62"/>
      <c r="BB444" s="62"/>
      <c r="BC444" s="62"/>
      <c r="BD444" s="62"/>
      <c r="BE444" s="62"/>
      <c r="BF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c r="AY445" s="62"/>
      <c r="AZ445" s="62"/>
      <c r="BA445" s="62"/>
      <c r="BB445" s="62"/>
      <c r="BC445" s="62"/>
      <c r="BD445" s="62"/>
      <c r="BE445" s="62"/>
      <c r="BF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c r="AY446" s="62"/>
      <c r="AZ446" s="62"/>
      <c r="BA446" s="62"/>
      <c r="BB446" s="62"/>
      <c r="BC446" s="62"/>
      <c r="BD446" s="62"/>
      <c r="BE446" s="62"/>
      <c r="BF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c r="AY447" s="62"/>
      <c r="AZ447" s="62"/>
      <c r="BA447" s="62"/>
      <c r="BB447" s="62"/>
      <c r="BC447" s="62"/>
      <c r="BD447" s="62"/>
      <c r="BE447" s="62"/>
      <c r="BF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c r="AY448" s="62"/>
      <c r="AZ448" s="62"/>
      <c r="BA448" s="62"/>
      <c r="BB448" s="62"/>
      <c r="BC448" s="62"/>
      <c r="BD448" s="62"/>
      <c r="BE448" s="62"/>
      <c r="BF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c r="AY449" s="62"/>
      <c r="AZ449" s="62"/>
      <c r="BA449" s="62"/>
      <c r="BB449" s="62"/>
      <c r="BC449" s="62"/>
      <c r="BD449" s="62"/>
      <c r="BE449" s="62"/>
      <c r="BF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c r="AY450" s="62"/>
      <c r="AZ450" s="62"/>
      <c r="BA450" s="62"/>
      <c r="BB450" s="62"/>
      <c r="BC450" s="62"/>
      <c r="BD450" s="62"/>
      <c r="BE450" s="62"/>
      <c r="BF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c r="AY451" s="62"/>
      <c r="AZ451" s="62"/>
      <c r="BA451" s="62"/>
      <c r="BB451" s="62"/>
      <c r="BC451" s="62"/>
      <c r="BD451" s="62"/>
      <c r="BE451" s="62"/>
      <c r="BF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c r="AY452" s="62"/>
      <c r="AZ452" s="62"/>
      <c r="BA452" s="62"/>
      <c r="BB452" s="62"/>
      <c r="BC452" s="62"/>
      <c r="BD452" s="62"/>
      <c r="BE452" s="62"/>
      <c r="BF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c r="AY453" s="62"/>
      <c r="AZ453" s="62"/>
      <c r="BA453" s="62"/>
      <c r="BB453" s="62"/>
      <c r="BC453" s="62"/>
      <c r="BD453" s="62"/>
      <c r="BE453" s="62"/>
      <c r="BF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c r="AY454" s="62"/>
      <c r="AZ454" s="62"/>
      <c r="BA454" s="62"/>
      <c r="BB454" s="62"/>
      <c r="BC454" s="62"/>
      <c r="BD454" s="62"/>
      <c r="BE454" s="62"/>
      <c r="BF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c r="AY455" s="62"/>
      <c r="AZ455" s="62"/>
      <c r="BA455" s="62"/>
      <c r="BB455" s="62"/>
      <c r="BC455" s="62"/>
      <c r="BD455" s="62"/>
      <c r="BE455" s="62"/>
      <c r="BF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c r="AY456" s="62"/>
      <c r="AZ456" s="62"/>
      <c r="BA456" s="62"/>
      <c r="BB456" s="62"/>
      <c r="BC456" s="62"/>
      <c r="BD456" s="62"/>
      <c r="BE456" s="62"/>
      <c r="BF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c r="AY457" s="62"/>
      <c r="AZ457" s="62"/>
      <c r="BA457" s="62"/>
      <c r="BB457" s="62"/>
      <c r="BC457" s="62"/>
      <c r="BD457" s="62"/>
      <c r="BE457" s="62"/>
      <c r="BF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c r="AY458" s="62"/>
      <c r="AZ458" s="62"/>
      <c r="BA458" s="62"/>
      <c r="BB458" s="62"/>
      <c r="BC458" s="62"/>
      <c r="BD458" s="62"/>
      <c r="BE458" s="62"/>
      <c r="BF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c r="AY459" s="62"/>
      <c r="AZ459" s="62"/>
      <c r="BA459" s="62"/>
      <c r="BB459" s="62"/>
      <c r="BC459" s="62"/>
      <c r="BD459" s="62"/>
      <c r="BE459" s="62"/>
      <c r="BF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c r="AY460" s="62"/>
      <c r="AZ460" s="62"/>
      <c r="BA460" s="62"/>
      <c r="BB460" s="62"/>
      <c r="BC460" s="62"/>
      <c r="BD460" s="62"/>
      <c r="BE460" s="62"/>
      <c r="BF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c r="AY461" s="62"/>
      <c r="AZ461" s="62"/>
      <c r="BA461" s="62"/>
      <c r="BB461" s="62"/>
      <c r="BC461" s="62"/>
      <c r="BD461" s="62"/>
      <c r="BE461" s="62"/>
      <c r="BF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c r="AY462" s="62"/>
      <c r="AZ462" s="62"/>
      <c r="BA462" s="62"/>
      <c r="BB462" s="62"/>
      <c r="BC462" s="62"/>
      <c r="BD462" s="62"/>
      <c r="BE462" s="62"/>
      <c r="BF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c r="AY463" s="62"/>
      <c r="AZ463" s="62"/>
      <c r="BA463" s="62"/>
      <c r="BB463" s="62"/>
      <c r="BC463" s="62"/>
      <c r="BD463" s="62"/>
      <c r="BE463" s="62"/>
      <c r="BF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c r="AY464" s="62"/>
      <c r="AZ464" s="62"/>
      <c r="BA464" s="62"/>
      <c r="BB464" s="62"/>
      <c r="BC464" s="62"/>
      <c r="BD464" s="62"/>
      <c r="BE464" s="62"/>
      <c r="BF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c r="AY465" s="62"/>
      <c r="AZ465" s="62"/>
      <c r="BA465" s="62"/>
      <c r="BB465" s="62"/>
      <c r="BC465" s="62"/>
      <c r="BD465" s="62"/>
      <c r="BE465" s="62"/>
      <c r="BF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c r="AY466" s="62"/>
      <c r="AZ466" s="62"/>
      <c r="BA466" s="62"/>
      <c r="BB466" s="62"/>
      <c r="BC466" s="62"/>
      <c r="BD466" s="62"/>
      <c r="BE466" s="62"/>
      <c r="BF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c r="AY467" s="62"/>
      <c r="AZ467" s="62"/>
      <c r="BA467" s="62"/>
      <c r="BB467" s="62"/>
      <c r="BC467" s="62"/>
      <c r="BD467" s="62"/>
      <c r="BE467" s="62"/>
      <c r="BF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c r="AY468" s="62"/>
      <c r="AZ468" s="62"/>
      <c r="BA468" s="62"/>
      <c r="BB468" s="62"/>
      <c r="BC468" s="62"/>
      <c r="BD468" s="62"/>
      <c r="BE468" s="62"/>
      <c r="BF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c r="AY469" s="62"/>
      <c r="AZ469" s="62"/>
      <c r="BA469" s="62"/>
      <c r="BB469" s="62"/>
      <c r="BC469" s="62"/>
      <c r="BD469" s="62"/>
      <c r="BE469" s="62"/>
      <c r="BF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c r="AY470" s="62"/>
      <c r="AZ470" s="62"/>
      <c r="BA470" s="62"/>
      <c r="BB470" s="62"/>
      <c r="BC470" s="62"/>
      <c r="BD470" s="62"/>
      <c r="BE470" s="62"/>
      <c r="BF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c r="AY471" s="62"/>
      <c r="AZ471" s="62"/>
      <c r="BA471" s="62"/>
      <c r="BB471" s="62"/>
      <c r="BC471" s="62"/>
      <c r="BD471" s="62"/>
      <c r="BE471" s="62"/>
      <c r="BF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c r="AY472" s="62"/>
      <c r="AZ472" s="62"/>
      <c r="BA472" s="62"/>
      <c r="BB472" s="62"/>
      <c r="BC472" s="62"/>
      <c r="BD472" s="62"/>
      <c r="BE472" s="62"/>
      <c r="BF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c r="AY473" s="62"/>
      <c r="AZ473" s="62"/>
      <c r="BA473" s="62"/>
      <c r="BB473" s="62"/>
      <c r="BC473" s="62"/>
      <c r="BD473" s="62"/>
      <c r="BE473" s="62"/>
      <c r="BF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c r="AY474" s="62"/>
      <c r="AZ474" s="62"/>
      <c r="BA474" s="62"/>
      <c r="BB474" s="62"/>
      <c r="BC474" s="62"/>
      <c r="BD474" s="62"/>
      <c r="BE474" s="62"/>
      <c r="BF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c r="AY475" s="62"/>
      <c r="AZ475" s="62"/>
      <c r="BA475" s="62"/>
      <c r="BB475" s="62"/>
      <c r="BC475" s="62"/>
      <c r="BD475" s="62"/>
      <c r="BE475" s="62"/>
      <c r="BF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c r="AY476" s="62"/>
      <c r="AZ476" s="62"/>
      <c r="BA476" s="62"/>
      <c r="BB476" s="62"/>
      <c r="BC476" s="62"/>
      <c r="BD476" s="62"/>
      <c r="BE476" s="62"/>
      <c r="BF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c r="AY477" s="62"/>
      <c r="AZ477" s="62"/>
      <c r="BA477" s="62"/>
      <c r="BB477" s="62"/>
      <c r="BC477" s="62"/>
      <c r="BD477" s="62"/>
      <c r="BE477" s="62"/>
      <c r="BF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c r="AY478" s="62"/>
      <c r="AZ478" s="62"/>
      <c r="BA478" s="62"/>
      <c r="BB478" s="62"/>
      <c r="BC478" s="62"/>
      <c r="BD478" s="62"/>
      <c r="BE478" s="62"/>
      <c r="BF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c r="AY479" s="62"/>
      <c r="AZ479" s="62"/>
      <c r="BA479" s="62"/>
      <c r="BB479" s="62"/>
      <c r="BC479" s="62"/>
      <c r="BD479" s="62"/>
      <c r="BE479" s="62"/>
      <c r="BF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c r="AY480" s="62"/>
      <c r="AZ480" s="62"/>
      <c r="BA480" s="62"/>
      <c r="BB480" s="62"/>
      <c r="BC480" s="62"/>
      <c r="BD480" s="62"/>
      <c r="BE480" s="62"/>
      <c r="BF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c r="AY481" s="62"/>
      <c r="AZ481" s="62"/>
      <c r="BA481" s="62"/>
      <c r="BB481" s="62"/>
      <c r="BC481" s="62"/>
      <c r="BD481" s="62"/>
      <c r="BE481" s="62"/>
      <c r="BF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c r="AY482" s="62"/>
      <c r="AZ482" s="62"/>
      <c r="BA482" s="62"/>
      <c r="BB482" s="62"/>
      <c r="BC482" s="62"/>
      <c r="BD482" s="62"/>
      <c r="BE482" s="62"/>
      <c r="BF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c r="AY483" s="62"/>
      <c r="AZ483" s="62"/>
      <c r="BA483" s="62"/>
      <c r="BB483" s="62"/>
      <c r="BC483" s="62"/>
      <c r="BD483" s="62"/>
      <c r="BE483" s="62"/>
      <c r="BF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c r="AY484" s="62"/>
      <c r="AZ484" s="62"/>
      <c r="BA484" s="62"/>
      <c r="BB484" s="62"/>
      <c r="BC484" s="62"/>
      <c r="BD484" s="62"/>
      <c r="BE484" s="62"/>
      <c r="BF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c r="AY485" s="62"/>
      <c r="AZ485" s="62"/>
      <c r="BA485" s="62"/>
      <c r="BB485" s="62"/>
      <c r="BC485" s="62"/>
      <c r="BD485" s="62"/>
      <c r="BE485" s="62"/>
      <c r="BF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c r="AY486" s="62"/>
      <c r="AZ486" s="62"/>
      <c r="BA486" s="62"/>
      <c r="BB486" s="62"/>
      <c r="BC486" s="62"/>
      <c r="BD486" s="62"/>
      <c r="BE486" s="62"/>
      <c r="BF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c r="AY487" s="62"/>
      <c r="AZ487" s="62"/>
      <c r="BA487" s="62"/>
      <c r="BB487" s="62"/>
      <c r="BC487" s="62"/>
      <c r="BD487" s="62"/>
      <c r="BE487" s="62"/>
      <c r="BF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c r="AY488" s="62"/>
      <c r="AZ488" s="62"/>
      <c r="BA488" s="62"/>
      <c r="BB488" s="62"/>
      <c r="BC488" s="62"/>
      <c r="BD488" s="62"/>
      <c r="BE488" s="62"/>
      <c r="BF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c r="AY489" s="62"/>
      <c r="AZ489" s="62"/>
      <c r="BA489" s="62"/>
      <c r="BB489" s="62"/>
      <c r="BC489" s="62"/>
      <c r="BD489" s="62"/>
      <c r="BE489" s="62"/>
      <c r="BF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c r="AY490" s="62"/>
      <c r="AZ490" s="62"/>
      <c r="BA490" s="62"/>
      <c r="BB490" s="62"/>
      <c r="BC490" s="62"/>
      <c r="BD490" s="62"/>
      <c r="BE490" s="62"/>
      <c r="BF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c r="AY491" s="62"/>
      <c r="AZ491" s="62"/>
      <c r="BA491" s="62"/>
      <c r="BB491" s="62"/>
      <c r="BC491" s="62"/>
      <c r="BD491" s="62"/>
      <c r="BE491" s="62"/>
      <c r="BF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c r="AY492" s="62"/>
      <c r="AZ492" s="62"/>
      <c r="BA492" s="62"/>
      <c r="BB492" s="62"/>
      <c r="BC492" s="62"/>
      <c r="BD492" s="62"/>
      <c r="BE492" s="62"/>
      <c r="BF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c r="AY493" s="62"/>
      <c r="AZ493" s="62"/>
      <c r="BA493" s="62"/>
      <c r="BB493" s="62"/>
      <c r="BC493" s="62"/>
      <c r="BD493" s="62"/>
      <c r="BE493" s="62"/>
      <c r="BF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c r="AY494" s="62"/>
      <c r="AZ494" s="62"/>
      <c r="BA494" s="62"/>
      <c r="BB494" s="62"/>
      <c r="BC494" s="62"/>
      <c r="BD494" s="62"/>
      <c r="BE494" s="62"/>
      <c r="BF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c r="AY495" s="62"/>
      <c r="AZ495" s="62"/>
      <c r="BA495" s="62"/>
      <c r="BB495" s="62"/>
      <c r="BC495" s="62"/>
      <c r="BD495" s="62"/>
      <c r="BE495" s="62"/>
      <c r="BF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c r="AY496" s="62"/>
      <c r="AZ496" s="62"/>
      <c r="BA496" s="62"/>
      <c r="BB496" s="62"/>
      <c r="BC496" s="62"/>
      <c r="BD496" s="62"/>
      <c r="BE496" s="62"/>
      <c r="BF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c r="AY497" s="62"/>
      <c r="AZ497" s="62"/>
      <c r="BA497" s="62"/>
      <c r="BB497" s="62"/>
      <c r="BC497" s="62"/>
      <c r="BD497" s="62"/>
      <c r="BE497" s="62"/>
      <c r="BF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c r="AY498" s="62"/>
      <c r="AZ498" s="62"/>
      <c r="BA498" s="62"/>
      <c r="BB498" s="62"/>
      <c r="BC498" s="62"/>
      <c r="BD498" s="62"/>
      <c r="BE498" s="62"/>
      <c r="BF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c r="AY499" s="62"/>
      <c r="AZ499" s="62"/>
      <c r="BA499" s="62"/>
      <c r="BB499" s="62"/>
      <c r="BC499" s="62"/>
      <c r="BD499" s="62"/>
      <c r="BE499" s="62"/>
      <c r="BF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c r="AY500" s="62"/>
      <c r="AZ500" s="62"/>
      <c r="BA500" s="62"/>
      <c r="BB500" s="62"/>
      <c r="BC500" s="62"/>
      <c r="BD500" s="62"/>
      <c r="BE500" s="62"/>
      <c r="BF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c r="AY501" s="62"/>
      <c r="AZ501" s="62"/>
      <c r="BA501" s="62"/>
      <c r="BB501" s="62"/>
      <c r="BC501" s="62"/>
      <c r="BD501" s="62"/>
      <c r="BE501" s="62"/>
      <c r="BF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c r="AY502" s="62"/>
      <c r="AZ502" s="62"/>
      <c r="BA502" s="62"/>
      <c r="BB502" s="62"/>
      <c r="BC502" s="62"/>
      <c r="BD502" s="62"/>
      <c r="BE502" s="62"/>
      <c r="BF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c r="AY503" s="62"/>
      <c r="AZ503" s="62"/>
      <c r="BA503" s="62"/>
      <c r="BB503" s="62"/>
      <c r="BC503" s="62"/>
      <c r="BD503" s="62"/>
      <c r="BE503" s="62"/>
      <c r="BF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c r="AY504" s="62"/>
      <c r="AZ504" s="62"/>
      <c r="BA504" s="62"/>
      <c r="BB504" s="62"/>
      <c r="BC504" s="62"/>
      <c r="BD504" s="62"/>
      <c r="BE504" s="62"/>
      <c r="BF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c r="AY505" s="62"/>
      <c r="AZ505" s="62"/>
      <c r="BA505" s="62"/>
      <c r="BB505" s="62"/>
      <c r="BC505" s="62"/>
      <c r="BD505" s="62"/>
      <c r="BE505" s="62"/>
      <c r="BF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c r="AY506" s="62"/>
      <c r="AZ506" s="62"/>
      <c r="BA506" s="62"/>
      <c r="BB506" s="62"/>
      <c r="BC506" s="62"/>
      <c r="BD506" s="62"/>
      <c r="BE506" s="62"/>
      <c r="BF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c r="AY507" s="62"/>
      <c r="AZ507" s="62"/>
      <c r="BA507" s="62"/>
      <c r="BB507" s="62"/>
      <c r="BC507" s="62"/>
      <c r="BD507" s="62"/>
      <c r="BE507" s="62"/>
      <c r="BF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c r="AY508" s="62"/>
      <c r="AZ508" s="62"/>
      <c r="BA508" s="62"/>
      <c r="BB508" s="62"/>
      <c r="BC508" s="62"/>
      <c r="BD508" s="62"/>
      <c r="BE508" s="62"/>
      <c r="BF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c r="AY509" s="62"/>
      <c r="AZ509" s="62"/>
      <c r="BA509" s="62"/>
      <c r="BB509" s="62"/>
      <c r="BC509" s="62"/>
      <c r="BD509" s="62"/>
      <c r="BE509" s="62"/>
      <c r="BF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c r="AY510" s="62"/>
      <c r="AZ510" s="62"/>
      <c r="BA510" s="62"/>
      <c r="BB510" s="62"/>
      <c r="BC510" s="62"/>
      <c r="BD510" s="62"/>
      <c r="BE510" s="62"/>
      <c r="BF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c r="AY511" s="62"/>
      <c r="AZ511" s="62"/>
      <c r="BA511" s="62"/>
      <c r="BB511" s="62"/>
      <c r="BC511" s="62"/>
      <c r="BD511" s="62"/>
      <c r="BE511" s="62"/>
      <c r="BF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c r="AY512" s="62"/>
      <c r="AZ512" s="62"/>
      <c r="BA512" s="62"/>
      <c r="BB512" s="62"/>
      <c r="BC512" s="62"/>
      <c r="BD512" s="62"/>
      <c r="BE512" s="62"/>
      <c r="BF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c r="AY513" s="62"/>
      <c r="AZ513" s="62"/>
      <c r="BA513" s="62"/>
      <c r="BB513" s="62"/>
      <c r="BC513" s="62"/>
      <c r="BD513" s="62"/>
      <c r="BE513" s="62"/>
      <c r="BF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c r="AY514" s="62"/>
      <c r="AZ514" s="62"/>
      <c r="BA514" s="62"/>
      <c r="BB514" s="62"/>
      <c r="BC514" s="62"/>
      <c r="BD514" s="62"/>
      <c r="BE514" s="62"/>
      <c r="BF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c r="AY515" s="62"/>
      <c r="AZ515" s="62"/>
      <c r="BA515" s="62"/>
      <c r="BB515" s="62"/>
      <c r="BC515" s="62"/>
      <c r="BD515" s="62"/>
      <c r="BE515" s="62"/>
      <c r="BF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c r="AY516" s="62"/>
      <c r="AZ516" s="62"/>
      <c r="BA516" s="62"/>
      <c r="BB516" s="62"/>
      <c r="BC516" s="62"/>
      <c r="BD516" s="62"/>
      <c r="BE516" s="62"/>
      <c r="BF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c r="AY517" s="62"/>
      <c r="AZ517" s="62"/>
      <c r="BA517" s="62"/>
      <c r="BB517" s="62"/>
      <c r="BC517" s="62"/>
      <c r="BD517" s="62"/>
      <c r="BE517" s="62"/>
      <c r="BF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c r="AY518" s="62"/>
      <c r="AZ518" s="62"/>
      <c r="BA518" s="62"/>
      <c r="BB518" s="62"/>
      <c r="BC518" s="62"/>
      <c r="BD518" s="62"/>
      <c r="BE518" s="62"/>
      <c r="BF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c r="AY519" s="62"/>
      <c r="AZ519" s="62"/>
      <c r="BA519" s="62"/>
      <c r="BB519" s="62"/>
      <c r="BC519" s="62"/>
      <c r="BD519" s="62"/>
      <c r="BE519" s="62"/>
      <c r="BF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c r="AY520" s="62"/>
      <c r="AZ520" s="62"/>
      <c r="BA520" s="62"/>
      <c r="BB520" s="62"/>
      <c r="BC520" s="62"/>
      <c r="BD520" s="62"/>
      <c r="BE520" s="62"/>
      <c r="BF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c r="AY521" s="62"/>
      <c r="AZ521" s="62"/>
      <c r="BA521" s="62"/>
      <c r="BB521" s="62"/>
      <c r="BC521" s="62"/>
      <c r="BD521" s="62"/>
      <c r="BE521" s="62"/>
      <c r="BF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c r="AY522" s="62"/>
      <c r="AZ522" s="62"/>
      <c r="BA522" s="62"/>
      <c r="BB522" s="62"/>
      <c r="BC522" s="62"/>
      <c r="BD522" s="62"/>
      <c r="BE522" s="62"/>
      <c r="BF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c r="AY523" s="62"/>
      <c r="AZ523" s="62"/>
      <c r="BA523" s="62"/>
      <c r="BB523" s="62"/>
      <c r="BC523" s="62"/>
      <c r="BD523" s="62"/>
      <c r="BE523" s="62"/>
      <c r="BF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c r="AY524" s="62"/>
      <c r="AZ524" s="62"/>
      <c r="BA524" s="62"/>
      <c r="BB524" s="62"/>
      <c r="BC524" s="62"/>
      <c r="BD524" s="62"/>
      <c r="BE524" s="62"/>
      <c r="BF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c r="AY525" s="62"/>
      <c r="AZ525" s="62"/>
      <c r="BA525" s="62"/>
      <c r="BB525" s="62"/>
      <c r="BC525" s="62"/>
      <c r="BD525" s="62"/>
      <c r="BE525" s="62"/>
      <c r="BF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c r="AY526" s="62"/>
      <c r="AZ526" s="62"/>
      <c r="BA526" s="62"/>
      <c r="BB526" s="62"/>
      <c r="BC526" s="62"/>
      <c r="BD526" s="62"/>
      <c r="BE526" s="62"/>
      <c r="BF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c r="AY527" s="62"/>
      <c r="AZ527" s="62"/>
      <c r="BA527" s="62"/>
      <c r="BB527" s="62"/>
      <c r="BC527" s="62"/>
      <c r="BD527" s="62"/>
      <c r="BE527" s="62"/>
      <c r="BF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c r="AY528" s="62"/>
      <c r="AZ528" s="62"/>
      <c r="BA528" s="62"/>
      <c r="BB528" s="62"/>
      <c r="BC528" s="62"/>
      <c r="BD528" s="62"/>
      <c r="BE528" s="62"/>
      <c r="BF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c r="AY529" s="62"/>
      <c r="AZ529" s="62"/>
      <c r="BA529" s="62"/>
      <c r="BB529" s="62"/>
      <c r="BC529" s="62"/>
      <c r="BD529" s="62"/>
      <c r="BE529" s="62"/>
      <c r="BF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c r="AY530" s="62"/>
      <c r="AZ530" s="62"/>
      <c r="BA530" s="62"/>
      <c r="BB530" s="62"/>
      <c r="BC530" s="62"/>
      <c r="BD530" s="62"/>
      <c r="BE530" s="62"/>
      <c r="BF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c r="AY531" s="62"/>
      <c r="AZ531" s="62"/>
      <c r="BA531" s="62"/>
      <c r="BB531" s="62"/>
      <c r="BC531" s="62"/>
      <c r="BD531" s="62"/>
      <c r="BE531" s="62"/>
      <c r="BF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c r="AY532" s="62"/>
      <c r="AZ532" s="62"/>
      <c r="BA532" s="62"/>
      <c r="BB532" s="62"/>
      <c r="BC532" s="62"/>
      <c r="BD532" s="62"/>
      <c r="BE532" s="62"/>
      <c r="BF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c r="AY533" s="62"/>
      <c r="AZ533" s="62"/>
      <c r="BA533" s="62"/>
      <c r="BB533" s="62"/>
      <c r="BC533" s="62"/>
      <c r="BD533" s="62"/>
      <c r="BE533" s="62"/>
      <c r="BF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c r="AY534" s="62"/>
      <c r="AZ534" s="62"/>
      <c r="BA534" s="62"/>
      <c r="BB534" s="62"/>
      <c r="BC534" s="62"/>
      <c r="BD534" s="62"/>
      <c r="BE534" s="62"/>
      <c r="BF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c r="AY535" s="62"/>
      <c r="AZ535" s="62"/>
      <c r="BA535" s="62"/>
      <c r="BB535" s="62"/>
      <c r="BC535" s="62"/>
      <c r="BD535" s="62"/>
      <c r="BE535" s="62"/>
      <c r="BF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c r="AY536" s="62"/>
      <c r="AZ536" s="62"/>
      <c r="BA536" s="62"/>
      <c r="BB536" s="62"/>
      <c r="BC536" s="62"/>
      <c r="BD536" s="62"/>
      <c r="BE536" s="62"/>
      <c r="BF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c r="AY537" s="62"/>
      <c r="AZ537" s="62"/>
      <c r="BA537" s="62"/>
      <c r="BB537" s="62"/>
      <c r="BC537" s="62"/>
      <c r="BD537" s="62"/>
      <c r="BE537" s="62"/>
      <c r="BF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c r="AY538" s="62"/>
      <c r="AZ538" s="62"/>
      <c r="BA538" s="62"/>
      <c r="BB538" s="62"/>
      <c r="BC538" s="62"/>
      <c r="BD538" s="62"/>
      <c r="BE538" s="62"/>
      <c r="BF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c r="AY539" s="62"/>
      <c r="AZ539" s="62"/>
      <c r="BA539" s="62"/>
      <c r="BB539" s="62"/>
      <c r="BC539" s="62"/>
      <c r="BD539" s="62"/>
      <c r="BE539" s="62"/>
      <c r="BF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c r="AY540" s="62"/>
      <c r="AZ540" s="62"/>
      <c r="BA540" s="62"/>
      <c r="BB540" s="62"/>
      <c r="BC540" s="62"/>
      <c r="BD540" s="62"/>
      <c r="BE540" s="62"/>
      <c r="BF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c r="AY541" s="62"/>
      <c r="AZ541" s="62"/>
      <c r="BA541" s="62"/>
      <c r="BB541" s="62"/>
      <c r="BC541" s="62"/>
      <c r="BD541" s="62"/>
      <c r="BE541" s="62"/>
      <c r="BF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c r="AY542" s="62"/>
      <c r="AZ542" s="62"/>
      <c r="BA542" s="62"/>
      <c r="BB542" s="62"/>
      <c r="BC542" s="62"/>
      <c r="BD542" s="62"/>
      <c r="BE542" s="62"/>
      <c r="BF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c r="AY543" s="62"/>
      <c r="AZ543" s="62"/>
      <c r="BA543" s="62"/>
      <c r="BB543" s="62"/>
      <c r="BC543" s="62"/>
      <c r="BD543" s="62"/>
      <c r="BE543" s="62"/>
      <c r="BF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c r="AY544" s="62"/>
      <c r="AZ544" s="62"/>
      <c r="BA544" s="62"/>
      <c r="BB544" s="62"/>
      <c r="BC544" s="62"/>
      <c r="BD544" s="62"/>
      <c r="BE544" s="62"/>
      <c r="BF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c r="AY545" s="62"/>
      <c r="AZ545" s="62"/>
      <c r="BA545" s="62"/>
      <c r="BB545" s="62"/>
      <c r="BC545" s="62"/>
      <c r="BD545" s="62"/>
      <c r="BE545" s="62"/>
      <c r="BF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c r="AY546" s="62"/>
      <c r="AZ546" s="62"/>
      <c r="BA546" s="62"/>
      <c r="BB546" s="62"/>
      <c r="BC546" s="62"/>
      <c r="BD546" s="62"/>
      <c r="BE546" s="62"/>
      <c r="BF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c r="AY547" s="62"/>
      <c r="AZ547" s="62"/>
      <c r="BA547" s="62"/>
      <c r="BB547" s="62"/>
      <c r="BC547" s="62"/>
      <c r="BD547" s="62"/>
      <c r="BE547" s="62"/>
      <c r="BF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c r="AY548" s="62"/>
      <c r="AZ548" s="62"/>
      <c r="BA548" s="62"/>
      <c r="BB548" s="62"/>
      <c r="BC548" s="62"/>
      <c r="BD548" s="62"/>
      <c r="BE548" s="62"/>
      <c r="BF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c r="AY549" s="62"/>
      <c r="AZ549" s="62"/>
      <c r="BA549" s="62"/>
      <c r="BB549" s="62"/>
      <c r="BC549" s="62"/>
      <c r="BD549" s="62"/>
      <c r="BE549" s="62"/>
      <c r="BF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c r="AY550" s="62"/>
      <c r="AZ550" s="62"/>
      <c r="BA550" s="62"/>
      <c r="BB550" s="62"/>
      <c r="BC550" s="62"/>
      <c r="BD550" s="62"/>
      <c r="BE550" s="62"/>
      <c r="BF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c r="AY551" s="62"/>
      <c r="AZ551" s="62"/>
      <c r="BA551" s="62"/>
      <c r="BB551" s="62"/>
      <c r="BC551" s="62"/>
      <c r="BD551" s="62"/>
      <c r="BE551" s="62"/>
      <c r="BF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c r="AY552" s="62"/>
      <c r="AZ552" s="62"/>
      <c r="BA552" s="62"/>
      <c r="BB552" s="62"/>
      <c r="BC552" s="62"/>
      <c r="BD552" s="62"/>
      <c r="BE552" s="62"/>
      <c r="BF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c r="AY553" s="62"/>
      <c r="AZ553" s="62"/>
      <c r="BA553" s="62"/>
      <c r="BB553" s="62"/>
      <c r="BC553" s="62"/>
      <c r="BD553" s="62"/>
      <c r="BE553" s="62"/>
      <c r="BF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c r="AY554" s="62"/>
      <c r="AZ554" s="62"/>
      <c r="BA554" s="62"/>
      <c r="BB554" s="62"/>
      <c r="BC554" s="62"/>
      <c r="BD554" s="62"/>
      <c r="BE554" s="62"/>
      <c r="BF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c r="AY555" s="62"/>
      <c r="AZ555" s="62"/>
      <c r="BA555" s="62"/>
      <c r="BB555" s="62"/>
      <c r="BC555" s="62"/>
      <c r="BD555" s="62"/>
      <c r="BE555" s="62"/>
      <c r="BF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c r="AY556" s="62"/>
      <c r="AZ556" s="62"/>
      <c r="BA556" s="62"/>
      <c r="BB556" s="62"/>
      <c r="BC556" s="62"/>
      <c r="BD556" s="62"/>
      <c r="BE556" s="62"/>
      <c r="BF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c r="AY557" s="62"/>
      <c r="AZ557" s="62"/>
      <c r="BA557" s="62"/>
      <c r="BB557" s="62"/>
      <c r="BC557" s="62"/>
      <c r="BD557" s="62"/>
      <c r="BE557" s="62"/>
      <c r="BF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c r="AY558" s="62"/>
      <c r="AZ558" s="62"/>
      <c r="BA558" s="62"/>
      <c r="BB558" s="62"/>
      <c r="BC558" s="62"/>
      <c r="BD558" s="62"/>
      <c r="BE558" s="62"/>
      <c r="BF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c r="AY559" s="62"/>
      <c r="AZ559" s="62"/>
      <c r="BA559" s="62"/>
      <c r="BB559" s="62"/>
      <c r="BC559" s="62"/>
      <c r="BD559" s="62"/>
      <c r="BE559" s="62"/>
      <c r="BF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c r="AY560" s="62"/>
      <c r="AZ560" s="62"/>
      <c r="BA560" s="62"/>
      <c r="BB560" s="62"/>
      <c r="BC560" s="62"/>
      <c r="BD560" s="62"/>
      <c r="BE560" s="62"/>
      <c r="BF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c r="AY561" s="62"/>
      <c r="AZ561" s="62"/>
      <c r="BA561" s="62"/>
      <c r="BB561" s="62"/>
      <c r="BC561" s="62"/>
      <c r="BD561" s="62"/>
      <c r="BE561" s="62"/>
      <c r="BF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c r="AY562" s="62"/>
      <c r="AZ562" s="62"/>
      <c r="BA562" s="62"/>
      <c r="BB562" s="62"/>
      <c r="BC562" s="62"/>
      <c r="BD562" s="62"/>
      <c r="BE562" s="62"/>
      <c r="BF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c r="AY563" s="62"/>
      <c r="AZ563" s="62"/>
      <c r="BA563" s="62"/>
      <c r="BB563" s="62"/>
      <c r="BC563" s="62"/>
      <c r="BD563" s="62"/>
      <c r="BE563" s="62"/>
      <c r="BF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c r="AY564" s="62"/>
      <c r="AZ564" s="62"/>
      <c r="BA564" s="62"/>
      <c r="BB564" s="62"/>
      <c r="BC564" s="62"/>
      <c r="BD564" s="62"/>
      <c r="BE564" s="62"/>
      <c r="BF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c r="AY565" s="62"/>
      <c r="AZ565" s="62"/>
      <c r="BA565" s="62"/>
      <c r="BB565" s="62"/>
      <c r="BC565" s="62"/>
      <c r="BD565" s="62"/>
      <c r="BE565" s="62"/>
      <c r="BF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c r="AY566" s="62"/>
      <c r="AZ566" s="62"/>
      <c r="BA566" s="62"/>
      <c r="BB566" s="62"/>
      <c r="BC566" s="62"/>
      <c r="BD566" s="62"/>
      <c r="BE566" s="62"/>
      <c r="BF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c r="AY567" s="62"/>
      <c r="AZ567" s="62"/>
      <c r="BA567" s="62"/>
      <c r="BB567" s="62"/>
      <c r="BC567" s="62"/>
      <c r="BD567" s="62"/>
      <c r="BE567" s="62"/>
      <c r="BF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c r="AY568" s="62"/>
      <c r="AZ568" s="62"/>
      <c r="BA568" s="62"/>
      <c r="BB568" s="62"/>
      <c r="BC568" s="62"/>
      <c r="BD568" s="62"/>
      <c r="BE568" s="62"/>
      <c r="BF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c r="AY569" s="62"/>
      <c r="AZ569" s="62"/>
      <c r="BA569" s="62"/>
      <c r="BB569" s="62"/>
      <c r="BC569" s="62"/>
      <c r="BD569" s="62"/>
      <c r="BE569" s="62"/>
      <c r="BF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c r="AY570" s="62"/>
      <c r="AZ570" s="62"/>
      <c r="BA570" s="62"/>
      <c r="BB570" s="62"/>
      <c r="BC570" s="62"/>
      <c r="BD570" s="62"/>
      <c r="BE570" s="62"/>
      <c r="BF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c r="AY571" s="62"/>
      <c r="AZ571" s="62"/>
      <c r="BA571" s="62"/>
      <c r="BB571" s="62"/>
      <c r="BC571" s="62"/>
      <c r="BD571" s="62"/>
      <c r="BE571" s="62"/>
      <c r="BF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c r="AY572" s="62"/>
      <c r="AZ572" s="62"/>
      <c r="BA572" s="62"/>
      <c r="BB572" s="62"/>
      <c r="BC572" s="62"/>
      <c r="BD572" s="62"/>
      <c r="BE572" s="62"/>
      <c r="BF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c r="AY573" s="62"/>
      <c r="AZ573" s="62"/>
      <c r="BA573" s="62"/>
      <c r="BB573" s="62"/>
      <c r="BC573" s="62"/>
      <c r="BD573" s="62"/>
      <c r="BE573" s="62"/>
      <c r="BF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c r="AY574" s="62"/>
      <c r="AZ574" s="62"/>
      <c r="BA574" s="62"/>
      <c r="BB574" s="62"/>
      <c r="BC574" s="62"/>
      <c r="BD574" s="62"/>
      <c r="BE574" s="62"/>
      <c r="BF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c r="AY575" s="62"/>
      <c r="AZ575" s="62"/>
      <c r="BA575" s="62"/>
      <c r="BB575" s="62"/>
      <c r="BC575" s="62"/>
      <c r="BD575" s="62"/>
      <c r="BE575" s="62"/>
      <c r="BF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c r="AY576" s="62"/>
      <c r="AZ576" s="62"/>
      <c r="BA576" s="62"/>
      <c r="BB576" s="62"/>
      <c r="BC576" s="62"/>
      <c r="BD576" s="62"/>
      <c r="BE576" s="62"/>
      <c r="BF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c r="AY577" s="62"/>
      <c r="AZ577" s="62"/>
      <c r="BA577" s="62"/>
      <c r="BB577" s="62"/>
      <c r="BC577" s="62"/>
      <c r="BD577" s="62"/>
      <c r="BE577" s="62"/>
      <c r="BF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c r="AY578" s="62"/>
      <c r="AZ578" s="62"/>
      <c r="BA578" s="62"/>
      <c r="BB578" s="62"/>
      <c r="BC578" s="62"/>
      <c r="BD578" s="62"/>
      <c r="BE578" s="62"/>
      <c r="BF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c r="AY579" s="62"/>
      <c r="AZ579" s="62"/>
      <c r="BA579" s="62"/>
      <c r="BB579" s="62"/>
      <c r="BC579" s="62"/>
      <c r="BD579" s="62"/>
      <c r="BE579" s="62"/>
      <c r="BF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c r="AY580" s="62"/>
      <c r="AZ580" s="62"/>
      <c r="BA580" s="62"/>
      <c r="BB580" s="62"/>
      <c r="BC580" s="62"/>
      <c r="BD580" s="62"/>
      <c r="BE580" s="62"/>
      <c r="BF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c r="AY581" s="62"/>
      <c r="AZ581" s="62"/>
      <c r="BA581" s="62"/>
      <c r="BB581" s="62"/>
      <c r="BC581" s="62"/>
      <c r="BD581" s="62"/>
      <c r="BE581" s="62"/>
      <c r="BF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c r="AY582" s="62"/>
      <c r="AZ582" s="62"/>
      <c r="BA582" s="62"/>
      <c r="BB582" s="62"/>
      <c r="BC582" s="62"/>
      <c r="BD582" s="62"/>
      <c r="BE582" s="62"/>
      <c r="BF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c r="AY583" s="62"/>
      <c r="AZ583" s="62"/>
      <c r="BA583" s="62"/>
      <c r="BB583" s="62"/>
      <c r="BC583" s="62"/>
      <c r="BD583" s="62"/>
      <c r="BE583" s="62"/>
      <c r="BF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c r="AY584" s="62"/>
      <c r="AZ584" s="62"/>
      <c r="BA584" s="62"/>
      <c r="BB584" s="62"/>
      <c r="BC584" s="62"/>
      <c r="BD584" s="62"/>
      <c r="BE584" s="62"/>
      <c r="BF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c r="AY585" s="62"/>
      <c r="AZ585" s="62"/>
      <c r="BA585" s="62"/>
      <c r="BB585" s="62"/>
      <c r="BC585" s="62"/>
      <c r="BD585" s="62"/>
      <c r="BE585" s="62"/>
      <c r="BF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c r="AY586" s="62"/>
      <c r="AZ586" s="62"/>
      <c r="BA586" s="62"/>
      <c r="BB586" s="62"/>
      <c r="BC586" s="62"/>
      <c r="BD586" s="62"/>
      <c r="BE586" s="62"/>
      <c r="BF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c r="AY587" s="62"/>
      <c r="AZ587" s="62"/>
      <c r="BA587" s="62"/>
      <c r="BB587" s="62"/>
      <c r="BC587" s="62"/>
      <c r="BD587" s="62"/>
      <c r="BE587" s="62"/>
      <c r="BF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c r="AY588" s="62"/>
      <c r="AZ588" s="62"/>
      <c r="BA588" s="62"/>
      <c r="BB588" s="62"/>
      <c r="BC588" s="62"/>
      <c r="BD588" s="62"/>
      <c r="BE588" s="62"/>
      <c r="BF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c r="AY589" s="62"/>
      <c r="AZ589" s="62"/>
      <c r="BA589" s="62"/>
      <c r="BB589" s="62"/>
      <c r="BC589" s="62"/>
      <c r="BD589" s="62"/>
      <c r="BE589" s="62"/>
      <c r="BF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c r="AY590" s="62"/>
      <c r="AZ590" s="62"/>
      <c r="BA590" s="62"/>
      <c r="BB590" s="62"/>
      <c r="BC590" s="62"/>
      <c r="BD590" s="62"/>
      <c r="BE590" s="62"/>
      <c r="BF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c r="AY591" s="62"/>
      <c r="AZ591" s="62"/>
      <c r="BA591" s="62"/>
      <c r="BB591" s="62"/>
      <c r="BC591" s="62"/>
      <c r="BD591" s="62"/>
      <c r="BE591" s="62"/>
      <c r="BF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c r="AY592" s="62"/>
      <c r="AZ592" s="62"/>
      <c r="BA592" s="62"/>
      <c r="BB592" s="62"/>
      <c r="BC592" s="62"/>
      <c r="BD592" s="62"/>
      <c r="BE592" s="62"/>
      <c r="BF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c r="AY593" s="62"/>
      <c r="AZ593" s="62"/>
      <c r="BA593" s="62"/>
      <c r="BB593" s="62"/>
      <c r="BC593" s="62"/>
      <c r="BD593" s="62"/>
      <c r="BE593" s="62"/>
      <c r="BF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c r="AY594" s="62"/>
      <c r="AZ594" s="62"/>
      <c r="BA594" s="62"/>
      <c r="BB594" s="62"/>
      <c r="BC594" s="62"/>
      <c r="BD594" s="62"/>
      <c r="BE594" s="62"/>
      <c r="BF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c r="AY595" s="62"/>
      <c r="AZ595" s="62"/>
      <c r="BA595" s="62"/>
      <c r="BB595" s="62"/>
      <c r="BC595" s="62"/>
      <c r="BD595" s="62"/>
      <c r="BE595" s="62"/>
      <c r="BF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c r="AY596" s="62"/>
      <c r="AZ596" s="62"/>
      <c r="BA596" s="62"/>
      <c r="BB596" s="62"/>
      <c r="BC596" s="62"/>
      <c r="BD596" s="62"/>
      <c r="BE596" s="62"/>
      <c r="BF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c r="AY597" s="62"/>
      <c r="AZ597" s="62"/>
      <c r="BA597" s="62"/>
      <c r="BB597" s="62"/>
      <c r="BC597" s="62"/>
      <c r="BD597" s="62"/>
      <c r="BE597" s="62"/>
      <c r="BF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c r="AY598" s="62"/>
      <c r="AZ598" s="62"/>
      <c r="BA598" s="62"/>
      <c r="BB598" s="62"/>
      <c r="BC598" s="62"/>
      <c r="BD598" s="62"/>
      <c r="BE598" s="62"/>
      <c r="BF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c r="AY599" s="62"/>
      <c r="AZ599" s="62"/>
      <c r="BA599" s="62"/>
      <c r="BB599" s="62"/>
      <c r="BC599" s="62"/>
      <c r="BD599" s="62"/>
      <c r="BE599" s="62"/>
      <c r="BF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c r="AY600" s="62"/>
      <c r="AZ600" s="62"/>
      <c r="BA600" s="62"/>
      <c r="BB600" s="62"/>
      <c r="BC600" s="62"/>
      <c r="BD600" s="62"/>
      <c r="BE600" s="62"/>
      <c r="BF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c r="AY601" s="62"/>
      <c r="AZ601" s="62"/>
      <c r="BA601" s="62"/>
      <c r="BB601" s="62"/>
      <c r="BC601" s="62"/>
      <c r="BD601" s="62"/>
      <c r="BE601" s="62"/>
      <c r="BF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c r="AY602" s="62"/>
      <c r="AZ602" s="62"/>
      <c r="BA602" s="62"/>
      <c r="BB602" s="62"/>
      <c r="BC602" s="62"/>
      <c r="BD602" s="62"/>
      <c r="BE602" s="62"/>
      <c r="BF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c r="AY603" s="62"/>
      <c r="AZ603" s="62"/>
      <c r="BA603" s="62"/>
      <c r="BB603" s="62"/>
      <c r="BC603" s="62"/>
      <c r="BD603" s="62"/>
      <c r="BE603" s="62"/>
      <c r="BF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c r="AY604" s="62"/>
      <c r="AZ604" s="62"/>
      <c r="BA604" s="62"/>
      <c r="BB604" s="62"/>
      <c r="BC604" s="62"/>
      <c r="BD604" s="62"/>
      <c r="BE604" s="62"/>
      <c r="BF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c r="AY605" s="62"/>
      <c r="AZ605" s="62"/>
      <c r="BA605" s="62"/>
      <c r="BB605" s="62"/>
      <c r="BC605" s="62"/>
      <c r="BD605" s="62"/>
      <c r="BE605" s="62"/>
      <c r="BF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c r="AY606" s="62"/>
      <c r="AZ606" s="62"/>
      <c r="BA606" s="62"/>
      <c r="BB606" s="62"/>
      <c r="BC606" s="62"/>
      <c r="BD606" s="62"/>
      <c r="BE606" s="62"/>
      <c r="BF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c r="AY607" s="62"/>
      <c r="AZ607" s="62"/>
      <c r="BA607" s="62"/>
      <c r="BB607" s="62"/>
      <c r="BC607" s="62"/>
      <c r="BD607" s="62"/>
      <c r="BE607" s="62"/>
      <c r="BF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c r="AY608" s="62"/>
      <c r="AZ608" s="62"/>
      <c r="BA608" s="62"/>
      <c r="BB608" s="62"/>
      <c r="BC608" s="62"/>
      <c r="BD608" s="62"/>
      <c r="BE608" s="62"/>
      <c r="BF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c r="AY609" s="62"/>
      <c r="AZ609" s="62"/>
      <c r="BA609" s="62"/>
      <c r="BB609" s="62"/>
      <c r="BC609" s="62"/>
      <c r="BD609" s="62"/>
      <c r="BE609" s="62"/>
      <c r="BF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c r="AY610" s="62"/>
      <c r="AZ610" s="62"/>
      <c r="BA610" s="62"/>
      <c r="BB610" s="62"/>
      <c r="BC610" s="62"/>
      <c r="BD610" s="62"/>
      <c r="BE610" s="62"/>
      <c r="BF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c r="AY611" s="62"/>
      <c r="AZ611" s="62"/>
      <c r="BA611" s="62"/>
      <c r="BB611" s="62"/>
      <c r="BC611" s="62"/>
      <c r="BD611" s="62"/>
      <c r="BE611" s="62"/>
      <c r="BF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c r="AY612" s="62"/>
      <c r="AZ612" s="62"/>
      <c r="BA612" s="62"/>
      <c r="BB612" s="62"/>
      <c r="BC612" s="62"/>
      <c r="BD612" s="62"/>
      <c r="BE612" s="62"/>
      <c r="BF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c r="AY613" s="62"/>
      <c r="AZ613" s="62"/>
      <c r="BA613" s="62"/>
      <c r="BB613" s="62"/>
      <c r="BC613" s="62"/>
      <c r="BD613" s="62"/>
      <c r="BE613" s="62"/>
      <c r="BF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c r="AY614" s="62"/>
      <c r="AZ614" s="62"/>
      <c r="BA614" s="62"/>
      <c r="BB614" s="62"/>
      <c r="BC614" s="62"/>
      <c r="BD614" s="62"/>
      <c r="BE614" s="62"/>
      <c r="BF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c r="AY615" s="62"/>
      <c r="AZ615" s="62"/>
      <c r="BA615" s="62"/>
      <c r="BB615" s="62"/>
      <c r="BC615" s="62"/>
      <c r="BD615" s="62"/>
      <c r="BE615" s="62"/>
      <c r="BF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c r="AY616" s="62"/>
      <c r="AZ616" s="62"/>
      <c r="BA616" s="62"/>
      <c r="BB616" s="62"/>
      <c r="BC616" s="62"/>
      <c r="BD616" s="62"/>
      <c r="BE616" s="62"/>
      <c r="BF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c r="AY617" s="62"/>
      <c r="AZ617" s="62"/>
      <c r="BA617" s="62"/>
      <c r="BB617" s="62"/>
      <c r="BC617" s="62"/>
      <c r="BD617" s="62"/>
      <c r="BE617" s="62"/>
      <c r="BF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c r="AY618" s="62"/>
      <c r="AZ618" s="62"/>
      <c r="BA618" s="62"/>
      <c r="BB618" s="62"/>
      <c r="BC618" s="62"/>
      <c r="BD618" s="62"/>
      <c r="BE618" s="62"/>
      <c r="BF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c r="AY619" s="62"/>
      <c r="AZ619" s="62"/>
      <c r="BA619" s="62"/>
      <c r="BB619" s="62"/>
      <c r="BC619" s="62"/>
      <c r="BD619" s="62"/>
      <c r="BE619" s="62"/>
      <c r="BF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c r="AY620" s="62"/>
      <c r="AZ620" s="62"/>
      <c r="BA620" s="62"/>
      <c r="BB620" s="62"/>
      <c r="BC620" s="62"/>
      <c r="BD620" s="62"/>
      <c r="BE620" s="62"/>
      <c r="BF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c r="AY621" s="62"/>
      <c r="AZ621" s="62"/>
      <c r="BA621" s="62"/>
      <c r="BB621" s="62"/>
      <c r="BC621" s="62"/>
      <c r="BD621" s="62"/>
      <c r="BE621" s="62"/>
      <c r="BF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c r="AY622" s="62"/>
      <c r="AZ622" s="62"/>
      <c r="BA622" s="62"/>
      <c r="BB622" s="62"/>
      <c r="BC622" s="62"/>
      <c r="BD622" s="62"/>
      <c r="BE622" s="62"/>
      <c r="BF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c r="AY623" s="62"/>
      <c r="AZ623" s="62"/>
      <c r="BA623" s="62"/>
      <c r="BB623" s="62"/>
      <c r="BC623" s="62"/>
      <c r="BD623" s="62"/>
      <c r="BE623" s="62"/>
      <c r="BF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c r="AY624" s="62"/>
      <c r="AZ624" s="62"/>
      <c r="BA624" s="62"/>
      <c r="BB624" s="62"/>
      <c r="BC624" s="62"/>
      <c r="BD624" s="62"/>
      <c r="BE624" s="62"/>
      <c r="BF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c r="AY625" s="62"/>
      <c r="AZ625" s="62"/>
      <c r="BA625" s="62"/>
      <c r="BB625" s="62"/>
      <c r="BC625" s="62"/>
      <c r="BD625" s="62"/>
      <c r="BE625" s="62"/>
      <c r="BF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c r="AY626" s="62"/>
      <c r="AZ626" s="62"/>
      <c r="BA626" s="62"/>
      <c r="BB626" s="62"/>
      <c r="BC626" s="62"/>
      <c r="BD626" s="62"/>
      <c r="BE626" s="62"/>
      <c r="BF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c r="AY627" s="62"/>
      <c r="AZ627" s="62"/>
      <c r="BA627" s="62"/>
      <c r="BB627" s="62"/>
      <c r="BC627" s="62"/>
      <c r="BD627" s="62"/>
      <c r="BE627" s="62"/>
      <c r="BF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c r="AY628" s="62"/>
      <c r="AZ628" s="62"/>
      <c r="BA628" s="62"/>
      <c r="BB628" s="62"/>
      <c r="BC628" s="62"/>
      <c r="BD628" s="62"/>
      <c r="BE628" s="62"/>
      <c r="BF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c r="AY629" s="62"/>
      <c r="AZ629" s="62"/>
      <c r="BA629" s="62"/>
      <c r="BB629" s="62"/>
      <c r="BC629" s="62"/>
      <c r="BD629" s="62"/>
      <c r="BE629" s="62"/>
      <c r="BF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c r="AY630" s="62"/>
      <c r="AZ630" s="62"/>
      <c r="BA630" s="62"/>
      <c r="BB630" s="62"/>
      <c r="BC630" s="62"/>
      <c r="BD630" s="62"/>
      <c r="BE630" s="62"/>
      <c r="BF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c r="AY631" s="62"/>
      <c r="AZ631" s="62"/>
      <c r="BA631" s="62"/>
      <c r="BB631" s="62"/>
      <c r="BC631" s="62"/>
      <c r="BD631" s="62"/>
      <c r="BE631" s="62"/>
      <c r="BF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c r="AY632" s="62"/>
      <c r="AZ632" s="62"/>
      <c r="BA632" s="62"/>
      <c r="BB632" s="62"/>
      <c r="BC632" s="62"/>
      <c r="BD632" s="62"/>
      <c r="BE632" s="62"/>
      <c r="BF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c r="AY633" s="62"/>
      <c r="AZ633" s="62"/>
      <c r="BA633" s="62"/>
      <c r="BB633" s="62"/>
      <c r="BC633" s="62"/>
      <c r="BD633" s="62"/>
      <c r="BE633" s="62"/>
      <c r="BF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c r="AY634" s="62"/>
      <c r="AZ634" s="62"/>
      <c r="BA634" s="62"/>
      <c r="BB634" s="62"/>
      <c r="BC634" s="62"/>
      <c r="BD634" s="62"/>
      <c r="BE634" s="62"/>
      <c r="BF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c r="AY635" s="62"/>
      <c r="AZ635" s="62"/>
      <c r="BA635" s="62"/>
      <c r="BB635" s="62"/>
      <c r="BC635" s="62"/>
      <c r="BD635" s="62"/>
      <c r="BE635" s="62"/>
      <c r="BF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c r="AY636" s="62"/>
      <c r="AZ636" s="62"/>
      <c r="BA636" s="62"/>
      <c r="BB636" s="62"/>
      <c r="BC636" s="62"/>
      <c r="BD636" s="62"/>
      <c r="BE636" s="62"/>
      <c r="BF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c r="AY637" s="62"/>
      <c r="AZ637" s="62"/>
      <c r="BA637" s="62"/>
      <c r="BB637" s="62"/>
      <c r="BC637" s="62"/>
      <c r="BD637" s="62"/>
      <c r="BE637" s="62"/>
      <c r="BF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c r="AY638" s="62"/>
      <c r="AZ638" s="62"/>
      <c r="BA638" s="62"/>
      <c r="BB638" s="62"/>
      <c r="BC638" s="62"/>
      <c r="BD638" s="62"/>
      <c r="BE638" s="62"/>
      <c r="BF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c r="AY639" s="62"/>
      <c r="AZ639" s="62"/>
      <c r="BA639" s="62"/>
      <c r="BB639" s="62"/>
      <c r="BC639" s="62"/>
      <c r="BD639" s="62"/>
      <c r="BE639" s="62"/>
      <c r="BF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c r="AY640" s="62"/>
      <c r="AZ640" s="62"/>
      <c r="BA640" s="62"/>
      <c r="BB640" s="62"/>
      <c r="BC640" s="62"/>
      <c r="BD640" s="62"/>
      <c r="BE640" s="62"/>
      <c r="BF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c r="AY641" s="62"/>
      <c r="AZ641" s="62"/>
      <c r="BA641" s="62"/>
      <c r="BB641" s="62"/>
      <c r="BC641" s="62"/>
      <c r="BD641" s="62"/>
      <c r="BE641" s="62"/>
      <c r="BF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c r="AY642" s="62"/>
      <c r="AZ642" s="62"/>
      <c r="BA642" s="62"/>
      <c r="BB642" s="62"/>
      <c r="BC642" s="62"/>
      <c r="BD642" s="62"/>
      <c r="BE642" s="62"/>
      <c r="BF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c r="AY643" s="62"/>
      <c r="AZ643" s="62"/>
      <c r="BA643" s="62"/>
      <c r="BB643" s="62"/>
      <c r="BC643" s="62"/>
      <c r="BD643" s="62"/>
      <c r="BE643" s="62"/>
      <c r="BF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c r="AY644" s="62"/>
      <c r="AZ644" s="62"/>
      <c r="BA644" s="62"/>
      <c r="BB644" s="62"/>
      <c r="BC644" s="62"/>
      <c r="BD644" s="62"/>
      <c r="BE644" s="62"/>
      <c r="BF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c r="AY645" s="62"/>
      <c r="AZ645" s="62"/>
      <c r="BA645" s="62"/>
      <c r="BB645" s="62"/>
      <c r="BC645" s="62"/>
      <c r="BD645" s="62"/>
      <c r="BE645" s="62"/>
      <c r="BF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c r="AY646" s="62"/>
      <c r="AZ646" s="62"/>
      <c r="BA646" s="62"/>
      <c r="BB646" s="62"/>
      <c r="BC646" s="62"/>
      <c r="BD646" s="62"/>
      <c r="BE646" s="62"/>
      <c r="BF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c r="AY647" s="62"/>
      <c r="AZ647" s="62"/>
      <c r="BA647" s="62"/>
      <c r="BB647" s="62"/>
      <c r="BC647" s="62"/>
      <c r="BD647" s="62"/>
      <c r="BE647" s="62"/>
      <c r="BF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c r="AY648" s="62"/>
      <c r="AZ648" s="62"/>
      <c r="BA648" s="62"/>
      <c r="BB648" s="62"/>
      <c r="BC648" s="62"/>
      <c r="BD648" s="62"/>
      <c r="BE648" s="62"/>
      <c r="BF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c r="AY649" s="62"/>
      <c r="AZ649" s="62"/>
      <c r="BA649" s="62"/>
      <c r="BB649" s="62"/>
      <c r="BC649" s="62"/>
      <c r="BD649" s="62"/>
      <c r="BE649" s="62"/>
      <c r="BF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c r="AY650" s="62"/>
      <c r="AZ650" s="62"/>
      <c r="BA650" s="62"/>
      <c r="BB650" s="62"/>
      <c r="BC650" s="62"/>
      <c r="BD650" s="62"/>
      <c r="BE650" s="62"/>
      <c r="BF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c r="AY651" s="62"/>
      <c r="AZ651" s="62"/>
      <c r="BA651" s="62"/>
      <c r="BB651" s="62"/>
      <c r="BC651" s="62"/>
      <c r="BD651" s="62"/>
      <c r="BE651" s="62"/>
      <c r="BF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c r="AY652" s="62"/>
      <c r="AZ652" s="62"/>
      <c r="BA652" s="62"/>
      <c r="BB652" s="62"/>
      <c r="BC652" s="62"/>
      <c r="BD652" s="62"/>
      <c r="BE652" s="62"/>
      <c r="BF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c r="AY653" s="62"/>
      <c r="AZ653" s="62"/>
      <c r="BA653" s="62"/>
      <c r="BB653" s="62"/>
      <c r="BC653" s="62"/>
      <c r="BD653" s="62"/>
      <c r="BE653" s="62"/>
      <c r="BF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c r="AY654" s="62"/>
      <c r="AZ654" s="62"/>
      <c r="BA654" s="62"/>
      <c r="BB654" s="62"/>
      <c r="BC654" s="62"/>
      <c r="BD654" s="62"/>
      <c r="BE654" s="62"/>
      <c r="BF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c r="AY655" s="62"/>
      <c r="AZ655" s="62"/>
      <c r="BA655" s="62"/>
      <c r="BB655" s="62"/>
      <c r="BC655" s="62"/>
      <c r="BD655" s="62"/>
      <c r="BE655" s="62"/>
      <c r="BF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c r="AY656" s="62"/>
      <c r="AZ656" s="62"/>
      <c r="BA656" s="62"/>
      <c r="BB656" s="62"/>
      <c r="BC656" s="62"/>
      <c r="BD656" s="62"/>
      <c r="BE656" s="62"/>
      <c r="BF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c r="AY657" s="62"/>
      <c r="AZ657" s="62"/>
      <c r="BA657" s="62"/>
      <c r="BB657" s="62"/>
      <c r="BC657" s="62"/>
      <c r="BD657" s="62"/>
      <c r="BE657" s="62"/>
      <c r="BF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c r="AY658" s="62"/>
      <c r="AZ658" s="62"/>
      <c r="BA658" s="62"/>
      <c r="BB658" s="62"/>
      <c r="BC658" s="62"/>
      <c r="BD658" s="62"/>
      <c r="BE658" s="62"/>
      <c r="BF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c r="AY659" s="62"/>
      <c r="AZ659" s="62"/>
      <c r="BA659" s="62"/>
      <c r="BB659" s="62"/>
      <c r="BC659" s="62"/>
      <c r="BD659" s="62"/>
      <c r="BE659" s="62"/>
      <c r="BF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c r="AY660" s="62"/>
      <c r="AZ660" s="62"/>
      <c r="BA660" s="62"/>
      <c r="BB660" s="62"/>
      <c r="BC660" s="62"/>
      <c r="BD660" s="62"/>
      <c r="BE660" s="62"/>
      <c r="BF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c r="AY661" s="62"/>
      <c r="AZ661" s="62"/>
      <c r="BA661" s="62"/>
      <c r="BB661" s="62"/>
      <c r="BC661" s="62"/>
      <c r="BD661" s="62"/>
      <c r="BE661" s="62"/>
      <c r="BF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c r="AY662" s="62"/>
      <c r="AZ662" s="62"/>
      <c r="BA662" s="62"/>
      <c r="BB662" s="62"/>
      <c r="BC662" s="62"/>
      <c r="BD662" s="62"/>
      <c r="BE662" s="62"/>
      <c r="BF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c r="AY663" s="62"/>
      <c r="AZ663" s="62"/>
      <c r="BA663" s="62"/>
      <c r="BB663" s="62"/>
      <c r="BC663" s="62"/>
      <c r="BD663" s="62"/>
      <c r="BE663" s="62"/>
      <c r="BF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c r="AY664" s="62"/>
      <c r="AZ664" s="62"/>
      <c r="BA664" s="62"/>
      <c r="BB664" s="62"/>
      <c r="BC664" s="62"/>
      <c r="BD664" s="62"/>
      <c r="BE664" s="62"/>
      <c r="BF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c r="AY665" s="62"/>
      <c r="AZ665" s="62"/>
      <c r="BA665" s="62"/>
      <c r="BB665" s="62"/>
      <c r="BC665" s="62"/>
      <c r="BD665" s="62"/>
      <c r="BE665" s="62"/>
      <c r="BF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c r="AY666" s="62"/>
      <c r="AZ666" s="62"/>
      <c r="BA666" s="62"/>
      <c r="BB666" s="62"/>
      <c r="BC666" s="62"/>
      <c r="BD666" s="62"/>
      <c r="BE666" s="62"/>
      <c r="BF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c r="AY667" s="62"/>
      <c r="AZ667" s="62"/>
      <c r="BA667" s="62"/>
      <c r="BB667" s="62"/>
      <c r="BC667" s="62"/>
      <c r="BD667" s="62"/>
      <c r="BE667" s="62"/>
      <c r="BF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c r="AY668" s="62"/>
      <c r="AZ668" s="62"/>
      <c r="BA668" s="62"/>
      <c r="BB668" s="62"/>
      <c r="BC668" s="62"/>
      <c r="BD668" s="62"/>
      <c r="BE668" s="62"/>
      <c r="BF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c r="AY669" s="62"/>
      <c r="AZ669" s="62"/>
      <c r="BA669" s="62"/>
      <c r="BB669" s="62"/>
      <c r="BC669" s="62"/>
      <c r="BD669" s="62"/>
      <c r="BE669" s="62"/>
      <c r="BF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c r="AY670" s="62"/>
      <c r="AZ670" s="62"/>
      <c r="BA670" s="62"/>
      <c r="BB670" s="62"/>
      <c r="BC670" s="62"/>
      <c r="BD670" s="62"/>
      <c r="BE670" s="62"/>
      <c r="BF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c r="AY671" s="62"/>
      <c r="AZ671" s="62"/>
      <c r="BA671" s="62"/>
      <c r="BB671" s="62"/>
      <c r="BC671" s="62"/>
      <c r="BD671" s="62"/>
      <c r="BE671" s="62"/>
      <c r="BF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c r="AY672" s="62"/>
      <c r="AZ672" s="62"/>
      <c r="BA672" s="62"/>
      <c r="BB672" s="62"/>
      <c r="BC672" s="62"/>
      <c r="BD672" s="62"/>
      <c r="BE672" s="62"/>
      <c r="BF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c r="AY673" s="62"/>
      <c r="AZ673" s="62"/>
      <c r="BA673" s="62"/>
      <c r="BB673" s="62"/>
      <c r="BC673" s="62"/>
      <c r="BD673" s="62"/>
      <c r="BE673" s="62"/>
      <c r="BF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c r="AY674" s="62"/>
      <c r="AZ674" s="62"/>
      <c r="BA674" s="62"/>
      <c r="BB674" s="62"/>
      <c r="BC674" s="62"/>
      <c r="BD674" s="62"/>
      <c r="BE674" s="62"/>
      <c r="BF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c r="AY675" s="62"/>
      <c r="AZ675" s="62"/>
      <c r="BA675" s="62"/>
      <c r="BB675" s="62"/>
      <c r="BC675" s="62"/>
      <c r="BD675" s="62"/>
      <c r="BE675" s="62"/>
      <c r="BF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c r="AY676" s="62"/>
      <c r="AZ676" s="62"/>
      <c r="BA676" s="62"/>
      <c r="BB676" s="62"/>
      <c r="BC676" s="62"/>
      <c r="BD676" s="62"/>
      <c r="BE676" s="62"/>
      <c r="BF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c r="AY677" s="62"/>
      <c r="AZ677" s="62"/>
      <c r="BA677" s="62"/>
      <c r="BB677" s="62"/>
      <c r="BC677" s="62"/>
      <c r="BD677" s="62"/>
      <c r="BE677" s="62"/>
      <c r="BF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c r="AY678" s="62"/>
      <c r="AZ678" s="62"/>
      <c r="BA678" s="62"/>
      <c r="BB678" s="62"/>
      <c r="BC678" s="62"/>
      <c r="BD678" s="62"/>
      <c r="BE678" s="62"/>
      <c r="BF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c r="AY679" s="62"/>
      <c r="AZ679" s="62"/>
      <c r="BA679" s="62"/>
      <c r="BB679" s="62"/>
      <c r="BC679" s="62"/>
      <c r="BD679" s="62"/>
      <c r="BE679" s="62"/>
      <c r="BF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c r="AY680" s="62"/>
      <c r="AZ680" s="62"/>
      <c r="BA680" s="62"/>
      <c r="BB680" s="62"/>
      <c r="BC680" s="62"/>
      <c r="BD680" s="62"/>
      <c r="BE680" s="62"/>
      <c r="BF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c r="AY681" s="62"/>
      <c r="AZ681" s="62"/>
      <c r="BA681" s="62"/>
      <c r="BB681" s="62"/>
      <c r="BC681" s="62"/>
      <c r="BD681" s="62"/>
      <c r="BE681" s="62"/>
      <c r="BF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c r="AY682" s="62"/>
      <c r="AZ682" s="62"/>
      <c r="BA682" s="62"/>
      <c r="BB682" s="62"/>
      <c r="BC682" s="62"/>
      <c r="BD682" s="62"/>
      <c r="BE682" s="62"/>
      <c r="BF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c r="AY683" s="62"/>
      <c r="AZ683" s="62"/>
      <c r="BA683" s="62"/>
      <c r="BB683" s="62"/>
      <c r="BC683" s="62"/>
      <c r="BD683" s="62"/>
      <c r="BE683" s="62"/>
      <c r="BF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c r="AY684" s="62"/>
      <c r="AZ684" s="62"/>
      <c r="BA684" s="62"/>
      <c r="BB684" s="62"/>
      <c r="BC684" s="62"/>
      <c r="BD684" s="62"/>
      <c r="BE684" s="62"/>
      <c r="BF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c r="AY685" s="62"/>
      <c r="AZ685" s="62"/>
      <c r="BA685" s="62"/>
      <c r="BB685" s="62"/>
      <c r="BC685" s="62"/>
      <c r="BD685" s="62"/>
      <c r="BE685" s="62"/>
      <c r="BF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c r="AY686" s="62"/>
      <c r="AZ686" s="62"/>
      <c r="BA686" s="62"/>
      <c r="BB686" s="62"/>
      <c r="BC686" s="62"/>
      <c r="BD686" s="62"/>
      <c r="BE686" s="62"/>
      <c r="BF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c r="AY687" s="62"/>
      <c r="AZ687" s="62"/>
      <c r="BA687" s="62"/>
      <c r="BB687" s="62"/>
      <c r="BC687" s="62"/>
      <c r="BD687" s="62"/>
      <c r="BE687" s="62"/>
      <c r="BF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c r="AY688" s="62"/>
      <c r="AZ688" s="62"/>
      <c r="BA688" s="62"/>
      <c r="BB688" s="62"/>
      <c r="BC688" s="62"/>
      <c r="BD688" s="62"/>
      <c r="BE688" s="62"/>
      <c r="BF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c r="AY689" s="62"/>
      <c r="AZ689" s="62"/>
      <c r="BA689" s="62"/>
      <c r="BB689" s="62"/>
      <c r="BC689" s="62"/>
      <c r="BD689" s="62"/>
      <c r="BE689" s="62"/>
      <c r="BF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c r="AY690" s="62"/>
      <c r="AZ690" s="62"/>
      <c r="BA690" s="62"/>
      <c r="BB690" s="62"/>
      <c r="BC690" s="62"/>
      <c r="BD690" s="62"/>
      <c r="BE690" s="62"/>
      <c r="BF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c r="AY691" s="62"/>
      <c r="AZ691" s="62"/>
      <c r="BA691" s="62"/>
      <c r="BB691" s="62"/>
      <c r="BC691" s="62"/>
      <c r="BD691" s="62"/>
      <c r="BE691" s="62"/>
      <c r="BF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c r="AY692" s="62"/>
      <c r="AZ692" s="62"/>
      <c r="BA692" s="62"/>
      <c r="BB692" s="62"/>
      <c r="BC692" s="62"/>
      <c r="BD692" s="62"/>
      <c r="BE692" s="62"/>
      <c r="BF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c r="AY693" s="62"/>
      <c r="AZ693" s="62"/>
      <c r="BA693" s="62"/>
      <c r="BB693" s="62"/>
      <c r="BC693" s="62"/>
      <c r="BD693" s="62"/>
      <c r="BE693" s="62"/>
      <c r="BF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c r="AY694" s="62"/>
      <c r="AZ694" s="62"/>
      <c r="BA694" s="62"/>
      <c r="BB694" s="62"/>
      <c r="BC694" s="62"/>
      <c r="BD694" s="62"/>
      <c r="BE694" s="62"/>
      <c r="BF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c r="AY695" s="62"/>
      <c r="AZ695" s="62"/>
      <c r="BA695" s="62"/>
      <c r="BB695" s="62"/>
      <c r="BC695" s="62"/>
      <c r="BD695" s="62"/>
      <c r="BE695" s="62"/>
      <c r="BF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c r="AY696" s="62"/>
      <c r="AZ696" s="62"/>
      <c r="BA696" s="62"/>
      <c r="BB696" s="62"/>
      <c r="BC696" s="62"/>
      <c r="BD696" s="62"/>
      <c r="BE696" s="62"/>
      <c r="BF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c r="AY697" s="62"/>
      <c r="AZ697" s="62"/>
      <c r="BA697" s="62"/>
      <c r="BB697" s="62"/>
      <c r="BC697" s="62"/>
      <c r="BD697" s="62"/>
      <c r="BE697" s="62"/>
      <c r="BF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c r="AY698" s="62"/>
      <c r="AZ698" s="62"/>
      <c r="BA698" s="62"/>
      <c r="BB698" s="62"/>
      <c r="BC698" s="62"/>
      <c r="BD698" s="62"/>
      <c r="BE698" s="62"/>
      <c r="BF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c r="AY699" s="62"/>
      <c r="AZ699" s="62"/>
      <c r="BA699" s="62"/>
      <c r="BB699" s="62"/>
      <c r="BC699" s="62"/>
      <c r="BD699" s="62"/>
      <c r="BE699" s="62"/>
      <c r="BF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c r="AY700" s="62"/>
      <c r="AZ700" s="62"/>
      <c r="BA700" s="62"/>
      <c r="BB700" s="62"/>
      <c r="BC700" s="62"/>
      <c r="BD700" s="62"/>
      <c r="BE700" s="62"/>
      <c r="BF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c r="AY701" s="62"/>
      <c r="AZ701" s="62"/>
      <c r="BA701" s="62"/>
      <c r="BB701" s="62"/>
      <c r="BC701" s="62"/>
      <c r="BD701" s="62"/>
      <c r="BE701" s="62"/>
      <c r="BF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c r="AY702" s="62"/>
      <c r="AZ702" s="62"/>
      <c r="BA702" s="62"/>
      <c r="BB702" s="62"/>
      <c r="BC702" s="62"/>
      <c r="BD702" s="62"/>
      <c r="BE702" s="62"/>
      <c r="BF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c r="AY703" s="62"/>
      <c r="AZ703" s="62"/>
      <c r="BA703" s="62"/>
      <c r="BB703" s="62"/>
      <c r="BC703" s="62"/>
      <c r="BD703" s="62"/>
      <c r="BE703" s="62"/>
      <c r="BF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c r="AY704" s="62"/>
      <c r="AZ704" s="62"/>
      <c r="BA704" s="62"/>
      <c r="BB704" s="62"/>
      <c r="BC704" s="62"/>
      <c r="BD704" s="62"/>
      <c r="BE704" s="62"/>
      <c r="BF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c r="AY705" s="62"/>
      <c r="AZ705" s="62"/>
      <c r="BA705" s="62"/>
      <c r="BB705" s="62"/>
      <c r="BC705" s="62"/>
      <c r="BD705" s="62"/>
      <c r="BE705" s="62"/>
      <c r="BF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c r="AY706" s="62"/>
      <c r="AZ706" s="62"/>
      <c r="BA706" s="62"/>
      <c r="BB706" s="62"/>
      <c r="BC706" s="62"/>
      <c r="BD706" s="62"/>
      <c r="BE706" s="62"/>
      <c r="BF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c r="AY707" s="62"/>
      <c r="AZ707" s="62"/>
      <c r="BA707" s="62"/>
      <c r="BB707" s="62"/>
      <c r="BC707" s="62"/>
      <c r="BD707" s="62"/>
      <c r="BE707" s="62"/>
      <c r="BF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c r="AY708" s="62"/>
      <c r="AZ708" s="62"/>
      <c r="BA708" s="62"/>
      <c r="BB708" s="62"/>
      <c r="BC708" s="62"/>
      <c r="BD708" s="62"/>
      <c r="BE708" s="62"/>
      <c r="BF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c r="AY709" s="62"/>
      <c r="AZ709" s="62"/>
      <c r="BA709" s="62"/>
      <c r="BB709" s="62"/>
      <c r="BC709" s="62"/>
      <c r="BD709" s="62"/>
      <c r="BE709" s="62"/>
      <c r="BF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c r="AY710" s="62"/>
      <c r="AZ710" s="62"/>
      <c r="BA710" s="62"/>
      <c r="BB710" s="62"/>
      <c r="BC710" s="62"/>
      <c r="BD710" s="62"/>
      <c r="BE710" s="62"/>
      <c r="BF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c r="AY711" s="62"/>
      <c r="AZ711" s="62"/>
      <c r="BA711" s="62"/>
      <c r="BB711" s="62"/>
      <c r="BC711" s="62"/>
      <c r="BD711" s="62"/>
      <c r="BE711" s="62"/>
      <c r="BF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c r="AY712" s="62"/>
      <c r="AZ712" s="62"/>
      <c r="BA712" s="62"/>
      <c r="BB712" s="62"/>
      <c r="BC712" s="62"/>
      <c r="BD712" s="62"/>
      <c r="BE712" s="62"/>
      <c r="BF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c r="AY713" s="62"/>
      <c r="AZ713" s="62"/>
      <c r="BA713" s="62"/>
      <c r="BB713" s="62"/>
      <c r="BC713" s="62"/>
      <c r="BD713" s="62"/>
      <c r="BE713" s="62"/>
      <c r="BF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c r="AY714" s="62"/>
      <c r="AZ714" s="62"/>
      <c r="BA714" s="62"/>
      <c r="BB714" s="62"/>
      <c r="BC714" s="62"/>
      <c r="BD714" s="62"/>
      <c r="BE714" s="62"/>
      <c r="BF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c r="AY715" s="62"/>
      <c r="AZ715" s="62"/>
      <c r="BA715" s="62"/>
      <c r="BB715" s="62"/>
      <c r="BC715" s="62"/>
      <c r="BD715" s="62"/>
      <c r="BE715" s="62"/>
      <c r="BF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c r="AY716" s="62"/>
      <c r="AZ716" s="62"/>
      <c r="BA716" s="62"/>
      <c r="BB716" s="62"/>
      <c r="BC716" s="62"/>
      <c r="BD716" s="62"/>
      <c r="BE716" s="62"/>
      <c r="BF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c r="AY717" s="62"/>
      <c r="AZ717" s="62"/>
      <c r="BA717" s="62"/>
      <c r="BB717" s="62"/>
      <c r="BC717" s="62"/>
      <c r="BD717" s="62"/>
      <c r="BE717" s="62"/>
      <c r="BF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c r="AY718" s="62"/>
      <c r="AZ718" s="62"/>
      <c r="BA718" s="62"/>
      <c r="BB718" s="62"/>
      <c r="BC718" s="62"/>
      <c r="BD718" s="62"/>
      <c r="BE718" s="62"/>
      <c r="BF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c r="AY719" s="62"/>
      <c r="AZ719" s="62"/>
      <c r="BA719" s="62"/>
      <c r="BB719" s="62"/>
      <c r="BC719" s="62"/>
      <c r="BD719" s="62"/>
      <c r="BE719" s="62"/>
      <c r="BF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c r="AY720" s="62"/>
      <c r="AZ720" s="62"/>
      <c r="BA720" s="62"/>
      <c r="BB720" s="62"/>
      <c r="BC720" s="62"/>
      <c r="BD720" s="62"/>
      <c r="BE720" s="62"/>
      <c r="BF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c r="AY721" s="62"/>
      <c r="AZ721" s="62"/>
      <c r="BA721" s="62"/>
      <c r="BB721" s="62"/>
      <c r="BC721" s="62"/>
      <c r="BD721" s="62"/>
      <c r="BE721" s="62"/>
      <c r="BF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c r="AY722" s="62"/>
      <c r="AZ722" s="62"/>
      <c r="BA722" s="62"/>
      <c r="BB722" s="62"/>
      <c r="BC722" s="62"/>
      <c r="BD722" s="62"/>
      <c r="BE722" s="62"/>
      <c r="BF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c r="AY723" s="62"/>
      <c r="AZ723" s="62"/>
      <c r="BA723" s="62"/>
      <c r="BB723" s="62"/>
      <c r="BC723" s="62"/>
      <c r="BD723" s="62"/>
      <c r="BE723" s="62"/>
      <c r="BF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c r="AY724" s="62"/>
      <c r="AZ724" s="62"/>
      <c r="BA724" s="62"/>
      <c r="BB724" s="62"/>
      <c r="BC724" s="62"/>
      <c r="BD724" s="62"/>
      <c r="BE724" s="62"/>
      <c r="BF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c r="AY725" s="62"/>
      <c r="AZ725" s="62"/>
      <c r="BA725" s="62"/>
      <c r="BB725" s="62"/>
      <c r="BC725" s="62"/>
      <c r="BD725" s="62"/>
      <c r="BE725" s="62"/>
      <c r="BF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c r="AY726" s="62"/>
      <c r="AZ726" s="62"/>
      <c r="BA726" s="62"/>
      <c r="BB726" s="62"/>
      <c r="BC726" s="62"/>
      <c r="BD726" s="62"/>
      <c r="BE726" s="62"/>
      <c r="BF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c r="AY727" s="62"/>
      <c r="AZ727" s="62"/>
      <c r="BA727" s="62"/>
      <c r="BB727" s="62"/>
      <c r="BC727" s="62"/>
      <c r="BD727" s="62"/>
      <c r="BE727" s="62"/>
      <c r="BF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c r="AY728" s="62"/>
      <c r="AZ728" s="62"/>
      <c r="BA728" s="62"/>
      <c r="BB728" s="62"/>
      <c r="BC728" s="62"/>
      <c r="BD728" s="62"/>
      <c r="BE728" s="62"/>
      <c r="BF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c r="AY729" s="62"/>
      <c r="AZ729" s="62"/>
      <c r="BA729" s="62"/>
      <c r="BB729" s="62"/>
      <c r="BC729" s="62"/>
      <c r="BD729" s="62"/>
      <c r="BE729" s="62"/>
      <c r="BF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c r="AY730" s="62"/>
      <c r="AZ730" s="62"/>
      <c r="BA730" s="62"/>
      <c r="BB730" s="62"/>
      <c r="BC730" s="62"/>
      <c r="BD730" s="62"/>
      <c r="BE730" s="62"/>
      <c r="BF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c r="AY731" s="62"/>
      <c r="AZ731" s="62"/>
      <c r="BA731" s="62"/>
      <c r="BB731" s="62"/>
      <c r="BC731" s="62"/>
      <c r="BD731" s="62"/>
      <c r="BE731" s="62"/>
      <c r="BF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c r="AY732" s="62"/>
      <c r="AZ732" s="62"/>
      <c r="BA732" s="62"/>
      <c r="BB732" s="62"/>
      <c r="BC732" s="62"/>
      <c r="BD732" s="62"/>
      <c r="BE732" s="62"/>
      <c r="BF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c r="AY733" s="62"/>
      <c r="AZ733" s="62"/>
      <c r="BA733" s="62"/>
      <c r="BB733" s="62"/>
      <c r="BC733" s="62"/>
      <c r="BD733" s="62"/>
      <c r="BE733" s="62"/>
      <c r="BF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c r="AY734" s="62"/>
      <c r="AZ734" s="62"/>
      <c r="BA734" s="62"/>
      <c r="BB734" s="62"/>
      <c r="BC734" s="62"/>
      <c r="BD734" s="62"/>
      <c r="BE734" s="62"/>
      <c r="BF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c r="AY735" s="62"/>
      <c r="AZ735" s="62"/>
      <c r="BA735" s="62"/>
      <c r="BB735" s="62"/>
      <c r="BC735" s="62"/>
      <c r="BD735" s="62"/>
      <c r="BE735" s="62"/>
      <c r="BF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c r="AY736" s="62"/>
      <c r="AZ736" s="62"/>
      <c r="BA736" s="62"/>
      <c r="BB736" s="62"/>
      <c r="BC736" s="62"/>
      <c r="BD736" s="62"/>
      <c r="BE736" s="62"/>
      <c r="BF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c r="AY737" s="62"/>
      <c r="AZ737" s="62"/>
      <c r="BA737" s="62"/>
      <c r="BB737" s="62"/>
      <c r="BC737" s="62"/>
      <c r="BD737" s="62"/>
      <c r="BE737" s="62"/>
      <c r="BF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c r="AY738" s="62"/>
      <c r="AZ738" s="62"/>
      <c r="BA738" s="62"/>
      <c r="BB738" s="62"/>
      <c r="BC738" s="62"/>
      <c r="BD738" s="62"/>
      <c r="BE738" s="62"/>
      <c r="BF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c r="AY739" s="62"/>
      <c r="AZ739" s="62"/>
      <c r="BA739" s="62"/>
      <c r="BB739" s="62"/>
      <c r="BC739" s="62"/>
      <c r="BD739" s="62"/>
      <c r="BE739" s="62"/>
      <c r="BF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c r="AY740" s="62"/>
      <c r="AZ740" s="62"/>
      <c r="BA740" s="62"/>
      <c r="BB740" s="62"/>
      <c r="BC740" s="62"/>
      <c r="BD740" s="62"/>
      <c r="BE740" s="62"/>
      <c r="BF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c r="AY741" s="62"/>
      <c r="AZ741" s="62"/>
      <c r="BA741" s="62"/>
      <c r="BB741" s="62"/>
      <c r="BC741" s="62"/>
      <c r="BD741" s="62"/>
      <c r="BE741" s="62"/>
      <c r="BF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c r="AY742" s="62"/>
      <c r="AZ742" s="62"/>
      <c r="BA742" s="62"/>
      <c r="BB742" s="62"/>
      <c r="BC742" s="62"/>
      <c r="BD742" s="62"/>
      <c r="BE742" s="62"/>
      <c r="BF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c r="AY743" s="62"/>
      <c r="AZ743" s="62"/>
      <c r="BA743" s="62"/>
      <c r="BB743" s="62"/>
      <c r="BC743" s="62"/>
      <c r="BD743" s="62"/>
      <c r="BE743" s="62"/>
      <c r="BF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c r="AY744" s="62"/>
      <c r="AZ744" s="62"/>
      <c r="BA744" s="62"/>
      <c r="BB744" s="62"/>
      <c r="BC744" s="62"/>
      <c r="BD744" s="62"/>
      <c r="BE744" s="62"/>
      <c r="BF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c r="AY745" s="62"/>
      <c r="AZ745" s="62"/>
      <c r="BA745" s="62"/>
      <c r="BB745" s="62"/>
      <c r="BC745" s="62"/>
      <c r="BD745" s="62"/>
      <c r="BE745" s="62"/>
      <c r="BF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c r="AY746" s="62"/>
      <c r="AZ746" s="62"/>
      <c r="BA746" s="62"/>
      <c r="BB746" s="62"/>
      <c r="BC746" s="62"/>
      <c r="BD746" s="62"/>
      <c r="BE746" s="62"/>
      <c r="BF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c r="AY747" s="62"/>
      <c r="AZ747" s="62"/>
      <c r="BA747" s="62"/>
      <c r="BB747" s="62"/>
      <c r="BC747" s="62"/>
      <c r="BD747" s="62"/>
      <c r="BE747" s="62"/>
      <c r="BF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c r="AY748" s="62"/>
      <c r="AZ748" s="62"/>
      <c r="BA748" s="62"/>
      <c r="BB748" s="62"/>
      <c r="BC748" s="62"/>
      <c r="BD748" s="62"/>
      <c r="BE748" s="62"/>
      <c r="BF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c r="AY749" s="62"/>
      <c r="AZ749" s="62"/>
      <c r="BA749" s="62"/>
      <c r="BB749" s="62"/>
      <c r="BC749" s="62"/>
      <c r="BD749" s="62"/>
      <c r="BE749" s="62"/>
      <c r="BF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c r="AY750" s="62"/>
      <c r="AZ750" s="62"/>
      <c r="BA750" s="62"/>
      <c r="BB750" s="62"/>
      <c r="BC750" s="62"/>
      <c r="BD750" s="62"/>
      <c r="BE750" s="62"/>
      <c r="BF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c r="AY751" s="62"/>
      <c r="AZ751" s="62"/>
      <c r="BA751" s="62"/>
      <c r="BB751" s="62"/>
      <c r="BC751" s="62"/>
      <c r="BD751" s="62"/>
      <c r="BE751" s="62"/>
      <c r="BF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c r="AY752" s="62"/>
      <c r="AZ752" s="62"/>
      <c r="BA752" s="62"/>
      <c r="BB752" s="62"/>
      <c r="BC752" s="62"/>
      <c r="BD752" s="62"/>
      <c r="BE752" s="62"/>
      <c r="BF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c r="AY753" s="62"/>
      <c r="AZ753" s="62"/>
      <c r="BA753" s="62"/>
      <c r="BB753" s="62"/>
      <c r="BC753" s="62"/>
      <c r="BD753" s="62"/>
      <c r="BE753" s="62"/>
      <c r="BF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c r="AY754" s="62"/>
      <c r="AZ754" s="62"/>
      <c r="BA754" s="62"/>
      <c r="BB754" s="62"/>
      <c r="BC754" s="62"/>
      <c r="BD754" s="62"/>
      <c r="BE754" s="62"/>
      <c r="BF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c r="AY755" s="62"/>
      <c r="AZ755" s="62"/>
      <c r="BA755" s="62"/>
      <c r="BB755" s="62"/>
      <c r="BC755" s="62"/>
      <c r="BD755" s="62"/>
      <c r="BE755" s="62"/>
      <c r="BF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c r="AY756" s="62"/>
      <c r="AZ756" s="62"/>
      <c r="BA756" s="62"/>
      <c r="BB756" s="62"/>
      <c r="BC756" s="62"/>
      <c r="BD756" s="62"/>
      <c r="BE756" s="62"/>
      <c r="BF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c r="AY757" s="62"/>
      <c r="AZ757" s="62"/>
      <c r="BA757" s="62"/>
      <c r="BB757" s="62"/>
      <c r="BC757" s="62"/>
      <c r="BD757" s="62"/>
      <c r="BE757" s="62"/>
      <c r="BF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c r="AY758" s="62"/>
      <c r="AZ758" s="62"/>
      <c r="BA758" s="62"/>
      <c r="BB758" s="62"/>
      <c r="BC758" s="62"/>
      <c r="BD758" s="62"/>
      <c r="BE758" s="62"/>
      <c r="BF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c r="AY759" s="62"/>
      <c r="AZ759" s="62"/>
      <c r="BA759" s="62"/>
      <c r="BB759" s="62"/>
      <c r="BC759" s="62"/>
      <c r="BD759" s="62"/>
      <c r="BE759" s="62"/>
      <c r="BF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c r="AY760" s="62"/>
      <c r="AZ760" s="62"/>
      <c r="BA760" s="62"/>
      <c r="BB760" s="62"/>
      <c r="BC760" s="62"/>
      <c r="BD760" s="62"/>
      <c r="BE760" s="62"/>
      <c r="BF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c r="AY761" s="62"/>
      <c r="AZ761" s="62"/>
      <c r="BA761" s="62"/>
      <c r="BB761" s="62"/>
      <c r="BC761" s="62"/>
      <c r="BD761" s="62"/>
      <c r="BE761" s="62"/>
      <c r="BF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c r="AY762" s="62"/>
      <c r="AZ762" s="62"/>
      <c r="BA762" s="62"/>
      <c r="BB762" s="62"/>
      <c r="BC762" s="62"/>
      <c r="BD762" s="62"/>
      <c r="BE762" s="62"/>
      <c r="BF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c r="AY763" s="62"/>
      <c r="AZ763" s="62"/>
      <c r="BA763" s="62"/>
      <c r="BB763" s="62"/>
      <c r="BC763" s="62"/>
      <c r="BD763" s="62"/>
      <c r="BE763" s="62"/>
      <c r="BF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c r="AY764" s="62"/>
      <c r="AZ764" s="62"/>
      <c r="BA764" s="62"/>
      <c r="BB764" s="62"/>
      <c r="BC764" s="62"/>
      <c r="BD764" s="62"/>
      <c r="BE764" s="62"/>
      <c r="BF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c r="AY765" s="62"/>
      <c r="AZ765" s="62"/>
      <c r="BA765" s="62"/>
      <c r="BB765" s="62"/>
      <c r="BC765" s="62"/>
      <c r="BD765" s="62"/>
      <c r="BE765" s="62"/>
      <c r="BF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c r="AY766" s="62"/>
      <c r="AZ766" s="62"/>
      <c r="BA766" s="62"/>
      <c r="BB766" s="62"/>
      <c r="BC766" s="62"/>
      <c r="BD766" s="62"/>
      <c r="BE766" s="62"/>
      <c r="BF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c r="AY767" s="62"/>
      <c r="AZ767" s="62"/>
      <c r="BA767" s="62"/>
      <c r="BB767" s="62"/>
      <c r="BC767" s="62"/>
      <c r="BD767" s="62"/>
      <c r="BE767" s="62"/>
      <c r="BF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c r="AY768" s="62"/>
      <c r="AZ768" s="62"/>
      <c r="BA768" s="62"/>
      <c r="BB768" s="62"/>
      <c r="BC768" s="62"/>
      <c r="BD768" s="62"/>
      <c r="BE768" s="62"/>
      <c r="BF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c r="AY769" s="62"/>
      <c r="AZ769" s="62"/>
      <c r="BA769" s="62"/>
      <c r="BB769" s="62"/>
      <c r="BC769" s="62"/>
      <c r="BD769" s="62"/>
      <c r="BE769" s="62"/>
      <c r="BF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c r="AY770" s="62"/>
      <c r="AZ770" s="62"/>
      <c r="BA770" s="62"/>
      <c r="BB770" s="62"/>
      <c r="BC770" s="62"/>
      <c r="BD770" s="62"/>
      <c r="BE770" s="62"/>
      <c r="BF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c r="AY771" s="62"/>
      <c r="AZ771" s="62"/>
      <c r="BA771" s="62"/>
      <c r="BB771" s="62"/>
      <c r="BC771" s="62"/>
      <c r="BD771" s="62"/>
      <c r="BE771" s="62"/>
      <c r="BF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c r="AY772" s="62"/>
      <c r="AZ772" s="62"/>
      <c r="BA772" s="62"/>
      <c r="BB772" s="62"/>
      <c r="BC772" s="62"/>
      <c r="BD772" s="62"/>
      <c r="BE772" s="62"/>
      <c r="BF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c r="AY773" s="62"/>
      <c r="AZ773" s="62"/>
      <c r="BA773" s="62"/>
      <c r="BB773" s="62"/>
      <c r="BC773" s="62"/>
      <c r="BD773" s="62"/>
      <c r="BE773" s="62"/>
      <c r="BF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c r="AY774" s="62"/>
      <c r="AZ774" s="62"/>
      <c r="BA774" s="62"/>
      <c r="BB774" s="62"/>
      <c r="BC774" s="62"/>
      <c r="BD774" s="62"/>
      <c r="BE774" s="62"/>
      <c r="BF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c r="AY775" s="62"/>
      <c r="AZ775" s="62"/>
      <c r="BA775" s="62"/>
      <c r="BB775" s="62"/>
      <c r="BC775" s="62"/>
      <c r="BD775" s="62"/>
      <c r="BE775" s="62"/>
      <c r="BF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c r="AY776" s="62"/>
      <c r="AZ776" s="62"/>
      <c r="BA776" s="62"/>
      <c r="BB776" s="62"/>
      <c r="BC776" s="62"/>
      <c r="BD776" s="62"/>
      <c r="BE776" s="62"/>
      <c r="BF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c r="AY777" s="62"/>
      <c r="AZ777" s="62"/>
      <c r="BA777" s="62"/>
      <c r="BB777" s="62"/>
      <c r="BC777" s="62"/>
      <c r="BD777" s="62"/>
      <c r="BE777" s="62"/>
      <c r="BF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c r="AY778" s="62"/>
      <c r="AZ778" s="62"/>
      <c r="BA778" s="62"/>
      <c r="BB778" s="62"/>
      <c r="BC778" s="62"/>
      <c r="BD778" s="62"/>
      <c r="BE778" s="62"/>
      <c r="BF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c r="AY779" s="62"/>
      <c r="AZ779" s="62"/>
      <c r="BA779" s="62"/>
      <c r="BB779" s="62"/>
      <c r="BC779" s="62"/>
      <c r="BD779" s="62"/>
      <c r="BE779" s="62"/>
      <c r="BF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c r="AY780" s="62"/>
      <c r="AZ780" s="62"/>
      <c r="BA780" s="62"/>
      <c r="BB780" s="62"/>
      <c r="BC780" s="62"/>
      <c r="BD780" s="62"/>
      <c r="BE780" s="62"/>
      <c r="BF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c r="AY781" s="62"/>
      <c r="AZ781" s="62"/>
      <c r="BA781" s="62"/>
      <c r="BB781" s="62"/>
      <c r="BC781" s="62"/>
      <c r="BD781" s="62"/>
      <c r="BE781" s="62"/>
      <c r="BF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c r="AY782" s="62"/>
      <c r="AZ782" s="62"/>
      <c r="BA782" s="62"/>
      <c r="BB782" s="62"/>
      <c r="BC782" s="62"/>
      <c r="BD782" s="62"/>
      <c r="BE782" s="62"/>
      <c r="BF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c r="AY783" s="62"/>
      <c r="AZ783" s="62"/>
      <c r="BA783" s="62"/>
      <c r="BB783" s="62"/>
      <c r="BC783" s="62"/>
      <c r="BD783" s="62"/>
      <c r="BE783" s="62"/>
      <c r="BF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c r="AY784" s="62"/>
      <c r="AZ784" s="62"/>
      <c r="BA784" s="62"/>
      <c r="BB784" s="62"/>
      <c r="BC784" s="62"/>
      <c r="BD784" s="62"/>
      <c r="BE784" s="62"/>
      <c r="BF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c r="AY785" s="62"/>
      <c r="AZ785" s="62"/>
      <c r="BA785" s="62"/>
      <c r="BB785" s="62"/>
      <c r="BC785" s="62"/>
      <c r="BD785" s="62"/>
      <c r="BE785" s="62"/>
      <c r="BF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c r="AY786" s="62"/>
      <c r="AZ786" s="62"/>
      <c r="BA786" s="62"/>
      <c r="BB786" s="62"/>
      <c r="BC786" s="62"/>
      <c r="BD786" s="62"/>
      <c r="BE786" s="62"/>
      <c r="BF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c r="AY787" s="62"/>
      <c r="AZ787" s="62"/>
      <c r="BA787" s="62"/>
      <c r="BB787" s="62"/>
      <c r="BC787" s="62"/>
      <c r="BD787" s="62"/>
      <c r="BE787" s="62"/>
      <c r="BF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c r="AY788" s="62"/>
      <c r="AZ788" s="62"/>
      <c r="BA788" s="62"/>
      <c r="BB788" s="62"/>
      <c r="BC788" s="62"/>
      <c r="BD788" s="62"/>
      <c r="BE788" s="62"/>
      <c r="BF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c r="AY789" s="62"/>
      <c r="AZ789" s="62"/>
      <c r="BA789" s="62"/>
      <c r="BB789" s="62"/>
      <c r="BC789" s="62"/>
      <c r="BD789" s="62"/>
      <c r="BE789" s="62"/>
      <c r="BF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c r="AY790" s="62"/>
      <c r="AZ790" s="62"/>
      <c r="BA790" s="62"/>
      <c r="BB790" s="62"/>
      <c r="BC790" s="62"/>
      <c r="BD790" s="62"/>
      <c r="BE790" s="62"/>
      <c r="BF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c r="AY791" s="62"/>
      <c r="AZ791" s="62"/>
      <c r="BA791" s="62"/>
      <c r="BB791" s="62"/>
      <c r="BC791" s="62"/>
      <c r="BD791" s="62"/>
      <c r="BE791" s="62"/>
      <c r="BF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c r="AY792" s="62"/>
      <c r="AZ792" s="62"/>
      <c r="BA792" s="62"/>
      <c r="BB792" s="62"/>
      <c r="BC792" s="62"/>
      <c r="BD792" s="62"/>
      <c r="BE792" s="62"/>
      <c r="BF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c r="AY793" s="62"/>
      <c r="AZ793" s="62"/>
      <c r="BA793" s="62"/>
      <c r="BB793" s="62"/>
      <c r="BC793" s="62"/>
      <c r="BD793" s="62"/>
      <c r="BE793" s="62"/>
      <c r="BF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c r="AY794" s="62"/>
      <c r="AZ794" s="62"/>
      <c r="BA794" s="62"/>
      <c r="BB794" s="62"/>
      <c r="BC794" s="62"/>
      <c r="BD794" s="62"/>
      <c r="BE794" s="62"/>
      <c r="BF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c r="AY795" s="62"/>
      <c r="AZ795" s="62"/>
      <c r="BA795" s="62"/>
      <c r="BB795" s="62"/>
      <c r="BC795" s="62"/>
      <c r="BD795" s="62"/>
      <c r="BE795" s="62"/>
      <c r="BF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c r="AY796" s="62"/>
      <c r="AZ796" s="62"/>
      <c r="BA796" s="62"/>
      <c r="BB796" s="62"/>
      <c r="BC796" s="62"/>
      <c r="BD796" s="62"/>
      <c r="BE796" s="62"/>
      <c r="BF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c r="AY797" s="62"/>
      <c r="AZ797" s="62"/>
      <c r="BA797" s="62"/>
      <c r="BB797" s="62"/>
      <c r="BC797" s="62"/>
      <c r="BD797" s="62"/>
      <c r="BE797" s="62"/>
      <c r="BF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c r="AY798" s="62"/>
      <c r="AZ798" s="62"/>
      <c r="BA798" s="62"/>
      <c r="BB798" s="62"/>
      <c r="BC798" s="62"/>
      <c r="BD798" s="62"/>
      <c r="BE798" s="62"/>
      <c r="BF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c r="AY799" s="62"/>
      <c r="AZ799" s="62"/>
      <c r="BA799" s="62"/>
      <c r="BB799" s="62"/>
      <c r="BC799" s="62"/>
      <c r="BD799" s="62"/>
      <c r="BE799" s="62"/>
      <c r="BF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c r="AY800" s="62"/>
      <c r="AZ800" s="62"/>
      <c r="BA800" s="62"/>
      <c r="BB800" s="62"/>
      <c r="BC800" s="62"/>
      <c r="BD800" s="62"/>
      <c r="BE800" s="62"/>
      <c r="BF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c r="AY801" s="62"/>
      <c r="AZ801" s="62"/>
      <c r="BA801" s="62"/>
      <c r="BB801" s="62"/>
      <c r="BC801" s="62"/>
      <c r="BD801" s="62"/>
      <c r="BE801" s="62"/>
      <c r="BF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c r="AY802" s="62"/>
      <c r="AZ802" s="62"/>
      <c r="BA802" s="62"/>
      <c r="BB802" s="62"/>
      <c r="BC802" s="62"/>
      <c r="BD802" s="62"/>
      <c r="BE802" s="62"/>
      <c r="BF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c r="AY803" s="62"/>
      <c r="AZ803" s="62"/>
      <c r="BA803" s="62"/>
      <c r="BB803" s="62"/>
      <c r="BC803" s="62"/>
      <c r="BD803" s="62"/>
      <c r="BE803" s="62"/>
      <c r="BF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c r="AY804" s="62"/>
      <c r="AZ804" s="62"/>
      <c r="BA804" s="62"/>
      <c r="BB804" s="62"/>
      <c r="BC804" s="62"/>
      <c r="BD804" s="62"/>
      <c r="BE804" s="62"/>
      <c r="BF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c r="AY805" s="62"/>
      <c r="AZ805" s="62"/>
      <c r="BA805" s="62"/>
      <c r="BB805" s="62"/>
      <c r="BC805" s="62"/>
      <c r="BD805" s="62"/>
      <c r="BE805" s="62"/>
      <c r="BF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c r="AY806" s="62"/>
      <c r="AZ806" s="62"/>
      <c r="BA806" s="62"/>
      <c r="BB806" s="62"/>
      <c r="BC806" s="62"/>
      <c r="BD806" s="62"/>
      <c r="BE806" s="62"/>
      <c r="BF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c r="AY807" s="62"/>
      <c r="AZ807" s="62"/>
      <c r="BA807" s="62"/>
      <c r="BB807" s="62"/>
      <c r="BC807" s="62"/>
      <c r="BD807" s="62"/>
      <c r="BE807" s="62"/>
      <c r="BF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c r="AY808" s="62"/>
      <c r="AZ808" s="62"/>
      <c r="BA808" s="62"/>
      <c r="BB808" s="62"/>
      <c r="BC808" s="62"/>
      <c r="BD808" s="62"/>
      <c r="BE808" s="62"/>
      <c r="BF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c r="AY809" s="62"/>
      <c r="AZ809" s="62"/>
      <c r="BA809" s="62"/>
      <c r="BB809" s="62"/>
      <c r="BC809" s="62"/>
      <c r="BD809" s="62"/>
      <c r="BE809" s="62"/>
      <c r="BF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c r="AY810" s="62"/>
      <c r="AZ810" s="62"/>
      <c r="BA810" s="62"/>
      <c r="BB810" s="62"/>
      <c r="BC810" s="62"/>
      <c r="BD810" s="62"/>
      <c r="BE810" s="62"/>
      <c r="BF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c r="AY811" s="62"/>
      <c r="AZ811" s="62"/>
      <c r="BA811" s="62"/>
      <c r="BB811" s="62"/>
      <c r="BC811" s="62"/>
      <c r="BD811" s="62"/>
      <c r="BE811" s="62"/>
      <c r="BF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c r="AY812" s="62"/>
      <c r="AZ812" s="62"/>
      <c r="BA812" s="62"/>
      <c r="BB812" s="62"/>
      <c r="BC812" s="62"/>
      <c r="BD812" s="62"/>
      <c r="BE812" s="62"/>
      <c r="BF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c r="BB813" s="62"/>
      <c r="BC813" s="62"/>
      <c r="BD813" s="62"/>
      <c r="BE813" s="62"/>
      <c r="BF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c r="AY814" s="62"/>
      <c r="AZ814" s="62"/>
      <c r="BA814" s="62"/>
      <c r="BB814" s="62"/>
      <c r="BC814" s="62"/>
      <c r="BD814" s="62"/>
      <c r="BE814" s="62"/>
      <c r="BF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c r="AY815" s="62"/>
      <c r="AZ815" s="62"/>
      <c r="BA815" s="62"/>
      <c r="BB815" s="62"/>
      <c r="BC815" s="62"/>
      <c r="BD815" s="62"/>
      <c r="BE815" s="62"/>
      <c r="BF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c r="AY816" s="62"/>
      <c r="AZ816" s="62"/>
      <c r="BA816" s="62"/>
      <c r="BB816" s="62"/>
      <c r="BC816" s="62"/>
      <c r="BD816" s="62"/>
      <c r="BE816" s="62"/>
      <c r="BF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c r="AY817" s="62"/>
      <c r="AZ817" s="62"/>
      <c r="BA817" s="62"/>
      <c r="BB817" s="62"/>
      <c r="BC817" s="62"/>
      <c r="BD817" s="62"/>
      <c r="BE817" s="62"/>
      <c r="BF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c r="AY818" s="62"/>
      <c r="AZ818" s="62"/>
      <c r="BA818" s="62"/>
      <c r="BB818" s="62"/>
      <c r="BC818" s="62"/>
      <c r="BD818" s="62"/>
      <c r="BE818" s="62"/>
      <c r="BF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c r="AY819" s="62"/>
      <c r="AZ819" s="62"/>
      <c r="BA819" s="62"/>
      <c r="BB819" s="62"/>
      <c r="BC819" s="62"/>
      <c r="BD819" s="62"/>
      <c r="BE819" s="62"/>
      <c r="BF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c r="AY820" s="62"/>
      <c r="AZ820" s="62"/>
      <c r="BA820" s="62"/>
      <c r="BB820" s="62"/>
      <c r="BC820" s="62"/>
      <c r="BD820" s="62"/>
      <c r="BE820" s="62"/>
      <c r="BF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c r="AY821" s="62"/>
      <c r="AZ821" s="62"/>
      <c r="BA821" s="62"/>
      <c r="BB821" s="62"/>
      <c r="BC821" s="62"/>
      <c r="BD821" s="62"/>
      <c r="BE821" s="62"/>
      <c r="BF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c r="AY822" s="62"/>
      <c r="AZ822" s="62"/>
      <c r="BA822" s="62"/>
      <c r="BB822" s="62"/>
      <c r="BC822" s="62"/>
      <c r="BD822" s="62"/>
      <c r="BE822" s="62"/>
      <c r="BF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c r="AY823" s="62"/>
      <c r="AZ823" s="62"/>
      <c r="BA823" s="62"/>
      <c r="BB823" s="62"/>
      <c r="BC823" s="62"/>
      <c r="BD823" s="62"/>
      <c r="BE823" s="62"/>
      <c r="BF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c r="AY824" s="62"/>
      <c r="AZ824" s="62"/>
      <c r="BA824" s="62"/>
      <c r="BB824" s="62"/>
      <c r="BC824" s="62"/>
      <c r="BD824" s="62"/>
      <c r="BE824" s="62"/>
      <c r="BF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c r="AY825" s="62"/>
      <c r="AZ825" s="62"/>
      <c r="BA825" s="62"/>
      <c r="BB825" s="62"/>
      <c r="BC825" s="62"/>
      <c r="BD825" s="62"/>
      <c r="BE825" s="62"/>
      <c r="BF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c r="AY826" s="62"/>
      <c r="AZ826" s="62"/>
      <c r="BA826" s="62"/>
      <c r="BB826" s="62"/>
      <c r="BC826" s="62"/>
      <c r="BD826" s="62"/>
      <c r="BE826" s="62"/>
      <c r="BF826" s="62"/>
    </row>
    <row r="827" ht="15.75"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c r="AY827" s="62"/>
      <c r="AZ827" s="62"/>
      <c r="BA827" s="62"/>
      <c r="BB827" s="62"/>
      <c r="BC827" s="62"/>
      <c r="BD827" s="62"/>
      <c r="BE827" s="62"/>
      <c r="BF827" s="62"/>
    </row>
    <row r="828" ht="15.75"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c r="AY828" s="62"/>
      <c r="AZ828" s="62"/>
      <c r="BA828" s="62"/>
      <c r="BB828" s="62"/>
      <c r="BC828" s="62"/>
      <c r="BD828" s="62"/>
      <c r="BE828" s="62"/>
      <c r="BF828" s="62"/>
    </row>
    <row r="829" ht="15.75"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c r="AY829" s="62"/>
      <c r="AZ829" s="62"/>
      <c r="BA829" s="62"/>
      <c r="BB829" s="62"/>
      <c r="BC829" s="62"/>
      <c r="BD829" s="62"/>
      <c r="BE829" s="62"/>
      <c r="BF829" s="62"/>
    </row>
    <row r="830" ht="15.75"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c r="AY830" s="62"/>
      <c r="AZ830" s="62"/>
      <c r="BA830" s="62"/>
      <c r="BB830" s="62"/>
      <c r="BC830" s="62"/>
      <c r="BD830" s="62"/>
      <c r="BE830" s="62"/>
      <c r="BF830" s="62"/>
    </row>
    <row r="831" ht="15.75"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c r="AY831" s="62"/>
      <c r="AZ831" s="62"/>
      <c r="BA831" s="62"/>
      <c r="BB831" s="62"/>
      <c r="BC831" s="62"/>
      <c r="BD831" s="62"/>
      <c r="BE831" s="62"/>
      <c r="BF831" s="62"/>
    </row>
    <row r="832" ht="15.75"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c r="AY832" s="62"/>
      <c r="AZ832" s="62"/>
      <c r="BA832" s="62"/>
      <c r="BB832" s="62"/>
      <c r="BC832" s="62"/>
      <c r="BD832" s="62"/>
      <c r="BE832" s="62"/>
      <c r="BF832" s="62"/>
    </row>
    <row r="833" ht="15.75"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c r="AY833" s="62"/>
      <c r="AZ833" s="62"/>
      <c r="BA833" s="62"/>
      <c r="BB833" s="62"/>
      <c r="BC833" s="62"/>
      <c r="BD833" s="62"/>
      <c r="BE833" s="62"/>
      <c r="BF833" s="62"/>
    </row>
    <row r="834">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c r="AY834" s="62"/>
      <c r="AZ834" s="62"/>
      <c r="BA834" s="62"/>
      <c r="BB834" s="62"/>
      <c r="BC834" s="62"/>
      <c r="BD834" s="62"/>
      <c r="BE834" s="62"/>
      <c r="BF834" s="62"/>
    </row>
    <row r="835">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c r="AY835" s="62"/>
      <c r="AZ835" s="62"/>
      <c r="BA835" s="62"/>
      <c r="BB835" s="62"/>
      <c r="BC835" s="62"/>
      <c r="BD835" s="62"/>
      <c r="BE835" s="62"/>
      <c r="BF835" s="62"/>
    </row>
    <row r="836">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c r="AY836" s="62"/>
      <c r="AZ836" s="62"/>
      <c r="BA836" s="62"/>
      <c r="BB836" s="62"/>
      <c r="BC836" s="62"/>
      <c r="BD836" s="62"/>
      <c r="BE836" s="62"/>
      <c r="BF836" s="62"/>
    </row>
    <row r="837">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c r="AY837" s="62"/>
      <c r="AZ837" s="62"/>
      <c r="BA837" s="62"/>
      <c r="BB837" s="62"/>
      <c r="BC837" s="62"/>
      <c r="BD837" s="62"/>
      <c r="BE837" s="62"/>
      <c r="BF837" s="62"/>
    </row>
    <row r="838">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c r="AY838" s="62"/>
      <c r="AZ838" s="62"/>
      <c r="BA838" s="62"/>
      <c r="BB838" s="62"/>
      <c r="BC838" s="62"/>
      <c r="BD838" s="62"/>
      <c r="BE838" s="62"/>
      <c r="BF838" s="62"/>
    </row>
    <row r="839">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c r="AY839" s="62"/>
      <c r="AZ839" s="62"/>
      <c r="BA839" s="62"/>
      <c r="BB839" s="62"/>
      <c r="BC839" s="62"/>
      <c r="BD839" s="62"/>
      <c r="BE839" s="62"/>
      <c r="BF839" s="62"/>
    </row>
    <row r="840">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c r="AY840" s="62"/>
      <c r="AZ840" s="62"/>
      <c r="BA840" s="62"/>
      <c r="BB840" s="62"/>
      <c r="BC840" s="62"/>
      <c r="BD840" s="62"/>
      <c r="BE840" s="62"/>
      <c r="BF840" s="62"/>
    </row>
    <row r="84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c r="AW841" s="62"/>
      <c r="AX841" s="62"/>
      <c r="AY841" s="62"/>
      <c r="AZ841" s="62"/>
      <c r="BA841" s="62"/>
      <c r="BB841" s="62"/>
      <c r="BC841" s="62"/>
      <c r="BD841" s="62"/>
      <c r="BE841" s="62"/>
      <c r="BF841" s="62"/>
    </row>
    <row r="842">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c r="AW842" s="62"/>
      <c r="AX842" s="62"/>
      <c r="AY842" s="62"/>
      <c r="AZ842" s="62"/>
      <c r="BA842" s="62"/>
      <c r="BB842" s="62"/>
      <c r="BC842" s="62"/>
      <c r="BD842" s="62"/>
      <c r="BE842" s="62"/>
      <c r="BF842" s="62"/>
    </row>
    <row r="843">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c r="AW843" s="62"/>
      <c r="AX843" s="62"/>
      <c r="AY843" s="62"/>
      <c r="AZ843" s="62"/>
      <c r="BA843" s="62"/>
      <c r="BB843" s="62"/>
      <c r="BC843" s="62"/>
      <c r="BD843" s="62"/>
      <c r="BE843" s="62"/>
      <c r="BF843" s="62"/>
    </row>
    <row r="844">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c r="AW844" s="62"/>
      <c r="AX844" s="62"/>
      <c r="AY844" s="62"/>
      <c r="AZ844" s="62"/>
      <c r="BA844" s="62"/>
      <c r="BB844" s="62"/>
      <c r="BC844" s="62"/>
      <c r="BD844" s="62"/>
      <c r="BE844" s="62"/>
      <c r="BF844" s="62"/>
    </row>
    <row r="845">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c r="AW845" s="62"/>
      <c r="AX845" s="62"/>
      <c r="AY845" s="62"/>
      <c r="AZ845" s="62"/>
      <c r="BA845" s="62"/>
      <c r="BB845" s="62"/>
      <c r="BC845" s="62"/>
      <c r="BD845" s="62"/>
      <c r="BE845" s="62"/>
      <c r="BF845" s="62"/>
    </row>
    <row r="846">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c r="AW846" s="62"/>
      <c r="AX846" s="62"/>
      <c r="AY846" s="62"/>
      <c r="AZ846" s="62"/>
      <c r="BA846" s="62"/>
      <c r="BB846" s="62"/>
      <c r="BC846" s="62"/>
      <c r="BD846" s="62"/>
      <c r="BE846" s="62"/>
      <c r="BF846" s="62"/>
    </row>
    <row r="847">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c r="AW847" s="62"/>
      <c r="AX847" s="62"/>
      <c r="AY847" s="62"/>
      <c r="AZ847" s="62"/>
      <c r="BA847" s="62"/>
      <c r="BB847" s="62"/>
      <c r="BC847" s="62"/>
      <c r="BD847" s="62"/>
      <c r="BE847" s="62"/>
      <c r="BF847" s="62"/>
    </row>
    <row r="848">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c r="AW848" s="62"/>
      <c r="AX848" s="62"/>
      <c r="AY848" s="62"/>
      <c r="AZ848" s="62"/>
      <c r="BA848" s="62"/>
      <c r="BB848" s="62"/>
      <c r="BC848" s="62"/>
      <c r="BD848" s="62"/>
      <c r="BE848" s="62"/>
      <c r="BF848" s="62"/>
    </row>
    <row r="849">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c r="AW849" s="62"/>
      <c r="AX849" s="62"/>
      <c r="AY849" s="62"/>
      <c r="AZ849" s="62"/>
      <c r="BA849" s="62"/>
      <c r="BB849" s="62"/>
      <c r="BC849" s="62"/>
      <c r="BD849" s="62"/>
      <c r="BE849" s="62"/>
      <c r="BF849" s="62"/>
    </row>
    <row r="850">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c r="AW850" s="62"/>
      <c r="AX850" s="62"/>
      <c r="AY850" s="62"/>
      <c r="AZ850" s="62"/>
      <c r="BA850" s="62"/>
      <c r="BB850" s="62"/>
      <c r="BC850" s="62"/>
      <c r="BD850" s="62"/>
      <c r="BE850" s="62"/>
      <c r="BF850" s="62"/>
    </row>
    <row r="85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c r="AW851" s="62"/>
      <c r="AX851" s="62"/>
      <c r="AY851" s="62"/>
      <c r="AZ851" s="62"/>
      <c r="BA851" s="62"/>
      <c r="BB851" s="62"/>
      <c r="BC851" s="62"/>
      <c r="BD851" s="62"/>
      <c r="BE851" s="62"/>
      <c r="BF851" s="62"/>
    </row>
    <row r="852">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c r="AW852" s="62"/>
      <c r="AX852" s="62"/>
      <c r="AY852" s="62"/>
      <c r="AZ852" s="62"/>
      <c r="BA852" s="62"/>
      <c r="BB852" s="62"/>
      <c r="BC852" s="62"/>
      <c r="BD852" s="62"/>
      <c r="BE852" s="62"/>
      <c r="BF852" s="62"/>
    </row>
    <row r="853">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c r="AW853" s="62"/>
      <c r="AX853" s="62"/>
      <c r="AY853" s="62"/>
      <c r="AZ853" s="62"/>
      <c r="BA853" s="62"/>
      <c r="BB853" s="62"/>
      <c r="BC853" s="62"/>
      <c r="BD853" s="62"/>
      <c r="BE853" s="62"/>
      <c r="BF853" s="62"/>
    </row>
    <row r="854">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c r="AW854" s="62"/>
      <c r="AX854" s="62"/>
      <c r="AY854" s="62"/>
      <c r="AZ854" s="62"/>
      <c r="BA854" s="62"/>
      <c r="BB854" s="62"/>
      <c r="BC854" s="62"/>
      <c r="BD854" s="62"/>
      <c r="BE854" s="62"/>
      <c r="BF854" s="62"/>
    </row>
    <row r="855">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c r="AW855" s="62"/>
      <c r="AX855" s="62"/>
      <c r="AY855" s="62"/>
      <c r="AZ855" s="62"/>
      <c r="BA855" s="62"/>
      <c r="BB855" s="62"/>
      <c r="BC855" s="62"/>
      <c r="BD855" s="62"/>
      <c r="BE855" s="62"/>
      <c r="BF855" s="62"/>
    </row>
    <row r="856">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c r="AW856" s="62"/>
      <c r="AX856" s="62"/>
      <c r="AY856" s="62"/>
      <c r="AZ856" s="62"/>
      <c r="BA856" s="62"/>
      <c r="BB856" s="62"/>
      <c r="BC856" s="62"/>
      <c r="BD856" s="62"/>
      <c r="BE856" s="62"/>
      <c r="BF856" s="62"/>
    </row>
    <row r="857">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c r="AW857" s="62"/>
      <c r="AX857" s="62"/>
      <c r="AY857" s="62"/>
      <c r="AZ857" s="62"/>
      <c r="BA857" s="62"/>
      <c r="BB857" s="62"/>
      <c r="BC857" s="62"/>
      <c r="BD857" s="62"/>
      <c r="BE857" s="62"/>
      <c r="BF857" s="62"/>
    </row>
    <row r="858">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c r="AW858" s="62"/>
      <c r="AX858" s="62"/>
      <c r="AY858" s="62"/>
      <c r="AZ858" s="62"/>
      <c r="BA858" s="62"/>
      <c r="BB858" s="62"/>
      <c r="BC858" s="62"/>
      <c r="BD858" s="62"/>
      <c r="BE858" s="62"/>
      <c r="BF858" s="62"/>
    </row>
    <row r="859">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c r="AW859" s="62"/>
      <c r="AX859" s="62"/>
      <c r="AY859" s="62"/>
      <c r="AZ859" s="62"/>
      <c r="BA859" s="62"/>
      <c r="BB859" s="62"/>
      <c r="BC859" s="62"/>
      <c r="BD859" s="62"/>
      <c r="BE859" s="62"/>
      <c r="BF859" s="62"/>
    </row>
    <row r="860">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c r="AW860" s="62"/>
      <c r="AX860" s="62"/>
      <c r="AY860" s="62"/>
      <c r="AZ860" s="62"/>
      <c r="BA860" s="62"/>
      <c r="BB860" s="62"/>
      <c r="BC860" s="62"/>
      <c r="BD860" s="62"/>
      <c r="BE860" s="62"/>
      <c r="BF860" s="62"/>
    </row>
    <row r="86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c r="AW861" s="62"/>
      <c r="AX861" s="62"/>
      <c r="AY861" s="62"/>
      <c r="AZ861" s="62"/>
      <c r="BA861" s="62"/>
      <c r="BB861" s="62"/>
      <c r="BC861" s="62"/>
      <c r="BD861" s="62"/>
      <c r="BE861" s="62"/>
      <c r="BF861" s="62"/>
    </row>
    <row r="862">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c r="AW862" s="62"/>
      <c r="AX862" s="62"/>
      <c r="AY862" s="62"/>
      <c r="AZ862" s="62"/>
      <c r="BA862" s="62"/>
      <c r="BB862" s="62"/>
      <c r="BC862" s="62"/>
      <c r="BD862" s="62"/>
      <c r="BE862" s="62"/>
      <c r="BF862" s="62"/>
    </row>
    <row r="863">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c r="AW863" s="62"/>
      <c r="AX863" s="62"/>
      <c r="AY863" s="62"/>
      <c r="AZ863" s="62"/>
      <c r="BA863" s="62"/>
      <c r="BB863" s="62"/>
      <c r="BC863" s="62"/>
      <c r="BD863" s="62"/>
      <c r="BE863" s="62"/>
      <c r="BF863" s="62"/>
    </row>
    <row r="864">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c r="AW864" s="62"/>
      <c r="AX864" s="62"/>
      <c r="AY864" s="62"/>
      <c r="AZ864" s="62"/>
      <c r="BA864" s="62"/>
      <c r="BB864" s="62"/>
      <c r="BC864" s="62"/>
      <c r="BD864" s="62"/>
      <c r="BE864" s="62"/>
      <c r="BF864" s="62"/>
    </row>
    <row r="865">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c r="AW865" s="62"/>
      <c r="AX865" s="62"/>
      <c r="AY865" s="62"/>
      <c r="AZ865" s="62"/>
      <c r="BA865" s="62"/>
      <c r="BB865" s="62"/>
      <c r="BC865" s="62"/>
      <c r="BD865" s="62"/>
      <c r="BE865" s="62"/>
      <c r="BF865" s="62"/>
    </row>
    <row r="866">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c r="AW866" s="62"/>
      <c r="AX866" s="62"/>
      <c r="AY866" s="62"/>
      <c r="AZ866" s="62"/>
      <c r="BA866" s="62"/>
      <c r="BB866" s="62"/>
      <c r="BC866" s="62"/>
      <c r="BD866" s="62"/>
      <c r="BE866" s="62"/>
      <c r="BF866" s="62"/>
    </row>
    <row r="867">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c r="AY867" s="62"/>
      <c r="AZ867" s="62"/>
      <c r="BA867" s="62"/>
      <c r="BB867" s="62"/>
      <c r="BC867" s="62"/>
      <c r="BD867" s="62"/>
      <c r="BE867" s="62"/>
      <c r="BF867" s="62"/>
    </row>
    <row r="868">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c r="AW868" s="62"/>
      <c r="AX868" s="62"/>
      <c r="AY868" s="62"/>
      <c r="AZ868" s="62"/>
      <c r="BA868" s="62"/>
      <c r="BB868" s="62"/>
      <c r="BC868" s="62"/>
      <c r="BD868" s="62"/>
      <c r="BE868" s="62"/>
      <c r="BF868" s="62"/>
    </row>
    <row r="869">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c r="AW869" s="62"/>
      <c r="AX869" s="62"/>
      <c r="AY869" s="62"/>
      <c r="AZ869" s="62"/>
      <c r="BA869" s="62"/>
      <c r="BB869" s="62"/>
      <c r="BC869" s="62"/>
      <c r="BD869" s="62"/>
      <c r="BE869" s="62"/>
      <c r="BF869" s="62"/>
    </row>
    <row r="870">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c r="AW870" s="62"/>
      <c r="AX870" s="62"/>
      <c r="AY870" s="62"/>
      <c r="AZ870" s="62"/>
      <c r="BA870" s="62"/>
      <c r="BB870" s="62"/>
      <c r="BC870" s="62"/>
      <c r="BD870" s="62"/>
      <c r="BE870" s="62"/>
      <c r="BF870" s="62"/>
    </row>
    <row r="87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c r="AW871" s="62"/>
      <c r="AX871" s="62"/>
      <c r="AY871" s="62"/>
      <c r="AZ871" s="62"/>
      <c r="BA871" s="62"/>
      <c r="BB871" s="62"/>
      <c r="BC871" s="62"/>
      <c r="BD871" s="62"/>
      <c r="BE871" s="62"/>
      <c r="BF871" s="62"/>
    </row>
    <row r="872">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c r="AW872" s="62"/>
      <c r="AX872" s="62"/>
      <c r="AY872" s="62"/>
      <c r="AZ872" s="62"/>
      <c r="BA872" s="62"/>
      <c r="BB872" s="62"/>
      <c r="BC872" s="62"/>
      <c r="BD872" s="62"/>
      <c r="BE872" s="62"/>
      <c r="BF872" s="62"/>
    </row>
    <row r="873">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c r="AW873" s="62"/>
      <c r="AX873" s="62"/>
      <c r="AY873" s="62"/>
      <c r="AZ873" s="62"/>
      <c r="BA873" s="62"/>
      <c r="BB873" s="62"/>
      <c r="BC873" s="62"/>
      <c r="BD873" s="62"/>
      <c r="BE873" s="62"/>
      <c r="BF873" s="62"/>
    </row>
    <row r="874">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c r="AW874" s="62"/>
      <c r="AX874" s="62"/>
      <c r="AY874" s="62"/>
      <c r="AZ874" s="62"/>
      <c r="BA874" s="62"/>
      <c r="BB874" s="62"/>
      <c r="BC874" s="62"/>
      <c r="BD874" s="62"/>
      <c r="BE874" s="62"/>
      <c r="BF874" s="62"/>
    </row>
    <row r="875">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c r="AW875" s="62"/>
      <c r="AX875" s="62"/>
      <c r="AY875" s="62"/>
      <c r="AZ875" s="62"/>
      <c r="BA875" s="62"/>
      <c r="BB875" s="62"/>
      <c r="BC875" s="62"/>
      <c r="BD875" s="62"/>
      <c r="BE875" s="62"/>
      <c r="BF875" s="62"/>
    </row>
    <row r="876">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c r="AW876" s="62"/>
      <c r="AX876" s="62"/>
      <c r="AY876" s="62"/>
      <c r="AZ876" s="62"/>
      <c r="BA876" s="62"/>
      <c r="BB876" s="62"/>
      <c r="BC876" s="62"/>
      <c r="BD876" s="62"/>
      <c r="BE876" s="62"/>
      <c r="BF876" s="62"/>
    </row>
    <row r="877">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c r="AW877" s="62"/>
      <c r="AX877" s="62"/>
      <c r="AY877" s="62"/>
      <c r="AZ877" s="62"/>
      <c r="BA877" s="62"/>
      <c r="BB877" s="62"/>
      <c r="BC877" s="62"/>
      <c r="BD877" s="62"/>
      <c r="BE877" s="62"/>
      <c r="BF877" s="62"/>
    </row>
    <row r="878">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c r="AW878" s="62"/>
      <c r="AX878" s="62"/>
      <c r="AY878" s="62"/>
      <c r="AZ878" s="62"/>
      <c r="BA878" s="62"/>
      <c r="BB878" s="62"/>
      <c r="BC878" s="62"/>
      <c r="BD878" s="62"/>
      <c r="BE878" s="62"/>
      <c r="BF878" s="62"/>
    </row>
    <row r="879">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c r="AW879" s="62"/>
      <c r="AX879" s="62"/>
      <c r="AY879" s="62"/>
      <c r="AZ879" s="62"/>
      <c r="BA879" s="62"/>
      <c r="BB879" s="62"/>
      <c r="BC879" s="62"/>
      <c r="BD879" s="62"/>
      <c r="BE879" s="62"/>
      <c r="BF879" s="62"/>
    </row>
    <row r="880">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c r="AW880" s="62"/>
      <c r="AX880" s="62"/>
      <c r="AY880" s="62"/>
      <c r="AZ880" s="62"/>
      <c r="BA880" s="62"/>
      <c r="BB880" s="62"/>
      <c r="BC880" s="62"/>
      <c r="BD880" s="62"/>
      <c r="BE880" s="62"/>
      <c r="BF880" s="62"/>
    </row>
    <row r="88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c r="AW881" s="62"/>
      <c r="AX881" s="62"/>
      <c r="AY881" s="62"/>
      <c r="AZ881" s="62"/>
      <c r="BA881" s="62"/>
      <c r="BB881" s="62"/>
      <c r="BC881" s="62"/>
      <c r="BD881" s="62"/>
      <c r="BE881" s="62"/>
      <c r="BF881" s="62"/>
    </row>
    <row r="882">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c r="AW882" s="62"/>
      <c r="AX882" s="62"/>
      <c r="AY882" s="62"/>
      <c r="AZ882" s="62"/>
      <c r="BA882" s="62"/>
      <c r="BB882" s="62"/>
      <c r="BC882" s="62"/>
      <c r="BD882" s="62"/>
      <c r="BE882" s="62"/>
      <c r="BF882" s="62"/>
    </row>
    <row r="883">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c r="AW883" s="62"/>
      <c r="AX883" s="62"/>
      <c r="AY883" s="62"/>
      <c r="AZ883" s="62"/>
      <c r="BA883" s="62"/>
      <c r="BB883" s="62"/>
      <c r="BC883" s="62"/>
      <c r="BD883" s="62"/>
      <c r="BE883" s="62"/>
      <c r="BF883" s="62"/>
    </row>
    <row r="884">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c r="AW884" s="62"/>
      <c r="AX884" s="62"/>
      <c r="AY884" s="62"/>
      <c r="AZ884" s="62"/>
      <c r="BA884" s="62"/>
      <c r="BB884" s="62"/>
      <c r="BC884" s="62"/>
      <c r="BD884" s="62"/>
      <c r="BE884" s="62"/>
      <c r="BF884" s="62"/>
    </row>
    <row r="885">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c r="AW885" s="62"/>
      <c r="AX885" s="62"/>
      <c r="AY885" s="62"/>
      <c r="AZ885" s="62"/>
      <c r="BA885" s="62"/>
      <c r="BB885" s="62"/>
      <c r="BC885" s="62"/>
      <c r="BD885" s="62"/>
      <c r="BE885" s="62"/>
      <c r="BF885" s="62"/>
    </row>
    <row r="886">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c r="AW886" s="62"/>
      <c r="AX886" s="62"/>
      <c r="AY886" s="62"/>
      <c r="AZ886" s="62"/>
      <c r="BA886" s="62"/>
      <c r="BB886" s="62"/>
      <c r="BC886" s="62"/>
      <c r="BD886" s="62"/>
      <c r="BE886" s="62"/>
      <c r="BF886" s="62"/>
    </row>
    <row r="887">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c r="AW887" s="62"/>
      <c r="AX887" s="62"/>
      <c r="AY887" s="62"/>
      <c r="AZ887" s="62"/>
      <c r="BA887" s="62"/>
      <c r="BB887" s="62"/>
      <c r="BC887" s="62"/>
      <c r="BD887" s="62"/>
      <c r="BE887" s="62"/>
      <c r="BF887" s="62"/>
    </row>
  </sheetData>
  <mergeCells count="59">
    <mergeCell ref="E345:F345"/>
    <mergeCell ref="E346:F346"/>
    <mergeCell ref="A387:I387"/>
    <mergeCell ref="A337:B337"/>
    <mergeCell ref="A340:B340"/>
    <mergeCell ref="E341:F341"/>
    <mergeCell ref="E342:F342"/>
    <mergeCell ref="A343:A344"/>
    <mergeCell ref="E343:F343"/>
    <mergeCell ref="E344:F344"/>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A43:F43"/>
    <mergeCell ref="A49:F49"/>
    <mergeCell ref="A50:F50"/>
    <mergeCell ref="A51:C51"/>
    <mergeCell ref="D51:F51"/>
    <mergeCell ref="A57:F57"/>
    <mergeCell ref="A58:C58"/>
    <mergeCell ref="D58:F58"/>
    <mergeCell ref="A65:F65"/>
    <mergeCell ref="A66:C66"/>
    <mergeCell ref="D66:F66"/>
    <mergeCell ref="A73:E73"/>
    <mergeCell ref="A321:B321"/>
    <mergeCell ref="A328:A329"/>
    <mergeCell ref="A334:J334"/>
  </mergeCells>
  <conditionalFormatting sqref="B75:B76 D75 F75 M83 N83:BF89 M85:M89 E119:F119 G119:G120 H119:H121 I119:M123 N119:BF120">
    <cfRule type="cellIs" dxfId="0" priority="1" operator="greaterThan">
      <formula>1</formula>
    </cfRule>
  </conditionalFormatting>
  <conditionalFormatting sqref="M83 N83:BF89 M85:M89 E119:F119 G119:BF120">
    <cfRule type="cellIs" dxfId="1" priority="2" operator="greaterThan">
      <formula>1</formula>
    </cfRule>
  </conditionalFormatting>
  <conditionalFormatting sqref="B121">
    <cfRule type="cellIs" dxfId="0" priority="3" operator="greaterThan">
      <formula>1</formula>
    </cfRule>
  </conditionalFormatting>
  <conditionalFormatting sqref="B75:B76 B121 D75 F75">
    <cfRule type="cellIs" dxfId="2" priority="4" operator="lessThan">
      <formula>1</formula>
    </cfRule>
  </conditionalFormatting>
  <conditionalFormatting sqref="B75:B76 B121 D75 F75">
    <cfRule type="cellIs" dxfId="3" priority="5" operator="equal">
      <formula>1</formula>
    </cfRule>
  </conditionalFormatting>
  <conditionalFormatting sqref="B75:B76 B121 D75 F75">
    <cfRule type="cellIs" dxfId="0" priority="6" operator="greaterThan">
      <formula>0</formula>
    </cfRule>
  </conditionalFormatting>
  <conditionalFormatting sqref="B75:B76 B121 D75 F75">
    <cfRule type="cellIs" dxfId="2" priority="7" operator="lessThan">
      <formula>0</formula>
    </cfRule>
  </conditionalFormatting>
  <hyperlinks>
    <hyperlink r:id="rId1" ref="C26"/>
    <hyperlink r:id="rId2" ref="C34"/>
  </hyperlinks>
  <printOptions/>
  <pageMargins bottom="0.75" footer="0.0" header="0.0" left="0.7" right="0.7" top="0.75"/>
  <pageSetup paperSize="9" orientation="portrait"/>
  <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0" width="10.13"/>
  </cols>
  <sheetData>
    <row r="1">
      <c r="A1" s="75" t="s">
        <v>43</v>
      </c>
      <c r="B1" s="76"/>
      <c r="C1" s="76"/>
      <c r="D1" s="76"/>
      <c r="E1" s="76"/>
      <c r="F1" s="7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row>
    <row r="2">
      <c r="A2" s="78" t="s">
        <v>44</v>
      </c>
      <c r="B2" s="79"/>
      <c r="C2" s="79"/>
      <c r="D2" s="79"/>
      <c r="E2" s="79"/>
      <c r="F2" s="80"/>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row>
    <row r="3" ht="33.0" customHeight="1">
      <c r="A3" s="861" t="s">
        <v>541</v>
      </c>
      <c r="B3" s="79"/>
      <c r="C3" s="79"/>
      <c r="D3" s="79"/>
      <c r="E3" s="79"/>
      <c r="F3" s="80"/>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row>
    <row r="4" ht="18.75" customHeight="1">
      <c r="A4" s="862" t="s">
        <v>46</v>
      </c>
      <c r="B4" s="85" t="s">
        <v>47</v>
      </c>
      <c r="C4" s="86" t="s">
        <v>48</v>
      </c>
      <c r="D4" s="79"/>
      <c r="E4" s="79"/>
      <c r="F4" s="87"/>
      <c r="G4" s="88">
        <v>1180593.0</v>
      </c>
      <c r="H4" s="59"/>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row>
    <row r="5">
      <c r="A5" s="89" t="s">
        <v>542</v>
      </c>
      <c r="B5" s="90">
        <f>B197</f>
        <v>1033798.522</v>
      </c>
      <c r="C5" s="91" t="s">
        <v>543</v>
      </c>
      <c r="D5" s="79"/>
      <c r="E5" s="79"/>
      <c r="F5" s="87"/>
      <c r="G5" s="92">
        <f>B5</f>
        <v>1033798.522</v>
      </c>
      <c r="H5" s="82">
        <f>G5/G4</f>
        <v>0.8756603856</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row>
    <row r="6">
      <c r="A6" s="89" t="s">
        <v>544</v>
      </c>
      <c r="B6" s="863">
        <f>C278</f>
        <v>330000</v>
      </c>
      <c r="C6" s="91" t="s">
        <v>545</v>
      </c>
      <c r="D6" s="79"/>
      <c r="E6" s="79"/>
      <c r="F6" s="87"/>
      <c r="G6" s="93">
        <f>B6/2</f>
        <v>165000</v>
      </c>
      <c r="H6" s="82">
        <f>G6/G4</f>
        <v>0.139760273</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row>
    <row r="7">
      <c r="A7" s="89" t="s">
        <v>546</v>
      </c>
      <c r="B7" s="94">
        <v>0.15</v>
      </c>
      <c r="C7" s="91" t="s">
        <v>545</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row>
    <row r="8">
      <c r="A8" s="89" t="s">
        <v>547</v>
      </c>
      <c r="B8" s="94">
        <v>0.33</v>
      </c>
      <c r="C8" s="91" t="s">
        <v>548</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row>
    <row r="9">
      <c r="A9" s="89" t="s">
        <v>549</v>
      </c>
      <c r="B9" s="94">
        <v>0.3</v>
      </c>
      <c r="C9" s="91" t="s">
        <v>550</v>
      </c>
      <c r="D9" s="79"/>
      <c r="E9" s="79"/>
      <c r="F9" s="87"/>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row>
    <row r="10">
      <c r="A10" s="89" t="s">
        <v>551</v>
      </c>
      <c r="B10" s="94">
        <v>0.02</v>
      </c>
      <c r="C10" s="91" t="s">
        <v>552</v>
      </c>
      <c r="D10" s="79"/>
      <c r="E10" s="79"/>
      <c r="F10" s="87"/>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row>
    <row r="11">
      <c r="A11" s="89" t="s">
        <v>553</v>
      </c>
      <c r="B11" s="94">
        <v>0.1</v>
      </c>
      <c r="C11" s="121" t="s">
        <v>554</v>
      </c>
      <c r="D11" s="79"/>
      <c r="E11" s="79"/>
      <c r="F11" s="87"/>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row>
    <row r="12">
      <c r="A12" s="89" t="s">
        <v>51</v>
      </c>
      <c r="B12" s="94">
        <v>0.01</v>
      </c>
      <c r="C12" s="91" t="s">
        <v>555</v>
      </c>
      <c r="D12" s="79"/>
      <c r="E12" s="79"/>
      <c r="F12" s="87"/>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row>
    <row r="13">
      <c r="A13" s="89" t="s">
        <v>53</v>
      </c>
      <c r="B13" s="95">
        <v>0.01</v>
      </c>
      <c r="C13" s="91" t="s">
        <v>556</v>
      </c>
      <c r="D13" s="79"/>
      <c r="E13" s="79"/>
      <c r="F13" s="87"/>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row>
    <row r="14">
      <c r="A14" s="89" t="s">
        <v>55</v>
      </c>
      <c r="B14" s="96">
        <v>0.2</v>
      </c>
      <c r="C14" s="97" t="s">
        <v>557</v>
      </c>
      <c r="D14" s="98"/>
      <c r="E14" s="98"/>
      <c r="F14" s="99"/>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row>
    <row r="15">
      <c r="A15" s="89" t="s">
        <v>57</v>
      </c>
      <c r="B15" s="100">
        <f>'Tarifa comercial'!C20</f>
        <v>420.7593915</v>
      </c>
      <c r="C15" s="97" t="s">
        <v>558</v>
      </c>
      <c r="D15" s="98"/>
      <c r="E15" s="98"/>
      <c r="F15" s="99"/>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row>
    <row r="16" ht="30.0" customHeight="1">
      <c r="A16" s="101" t="s">
        <v>59</v>
      </c>
      <c r="B16" s="102">
        <v>0.5085539929492502</v>
      </c>
      <c r="C16" s="103" t="s">
        <v>60</v>
      </c>
      <c r="D16" s="98"/>
      <c r="E16" s="98"/>
      <c r="F16" s="99"/>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row>
    <row r="17" ht="15.75" customHeight="1">
      <c r="A17" s="101" t="s">
        <v>61</v>
      </c>
      <c r="B17" s="102">
        <v>0.33175330121574625</v>
      </c>
      <c r="C17" s="91" t="s">
        <v>62</v>
      </c>
      <c r="D17" s="79"/>
      <c r="E17" s="79"/>
      <c r="F17" s="87"/>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row>
    <row r="18" ht="29.25" customHeight="1">
      <c r="A18" s="101" t="s">
        <v>63</v>
      </c>
      <c r="B18" s="102">
        <v>0.13275461820878537</v>
      </c>
      <c r="C18" s="91" t="s">
        <v>64</v>
      </c>
      <c r="D18" s="79"/>
      <c r="E18" s="79"/>
      <c r="F18" s="87"/>
      <c r="G18" s="104"/>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row>
    <row r="19" ht="15.75" customHeight="1">
      <c r="A19" s="101" t="s">
        <v>65</v>
      </c>
      <c r="B19" s="102">
        <v>0.0764</v>
      </c>
      <c r="C19" s="103" t="s">
        <v>66</v>
      </c>
      <c r="D19" s="98"/>
      <c r="E19" s="98"/>
      <c r="F19" s="99"/>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row>
    <row r="20" ht="14.25" customHeight="1">
      <c r="A20" s="101" t="s">
        <v>67</v>
      </c>
      <c r="B20" s="105">
        <v>71.0</v>
      </c>
      <c r="C20" s="91" t="s">
        <v>68</v>
      </c>
      <c r="D20" s="79"/>
      <c r="E20" s="79"/>
      <c r="F20" s="87"/>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row>
    <row r="21" ht="28.5" customHeight="1">
      <c r="A21" s="101" t="s">
        <v>69</v>
      </c>
      <c r="B21" s="106">
        <v>198.55</v>
      </c>
      <c r="C21" s="91" t="s">
        <v>70</v>
      </c>
      <c r="D21" s="79"/>
      <c r="E21" s="79"/>
      <c r="F21" s="87"/>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row>
    <row r="22">
      <c r="A22" s="101" t="s">
        <v>71</v>
      </c>
      <c r="B22" s="107">
        <v>2.8</v>
      </c>
      <c r="C22" s="103" t="s">
        <v>72</v>
      </c>
      <c r="D22" s="98"/>
      <c r="E22" s="98"/>
      <c r="F22" s="99"/>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row>
    <row r="23">
      <c r="A23" s="101" t="s">
        <v>73</v>
      </c>
      <c r="B23" s="108">
        <v>0.1136</v>
      </c>
      <c r="C23" s="91" t="s">
        <v>74</v>
      </c>
      <c r="D23" s="79"/>
      <c r="E23" s="79"/>
      <c r="F23" s="87"/>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row>
    <row r="24">
      <c r="A24" s="89" t="s">
        <v>75</v>
      </c>
      <c r="B24" s="109">
        <v>0.2631</v>
      </c>
      <c r="C24" s="91" t="s">
        <v>76</v>
      </c>
      <c r="D24" s="79"/>
      <c r="E24" s="79"/>
      <c r="F24" s="87"/>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row>
    <row r="25">
      <c r="A25" s="110" t="s">
        <v>77</v>
      </c>
      <c r="B25" s="111">
        <v>0.1344</v>
      </c>
      <c r="C25" s="91" t="s">
        <v>78</v>
      </c>
      <c r="D25" s="79"/>
      <c r="E25" s="79"/>
      <c r="F25" s="87"/>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row>
    <row r="26">
      <c r="A26" s="110" t="s">
        <v>79</v>
      </c>
      <c r="B26" s="95">
        <v>0.09</v>
      </c>
      <c r="C26" s="97" t="s">
        <v>80</v>
      </c>
      <c r="D26" s="98"/>
      <c r="E26" s="98"/>
      <c r="F26" s="99"/>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row>
    <row r="27">
      <c r="A27" s="112" t="s">
        <v>81</v>
      </c>
      <c r="B27" s="113">
        <f>15000*((IPC!$B$811*(1+1%))/IPC!$B$763)</f>
        <v>17162.73225</v>
      </c>
      <c r="C27" s="91" t="s">
        <v>82</v>
      </c>
      <c r="D27" s="79"/>
      <c r="E27" s="79"/>
      <c r="F27" s="87"/>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row>
    <row r="28">
      <c r="A28" s="112" t="s">
        <v>83</v>
      </c>
      <c r="B28" s="114">
        <v>54920.0</v>
      </c>
      <c r="C28" s="91" t="s">
        <v>84</v>
      </c>
      <c r="D28" s="79"/>
      <c r="E28" s="79"/>
      <c r="F28" s="87"/>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row>
    <row r="29">
      <c r="A29" s="101" t="s">
        <v>88</v>
      </c>
      <c r="B29" s="120">
        <f>0.166*1000</f>
        <v>166</v>
      </c>
      <c r="C29" s="121" t="s">
        <v>559</v>
      </c>
      <c r="D29" s="79"/>
      <c r="E29" s="79"/>
      <c r="F29" s="87"/>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row>
    <row r="30">
      <c r="A30" s="101" t="s">
        <v>560</v>
      </c>
      <c r="B30" s="864">
        <v>0.03</v>
      </c>
      <c r="C30" s="865" t="s">
        <v>561</v>
      </c>
      <c r="D30" s="98"/>
      <c r="E30" s="98"/>
      <c r="F30" s="99"/>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row>
    <row r="31" ht="39.75" customHeight="1">
      <c r="A31" s="101" t="s">
        <v>85</v>
      </c>
      <c r="B31" s="94">
        <v>0.1</v>
      </c>
      <c r="C31" s="91" t="s">
        <v>86</v>
      </c>
      <c r="D31" s="79"/>
      <c r="E31" s="79"/>
      <c r="F31" s="87"/>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row>
    <row r="32" ht="39.75" customHeight="1">
      <c r="A32" s="112" t="s">
        <v>562</v>
      </c>
      <c r="B32" s="866">
        <f>0.5*12</f>
        <v>6</v>
      </c>
      <c r="C32" s="91" t="s">
        <v>563</v>
      </c>
      <c r="D32" s="79"/>
      <c r="E32" s="79"/>
      <c r="F32" s="87"/>
      <c r="G32" s="62"/>
      <c r="H32" s="62"/>
      <c r="I32" s="62"/>
      <c r="J32" s="62"/>
      <c r="K32" s="62"/>
      <c r="L32" s="62"/>
      <c r="M32" s="62"/>
      <c r="N32" s="62"/>
      <c r="O32" s="62"/>
      <c r="P32" s="62"/>
      <c r="Q32" s="62"/>
      <c r="R32" s="62"/>
      <c r="S32" s="62"/>
      <c r="T32" s="62"/>
      <c r="U32" s="62"/>
      <c r="V32" s="62"/>
      <c r="W32" s="62"/>
      <c r="X32" s="62"/>
      <c r="Y32" s="62"/>
      <c r="Z32" s="62"/>
      <c r="AA32" s="22"/>
      <c r="AB32" s="22"/>
      <c r="AC32" s="22"/>
      <c r="AD32" s="22"/>
      <c r="AE32" s="22"/>
      <c r="AF32" s="22"/>
      <c r="AG32" s="22"/>
      <c r="AH32" s="22"/>
      <c r="AI32" s="22"/>
      <c r="AJ32" s="22"/>
      <c r="AK32" s="22"/>
      <c r="AL32" s="22"/>
      <c r="AM32" s="22"/>
      <c r="AN32" s="22"/>
      <c r="AO32" s="19"/>
      <c r="AP32" s="19"/>
      <c r="AQ32" s="19"/>
      <c r="AR32" s="19"/>
      <c r="AS32" s="19"/>
      <c r="AT32" s="19"/>
      <c r="AU32" s="19"/>
      <c r="AV32" s="19"/>
      <c r="AW32" s="133"/>
      <c r="AX32" s="133"/>
    </row>
    <row r="33" ht="42.75" customHeight="1">
      <c r="A33" s="101" t="s">
        <v>564</v>
      </c>
      <c r="B33" s="114">
        <f>B380</f>
        <v>394.75</v>
      </c>
      <c r="C33" s="121" t="s">
        <v>565</v>
      </c>
      <c r="D33" s="79"/>
      <c r="E33" s="79"/>
      <c r="F33" s="87"/>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row>
    <row r="34" ht="45.0" customHeight="1">
      <c r="A34" s="101" t="s">
        <v>566</v>
      </c>
      <c r="B34" s="114">
        <f>C380</f>
        <v>1382</v>
      </c>
      <c r="C34" s="91" t="s">
        <v>567</v>
      </c>
      <c r="D34" s="79"/>
      <c r="E34" s="79"/>
      <c r="F34" s="87"/>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row>
    <row r="35" ht="39.75" customHeight="1">
      <c r="A35" s="101" t="s">
        <v>568</v>
      </c>
      <c r="B35" s="114">
        <v>621.0</v>
      </c>
      <c r="C35" s="121" t="s">
        <v>569</v>
      </c>
      <c r="D35" s="79"/>
      <c r="E35" s="79"/>
      <c r="F35" s="87"/>
      <c r="G35" s="62"/>
      <c r="H35" s="173"/>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row>
    <row r="36" ht="39.75" customHeight="1">
      <c r="A36" s="101" t="s">
        <v>570</v>
      </c>
      <c r="B36" s="95">
        <v>1.0</v>
      </c>
      <c r="C36" s="91" t="s">
        <v>571</v>
      </c>
      <c r="D36" s="79"/>
      <c r="E36" s="79"/>
      <c r="F36" s="87"/>
      <c r="G36" s="62"/>
      <c r="H36" s="173"/>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row>
    <row r="37" ht="39.75" customHeight="1">
      <c r="A37" s="101" t="s">
        <v>572</v>
      </c>
      <c r="B37" s="95">
        <v>0.22</v>
      </c>
      <c r="C37" s="121" t="s">
        <v>573</v>
      </c>
      <c r="D37" s="79"/>
      <c r="E37" s="79"/>
      <c r="F37" s="87"/>
      <c r="G37" s="62"/>
      <c r="H37" s="173"/>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row>
    <row r="38" ht="39.75" customHeight="1">
      <c r="A38" s="101" t="s">
        <v>574</v>
      </c>
      <c r="B38" s="95">
        <v>0.05</v>
      </c>
      <c r="C38" s="121" t="s">
        <v>575</v>
      </c>
      <c r="D38" s="79"/>
      <c r="E38" s="79"/>
      <c r="F38" s="87"/>
      <c r="G38" s="62"/>
      <c r="H38" s="173"/>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row>
    <row r="39">
      <c r="A39" s="101" t="s">
        <v>90</v>
      </c>
      <c r="B39" s="95">
        <f>4.5%-1%</f>
        <v>0.035</v>
      </c>
      <c r="C39" s="91" t="s">
        <v>91</v>
      </c>
      <c r="D39" s="79"/>
      <c r="E39" s="79"/>
      <c r="F39" s="87"/>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row>
    <row r="40">
      <c r="A40" s="101" t="s">
        <v>576</v>
      </c>
      <c r="B40" s="95">
        <v>0.015</v>
      </c>
      <c r="C40" s="123"/>
      <c r="D40" s="79"/>
      <c r="E40" s="79"/>
      <c r="F40" s="87"/>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row>
    <row r="41">
      <c r="A41" s="101" t="s">
        <v>577</v>
      </c>
      <c r="B41" s="95">
        <v>0.6</v>
      </c>
      <c r="C41" s="123"/>
      <c r="D41" s="79"/>
      <c r="E41" s="79"/>
      <c r="F41" s="87"/>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row>
    <row r="42">
      <c r="A42" s="101" t="s">
        <v>94</v>
      </c>
      <c r="B42" s="95">
        <v>0.35</v>
      </c>
      <c r="C42" s="91" t="s">
        <v>95</v>
      </c>
      <c r="D42" s="79"/>
      <c r="E42" s="79"/>
      <c r="F42" s="87"/>
      <c r="G42" s="62"/>
      <c r="H42" s="867"/>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row>
    <row r="43">
      <c r="A43" s="101" t="s">
        <v>96</v>
      </c>
      <c r="B43" s="95">
        <v>0.09</v>
      </c>
      <c r="C43" s="91" t="s">
        <v>97</v>
      </c>
      <c r="D43" s="79"/>
      <c r="E43" s="79"/>
      <c r="F43" s="87"/>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row>
    <row r="44" ht="27.75" customHeight="1">
      <c r="A44" s="101" t="s">
        <v>578</v>
      </c>
      <c r="B44" s="95">
        <v>0.12</v>
      </c>
      <c r="C44" s="125" t="s">
        <v>579</v>
      </c>
      <c r="D44" s="79"/>
      <c r="E44" s="79"/>
      <c r="F44" s="87"/>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row>
    <row r="45" ht="39.75" customHeight="1">
      <c r="A45" s="101" t="s">
        <v>580</v>
      </c>
      <c r="B45" s="95">
        <v>0.01</v>
      </c>
      <c r="C45" s="125" t="s">
        <v>581</v>
      </c>
      <c r="D45" s="79"/>
      <c r="E45" s="79"/>
      <c r="F45" s="87"/>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row>
    <row r="46" ht="39.75" customHeight="1">
      <c r="A46" s="101" t="s">
        <v>582</v>
      </c>
      <c r="B46" s="95">
        <v>0.8</v>
      </c>
      <c r="C46" s="125"/>
      <c r="D46" s="79"/>
      <c r="E46" s="79"/>
      <c r="F46" s="87"/>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row>
    <row r="47" ht="39.75" customHeight="1">
      <c r="A47" s="101" t="s">
        <v>100</v>
      </c>
      <c r="B47" s="95">
        <v>0.2</v>
      </c>
      <c r="C47" s="125"/>
      <c r="D47" s="79"/>
      <c r="E47" s="79"/>
      <c r="F47" s="79"/>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row>
    <row r="48" ht="21.75" customHeight="1">
      <c r="A48" s="126" t="s">
        <v>101</v>
      </c>
      <c r="B48" s="127">
        <v>3432.5</v>
      </c>
      <c r="C48" s="648" t="s">
        <v>583</v>
      </c>
      <c r="D48" s="79"/>
      <c r="E48" s="79"/>
      <c r="F48" s="79"/>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868"/>
      <c r="AO48" s="13"/>
      <c r="AP48" s="13"/>
      <c r="AQ48" s="13"/>
      <c r="AR48" s="13"/>
      <c r="AS48" s="13"/>
      <c r="AT48" s="13"/>
      <c r="AU48" s="13"/>
      <c r="AV48" s="13"/>
      <c r="AW48" s="133"/>
      <c r="AX48" s="133"/>
    </row>
    <row r="49">
      <c r="A49" s="129" t="s">
        <v>103</v>
      </c>
      <c r="B49" s="130">
        <v>0.03</v>
      </c>
      <c r="C49" s="62"/>
      <c r="D49" s="131"/>
      <c r="E49" s="131"/>
      <c r="F49" s="131"/>
      <c r="G49" s="62"/>
      <c r="H49" s="62"/>
      <c r="I49" s="62"/>
      <c r="J49" s="62"/>
      <c r="K49" s="62"/>
      <c r="L49" s="62"/>
      <c r="M49" s="62"/>
      <c r="N49" s="62"/>
      <c r="O49" s="62"/>
      <c r="P49" s="62"/>
      <c r="Q49" s="62"/>
      <c r="R49" s="62"/>
      <c r="S49" s="62"/>
      <c r="T49" s="62"/>
      <c r="U49" s="62"/>
      <c r="V49" s="62"/>
      <c r="W49" s="62"/>
      <c r="X49" s="62"/>
      <c r="Y49" s="62"/>
      <c r="Z49" s="62"/>
      <c r="AA49" s="22"/>
      <c r="AB49" s="22"/>
      <c r="AC49" s="22"/>
      <c r="AD49" s="22"/>
      <c r="AE49" s="22"/>
      <c r="AF49" s="22"/>
      <c r="AG49" s="22"/>
      <c r="AH49" s="22"/>
      <c r="AI49" s="22"/>
      <c r="AJ49" s="22"/>
      <c r="AK49" s="22"/>
      <c r="AL49" s="22"/>
      <c r="AM49" s="22"/>
      <c r="AN49" s="19"/>
      <c r="AO49" s="19"/>
      <c r="AP49" s="19"/>
      <c r="AQ49" s="19"/>
      <c r="AR49" s="19"/>
      <c r="AS49" s="19"/>
      <c r="AT49" s="19"/>
      <c r="AU49" s="19"/>
      <c r="AV49" s="19"/>
      <c r="AW49" s="133"/>
      <c r="AX49" s="133"/>
    </row>
    <row r="50">
      <c r="A50" s="101" t="s">
        <v>104</v>
      </c>
      <c r="B50" s="130">
        <v>0.1</v>
      </c>
      <c r="C50" s="62"/>
      <c r="D50" s="131"/>
      <c r="E50" s="131"/>
      <c r="F50" s="131"/>
      <c r="G50" s="62"/>
      <c r="H50" s="62"/>
      <c r="I50" s="62"/>
      <c r="J50" s="62"/>
      <c r="K50" s="62"/>
      <c r="L50" s="62"/>
      <c r="M50" s="62"/>
      <c r="N50" s="62"/>
      <c r="O50" s="62"/>
      <c r="P50" s="62"/>
      <c r="Q50" s="62"/>
      <c r="R50" s="62"/>
      <c r="S50" s="62"/>
      <c r="T50" s="62"/>
      <c r="U50" s="62"/>
      <c r="V50" s="62"/>
      <c r="W50" s="62"/>
      <c r="X50" s="62"/>
      <c r="Y50" s="62"/>
      <c r="Z50" s="62"/>
      <c r="AA50" s="22"/>
      <c r="AB50" s="22"/>
      <c r="AC50" s="22"/>
      <c r="AD50" s="22"/>
      <c r="AE50" s="22"/>
      <c r="AF50" s="22"/>
      <c r="AG50" s="22"/>
      <c r="AH50" s="22"/>
      <c r="AI50" s="22"/>
      <c r="AJ50" s="22"/>
      <c r="AK50" s="22"/>
      <c r="AL50" s="22"/>
      <c r="AM50" s="22"/>
      <c r="AN50" s="19"/>
      <c r="AO50" s="19"/>
      <c r="AP50" s="19"/>
      <c r="AQ50" s="19"/>
      <c r="AR50" s="19"/>
      <c r="AS50" s="19"/>
      <c r="AT50" s="19"/>
      <c r="AU50" s="19"/>
      <c r="AV50" s="19"/>
      <c r="AW50" s="133"/>
      <c r="AX50" s="133"/>
    </row>
    <row r="51">
      <c r="A51" s="428"/>
      <c r="B51" s="869"/>
      <c r="C51" s="62"/>
      <c r="D51" s="131"/>
      <c r="E51" s="131"/>
      <c r="F51" s="131"/>
      <c r="G51" s="62"/>
      <c r="H51" s="62"/>
      <c r="I51" s="62"/>
      <c r="J51" s="62"/>
      <c r="K51" s="62"/>
      <c r="L51" s="62"/>
      <c r="M51" s="62"/>
      <c r="N51" s="62"/>
      <c r="O51" s="62"/>
      <c r="P51" s="62"/>
      <c r="Q51" s="62"/>
      <c r="R51" s="62"/>
      <c r="S51" s="62"/>
      <c r="T51" s="62"/>
      <c r="U51" s="62"/>
      <c r="V51" s="62"/>
      <c r="W51" s="62"/>
      <c r="X51" s="62"/>
      <c r="Y51" s="62"/>
      <c r="Z51" s="62"/>
      <c r="AA51" s="22"/>
      <c r="AB51" s="22"/>
      <c r="AC51" s="22"/>
      <c r="AD51" s="22"/>
      <c r="AE51" s="22"/>
      <c r="AF51" s="22"/>
      <c r="AG51" s="22"/>
      <c r="AH51" s="22"/>
      <c r="AI51" s="22"/>
      <c r="AJ51" s="22"/>
      <c r="AK51" s="22"/>
      <c r="AL51" s="22"/>
      <c r="AM51" s="22"/>
      <c r="AN51" s="19"/>
      <c r="AO51" s="19"/>
      <c r="AP51" s="19"/>
      <c r="AQ51" s="19"/>
      <c r="AR51" s="19"/>
      <c r="AS51" s="19"/>
      <c r="AT51" s="19"/>
      <c r="AU51" s="19"/>
      <c r="AV51" s="19"/>
      <c r="AW51" s="133"/>
      <c r="AX51" s="133"/>
    </row>
    <row r="52">
      <c r="A52" s="146" t="s">
        <v>105</v>
      </c>
      <c r="B52" s="79"/>
      <c r="C52" s="79"/>
      <c r="D52" s="79"/>
      <c r="E52" s="79"/>
      <c r="F52" s="87"/>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row>
    <row r="53">
      <c r="A53" s="572"/>
      <c r="B53" s="572"/>
      <c r="C53" s="572"/>
      <c r="D53" s="572"/>
      <c r="E53" s="572"/>
      <c r="F53" s="57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row>
    <row r="54">
      <c r="A54" s="112" t="s">
        <v>584</v>
      </c>
      <c r="B54" s="870">
        <f>+SUM(D181:L182)</f>
        <v>7251.090944</v>
      </c>
      <c r="C54" s="142" t="s">
        <v>107</v>
      </c>
      <c r="D54" s="101" t="s">
        <v>108</v>
      </c>
      <c r="E54" s="120">
        <f>+SUM(D200:L200)+SUM(D202:L202)</f>
        <v>1203681.097</v>
      </c>
      <c r="F54" s="142" t="s">
        <v>109</v>
      </c>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row>
    <row r="55">
      <c r="A55" s="101" t="s">
        <v>585</v>
      </c>
      <c r="B55" s="144">
        <f>SUM(D182:L182)</f>
        <v>4498.313167</v>
      </c>
      <c r="C55" s="142" t="s">
        <v>107</v>
      </c>
      <c r="D55" s="101"/>
      <c r="E55" s="120"/>
      <c r="F55" s="153"/>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row>
    <row r="56">
      <c r="A56" s="129"/>
      <c r="B56" s="129"/>
      <c r="C56" s="129"/>
      <c r="D56" s="184"/>
      <c r="E56" s="278"/>
      <c r="F56" s="184"/>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row>
    <row r="57">
      <c r="A57" s="101"/>
      <c r="B57" s="129"/>
      <c r="C57" s="153"/>
      <c r="D57" s="153"/>
      <c r="E57" s="153"/>
      <c r="F57" s="153"/>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row>
    <row r="58">
      <c r="A58" s="146" t="s">
        <v>111</v>
      </c>
      <c r="B58" s="79"/>
      <c r="C58" s="79"/>
      <c r="D58" s="79"/>
      <c r="E58" s="79"/>
      <c r="F58" s="87"/>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row>
    <row r="59">
      <c r="A59" s="147" t="s">
        <v>112</v>
      </c>
      <c r="B59" s="79"/>
      <c r="C59" s="79"/>
      <c r="D59" s="79"/>
      <c r="E59" s="79"/>
      <c r="F59" s="87"/>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row>
    <row r="60" ht="15.75" customHeight="1">
      <c r="A60" s="146" t="s">
        <v>113</v>
      </c>
      <c r="B60" s="79"/>
      <c r="C60" s="87"/>
      <c r="D60" s="146" t="s">
        <v>114</v>
      </c>
      <c r="E60" s="79"/>
      <c r="F60" s="87"/>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row>
    <row r="61" ht="93.75" customHeight="1">
      <c r="A61" s="153" t="s">
        <v>586</v>
      </c>
      <c r="B61" s="154">
        <f t="shared" ref="B61:B66" si="1">B111</f>
        <v>178757.8324</v>
      </c>
      <c r="C61" s="156" t="s">
        <v>587</v>
      </c>
      <c r="D61" s="156" t="s">
        <v>588</v>
      </c>
      <c r="E61" s="154">
        <f>+B136</f>
        <v>696867.5939</v>
      </c>
      <c r="F61" s="650" t="s">
        <v>118</v>
      </c>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row>
    <row r="62" ht="48.0" customHeight="1">
      <c r="A62" s="153" t="s">
        <v>589</v>
      </c>
      <c r="B62" s="154">
        <f t="shared" si="1"/>
        <v>58990.08468</v>
      </c>
      <c r="C62" s="156" t="s">
        <v>590</v>
      </c>
      <c r="D62" s="158" t="s">
        <v>591</v>
      </c>
      <c r="E62" s="154">
        <f t="shared" ref="E62:E67" si="2">B137</f>
        <v>355039.6945</v>
      </c>
      <c r="F62" s="650" t="s">
        <v>592</v>
      </c>
      <c r="G62" s="159"/>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row>
    <row r="63" ht="78.75" customHeight="1">
      <c r="A63" s="153" t="s">
        <v>119</v>
      </c>
      <c r="B63" s="154">
        <f t="shared" si="1"/>
        <v>62551.47698</v>
      </c>
      <c r="C63" s="156" t="s">
        <v>593</v>
      </c>
      <c r="D63" s="156" t="s">
        <v>121</v>
      </c>
      <c r="E63" s="157">
        <f t="shared" si="2"/>
        <v>1510.45062</v>
      </c>
      <c r="F63" s="158" t="s">
        <v>594</v>
      </c>
      <c r="G63" s="871"/>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row>
    <row r="64" ht="43.5" customHeight="1">
      <c r="A64" s="153" t="s">
        <v>595</v>
      </c>
      <c r="B64" s="154">
        <f t="shared" si="1"/>
        <v>53627.34971</v>
      </c>
      <c r="C64" s="156" t="s">
        <v>596</v>
      </c>
      <c r="D64" s="161" t="s">
        <v>597</v>
      </c>
      <c r="E64" s="157">
        <f t="shared" si="2"/>
        <v>3830.497163</v>
      </c>
      <c r="F64" s="40"/>
      <c r="G64" s="366"/>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row>
    <row r="65" ht="42.0" customHeight="1">
      <c r="A65" s="153" t="s">
        <v>598</v>
      </c>
      <c r="B65" s="154">
        <f t="shared" si="1"/>
        <v>1787.578324</v>
      </c>
      <c r="C65" s="171" t="s">
        <v>599</v>
      </c>
      <c r="D65" s="161" t="s">
        <v>600</v>
      </c>
      <c r="E65" s="157">
        <f t="shared" si="2"/>
        <v>17.07920311</v>
      </c>
      <c r="F65" s="87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row>
    <row r="66" ht="67.5" customHeight="1">
      <c r="A66" s="153" t="s">
        <v>601</v>
      </c>
      <c r="B66" s="154">
        <f t="shared" si="1"/>
        <v>1787.578324</v>
      </c>
      <c r="C66" s="129" t="s">
        <v>599</v>
      </c>
      <c r="D66" s="161" t="s">
        <v>602</v>
      </c>
      <c r="E66" s="157">
        <f t="shared" si="2"/>
        <v>264406.3067</v>
      </c>
      <c r="F66" s="652"/>
      <c r="G66" s="366"/>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row>
    <row r="67" ht="60.75" customHeight="1">
      <c r="A67" s="156"/>
      <c r="B67" s="129"/>
      <c r="C67" s="129"/>
      <c r="D67" s="161" t="s">
        <v>603</v>
      </c>
      <c r="E67" s="157">
        <f t="shared" si="2"/>
        <v>1292.628899</v>
      </c>
      <c r="F67" s="156" t="s">
        <v>604</v>
      </c>
      <c r="G67" s="873"/>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row>
    <row r="68" ht="60.75" customHeight="1">
      <c r="A68" s="153"/>
      <c r="B68" s="154"/>
      <c r="C68" s="129"/>
      <c r="D68" s="161"/>
      <c r="E68" s="40"/>
      <c r="F68" s="40"/>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row>
    <row r="69" ht="15.75" customHeight="1">
      <c r="A69" s="163" t="s">
        <v>130</v>
      </c>
      <c r="B69" s="164">
        <f>SUM(B61:B67)</f>
        <v>357501.9004</v>
      </c>
      <c r="C69" s="163"/>
      <c r="D69" s="163" t="s">
        <v>131</v>
      </c>
      <c r="E69" s="164">
        <f>SUM(E61:E67)</f>
        <v>1322964.251</v>
      </c>
      <c r="F69" s="163"/>
      <c r="G69" s="168">
        <f>+E69/B69</f>
        <v>3.700579632</v>
      </c>
      <c r="H69" s="169">
        <f>+B97</f>
        <v>3.700579632</v>
      </c>
      <c r="I69" s="169">
        <f>+G69-H69</f>
        <v>0</v>
      </c>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row>
    <row r="70">
      <c r="A70" s="147" t="s">
        <v>132</v>
      </c>
      <c r="B70" s="79"/>
      <c r="C70" s="79"/>
      <c r="D70" s="79"/>
      <c r="E70" s="79"/>
      <c r="F70" s="87"/>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row>
    <row r="71" ht="27.75" customHeight="1">
      <c r="A71" s="146" t="s">
        <v>113</v>
      </c>
      <c r="B71" s="79"/>
      <c r="C71" s="87"/>
      <c r="D71" s="146" t="s">
        <v>114</v>
      </c>
      <c r="E71" s="79"/>
      <c r="F71" s="87"/>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row>
    <row r="72" ht="42.75" customHeight="1">
      <c r="A72" s="101" t="s">
        <v>605</v>
      </c>
      <c r="B72" s="170">
        <f t="shared" ref="B72:B78" si="3">B119</f>
        <v>3723.244281</v>
      </c>
      <c r="C72" s="171" t="s">
        <v>606</v>
      </c>
      <c r="D72" s="161" t="s">
        <v>607</v>
      </c>
      <c r="E72" s="177">
        <f t="shared" ref="E72:E74" si="4">+B145</f>
        <v>97812.22707</v>
      </c>
      <c r="F72" s="161" t="s">
        <v>608</v>
      </c>
      <c r="G72" s="173"/>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row>
    <row r="73" ht="42.75" customHeight="1">
      <c r="A73" s="101" t="s">
        <v>609</v>
      </c>
      <c r="B73" s="170">
        <f t="shared" si="3"/>
        <v>372.3244281</v>
      </c>
      <c r="C73" s="171" t="s">
        <v>610</v>
      </c>
      <c r="D73" s="156" t="s">
        <v>611</v>
      </c>
      <c r="E73" s="177">
        <f t="shared" si="4"/>
        <v>2771.331522</v>
      </c>
      <c r="F73" s="161" t="s">
        <v>612</v>
      </c>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row>
    <row r="74" ht="75.0" customHeight="1">
      <c r="A74" s="101" t="s">
        <v>613</v>
      </c>
      <c r="B74" s="170">
        <f t="shared" si="3"/>
        <v>9308.110702</v>
      </c>
      <c r="C74" s="171" t="s">
        <v>614</v>
      </c>
      <c r="D74" s="161" t="s">
        <v>615</v>
      </c>
      <c r="E74" s="177">
        <f t="shared" si="4"/>
        <v>25.99346209</v>
      </c>
      <c r="F74" s="161" t="s">
        <v>616</v>
      </c>
      <c r="G74" s="173"/>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row>
    <row r="75" ht="42.75" customHeight="1">
      <c r="A75" s="101" t="s">
        <v>133</v>
      </c>
      <c r="B75" s="170">
        <f t="shared" si="3"/>
        <v>852122.8486</v>
      </c>
      <c r="C75" s="171" t="s">
        <v>134</v>
      </c>
      <c r="D75" s="161" t="s">
        <v>137</v>
      </c>
      <c r="E75" s="177">
        <f t="shared" ref="E75:E81" si="5">B148</f>
        <v>55587.91633</v>
      </c>
      <c r="F75" s="161" t="s">
        <v>138</v>
      </c>
      <c r="G75" s="173"/>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row>
    <row r="76" ht="48.0" customHeight="1">
      <c r="A76" s="158" t="s">
        <v>617</v>
      </c>
      <c r="B76" s="176">
        <f t="shared" si="3"/>
        <v>670.8084733</v>
      </c>
      <c r="C76" s="158" t="s">
        <v>618</v>
      </c>
      <c r="D76" s="156" t="s">
        <v>139</v>
      </c>
      <c r="E76" s="177">
        <f t="shared" si="5"/>
        <v>2213906.352</v>
      </c>
      <c r="F76" s="158" t="s">
        <v>140</v>
      </c>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row>
    <row r="77" ht="51.75" customHeight="1">
      <c r="A77" s="158" t="s">
        <v>619</v>
      </c>
      <c r="B77" s="176">
        <f t="shared" si="3"/>
        <v>48937.01338</v>
      </c>
      <c r="C77" s="158" t="s">
        <v>620</v>
      </c>
      <c r="D77" s="156" t="s">
        <v>141</v>
      </c>
      <c r="E77" s="177">
        <f t="shared" si="5"/>
        <v>256692.0969</v>
      </c>
      <c r="F77" s="156" t="s">
        <v>142</v>
      </c>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row>
    <row r="78" ht="46.5" customHeight="1">
      <c r="A78" s="101" t="s">
        <v>621</v>
      </c>
      <c r="B78" s="176">
        <f t="shared" si="3"/>
        <v>17.80222487</v>
      </c>
      <c r="C78" s="156" t="s">
        <v>622</v>
      </c>
      <c r="D78" s="161" t="s">
        <v>143</v>
      </c>
      <c r="E78" s="177">
        <f t="shared" si="5"/>
        <v>22818.08672</v>
      </c>
      <c r="F78" s="161" t="s">
        <v>144</v>
      </c>
      <c r="G78" s="874"/>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row>
    <row r="79" ht="46.5" customHeight="1">
      <c r="A79" s="156"/>
      <c r="B79" s="156"/>
      <c r="C79" s="156"/>
      <c r="D79" s="161" t="s">
        <v>623</v>
      </c>
      <c r="E79" s="177">
        <f t="shared" si="5"/>
        <v>643.5641753</v>
      </c>
      <c r="F79" s="161" t="s">
        <v>624</v>
      </c>
      <c r="G79" s="874"/>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row>
    <row r="80" ht="46.5" customHeight="1">
      <c r="A80" s="156"/>
      <c r="B80" s="156"/>
      <c r="C80" s="156"/>
      <c r="D80" s="161" t="s">
        <v>625</v>
      </c>
      <c r="E80" s="177">
        <f t="shared" si="5"/>
        <v>17.07920311</v>
      </c>
      <c r="F80" s="161" t="s">
        <v>626</v>
      </c>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row>
    <row r="81" ht="46.5" customHeight="1">
      <c r="A81" s="156"/>
      <c r="B81" s="156"/>
      <c r="C81" s="156"/>
      <c r="D81" s="652" t="s">
        <v>627</v>
      </c>
      <c r="E81" s="177">
        <f t="shared" si="5"/>
        <v>44428.3604</v>
      </c>
      <c r="F81" s="652" t="s">
        <v>628</v>
      </c>
      <c r="G81" s="874"/>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row>
    <row r="82" ht="57.0" customHeight="1">
      <c r="A82" s="185"/>
      <c r="B82" s="186"/>
      <c r="C82" s="185"/>
      <c r="D82" s="652"/>
      <c r="E82" s="13"/>
      <c r="F82" s="652"/>
      <c r="G82" s="132"/>
      <c r="H82" s="132"/>
      <c r="I82" s="132"/>
      <c r="J82" s="132"/>
      <c r="K82" s="132"/>
      <c r="L82" s="132"/>
      <c r="M82" s="132"/>
      <c r="N82" s="132"/>
      <c r="O82" s="132"/>
      <c r="P82" s="132"/>
      <c r="Q82" s="132"/>
      <c r="R82" s="132"/>
      <c r="S82" s="132"/>
      <c r="T82" s="132"/>
      <c r="U82" s="132"/>
      <c r="V82" s="132"/>
      <c r="W82" s="132"/>
      <c r="X82" s="132"/>
      <c r="Y82" s="132"/>
      <c r="Z82" s="132"/>
      <c r="AA82" s="19"/>
      <c r="AB82" s="19"/>
      <c r="AC82" s="19"/>
      <c r="AD82" s="19"/>
      <c r="AE82" s="19"/>
      <c r="AF82" s="19"/>
      <c r="AG82" s="19"/>
      <c r="AH82" s="19"/>
      <c r="AI82" s="19"/>
      <c r="AJ82" s="19"/>
      <c r="AK82" s="19"/>
      <c r="AL82" s="19"/>
      <c r="AM82" s="19"/>
      <c r="AN82" s="19"/>
      <c r="AO82" s="19"/>
      <c r="AP82" s="19"/>
      <c r="AQ82" s="19"/>
      <c r="AR82" s="19"/>
      <c r="AS82" s="19"/>
      <c r="AT82" s="19"/>
      <c r="AU82" s="19"/>
      <c r="AV82" s="19"/>
      <c r="AW82" s="133"/>
      <c r="AX82" s="133"/>
    </row>
    <row r="83" ht="57.75" customHeight="1">
      <c r="A83" s="185"/>
      <c r="B83" s="186"/>
      <c r="C83" s="185"/>
      <c r="D83" s="652"/>
      <c r="E83" s="185"/>
      <c r="F83" s="652"/>
      <c r="G83" s="62"/>
      <c r="H83" s="132"/>
      <c r="I83" s="132"/>
      <c r="J83" s="132"/>
      <c r="K83" s="132"/>
      <c r="L83" s="132"/>
      <c r="M83" s="132"/>
      <c r="N83" s="132"/>
      <c r="O83" s="132"/>
      <c r="P83" s="132"/>
      <c r="Q83" s="132"/>
      <c r="R83" s="132"/>
      <c r="S83" s="132"/>
      <c r="T83" s="132"/>
      <c r="U83" s="132"/>
      <c r="V83" s="132"/>
      <c r="W83" s="132"/>
      <c r="X83" s="132"/>
      <c r="Y83" s="132"/>
      <c r="Z83" s="132"/>
      <c r="AA83" s="19"/>
      <c r="AB83" s="19"/>
      <c r="AC83" s="19"/>
      <c r="AD83" s="19"/>
      <c r="AE83" s="19"/>
      <c r="AF83" s="19"/>
      <c r="AG83" s="19"/>
      <c r="AH83" s="19"/>
      <c r="AI83" s="19"/>
      <c r="AJ83" s="19"/>
      <c r="AK83" s="19"/>
      <c r="AL83" s="19"/>
      <c r="AM83" s="19"/>
      <c r="AN83" s="19"/>
      <c r="AO83" s="19"/>
      <c r="AP83" s="19"/>
      <c r="AQ83" s="19"/>
      <c r="AR83" s="19"/>
      <c r="AS83" s="19"/>
      <c r="AT83" s="19"/>
      <c r="AU83" s="19"/>
      <c r="AV83" s="19"/>
      <c r="AW83" s="133"/>
      <c r="AX83" s="133"/>
    </row>
    <row r="84" ht="36.75" customHeight="1">
      <c r="A84" s="185"/>
      <c r="B84" s="186"/>
      <c r="C84" s="185"/>
      <c r="D84" s="40"/>
      <c r="E84" s="40"/>
      <c r="F84" s="40"/>
      <c r="G84" s="132"/>
      <c r="H84" s="132"/>
      <c r="I84" s="132"/>
      <c r="J84" s="132"/>
      <c r="K84" s="132"/>
      <c r="L84" s="132"/>
      <c r="M84" s="132"/>
      <c r="N84" s="132"/>
      <c r="O84" s="132"/>
      <c r="P84" s="132"/>
      <c r="Q84" s="132"/>
      <c r="R84" s="132"/>
      <c r="S84" s="132"/>
      <c r="T84" s="132"/>
      <c r="U84" s="132"/>
      <c r="V84" s="132"/>
      <c r="W84" s="132"/>
      <c r="X84" s="132"/>
      <c r="Y84" s="132"/>
      <c r="Z84" s="132"/>
      <c r="AA84" s="19"/>
      <c r="AB84" s="19"/>
      <c r="AC84" s="19"/>
      <c r="AD84" s="19"/>
      <c r="AE84" s="19"/>
      <c r="AF84" s="19"/>
      <c r="AG84" s="19"/>
      <c r="AH84" s="19"/>
      <c r="AI84" s="19"/>
      <c r="AJ84" s="19"/>
      <c r="AK84" s="19"/>
      <c r="AL84" s="19"/>
      <c r="AM84" s="19"/>
      <c r="AN84" s="19"/>
      <c r="AO84" s="19"/>
      <c r="AP84" s="19"/>
      <c r="AQ84" s="19"/>
      <c r="AR84" s="19"/>
      <c r="AS84" s="19"/>
      <c r="AT84" s="19"/>
      <c r="AU84" s="19"/>
      <c r="AV84" s="19"/>
      <c r="AW84" s="133"/>
      <c r="AX84" s="133"/>
    </row>
    <row r="85" ht="36.75" customHeight="1">
      <c r="A85" s="165" t="s">
        <v>130</v>
      </c>
      <c r="B85" s="166">
        <f>SUM(B72:B84)</f>
        <v>915152.1521</v>
      </c>
      <c r="C85" s="165"/>
      <c r="D85" s="165" t="s">
        <v>131</v>
      </c>
      <c r="E85" s="875">
        <f>SUM(E72:E84)</f>
        <v>2694703.008</v>
      </c>
      <c r="F85" s="165"/>
      <c r="G85" s="168">
        <f>+E85/B85</f>
        <v>2.944540973</v>
      </c>
      <c r="H85" s="169">
        <f>+D97</f>
        <v>2.944540973</v>
      </c>
      <c r="I85" s="169">
        <f>+G85-H85</f>
        <v>0</v>
      </c>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row>
    <row r="86" ht="34.5" customHeight="1">
      <c r="A86" s="180" t="s">
        <v>145</v>
      </c>
      <c r="B86" s="66"/>
      <c r="C86" s="66"/>
      <c r="D86" s="66"/>
      <c r="E86" s="66"/>
      <c r="F86" s="136"/>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row>
    <row r="87" ht="15.75" customHeight="1">
      <c r="A87" s="147" t="s">
        <v>146</v>
      </c>
      <c r="B87" s="79"/>
      <c r="C87" s="87"/>
      <c r="D87" s="147" t="s">
        <v>147</v>
      </c>
      <c r="E87" s="79"/>
      <c r="F87" s="87"/>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row>
    <row r="88" ht="45.0" customHeight="1">
      <c r="A88" s="156" t="s">
        <v>148</v>
      </c>
      <c r="B88" s="181">
        <f t="shared" ref="B88:B91" si="6">B128</f>
        <v>1951.982308</v>
      </c>
      <c r="C88" s="153" t="s">
        <v>411</v>
      </c>
      <c r="D88" s="156" t="s">
        <v>150</v>
      </c>
      <c r="E88" s="577">
        <f>+B160</f>
        <v>12718.72049</v>
      </c>
      <c r="F88" s="442" t="s">
        <v>151</v>
      </c>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row>
    <row r="89" ht="43.5" customHeight="1">
      <c r="A89" s="156" t="s">
        <v>629</v>
      </c>
      <c r="B89" s="181">
        <f t="shared" si="6"/>
        <v>1728.946598</v>
      </c>
      <c r="C89" s="153" t="s">
        <v>411</v>
      </c>
      <c r="D89" s="156" t="s">
        <v>630</v>
      </c>
      <c r="E89" s="577">
        <f t="shared" ref="E89:E92" si="7">B161</f>
        <v>381.5616147</v>
      </c>
      <c r="F89" s="156" t="s">
        <v>631</v>
      </c>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row>
    <row r="90">
      <c r="A90" s="876" t="s">
        <v>632</v>
      </c>
      <c r="B90" s="181">
        <f t="shared" si="6"/>
        <v>45787.23932</v>
      </c>
      <c r="C90" s="194"/>
      <c r="D90" s="156" t="s">
        <v>633</v>
      </c>
      <c r="E90" s="577">
        <f t="shared" si="7"/>
        <v>578502.7522</v>
      </c>
      <c r="F90" s="156" t="s">
        <v>634</v>
      </c>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row>
    <row r="91" ht="45.0" customHeight="1">
      <c r="A91" s="129" t="s">
        <v>156</v>
      </c>
      <c r="B91" s="181">
        <f t="shared" si="6"/>
        <v>143179.7055</v>
      </c>
      <c r="C91" s="153" t="s">
        <v>157</v>
      </c>
      <c r="D91" s="654" t="s">
        <v>158</v>
      </c>
      <c r="E91" s="577">
        <f t="shared" si="7"/>
        <v>25772.34699</v>
      </c>
      <c r="F91" s="576" t="s">
        <v>290</v>
      </c>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row>
    <row r="92" ht="47.25" customHeight="1">
      <c r="A92" s="62"/>
      <c r="B92" s="40"/>
      <c r="C92" s="129"/>
      <c r="D92" s="158" t="s">
        <v>517</v>
      </c>
      <c r="E92" s="577">
        <f t="shared" si="7"/>
        <v>19519.82308</v>
      </c>
      <c r="F92" s="158" t="s">
        <v>635</v>
      </c>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row>
    <row r="93" ht="15.75" customHeight="1">
      <c r="A93" s="156"/>
      <c r="B93" s="156"/>
      <c r="C93" s="156"/>
      <c r="D93" s="158"/>
      <c r="E93" s="158"/>
      <c r="F93" s="158"/>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row>
    <row r="94" ht="15.75" customHeight="1">
      <c r="A94" s="163" t="s">
        <v>130</v>
      </c>
      <c r="B94" s="164">
        <f>SUM(B88:B93)</f>
        <v>192647.8737</v>
      </c>
      <c r="C94" s="163"/>
      <c r="D94" s="163" t="s">
        <v>131</v>
      </c>
      <c r="E94" s="191">
        <f>SUM(E88:E93)</f>
        <v>636895.2044</v>
      </c>
      <c r="F94" s="163"/>
      <c r="G94" s="168">
        <f>+E94/B94</f>
        <v>3.306006924</v>
      </c>
      <c r="H94" s="169">
        <f>+F97</f>
        <v>3.306006924</v>
      </c>
      <c r="I94" s="169">
        <f>+G94-H94</f>
        <v>0</v>
      </c>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row>
    <row r="95" ht="15.75" customHeight="1">
      <c r="A95" s="192" t="s">
        <v>162</v>
      </c>
      <c r="B95" s="79"/>
      <c r="C95" s="79"/>
      <c r="D95" s="79"/>
      <c r="E95" s="87"/>
      <c r="F95" s="443"/>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row>
    <row r="96" ht="15.75" customHeight="1">
      <c r="A96" s="194" t="s">
        <v>163</v>
      </c>
      <c r="B96" s="195">
        <f>+B166</f>
        <v>1465301.926</v>
      </c>
      <c r="C96" s="195"/>
      <c r="D96" s="194" t="s">
        <v>164</v>
      </c>
      <c r="E96" s="195">
        <f>+B167</f>
        <v>4654562.463</v>
      </c>
      <c r="F96" s="195"/>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row>
    <row r="97" ht="49.5" customHeight="1">
      <c r="A97" s="197" t="s">
        <v>165</v>
      </c>
      <c r="B97" s="198">
        <f>(B136+B137+B138+B139+B140+B141+B142)/(SUM(B111:B116))</f>
        <v>3.700579632</v>
      </c>
      <c r="C97" s="197" t="s">
        <v>166</v>
      </c>
      <c r="D97" s="198">
        <f>(B145+B146+B147+B148+B149+B150+B151+B152+B153+B154)/SUM(B119:B125)</f>
        <v>2.944540973</v>
      </c>
      <c r="E97" s="199" t="s">
        <v>167</v>
      </c>
      <c r="F97" s="198">
        <f>SUM(B160:B164)/(B128+B129+B130+B131)</f>
        <v>3.306006924</v>
      </c>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row>
    <row r="98" ht="42.75" customHeight="1">
      <c r="A98" s="201" t="s">
        <v>168</v>
      </c>
      <c r="B98" s="202">
        <f>+E96/B96</f>
        <v>3.176521084</v>
      </c>
      <c r="C98" s="655"/>
      <c r="D98" s="655"/>
      <c r="E98" s="655"/>
      <c r="F98" s="599"/>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row>
    <row r="99" ht="42.75" customHeight="1">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row>
    <row r="100" ht="15.75" customHeight="1">
      <c r="A100" s="62"/>
      <c r="B100" s="62"/>
      <c r="C100" s="145"/>
      <c r="D100" s="145"/>
      <c r="E100" s="145"/>
      <c r="F100" s="145"/>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row>
    <row r="101" ht="15.75" customHeight="1">
      <c r="A101" s="104"/>
      <c r="B101" s="877"/>
      <c r="C101" s="145"/>
      <c r="D101" s="145"/>
      <c r="E101" s="145"/>
      <c r="F101" s="145"/>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row>
    <row r="102" ht="15.75" customHeight="1">
      <c r="A102" s="104"/>
      <c r="B102" s="877"/>
      <c r="C102" s="145"/>
      <c r="D102" s="145"/>
      <c r="E102" s="145"/>
      <c r="F102" s="145"/>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row>
    <row r="103" ht="15.75" customHeight="1">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row>
    <row r="104" ht="15.75" customHeight="1">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row>
    <row r="105" ht="15.75" customHeight="1">
      <c r="A105" s="62"/>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U105" s="62"/>
      <c r="AV105" s="62"/>
      <c r="AW105" s="62"/>
      <c r="AX105" s="62"/>
    </row>
    <row r="106" ht="15.75" customHeight="1">
      <c r="A106" s="205" t="s">
        <v>169</v>
      </c>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U106" s="62"/>
      <c r="AV106" s="62"/>
      <c r="AW106" s="62"/>
      <c r="AX106" s="62"/>
    </row>
    <row r="107" ht="15.75" customHeight="1">
      <c r="A107" s="206" t="s">
        <v>170</v>
      </c>
      <c r="B107" s="206" t="s">
        <v>171</v>
      </c>
      <c r="C107" s="206"/>
      <c r="D107" s="207">
        <v>1.0</v>
      </c>
      <c r="E107" s="207">
        <v>2.0</v>
      </c>
      <c r="F107" s="207">
        <v>3.0</v>
      </c>
      <c r="G107" s="207">
        <v>4.0</v>
      </c>
      <c r="H107" s="207">
        <v>5.0</v>
      </c>
      <c r="I107" s="207">
        <v>6.0</v>
      </c>
      <c r="J107" s="207">
        <v>7.0</v>
      </c>
      <c r="K107" s="207">
        <v>8.0</v>
      </c>
      <c r="L107" s="207">
        <v>9.0</v>
      </c>
      <c r="M107" s="207">
        <v>10.0</v>
      </c>
      <c r="N107" s="207">
        <v>11.0</v>
      </c>
      <c r="O107" s="207">
        <v>12.0</v>
      </c>
      <c r="P107" s="207">
        <v>13.0</v>
      </c>
      <c r="Q107" s="207">
        <v>14.0</v>
      </c>
      <c r="R107" s="207">
        <v>15.0</v>
      </c>
      <c r="S107" s="207">
        <v>16.0</v>
      </c>
      <c r="T107" s="207">
        <v>17.0</v>
      </c>
      <c r="U107" s="207">
        <v>18.0</v>
      </c>
      <c r="V107" s="207">
        <v>19.0</v>
      </c>
      <c r="W107" s="207">
        <v>20.0</v>
      </c>
      <c r="X107" s="207">
        <v>21.0</v>
      </c>
      <c r="Y107" s="207">
        <v>22.0</v>
      </c>
      <c r="Z107" s="207">
        <v>23.0</v>
      </c>
      <c r="AA107" s="207">
        <v>24.0</v>
      </c>
      <c r="AB107" s="207">
        <v>25.0</v>
      </c>
      <c r="AC107" s="207">
        <v>26.0</v>
      </c>
      <c r="AD107" s="207">
        <v>27.0</v>
      </c>
      <c r="AE107" s="207">
        <v>28.0</v>
      </c>
      <c r="AF107" s="207">
        <v>29.0</v>
      </c>
      <c r="AG107" s="207">
        <v>30.0</v>
      </c>
      <c r="AH107" s="207">
        <v>31.0</v>
      </c>
      <c r="AI107" s="207">
        <v>32.0</v>
      </c>
      <c r="AJ107" s="207">
        <v>33.0</v>
      </c>
      <c r="AK107" s="207">
        <v>34.0</v>
      </c>
      <c r="AL107" s="207">
        <v>35.0</v>
      </c>
      <c r="AM107" s="207">
        <v>36.0</v>
      </c>
      <c r="AN107" s="207">
        <v>37.0</v>
      </c>
      <c r="AO107" s="207">
        <v>38.0</v>
      </c>
      <c r="AP107" s="207">
        <v>39.0</v>
      </c>
      <c r="AQ107" s="207">
        <v>40.0</v>
      </c>
      <c r="AR107" s="207">
        <v>41.0</v>
      </c>
      <c r="AS107" s="207">
        <v>42.0</v>
      </c>
      <c r="AT107" s="207">
        <v>43.0</v>
      </c>
      <c r="AU107" s="207">
        <v>44.0</v>
      </c>
      <c r="AV107" s="207">
        <v>45.0</v>
      </c>
      <c r="AW107" s="725"/>
      <c r="AX107" s="725"/>
    </row>
    <row r="108" ht="15.75" customHeight="1">
      <c r="A108" s="212" t="s">
        <v>172</v>
      </c>
      <c r="B108" s="213">
        <f>+SUM(B111:B132)</f>
        <v>1465301.926</v>
      </c>
      <c r="C108" s="214"/>
      <c r="D108" s="216">
        <f t="shared" ref="D108:L108" si="8">SUM(D111:D116)+SUM(D124)+SUM(D128:D132)</f>
        <v>138114.3676</v>
      </c>
      <c r="E108" s="216">
        <f t="shared" si="8"/>
        <v>209322.7871</v>
      </c>
      <c r="F108" s="216">
        <f t="shared" si="8"/>
        <v>186478.1318</v>
      </c>
      <c r="G108" s="216">
        <f t="shared" si="8"/>
        <v>83505.88611</v>
      </c>
      <c r="H108" s="216">
        <f t="shared" si="8"/>
        <v>55902.29333</v>
      </c>
      <c r="I108" s="216">
        <f t="shared" si="8"/>
        <v>43039.51096</v>
      </c>
      <c r="J108" s="216">
        <f t="shared" si="8"/>
        <v>44521.7728</v>
      </c>
      <c r="K108" s="216">
        <f t="shared" si="8"/>
        <v>46557.29226</v>
      </c>
      <c r="L108" s="216">
        <f t="shared" si="8"/>
        <v>48057.03069</v>
      </c>
      <c r="M108" s="726"/>
      <c r="N108" s="727"/>
      <c r="O108" s="727"/>
      <c r="P108" s="727"/>
      <c r="Q108" s="727"/>
      <c r="R108" s="727"/>
      <c r="S108" s="727"/>
      <c r="T108" s="727"/>
      <c r="U108" s="727"/>
      <c r="V108" s="727"/>
      <c r="W108" s="727"/>
      <c r="X108" s="727"/>
      <c r="Y108" s="727"/>
      <c r="Z108" s="727"/>
      <c r="AA108" s="727"/>
      <c r="AB108" s="727"/>
      <c r="AC108" s="727"/>
      <c r="AD108" s="727"/>
      <c r="AE108" s="727"/>
      <c r="AF108" s="727"/>
      <c r="AG108" s="727"/>
      <c r="AH108" s="727"/>
      <c r="AI108" s="727"/>
      <c r="AJ108" s="727"/>
      <c r="AK108" s="727"/>
      <c r="AL108" s="727"/>
      <c r="AM108" s="727"/>
      <c r="AN108" s="727"/>
      <c r="AO108" s="727"/>
      <c r="AP108" s="727"/>
      <c r="AQ108" s="727"/>
      <c r="AR108" s="727"/>
      <c r="AS108" s="727"/>
      <c r="AT108" s="727"/>
      <c r="AU108" s="727"/>
    </row>
    <row r="109" ht="15.75" customHeight="1">
      <c r="A109" s="217" t="s">
        <v>173</v>
      </c>
      <c r="B109" s="218"/>
      <c r="C109" s="218"/>
      <c r="D109" s="220"/>
      <c r="E109" s="220"/>
      <c r="F109" s="220"/>
      <c r="G109" s="220"/>
      <c r="H109" s="220"/>
      <c r="I109" s="220"/>
      <c r="J109" s="220"/>
      <c r="K109" s="220"/>
      <c r="L109" s="220"/>
      <c r="M109" s="211"/>
      <c r="N109" s="211"/>
      <c r="O109" s="211"/>
      <c r="P109" s="211"/>
      <c r="Q109" s="211"/>
      <c r="R109" s="211"/>
      <c r="S109" s="211"/>
      <c r="T109" s="211"/>
      <c r="U109" s="211"/>
      <c r="V109" s="211"/>
      <c r="W109" s="211"/>
      <c r="X109" s="211"/>
      <c r="Y109" s="211"/>
      <c r="Z109" s="211"/>
      <c r="AA109" s="211"/>
      <c r="AB109" s="211"/>
      <c r="AC109" s="211"/>
      <c r="AD109" s="211"/>
      <c r="AE109" s="211"/>
      <c r="AF109" s="211"/>
      <c r="AG109" s="211"/>
      <c r="AH109" s="211"/>
      <c r="AI109" s="211"/>
      <c r="AJ109" s="211"/>
      <c r="AK109" s="211"/>
      <c r="AL109" s="211"/>
      <c r="AM109" s="211"/>
      <c r="AN109" s="211"/>
      <c r="AO109" s="211"/>
      <c r="AP109" s="211"/>
      <c r="AQ109" s="211"/>
      <c r="AR109" s="211"/>
      <c r="AS109" s="211"/>
      <c r="AT109" s="211"/>
      <c r="AU109" s="211"/>
    </row>
    <row r="110" ht="15.75" customHeight="1">
      <c r="A110" s="221"/>
      <c r="B110" s="222"/>
      <c r="C110" s="222"/>
      <c r="D110" s="224"/>
      <c r="E110" s="224"/>
      <c r="F110" s="224"/>
      <c r="G110" s="224"/>
      <c r="H110" s="224"/>
      <c r="I110" s="224"/>
      <c r="J110" s="224"/>
      <c r="K110" s="224"/>
      <c r="L110" s="224"/>
      <c r="M110" s="227"/>
      <c r="N110" s="227"/>
      <c r="O110" s="227"/>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c r="AR110" s="227"/>
      <c r="AS110" s="227"/>
      <c r="AT110" s="227"/>
      <c r="AU110" s="227"/>
    </row>
    <row r="111" ht="15.75" customHeight="1">
      <c r="A111" s="228" t="s">
        <v>636</v>
      </c>
      <c r="B111" s="229">
        <f t="shared" ref="B111:B116" si="10">+NPV($B$25,D111:L111)</f>
        <v>178757.8324</v>
      </c>
      <c r="C111" s="229"/>
      <c r="D111" s="224">
        <f t="shared" ref="D111:L111" si="9">(((D193*D278)+(D194*D278*(1+$B$7)))/1000000)*(1-19%)</f>
        <v>56755.47492</v>
      </c>
      <c r="E111" s="224">
        <f t="shared" si="9"/>
        <v>84088.42147</v>
      </c>
      <c r="F111" s="224">
        <f t="shared" si="9"/>
        <v>69204.63307</v>
      </c>
      <c r="G111" s="224">
        <f t="shared" si="9"/>
        <v>20507.15141</v>
      </c>
      <c r="H111" s="224">
        <f t="shared" si="9"/>
        <v>6749.925237</v>
      </c>
      <c r="I111" s="224">
        <f t="shared" si="9"/>
        <v>0</v>
      </c>
      <c r="J111" s="224">
        <f t="shared" si="9"/>
        <v>0</v>
      </c>
      <c r="K111" s="224">
        <f t="shared" si="9"/>
        <v>0</v>
      </c>
      <c r="L111" s="224">
        <f t="shared" si="9"/>
        <v>0</v>
      </c>
      <c r="M111" s="224"/>
      <c r="N111" s="728">
        <v>0.0</v>
      </c>
      <c r="O111" s="728">
        <v>0.0</v>
      </c>
      <c r="P111" s="728">
        <v>0.0</v>
      </c>
      <c r="Q111" s="728">
        <v>0.0</v>
      </c>
      <c r="R111" s="728">
        <v>0.0</v>
      </c>
      <c r="S111" s="728">
        <v>0.0</v>
      </c>
      <c r="T111" s="728">
        <v>0.0</v>
      </c>
      <c r="U111" s="728">
        <v>0.0</v>
      </c>
      <c r="V111" s="728">
        <v>0.0</v>
      </c>
      <c r="W111" s="728">
        <v>0.0</v>
      </c>
      <c r="X111" s="728">
        <v>0.0</v>
      </c>
      <c r="Y111" s="728">
        <v>0.0</v>
      </c>
      <c r="Z111" s="728">
        <v>0.0</v>
      </c>
      <c r="AA111" s="728">
        <v>0.0</v>
      </c>
      <c r="AB111" s="728">
        <v>0.0</v>
      </c>
      <c r="AC111" s="728">
        <v>0.0</v>
      </c>
      <c r="AD111" s="728">
        <v>0.0</v>
      </c>
      <c r="AE111" s="728">
        <v>0.0</v>
      </c>
      <c r="AF111" s="728">
        <v>0.0</v>
      </c>
      <c r="AG111" s="728">
        <v>0.0</v>
      </c>
      <c r="AH111" s="728">
        <v>0.0</v>
      </c>
      <c r="AI111" s="728">
        <v>0.0</v>
      </c>
      <c r="AJ111" s="728">
        <v>0.0</v>
      </c>
      <c r="AK111" s="728">
        <v>0.0</v>
      </c>
      <c r="AL111" s="728">
        <v>0.0</v>
      </c>
      <c r="AM111" s="728">
        <v>0.0</v>
      </c>
      <c r="AN111" s="728">
        <v>0.0</v>
      </c>
      <c r="AO111" s="728">
        <v>0.0</v>
      </c>
      <c r="AP111" s="728">
        <v>0.0</v>
      </c>
      <c r="AQ111" s="728">
        <v>0.0</v>
      </c>
      <c r="AR111" s="728">
        <v>0.0</v>
      </c>
      <c r="AS111" s="728">
        <v>0.0</v>
      </c>
      <c r="AT111" s="728">
        <v>0.0</v>
      </c>
      <c r="AU111" s="728">
        <v>0.0</v>
      </c>
    </row>
    <row r="112" ht="15.75" customHeight="1">
      <c r="A112" s="221" t="s">
        <v>547</v>
      </c>
      <c r="B112" s="222">
        <f t="shared" si="10"/>
        <v>58990.08468</v>
      </c>
      <c r="C112" s="222"/>
      <c r="D112" s="224">
        <f t="shared" ref="D112:L112" si="11">D111*$B$8</f>
        <v>18729.30672</v>
      </c>
      <c r="E112" s="224">
        <f t="shared" si="11"/>
        <v>27749.17909</v>
      </c>
      <c r="F112" s="224">
        <f t="shared" si="11"/>
        <v>22837.52891</v>
      </c>
      <c r="G112" s="224">
        <f t="shared" si="11"/>
        <v>6767.359966</v>
      </c>
      <c r="H112" s="224">
        <f t="shared" si="11"/>
        <v>2227.475328</v>
      </c>
      <c r="I112" s="224">
        <f t="shared" si="11"/>
        <v>0</v>
      </c>
      <c r="J112" s="224">
        <f t="shared" si="11"/>
        <v>0</v>
      </c>
      <c r="K112" s="224">
        <f t="shared" si="11"/>
        <v>0</v>
      </c>
      <c r="L112" s="224">
        <f t="shared" si="11"/>
        <v>0</v>
      </c>
      <c r="M112" s="226"/>
      <c r="N112" s="227"/>
      <c r="O112" s="227"/>
      <c r="P112" s="227"/>
      <c r="Q112" s="227"/>
      <c r="R112" s="227"/>
      <c r="S112" s="227"/>
      <c r="T112" s="227"/>
      <c r="U112" s="227"/>
      <c r="V112" s="227"/>
      <c r="W112" s="227"/>
      <c r="X112" s="227"/>
      <c r="Y112" s="227"/>
      <c r="Z112" s="227"/>
      <c r="AA112" s="227"/>
      <c r="AB112" s="227"/>
      <c r="AC112" s="227"/>
      <c r="AD112" s="227"/>
      <c r="AE112" s="227"/>
      <c r="AF112" s="227"/>
      <c r="AG112" s="227"/>
      <c r="AH112" s="227"/>
      <c r="AI112" s="227"/>
      <c r="AJ112" s="227"/>
      <c r="AK112" s="227"/>
      <c r="AL112" s="227"/>
      <c r="AM112" s="227"/>
      <c r="AN112" s="227"/>
      <c r="AO112" s="227"/>
      <c r="AP112" s="227"/>
      <c r="AQ112" s="227"/>
      <c r="AR112" s="227"/>
      <c r="AS112" s="227"/>
      <c r="AT112" s="227"/>
      <c r="AU112" s="227"/>
    </row>
    <row r="113" ht="15.75" customHeight="1">
      <c r="A113" s="221" t="s">
        <v>175</v>
      </c>
      <c r="B113" s="222">
        <f t="shared" si="10"/>
        <v>62551.47698</v>
      </c>
      <c r="C113" s="222"/>
      <c r="D113" s="224">
        <f t="shared" ref="D113:L113" si="12">(D111+D112)*$B$24</f>
        <v>19860.04605</v>
      </c>
      <c r="E113" s="224">
        <f t="shared" si="12"/>
        <v>29424.47271</v>
      </c>
      <c r="F113" s="224">
        <f t="shared" si="12"/>
        <v>24216.29282</v>
      </c>
      <c r="G113" s="224">
        <f t="shared" si="12"/>
        <v>7175.923943</v>
      </c>
      <c r="H113" s="224">
        <f t="shared" si="12"/>
        <v>2361.954089</v>
      </c>
      <c r="I113" s="224">
        <f t="shared" si="12"/>
        <v>0</v>
      </c>
      <c r="J113" s="224">
        <f t="shared" si="12"/>
        <v>0</v>
      </c>
      <c r="K113" s="224">
        <f t="shared" si="12"/>
        <v>0</v>
      </c>
      <c r="L113" s="224">
        <f t="shared" si="12"/>
        <v>0</v>
      </c>
      <c r="M113" s="226"/>
      <c r="N113" s="227"/>
      <c r="O113" s="227"/>
      <c r="P113" s="227"/>
      <c r="Q113" s="227"/>
      <c r="R113" s="227"/>
      <c r="S113" s="227"/>
      <c r="T113" s="227"/>
      <c r="U113" s="227"/>
      <c r="V113" s="227"/>
      <c r="W113" s="227"/>
      <c r="X113" s="227"/>
      <c r="Y113" s="227"/>
      <c r="Z113" s="227"/>
      <c r="AA113" s="227"/>
      <c r="AB113" s="227"/>
      <c r="AC113" s="227"/>
      <c r="AD113" s="227"/>
      <c r="AE113" s="227"/>
      <c r="AF113" s="227"/>
      <c r="AG113" s="227"/>
      <c r="AH113" s="227"/>
      <c r="AI113" s="227"/>
      <c r="AJ113" s="227"/>
      <c r="AK113" s="227"/>
      <c r="AL113" s="227"/>
      <c r="AM113" s="227"/>
      <c r="AN113" s="227"/>
      <c r="AO113" s="227"/>
      <c r="AP113" s="227"/>
      <c r="AQ113" s="227"/>
      <c r="AR113" s="227"/>
      <c r="AS113" s="227"/>
      <c r="AT113" s="227"/>
      <c r="AU113" s="227"/>
    </row>
    <row r="114" ht="28.5" customHeight="1">
      <c r="A114" s="221" t="s">
        <v>637</v>
      </c>
      <c r="B114" s="222">
        <f t="shared" si="10"/>
        <v>53627.34971</v>
      </c>
      <c r="C114" s="222"/>
      <c r="D114" s="224">
        <f t="shared" ref="D114:L114" si="13">D111*$B$9</f>
        <v>17026.64248</v>
      </c>
      <c r="E114" s="224">
        <f t="shared" si="13"/>
        <v>25226.52644</v>
      </c>
      <c r="F114" s="224">
        <f t="shared" si="13"/>
        <v>20761.38992</v>
      </c>
      <c r="G114" s="224">
        <f t="shared" si="13"/>
        <v>6152.145423</v>
      </c>
      <c r="H114" s="224">
        <f t="shared" si="13"/>
        <v>2024.977571</v>
      </c>
      <c r="I114" s="224">
        <f t="shared" si="13"/>
        <v>0</v>
      </c>
      <c r="J114" s="224">
        <f t="shared" si="13"/>
        <v>0</v>
      </c>
      <c r="K114" s="224">
        <f t="shared" si="13"/>
        <v>0</v>
      </c>
      <c r="L114" s="224">
        <f t="shared" si="13"/>
        <v>0</v>
      </c>
      <c r="M114" s="226"/>
      <c r="N114" s="227"/>
      <c r="O114" s="227"/>
      <c r="P114" s="227"/>
      <c r="Q114" s="227"/>
      <c r="R114" s="227"/>
      <c r="S114" s="227"/>
      <c r="T114" s="227"/>
      <c r="U114" s="227"/>
      <c r="V114" s="227"/>
      <c r="W114" s="227"/>
      <c r="X114" s="227"/>
      <c r="Y114" s="227"/>
      <c r="Z114" s="227"/>
      <c r="AA114" s="227"/>
      <c r="AB114" s="227"/>
      <c r="AC114" s="227"/>
      <c r="AD114" s="227"/>
      <c r="AE114" s="227"/>
      <c r="AF114" s="227"/>
      <c r="AG114" s="227"/>
      <c r="AH114" s="227"/>
      <c r="AI114" s="227"/>
      <c r="AJ114" s="227"/>
      <c r="AK114" s="227"/>
      <c r="AL114" s="227"/>
      <c r="AM114" s="227"/>
      <c r="AN114" s="227"/>
      <c r="AO114" s="227"/>
      <c r="AP114" s="227"/>
      <c r="AQ114" s="227"/>
      <c r="AR114" s="227"/>
      <c r="AS114" s="227"/>
      <c r="AT114" s="227"/>
      <c r="AU114" s="227"/>
    </row>
    <row r="115" ht="15.75" customHeight="1">
      <c r="A115" s="231" t="s">
        <v>176</v>
      </c>
      <c r="B115" s="222">
        <f t="shared" si="10"/>
        <v>1787.578324</v>
      </c>
      <c r="C115" s="222"/>
      <c r="D115" s="224">
        <f t="shared" ref="D115:L115" si="14">D111*$B$12</f>
        <v>567.5547492</v>
      </c>
      <c r="E115" s="224">
        <f t="shared" si="14"/>
        <v>840.8842147</v>
      </c>
      <c r="F115" s="224">
        <f t="shared" si="14"/>
        <v>692.0463307</v>
      </c>
      <c r="G115" s="224">
        <f t="shared" si="14"/>
        <v>205.0715141</v>
      </c>
      <c r="H115" s="224">
        <f t="shared" si="14"/>
        <v>67.49925237</v>
      </c>
      <c r="I115" s="224">
        <f t="shared" si="14"/>
        <v>0</v>
      </c>
      <c r="J115" s="224">
        <f t="shared" si="14"/>
        <v>0</v>
      </c>
      <c r="K115" s="224">
        <f t="shared" si="14"/>
        <v>0</v>
      </c>
      <c r="L115" s="224">
        <f t="shared" si="14"/>
        <v>0</v>
      </c>
      <c r="M115" s="226"/>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227"/>
      <c r="AK115" s="227"/>
      <c r="AL115" s="227"/>
      <c r="AM115" s="227"/>
      <c r="AN115" s="227"/>
      <c r="AO115" s="227"/>
      <c r="AP115" s="227"/>
      <c r="AQ115" s="227"/>
      <c r="AR115" s="227"/>
      <c r="AS115" s="227"/>
      <c r="AT115" s="227"/>
      <c r="AU115" s="227"/>
    </row>
    <row r="116" ht="15.75" customHeight="1">
      <c r="A116" s="231" t="s">
        <v>177</v>
      </c>
      <c r="B116" s="222">
        <f t="shared" si="10"/>
        <v>1787.578324</v>
      </c>
      <c r="C116" s="222"/>
      <c r="D116" s="233">
        <f t="shared" ref="D116:L116" si="15">D111*$B$13</f>
        <v>567.5547492</v>
      </c>
      <c r="E116" s="233">
        <f t="shared" si="15"/>
        <v>840.8842147</v>
      </c>
      <c r="F116" s="233">
        <f t="shared" si="15"/>
        <v>692.0463307</v>
      </c>
      <c r="G116" s="233">
        <f t="shared" si="15"/>
        <v>205.0715141</v>
      </c>
      <c r="H116" s="233">
        <f t="shared" si="15"/>
        <v>67.49925237</v>
      </c>
      <c r="I116" s="233">
        <f t="shared" si="15"/>
        <v>0</v>
      </c>
      <c r="J116" s="233">
        <f t="shared" si="15"/>
        <v>0</v>
      </c>
      <c r="K116" s="233">
        <f t="shared" si="15"/>
        <v>0</v>
      </c>
      <c r="L116" s="233">
        <f t="shared" si="15"/>
        <v>0</v>
      </c>
      <c r="M116" s="226"/>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c r="AL116" s="227"/>
      <c r="AM116" s="227"/>
      <c r="AN116" s="227"/>
      <c r="AO116" s="227"/>
      <c r="AP116" s="227"/>
      <c r="AQ116" s="227"/>
      <c r="AR116" s="227"/>
      <c r="AS116" s="227"/>
      <c r="AT116" s="227"/>
      <c r="AU116" s="227"/>
    </row>
    <row r="117" ht="15.75" customHeight="1">
      <c r="A117" s="217"/>
      <c r="B117" s="222"/>
      <c r="C117" s="222"/>
      <c r="D117" s="235"/>
      <c r="E117" s="235"/>
      <c r="F117" s="235"/>
      <c r="G117" s="235"/>
      <c r="H117" s="235"/>
      <c r="I117" s="235"/>
      <c r="J117" s="235"/>
      <c r="K117" s="235"/>
      <c r="L117" s="235"/>
      <c r="M117" s="226"/>
      <c r="N117" s="227"/>
      <c r="O117" s="227"/>
      <c r="P117" s="227"/>
      <c r="Q117" s="227"/>
      <c r="R117" s="227"/>
      <c r="S117" s="227"/>
      <c r="T117" s="227"/>
      <c r="U117" s="227"/>
      <c r="V117" s="227"/>
      <c r="W117" s="227"/>
      <c r="X117" s="227"/>
      <c r="Y117" s="227"/>
      <c r="Z117" s="227"/>
      <c r="AA117" s="227"/>
      <c r="AB117" s="227"/>
      <c r="AC117" s="227"/>
      <c r="AD117" s="227"/>
      <c r="AE117" s="227"/>
      <c r="AF117" s="227"/>
      <c r="AG117" s="227"/>
      <c r="AH117" s="227"/>
      <c r="AI117" s="227"/>
      <c r="AJ117" s="227"/>
      <c r="AK117" s="227"/>
      <c r="AL117" s="227"/>
      <c r="AM117" s="227"/>
      <c r="AN117" s="227"/>
      <c r="AO117" s="227"/>
      <c r="AP117" s="227"/>
      <c r="AQ117" s="227"/>
      <c r="AR117" s="227"/>
      <c r="AS117" s="227"/>
      <c r="AT117" s="227"/>
      <c r="AU117" s="227"/>
    </row>
    <row r="118" ht="15.75" customHeight="1">
      <c r="A118" s="217" t="s">
        <v>178</v>
      </c>
      <c r="B118" s="222"/>
      <c r="C118" s="222"/>
      <c r="D118" s="235"/>
      <c r="E118" s="235"/>
      <c r="F118" s="235"/>
      <c r="G118" s="235"/>
      <c r="H118" s="235"/>
      <c r="I118" s="235"/>
      <c r="J118" s="235"/>
      <c r="K118" s="235"/>
      <c r="L118" s="235"/>
      <c r="M118" s="226"/>
      <c r="N118" s="227"/>
      <c r="O118" s="227"/>
      <c r="P118" s="227"/>
      <c r="Q118" s="227"/>
      <c r="R118" s="227"/>
      <c r="S118" s="227"/>
      <c r="T118" s="227"/>
      <c r="U118" s="227"/>
      <c r="V118" s="227"/>
      <c r="W118" s="227"/>
      <c r="X118" s="227"/>
      <c r="Y118" s="227"/>
      <c r="Z118" s="227"/>
      <c r="AA118" s="227"/>
      <c r="AB118" s="227"/>
      <c r="AC118" s="227"/>
      <c r="AD118" s="227"/>
      <c r="AE118" s="227"/>
      <c r="AF118" s="227"/>
      <c r="AG118" s="227"/>
      <c r="AH118" s="227"/>
      <c r="AI118" s="227"/>
      <c r="AJ118" s="227"/>
      <c r="AK118" s="227"/>
      <c r="AL118" s="227"/>
      <c r="AM118" s="227"/>
      <c r="AN118" s="227"/>
      <c r="AO118" s="227"/>
      <c r="AP118" s="227"/>
      <c r="AQ118" s="227"/>
      <c r="AR118" s="227"/>
      <c r="AS118" s="227"/>
      <c r="AT118" s="227"/>
      <c r="AU118" s="227"/>
    </row>
    <row r="119" ht="33.75" customHeight="1">
      <c r="A119" s="231" t="s">
        <v>638</v>
      </c>
      <c r="B119" s="222">
        <f t="shared" ref="B119:B121" si="17">+NPV($B$23,D119:L119)</f>
        <v>3723.244281</v>
      </c>
      <c r="C119" s="222"/>
      <c r="D119" s="235">
        <f t="shared" ref="D119:L119" si="16">D111*$B$10</f>
        <v>1135.109498</v>
      </c>
      <c r="E119" s="235">
        <f t="shared" si="16"/>
        <v>1681.768429</v>
      </c>
      <c r="F119" s="235">
        <f t="shared" si="16"/>
        <v>1384.092661</v>
      </c>
      <c r="G119" s="235">
        <f t="shared" si="16"/>
        <v>410.1430282</v>
      </c>
      <c r="H119" s="235">
        <f t="shared" si="16"/>
        <v>134.9985047</v>
      </c>
      <c r="I119" s="235">
        <f t="shared" si="16"/>
        <v>0</v>
      </c>
      <c r="J119" s="235">
        <f t="shared" si="16"/>
        <v>0</v>
      </c>
      <c r="K119" s="235">
        <f t="shared" si="16"/>
        <v>0</v>
      </c>
      <c r="L119" s="235">
        <f t="shared" si="16"/>
        <v>0</v>
      </c>
      <c r="M119" s="226"/>
      <c r="N119" s="227"/>
      <c r="O119" s="227"/>
      <c r="P119" s="227"/>
      <c r="Q119" s="227"/>
      <c r="R119" s="227"/>
      <c r="S119" s="227"/>
      <c r="T119" s="227"/>
      <c r="U119" s="227"/>
      <c r="V119" s="227"/>
      <c r="W119" s="227"/>
      <c r="X119" s="227"/>
      <c r="Y119" s="227"/>
      <c r="Z119" s="227"/>
      <c r="AA119" s="227"/>
      <c r="AB119" s="227"/>
      <c r="AC119" s="227"/>
      <c r="AD119" s="227"/>
      <c r="AE119" s="227"/>
      <c r="AF119" s="227"/>
      <c r="AG119" s="227"/>
      <c r="AH119" s="227"/>
      <c r="AI119" s="227"/>
      <c r="AJ119" s="227"/>
      <c r="AK119" s="227"/>
      <c r="AL119" s="227"/>
      <c r="AM119" s="227"/>
      <c r="AN119" s="227"/>
      <c r="AO119" s="227"/>
      <c r="AP119" s="227"/>
      <c r="AQ119" s="227"/>
      <c r="AR119" s="227"/>
      <c r="AS119" s="227"/>
      <c r="AT119" s="227"/>
      <c r="AU119" s="227"/>
    </row>
    <row r="120" ht="15.75" customHeight="1">
      <c r="A120" s="878" t="s">
        <v>639</v>
      </c>
      <c r="B120" s="222">
        <f t="shared" si="17"/>
        <v>372.3244281</v>
      </c>
      <c r="C120" s="222"/>
      <c r="D120" s="235">
        <f t="shared" ref="D120:L120" si="18">D119*$B$11</f>
        <v>113.5109498</v>
      </c>
      <c r="E120" s="235">
        <f t="shared" si="18"/>
        <v>168.1768429</v>
      </c>
      <c r="F120" s="235">
        <f t="shared" si="18"/>
        <v>138.4092661</v>
      </c>
      <c r="G120" s="235">
        <f t="shared" si="18"/>
        <v>41.01430282</v>
      </c>
      <c r="H120" s="235">
        <f t="shared" si="18"/>
        <v>13.49985047</v>
      </c>
      <c r="I120" s="235">
        <f t="shared" si="18"/>
        <v>0</v>
      </c>
      <c r="J120" s="235">
        <f t="shared" si="18"/>
        <v>0</v>
      </c>
      <c r="K120" s="235">
        <f t="shared" si="18"/>
        <v>0</v>
      </c>
      <c r="L120" s="235">
        <f t="shared" si="18"/>
        <v>0</v>
      </c>
      <c r="M120" s="226"/>
      <c r="N120" s="227"/>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c r="AL120" s="227"/>
      <c r="AM120" s="227"/>
      <c r="AN120" s="227"/>
      <c r="AO120" s="227"/>
      <c r="AP120" s="227"/>
      <c r="AQ120" s="227"/>
      <c r="AR120" s="227"/>
      <c r="AS120" s="227"/>
      <c r="AT120" s="227"/>
      <c r="AU120" s="227"/>
    </row>
    <row r="121">
      <c r="A121" s="221" t="s">
        <v>640</v>
      </c>
      <c r="B121" s="222">
        <f t="shared" si="17"/>
        <v>9308.110702</v>
      </c>
      <c r="C121" s="222"/>
      <c r="D121" s="233">
        <f t="shared" ref="D121:L121" si="19">D111*$B$38</f>
        <v>2837.773746</v>
      </c>
      <c r="E121" s="233">
        <f t="shared" si="19"/>
        <v>4204.421074</v>
      </c>
      <c r="F121" s="233">
        <f t="shared" si="19"/>
        <v>3460.231654</v>
      </c>
      <c r="G121" s="233">
        <f t="shared" si="19"/>
        <v>1025.357571</v>
      </c>
      <c r="H121" s="233">
        <f t="shared" si="19"/>
        <v>337.4962618</v>
      </c>
      <c r="I121" s="233">
        <f t="shared" si="19"/>
        <v>0</v>
      </c>
      <c r="J121" s="233">
        <f t="shared" si="19"/>
        <v>0</v>
      </c>
      <c r="K121" s="233">
        <f t="shared" si="19"/>
        <v>0</v>
      </c>
      <c r="L121" s="233">
        <f t="shared" si="19"/>
        <v>0</v>
      </c>
      <c r="M121" s="226"/>
      <c r="N121" s="227"/>
      <c r="O121" s="227"/>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c r="AL121" s="227"/>
      <c r="AM121" s="227"/>
      <c r="AN121" s="227"/>
      <c r="AO121" s="227"/>
      <c r="AP121" s="227"/>
      <c r="AQ121" s="227"/>
      <c r="AR121" s="227"/>
      <c r="AS121" s="227"/>
      <c r="AT121" s="227"/>
      <c r="AU121" s="227"/>
    </row>
    <row r="122">
      <c r="A122" s="221" t="s">
        <v>179</v>
      </c>
      <c r="B122" s="222">
        <f t="array" ref="B122">+NPV($B$23,D122:L122)</f>
        <v>852122.8486</v>
      </c>
      <c r="C122" s="222"/>
      <c r="D122" s="233">
        <f t="shared" ref="D122:L122" si="20">D180*$B$15*$B$16</f>
        <v>52356.92613</v>
      </c>
      <c r="E122" s="233">
        <f t="shared" si="20"/>
        <v>93302.09172</v>
      </c>
      <c r="F122" s="233">
        <f t="shared" si="20"/>
        <v>140595.1188</v>
      </c>
      <c r="G122" s="233">
        <f t="shared" si="20"/>
        <v>176980.0796</v>
      </c>
      <c r="H122" s="233">
        <f t="shared" si="20"/>
        <v>195552.9521</v>
      </c>
      <c r="I122" s="233">
        <f t="shared" si="20"/>
        <v>208082.2767</v>
      </c>
      <c r="J122" s="233">
        <f t="shared" si="20"/>
        <v>217611.1896</v>
      </c>
      <c r="K122" s="233">
        <f t="shared" si="20"/>
        <v>228633.1877</v>
      </c>
      <c r="L122" s="233">
        <f t="shared" si="20"/>
        <v>238466.4142</v>
      </c>
      <c r="M122" s="226"/>
      <c r="N122" s="227"/>
      <c r="O122" s="227"/>
      <c r="P122" s="227"/>
      <c r="Q122" s="227"/>
      <c r="R122" s="227"/>
      <c r="S122" s="227"/>
      <c r="T122" s="227"/>
      <c r="U122" s="227"/>
      <c r="V122" s="227"/>
      <c r="W122" s="227"/>
      <c r="X122" s="227"/>
      <c r="Y122" s="227"/>
      <c r="Z122" s="227"/>
      <c r="AA122" s="227"/>
      <c r="AB122" s="227"/>
      <c r="AC122" s="227"/>
      <c r="AD122" s="227"/>
      <c r="AE122" s="227"/>
      <c r="AF122" s="227"/>
      <c r="AG122" s="227"/>
      <c r="AH122" s="227"/>
      <c r="AI122" s="227"/>
      <c r="AJ122" s="227"/>
      <c r="AK122" s="227"/>
      <c r="AL122" s="227"/>
      <c r="AM122" s="227"/>
      <c r="AN122" s="227"/>
      <c r="AO122" s="227"/>
      <c r="AP122" s="227"/>
      <c r="AQ122" s="227"/>
      <c r="AR122" s="227"/>
      <c r="AS122" s="227"/>
      <c r="AT122" s="227"/>
      <c r="AU122" s="227"/>
    </row>
    <row r="123" ht="51.0" customHeight="1">
      <c r="A123" s="221" t="s">
        <v>641</v>
      </c>
      <c r="B123" s="879">
        <f t="array" ref="B123">+NPV($B$23,D123:L123)</f>
        <v>670.8084733</v>
      </c>
      <c r="C123" s="879"/>
      <c r="D123" s="880">
        <f t="shared" ref="D123:L123" si="21">(D195*$C226*$B$32)/1000000</f>
        <v>193.0199064</v>
      </c>
      <c r="E123" s="880">
        <f t="shared" si="21"/>
        <v>299.714327</v>
      </c>
      <c r="F123" s="880">
        <f t="shared" si="21"/>
        <v>258.2489953</v>
      </c>
      <c r="G123" s="880">
        <f t="shared" si="21"/>
        <v>80.74827742</v>
      </c>
      <c r="H123" s="880">
        <f t="shared" si="21"/>
        <v>27.88604175</v>
      </c>
      <c r="I123" s="880">
        <f t="shared" si="21"/>
        <v>0</v>
      </c>
      <c r="J123" s="880">
        <f t="shared" si="21"/>
        <v>0</v>
      </c>
      <c r="K123" s="880">
        <f t="shared" si="21"/>
        <v>0</v>
      </c>
      <c r="L123" s="880">
        <f t="shared" si="21"/>
        <v>0</v>
      </c>
      <c r="M123" s="881"/>
      <c r="N123" s="882"/>
      <c r="O123" s="882"/>
      <c r="P123" s="882"/>
      <c r="Q123" s="882"/>
      <c r="R123" s="882"/>
      <c r="S123" s="882"/>
      <c r="T123" s="882"/>
      <c r="U123" s="882"/>
      <c r="V123" s="882"/>
      <c r="W123" s="882"/>
      <c r="X123" s="882"/>
      <c r="Y123" s="882"/>
      <c r="Z123" s="882"/>
      <c r="AA123" s="882"/>
      <c r="AB123" s="882"/>
      <c r="AC123" s="882"/>
      <c r="AD123" s="882"/>
      <c r="AE123" s="882"/>
      <c r="AF123" s="882"/>
      <c r="AG123" s="882"/>
      <c r="AH123" s="882"/>
      <c r="AI123" s="882"/>
      <c r="AJ123" s="882"/>
      <c r="AK123" s="882"/>
      <c r="AL123" s="882"/>
      <c r="AM123" s="882"/>
      <c r="AN123" s="882"/>
      <c r="AO123" s="882"/>
      <c r="AP123" s="882"/>
      <c r="AQ123" s="882"/>
      <c r="AR123" s="882"/>
      <c r="AS123" s="882"/>
      <c r="AT123" s="882"/>
      <c r="AU123" s="882"/>
    </row>
    <row r="124" ht="28.5" customHeight="1">
      <c r="A124" s="221" t="s">
        <v>642</v>
      </c>
      <c r="B124" s="879">
        <f t="array" ref="B124">+NPV($B$23,D124:L124)</f>
        <v>48937.01338</v>
      </c>
      <c r="C124" s="222"/>
      <c r="D124" s="275">
        <f t="shared" ref="D124:L124" si="22">(D180*$B$15*$B$18*$B$37)</f>
        <v>3006.833578</v>
      </c>
      <c r="E124" s="275">
        <f t="shared" si="22"/>
        <v>5358.295131</v>
      </c>
      <c r="F124" s="275">
        <f t="shared" si="22"/>
        <v>8074.311373</v>
      </c>
      <c r="G124" s="275">
        <f t="shared" si="22"/>
        <v>10163.88252</v>
      </c>
      <c r="H124" s="275">
        <f t="shared" si="22"/>
        <v>11230.51383</v>
      </c>
      <c r="I124" s="275">
        <f t="shared" si="22"/>
        <v>11950.06703</v>
      </c>
      <c r="J124" s="275">
        <f t="shared" si="22"/>
        <v>12497.30801</v>
      </c>
      <c r="K124" s="275">
        <f t="shared" si="22"/>
        <v>13130.29615</v>
      </c>
      <c r="L124" s="275">
        <f t="shared" si="22"/>
        <v>13695.01372</v>
      </c>
      <c r="M124" s="226"/>
      <c r="N124" s="227"/>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c r="AL124" s="227"/>
      <c r="AM124" s="227"/>
      <c r="AN124" s="227"/>
      <c r="AO124" s="227"/>
      <c r="AP124" s="227"/>
      <c r="AQ124" s="227"/>
      <c r="AR124" s="227"/>
      <c r="AS124" s="227"/>
      <c r="AT124" s="227"/>
      <c r="AU124" s="227"/>
    </row>
    <row r="125" ht="28.5" customHeight="1">
      <c r="A125" s="261" t="s">
        <v>643</v>
      </c>
      <c r="B125" s="879">
        <f t="array" ref="B125">+NPV($B$23,D125:L125)</f>
        <v>17.80222487</v>
      </c>
      <c r="C125" s="879"/>
      <c r="D125" s="310">
        <f t="shared" ref="D125:L125" si="23">(D195*$B$35)/1000000</f>
        <v>5.122451361</v>
      </c>
      <c r="E125" s="310">
        <f t="shared" si="23"/>
        <v>7.953957139</v>
      </c>
      <c r="F125" s="310">
        <f t="shared" si="23"/>
        <v>6.85353103</v>
      </c>
      <c r="G125" s="310">
        <f t="shared" si="23"/>
        <v>2.142935054</v>
      </c>
      <c r="H125" s="310">
        <f t="shared" si="23"/>
        <v>0.7400526464</v>
      </c>
      <c r="I125" s="310">
        <f t="shared" si="23"/>
        <v>0</v>
      </c>
      <c r="J125" s="310">
        <f t="shared" si="23"/>
        <v>0</v>
      </c>
      <c r="K125" s="310">
        <f t="shared" si="23"/>
        <v>0</v>
      </c>
      <c r="L125" s="310">
        <f t="shared" si="23"/>
        <v>0</v>
      </c>
      <c r="M125" s="881"/>
      <c r="N125" s="882"/>
      <c r="O125" s="882"/>
      <c r="P125" s="882"/>
      <c r="Q125" s="882"/>
      <c r="R125" s="882"/>
      <c r="S125" s="882"/>
      <c r="T125" s="882"/>
      <c r="U125" s="882"/>
      <c r="V125" s="882"/>
      <c r="W125" s="882"/>
      <c r="X125" s="882"/>
      <c r="Y125" s="882"/>
      <c r="Z125" s="882"/>
      <c r="AA125" s="882"/>
      <c r="AB125" s="882"/>
      <c r="AC125" s="882"/>
      <c r="AD125" s="882"/>
      <c r="AE125" s="882"/>
      <c r="AF125" s="882"/>
      <c r="AG125" s="882"/>
      <c r="AH125" s="882"/>
      <c r="AI125" s="882"/>
      <c r="AJ125" s="882"/>
      <c r="AK125" s="882"/>
      <c r="AL125" s="882"/>
      <c r="AM125" s="882"/>
      <c r="AN125" s="882"/>
      <c r="AO125" s="882"/>
      <c r="AP125" s="882"/>
      <c r="AQ125" s="882"/>
      <c r="AR125" s="882"/>
      <c r="AS125" s="882"/>
      <c r="AT125" s="882"/>
      <c r="AU125" s="882"/>
    </row>
    <row r="126" ht="15.75" customHeight="1">
      <c r="A126" s="236"/>
      <c r="B126" s="222"/>
      <c r="C126" s="222"/>
      <c r="D126" s="227"/>
      <c r="E126" s="227"/>
      <c r="F126" s="227"/>
      <c r="G126" s="227"/>
      <c r="H126" s="227"/>
      <c r="I126" s="227"/>
      <c r="J126" s="227"/>
      <c r="K126" s="227"/>
      <c r="L126" s="227"/>
      <c r="M126" s="226"/>
      <c r="N126" s="227"/>
      <c r="O126" s="227"/>
      <c r="P126" s="227"/>
      <c r="Q126" s="227"/>
      <c r="R126" s="227"/>
      <c r="S126" s="227"/>
      <c r="T126" s="227"/>
      <c r="U126" s="227"/>
      <c r="V126" s="227"/>
      <c r="W126" s="227"/>
      <c r="X126" s="227"/>
      <c r="Y126" s="227"/>
      <c r="Z126" s="227"/>
      <c r="AA126" s="227"/>
      <c r="AB126" s="227"/>
      <c r="AC126" s="227"/>
      <c r="AD126" s="227"/>
      <c r="AE126" s="227"/>
      <c r="AF126" s="227"/>
      <c r="AG126" s="227"/>
      <c r="AH126" s="227"/>
      <c r="AI126" s="227"/>
      <c r="AJ126" s="227"/>
      <c r="AK126" s="227"/>
      <c r="AL126" s="227"/>
      <c r="AM126" s="227"/>
      <c r="AN126" s="227"/>
      <c r="AO126" s="227"/>
      <c r="AP126" s="227"/>
      <c r="AQ126" s="227"/>
      <c r="AR126" s="227"/>
      <c r="AS126" s="227"/>
      <c r="AT126" s="227"/>
      <c r="AU126" s="227"/>
    </row>
    <row r="127" ht="15.75" customHeight="1">
      <c r="A127" s="236" t="s">
        <v>180</v>
      </c>
      <c r="B127" s="222"/>
      <c r="C127" s="222"/>
      <c r="D127" s="227"/>
      <c r="E127" s="227"/>
      <c r="F127" s="227"/>
      <c r="G127" s="227"/>
      <c r="H127" s="227"/>
      <c r="I127" s="227"/>
      <c r="J127" s="227"/>
      <c r="K127" s="227"/>
      <c r="L127" s="227"/>
      <c r="M127" s="226"/>
      <c r="N127" s="227"/>
      <c r="O127" s="227"/>
      <c r="P127" s="227"/>
      <c r="Q127" s="227"/>
      <c r="R127" s="227"/>
      <c r="S127" s="227"/>
      <c r="T127" s="227"/>
      <c r="U127" s="227"/>
      <c r="V127" s="227"/>
      <c r="W127" s="227"/>
      <c r="X127" s="227"/>
      <c r="Y127" s="227"/>
      <c r="Z127" s="227"/>
      <c r="AA127" s="227"/>
      <c r="AB127" s="227"/>
      <c r="AC127" s="227"/>
      <c r="AD127" s="227"/>
      <c r="AE127" s="227"/>
      <c r="AF127" s="227"/>
      <c r="AG127" s="227"/>
      <c r="AH127" s="227"/>
      <c r="AI127" s="227"/>
      <c r="AJ127" s="227"/>
      <c r="AK127" s="227"/>
      <c r="AL127" s="227"/>
      <c r="AM127" s="227"/>
      <c r="AN127" s="227"/>
      <c r="AO127" s="227"/>
      <c r="AP127" s="227"/>
      <c r="AQ127" s="227"/>
      <c r="AR127" s="227"/>
      <c r="AS127" s="227"/>
      <c r="AT127" s="227"/>
      <c r="AU127" s="227"/>
    </row>
    <row r="128" ht="15.75" customHeight="1">
      <c r="A128" s="231" t="s">
        <v>177</v>
      </c>
      <c r="B128" s="222">
        <f t="shared" ref="B128:B131" si="25">+NPV($B$26,D128:L128)</f>
        <v>1951.982308</v>
      </c>
      <c r="C128" s="222"/>
      <c r="D128" s="235">
        <f t="shared" ref="D128:L128" si="24">D111*1%</f>
        <v>567.5547492</v>
      </c>
      <c r="E128" s="235">
        <f t="shared" si="24"/>
        <v>840.8842147</v>
      </c>
      <c r="F128" s="235">
        <f t="shared" si="24"/>
        <v>692.0463307</v>
      </c>
      <c r="G128" s="235">
        <f t="shared" si="24"/>
        <v>205.0715141</v>
      </c>
      <c r="H128" s="235">
        <f t="shared" si="24"/>
        <v>67.49925237</v>
      </c>
      <c r="I128" s="235">
        <f t="shared" si="24"/>
        <v>0</v>
      </c>
      <c r="J128" s="235">
        <f t="shared" si="24"/>
        <v>0</v>
      </c>
      <c r="K128" s="235">
        <f t="shared" si="24"/>
        <v>0</v>
      </c>
      <c r="L128" s="235">
        <f t="shared" si="24"/>
        <v>0</v>
      </c>
      <c r="M128" s="226"/>
      <c r="N128" s="227"/>
      <c r="O128" s="227"/>
      <c r="P128" s="227"/>
      <c r="Q128" s="227"/>
      <c r="R128" s="227"/>
      <c r="S128" s="227"/>
      <c r="T128" s="227"/>
      <c r="U128" s="227"/>
      <c r="V128" s="227"/>
      <c r="W128" s="227"/>
      <c r="X128" s="227"/>
      <c r="Y128" s="227"/>
      <c r="Z128" s="227"/>
      <c r="AA128" s="227"/>
      <c r="AB128" s="227"/>
      <c r="AC128" s="227"/>
      <c r="AD128" s="227"/>
      <c r="AE128" s="227"/>
      <c r="AF128" s="227"/>
      <c r="AG128" s="227"/>
      <c r="AH128" s="227"/>
      <c r="AI128" s="227"/>
      <c r="AJ128" s="227"/>
      <c r="AK128" s="227"/>
      <c r="AL128" s="227"/>
      <c r="AM128" s="227"/>
      <c r="AN128" s="227"/>
      <c r="AO128" s="227"/>
      <c r="AP128" s="227"/>
      <c r="AQ128" s="227"/>
      <c r="AR128" s="227"/>
      <c r="AS128" s="227"/>
      <c r="AT128" s="227"/>
      <c r="AU128" s="227"/>
    </row>
    <row r="129" ht="27.75" customHeight="1">
      <c r="A129" s="231" t="s">
        <v>644</v>
      </c>
      <c r="B129" s="222">
        <f t="shared" si="25"/>
        <v>1728.946598</v>
      </c>
      <c r="C129" s="222"/>
      <c r="D129" s="235">
        <f t="shared" ref="D129:L129" si="26">(D195*$B$252)/1000000</f>
        <v>473.9752278</v>
      </c>
      <c r="E129" s="235">
        <f t="shared" si="26"/>
        <v>735.9715849</v>
      </c>
      <c r="F129" s="235">
        <f t="shared" si="26"/>
        <v>634.1502734</v>
      </c>
      <c r="G129" s="235">
        <f t="shared" si="26"/>
        <v>198.2836066</v>
      </c>
      <c r="H129" s="235">
        <f t="shared" si="26"/>
        <v>68.4763206</v>
      </c>
      <c r="I129" s="235">
        <f t="shared" si="26"/>
        <v>0</v>
      </c>
      <c r="J129" s="235">
        <f t="shared" si="26"/>
        <v>0</v>
      </c>
      <c r="K129" s="235">
        <f t="shared" si="26"/>
        <v>0</v>
      </c>
      <c r="L129" s="235">
        <f t="shared" si="26"/>
        <v>0</v>
      </c>
      <c r="M129" s="226"/>
      <c r="N129" s="227"/>
      <c r="O129" s="227"/>
      <c r="P129" s="227"/>
      <c r="Q129" s="227"/>
      <c r="R129" s="227"/>
      <c r="S129" s="227"/>
      <c r="T129" s="227"/>
      <c r="U129" s="227"/>
      <c r="V129" s="227"/>
      <c r="W129" s="227"/>
      <c r="X129" s="227"/>
      <c r="Y129" s="227"/>
      <c r="Z129" s="227"/>
      <c r="AA129" s="227"/>
      <c r="AB129" s="227"/>
      <c r="AC129" s="227"/>
      <c r="AD129" s="227"/>
      <c r="AE129" s="227"/>
      <c r="AF129" s="227"/>
      <c r="AG129" s="227"/>
      <c r="AH129" s="227"/>
      <c r="AI129" s="227"/>
      <c r="AJ129" s="227"/>
      <c r="AK129" s="227"/>
      <c r="AL129" s="227"/>
      <c r="AM129" s="227"/>
      <c r="AN129" s="227"/>
      <c r="AO129" s="227"/>
      <c r="AP129" s="227"/>
      <c r="AQ129" s="227"/>
      <c r="AR129" s="227"/>
      <c r="AS129" s="227"/>
      <c r="AT129" s="227"/>
      <c r="AU129" s="227"/>
    </row>
    <row r="130" ht="15.75" customHeight="1">
      <c r="A130" s="231" t="s">
        <v>645</v>
      </c>
      <c r="B130" s="222">
        <f t="shared" si="25"/>
        <v>45787.23932</v>
      </c>
      <c r="C130" s="222"/>
      <c r="D130" s="235">
        <f t="shared" ref="D130:L130" si="27">(((D193*D278)+(D194*D278*(1+$B$7)))/1000000)*0.19</f>
        <v>13313.01264</v>
      </c>
      <c r="E130" s="235">
        <f t="shared" si="27"/>
        <v>19724.44454</v>
      </c>
      <c r="F130" s="235">
        <f t="shared" si="27"/>
        <v>16233.18553</v>
      </c>
      <c r="G130" s="235">
        <f t="shared" si="27"/>
        <v>4810.319467</v>
      </c>
      <c r="H130" s="235">
        <f t="shared" si="27"/>
        <v>1583.315796</v>
      </c>
      <c r="I130" s="235">
        <f t="shared" si="27"/>
        <v>0</v>
      </c>
      <c r="J130" s="235">
        <f t="shared" si="27"/>
        <v>0</v>
      </c>
      <c r="K130" s="235">
        <f t="shared" si="27"/>
        <v>0</v>
      </c>
      <c r="L130" s="235">
        <f t="shared" si="27"/>
        <v>0</v>
      </c>
      <c r="M130" s="226"/>
      <c r="N130" s="227"/>
      <c r="O130" s="227"/>
      <c r="P130" s="227"/>
      <c r="Q130" s="227"/>
      <c r="R130" s="227"/>
      <c r="S130" s="227"/>
      <c r="T130" s="227"/>
      <c r="U130" s="227"/>
      <c r="V130" s="227"/>
      <c r="W130" s="227"/>
      <c r="X130" s="227"/>
      <c r="Y130" s="227"/>
      <c r="Z130" s="227"/>
      <c r="AA130" s="227"/>
      <c r="AB130" s="227"/>
      <c r="AC130" s="227"/>
      <c r="AD130" s="227"/>
      <c r="AE130" s="227"/>
      <c r="AF130" s="227"/>
      <c r="AG130" s="227"/>
      <c r="AH130" s="227"/>
      <c r="AI130" s="227"/>
      <c r="AJ130" s="227"/>
      <c r="AK130" s="227"/>
      <c r="AL130" s="227"/>
      <c r="AM130" s="227"/>
      <c r="AN130" s="227"/>
      <c r="AO130" s="227"/>
      <c r="AP130" s="227"/>
      <c r="AQ130" s="227"/>
      <c r="AR130" s="227"/>
      <c r="AS130" s="227"/>
      <c r="AT130" s="227"/>
      <c r="AU130" s="227"/>
    </row>
    <row r="131" ht="15.75" customHeight="1">
      <c r="A131" s="231" t="s">
        <v>182</v>
      </c>
      <c r="B131" s="222">
        <f t="shared" si="25"/>
        <v>143179.7055</v>
      </c>
      <c r="C131" s="222"/>
      <c r="D131" s="235">
        <f t="shared" ref="D131:L131" si="28">+D181*$B$47*$B$15</f>
        <v>7246.411742</v>
      </c>
      <c r="E131" s="235">
        <f t="shared" si="28"/>
        <v>14492.82348</v>
      </c>
      <c r="F131" s="235">
        <f t="shared" si="28"/>
        <v>22440.50088</v>
      </c>
      <c r="G131" s="235">
        <f t="shared" si="28"/>
        <v>27115.60523</v>
      </c>
      <c r="H131" s="235">
        <f t="shared" si="28"/>
        <v>29453.1574</v>
      </c>
      <c r="I131" s="235">
        <f t="shared" si="28"/>
        <v>31089.44393</v>
      </c>
      <c r="J131" s="235">
        <f t="shared" si="28"/>
        <v>32024.4648</v>
      </c>
      <c r="K131" s="235">
        <f t="shared" si="28"/>
        <v>33426.9961</v>
      </c>
      <c r="L131" s="235">
        <f t="shared" si="28"/>
        <v>34362.01697</v>
      </c>
      <c r="M131" s="226"/>
      <c r="N131" s="227"/>
      <c r="O131" s="227"/>
      <c r="P131" s="227"/>
      <c r="Q131" s="227"/>
      <c r="R131" s="227"/>
      <c r="S131" s="227"/>
      <c r="T131" s="227"/>
      <c r="U131" s="227"/>
      <c r="V131" s="227"/>
      <c r="W131" s="227"/>
      <c r="X131" s="227"/>
      <c r="Y131" s="227"/>
      <c r="Z131" s="227"/>
      <c r="AA131" s="227"/>
      <c r="AB131" s="227"/>
      <c r="AC131" s="227"/>
      <c r="AD131" s="227"/>
      <c r="AE131" s="227"/>
      <c r="AF131" s="227"/>
      <c r="AG131" s="227"/>
      <c r="AH131" s="227"/>
      <c r="AI131" s="227"/>
      <c r="AJ131" s="227"/>
      <c r="AK131" s="227"/>
      <c r="AL131" s="227"/>
      <c r="AM131" s="227"/>
      <c r="AN131" s="227"/>
      <c r="AO131" s="227"/>
      <c r="AP131" s="227"/>
      <c r="AQ131" s="227"/>
      <c r="AR131" s="227"/>
      <c r="AS131" s="227"/>
      <c r="AT131" s="227"/>
      <c r="AU131" s="227"/>
    </row>
    <row r="132" ht="15.75" customHeight="1">
      <c r="A132" s="231"/>
      <c r="B132" s="222"/>
      <c r="C132" s="222"/>
      <c r="D132" s="235"/>
      <c r="E132" s="235"/>
      <c r="F132" s="235"/>
      <c r="G132" s="235"/>
      <c r="H132" s="235"/>
      <c r="I132" s="235"/>
      <c r="J132" s="235"/>
      <c r="K132" s="235"/>
      <c r="L132" s="235"/>
      <c r="M132" s="226"/>
      <c r="N132" s="227"/>
      <c r="O132" s="227"/>
      <c r="P132" s="227"/>
      <c r="Q132" s="227"/>
      <c r="R132" s="227"/>
      <c r="S132" s="227"/>
      <c r="T132" s="227"/>
      <c r="U132" s="227"/>
      <c r="V132" s="227"/>
      <c r="W132" s="227"/>
      <c r="X132" s="227"/>
      <c r="Y132" s="227"/>
      <c r="Z132" s="227"/>
      <c r="AA132" s="227"/>
      <c r="AB132" s="227"/>
      <c r="AC132" s="227"/>
      <c r="AD132" s="227"/>
      <c r="AE132" s="227"/>
      <c r="AF132" s="227"/>
      <c r="AG132" s="227"/>
      <c r="AH132" s="227"/>
      <c r="AI132" s="227"/>
      <c r="AJ132" s="227"/>
      <c r="AK132" s="227"/>
      <c r="AL132" s="227"/>
      <c r="AM132" s="227"/>
      <c r="AN132" s="227"/>
      <c r="AO132" s="227"/>
      <c r="AP132" s="227"/>
      <c r="AQ132" s="227"/>
      <c r="AR132" s="227"/>
      <c r="AS132" s="227"/>
      <c r="AT132" s="227"/>
      <c r="AU132" s="227"/>
    </row>
    <row r="133" ht="15.75" customHeight="1">
      <c r="A133" s="239" t="s">
        <v>183</v>
      </c>
      <c r="B133" s="240">
        <f>+SUM(B136:B164)</f>
        <v>4654562.463</v>
      </c>
      <c r="C133" s="240"/>
      <c r="D133" s="242"/>
      <c r="E133" s="242"/>
      <c r="F133" s="242"/>
      <c r="G133" s="242"/>
      <c r="H133" s="242"/>
      <c r="I133" s="242"/>
      <c r="J133" s="242"/>
      <c r="K133" s="242"/>
      <c r="L133" s="242"/>
      <c r="M133" s="589"/>
      <c r="N133" s="729"/>
      <c r="O133" s="729"/>
      <c r="P133" s="729"/>
      <c r="Q133" s="729"/>
      <c r="R133" s="729"/>
      <c r="S133" s="729"/>
      <c r="T133" s="729"/>
      <c r="U133" s="729"/>
      <c r="V133" s="729"/>
      <c r="W133" s="729"/>
      <c r="X133" s="729"/>
      <c r="Y133" s="729"/>
      <c r="Z133" s="729"/>
      <c r="AA133" s="729"/>
      <c r="AB133" s="729"/>
      <c r="AC133" s="729"/>
      <c r="AD133" s="729"/>
      <c r="AE133" s="729"/>
      <c r="AF133" s="729"/>
      <c r="AG133" s="729"/>
      <c r="AH133" s="729"/>
      <c r="AI133" s="729"/>
      <c r="AJ133" s="729"/>
      <c r="AK133" s="729"/>
      <c r="AL133" s="729"/>
      <c r="AM133" s="729"/>
      <c r="AN133" s="729"/>
      <c r="AO133" s="729"/>
      <c r="AP133" s="729"/>
      <c r="AQ133" s="729"/>
      <c r="AR133" s="729"/>
      <c r="AS133" s="729"/>
      <c r="AT133" s="729"/>
      <c r="AU133" s="729" t="str">
        <f>+(#REF!+#REF!)/1000000</f>
        <v>#REF!</v>
      </c>
    </row>
    <row r="134" ht="15.75" customHeight="1">
      <c r="A134" s="247"/>
      <c r="B134" s="222"/>
      <c r="C134" s="222"/>
      <c r="D134" s="249"/>
      <c r="E134" s="249"/>
      <c r="F134" s="249"/>
      <c r="G134" s="249"/>
      <c r="H134" s="249"/>
      <c r="I134" s="249"/>
      <c r="J134" s="249"/>
      <c r="K134" s="249"/>
      <c r="L134" s="249"/>
      <c r="M134" s="238"/>
      <c r="N134" s="250"/>
      <c r="O134" s="250"/>
      <c r="P134" s="250"/>
      <c r="Q134" s="250"/>
      <c r="R134" s="250"/>
      <c r="S134" s="250"/>
      <c r="T134" s="250"/>
      <c r="U134" s="250"/>
      <c r="V134" s="250"/>
      <c r="W134" s="250"/>
      <c r="X134" s="250"/>
      <c r="Y134" s="250"/>
      <c r="Z134" s="250"/>
      <c r="AA134" s="250"/>
      <c r="AB134" s="250"/>
      <c r="AC134" s="250"/>
      <c r="AD134" s="250"/>
      <c r="AE134" s="250"/>
      <c r="AF134" s="250"/>
      <c r="AG134" s="250"/>
      <c r="AH134" s="250"/>
      <c r="AI134" s="250"/>
      <c r="AJ134" s="250"/>
      <c r="AK134" s="250"/>
      <c r="AL134" s="250"/>
      <c r="AM134" s="250"/>
      <c r="AN134" s="250"/>
      <c r="AO134" s="250"/>
      <c r="AP134" s="250"/>
      <c r="AQ134" s="250"/>
      <c r="AR134" s="250"/>
      <c r="AS134" s="250"/>
      <c r="AT134" s="250"/>
      <c r="AU134" s="250"/>
    </row>
    <row r="135" ht="15.75" customHeight="1">
      <c r="A135" s="251" t="s">
        <v>173</v>
      </c>
      <c r="B135" s="222"/>
      <c r="C135" s="222"/>
      <c r="D135" s="235"/>
      <c r="E135" s="235"/>
      <c r="F135" s="235"/>
      <c r="G135" s="235"/>
      <c r="H135" s="235"/>
      <c r="I135" s="235"/>
      <c r="J135" s="235"/>
      <c r="K135" s="235"/>
      <c r="L135" s="235"/>
      <c r="M135" s="250"/>
      <c r="N135" s="250"/>
      <c r="O135" s="250"/>
      <c r="P135" s="250"/>
      <c r="Q135" s="250"/>
      <c r="R135" s="250"/>
      <c r="S135" s="250"/>
      <c r="T135" s="250"/>
      <c r="U135" s="250"/>
      <c r="V135" s="250"/>
      <c r="W135" s="250"/>
      <c r="X135" s="250"/>
      <c r="Y135" s="250"/>
      <c r="Z135" s="250"/>
      <c r="AA135" s="250"/>
      <c r="AB135" s="250"/>
      <c r="AC135" s="250"/>
      <c r="AD135" s="250"/>
      <c r="AE135" s="250"/>
      <c r="AF135" s="250"/>
      <c r="AG135" s="250"/>
      <c r="AH135" s="250"/>
      <c r="AI135" s="250"/>
      <c r="AJ135" s="250"/>
      <c r="AK135" s="250"/>
      <c r="AL135" s="250"/>
      <c r="AM135" s="250"/>
      <c r="AN135" s="250"/>
      <c r="AO135" s="250"/>
      <c r="AP135" s="250"/>
      <c r="AQ135" s="250"/>
      <c r="AR135" s="250"/>
      <c r="AS135" s="250"/>
      <c r="AT135" s="250"/>
      <c r="AU135" s="250"/>
    </row>
    <row r="136" ht="15.75" customHeight="1">
      <c r="A136" s="252" t="s">
        <v>184</v>
      </c>
      <c r="B136" s="229">
        <f t="array" ref="B136">+NPV($B$25,D136:L136)</f>
        <v>696867.5939</v>
      </c>
      <c r="C136" s="229"/>
      <c r="D136" s="254">
        <f t="shared" ref="D136:L136" si="29">D181*$B$15*(1+$B$47)</f>
        <v>43478.47045</v>
      </c>
      <c r="E136" s="254">
        <f t="shared" si="29"/>
        <v>86956.94091</v>
      </c>
      <c r="F136" s="254">
        <f t="shared" si="29"/>
        <v>134643.0053</v>
      </c>
      <c r="G136" s="254">
        <f t="shared" si="29"/>
        <v>162693.6314</v>
      </c>
      <c r="H136" s="254">
        <f t="shared" si="29"/>
        <v>176718.9444</v>
      </c>
      <c r="I136" s="254">
        <f t="shared" si="29"/>
        <v>186536.6636</v>
      </c>
      <c r="J136" s="254">
        <f t="shared" si="29"/>
        <v>192146.7888</v>
      </c>
      <c r="K136" s="254">
        <f t="shared" si="29"/>
        <v>200561.9766</v>
      </c>
      <c r="L136" s="254">
        <f t="shared" si="29"/>
        <v>206172.1018</v>
      </c>
      <c r="M136" s="448"/>
      <c r="N136" s="448"/>
      <c r="O136" s="448"/>
      <c r="P136" s="448"/>
      <c r="Q136" s="448"/>
      <c r="R136" s="448"/>
      <c r="S136" s="448"/>
      <c r="T136" s="448"/>
      <c r="U136" s="448"/>
      <c r="V136" s="448"/>
      <c r="W136" s="448"/>
      <c r="X136" s="448"/>
      <c r="Y136" s="448"/>
      <c r="Z136" s="448"/>
      <c r="AA136" s="448"/>
      <c r="AB136" s="448"/>
      <c r="AC136" s="448"/>
      <c r="AD136" s="448"/>
      <c r="AE136" s="448"/>
      <c r="AF136" s="448"/>
      <c r="AG136" s="448"/>
      <c r="AH136" s="448"/>
      <c r="AI136" s="448"/>
      <c r="AJ136" s="448"/>
      <c r="AK136" s="448"/>
      <c r="AL136" s="448"/>
      <c r="AM136" s="448"/>
      <c r="AN136" s="448"/>
      <c r="AO136" s="448"/>
      <c r="AP136" s="448"/>
      <c r="AQ136" s="448"/>
      <c r="AR136" s="448"/>
      <c r="AS136" s="448"/>
      <c r="AT136" s="448"/>
      <c r="AU136" s="448"/>
    </row>
    <row r="137">
      <c r="A137" s="256" t="s">
        <v>646</v>
      </c>
      <c r="B137" s="222">
        <f t="shared" ref="B137:B142" si="31">+NPV($B$25,D137:L137)</f>
        <v>355039.6945</v>
      </c>
      <c r="C137" s="222"/>
      <c r="D137" s="235">
        <f t="shared" ref="D137:L137" si="30">D182*$B$21*$B$46</f>
        <v>25187.5103</v>
      </c>
      <c r="E137" s="235">
        <f t="shared" si="30"/>
        <v>41903.88484</v>
      </c>
      <c r="F137" s="235">
        <f t="shared" si="30"/>
        <v>62008.71369</v>
      </c>
      <c r="G137" s="235">
        <f t="shared" si="30"/>
        <v>80193.41843</v>
      </c>
      <c r="H137" s="235">
        <f t="shared" si="30"/>
        <v>89568.142</v>
      </c>
      <c r="I137" s="235">
        <f t="shared" si="30"/>
        <v>95780.30821</v>
      </c>
      <c r="J137" s="235">
        <f t="shared" si="30"/>
        <v>101088.8866</v>
      </c>
      <c r="K137" s="235">
        <f t="shared" si="30"/>
        <v>106623.362</v>
      </c>
      <c r="L137" s="235">
        <f t="shared" si="30"/>
        <v>112157.8373</v>
      </c>
      <c r="M137" s="250"/>
      <c r="N137" s="250"/>
      <c r="O137" s="250"/>
      <c r="P137" s="250"/>
      <c r="Q137" s="250"/>
      <c r="R137" s="250"/>
      <c r="S137" s="250"/>
      <c r="T137" s="250"/>
      <c r="U137" s="250"/>
      <c r="V137" s="250"/>
      <c r="W137" s="250"/>
      <c r="X137" s="250"/>
      <c r="Y137" s="250"/>
      <c r="Z137" s="250"/>
      <c r="AA137" s="250"/>
      <c r="AB137" s="250"/>
      <c r="AC137" s="250"/>
      <c r="AD137" s="250"/>
      <c r="AE137" s="250"/>
      <c r="AF137" s="250"/>
      <c r="AG137" s="250"/>
      <c r="AH137" s="250"/>
      <c r="AI137" s="250"/>
      <c r="AJ137" s="250"/>
      <c r="AK137" s="250"/>
      <c r="AL137" s="250"/>
      <c r="AM137" s="250"/>
      <c r="AN137" s="250"/>
      <c r="AO137" s="250"/>
      <c r="AP137" s="250"/>
      <c r="AQ137" s="250"/>
      <c r="AR137" s="250"/>
      <c r="AS137" s="250"/>
      <c r="AT137" s="250"/>
      <c r="AU137" s="250"/>
    </row>
    <row r="138" ht="15.75" customHeight="1">
      <c r="A138" s="255" t="s">
        <v>185</v>
      </c>
      <c r="B138" s="222">
        <f t="shared" si="31"/>
        <v>1510.45062</v>
      </c>
      <c r="C138" s="222"/>
      <c r="D138" s="235">
        <f t="shared" ref="D138:L138" si="32">(D195*$B$28*$B$36)/1000000</f>
        <v>453.01937</v>
      </c>
      <c r="E138" s="235">
        <f t="shared" si="32"/>
        <v>703.4320871</v>
      </c>
      <c r="F138" s="235">
        <f t="shared" si="32"/>
        <v>606.1125993</v>
      </c>
      <c r="G138" s="235">
        <f t="shared" si="32"/>
        <v>189.5168972</v>
      </c>
      <c r="H138" s="235">
        <f t="shared" si="32"/>
        <v>65.44877833</v>
      </c>
      <c r="I138" s="235">
        <f t="shared" si="32"/>
        <v>0</v>
      </c>
      <c r="J138" s="235">
        <f t="shared" si="32"/>
        <v>0</v>
      </c>
      <c r="K138" s="235">
        <f t="shared" si="32"/>
        <v>0</v>
      </c>
      <c r="L138" s="235">
        <f t="shared" si="32"/>
        <v>0</v>
      </c>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row>
    <row r="139" ht="15.75" customHeight="1">
      <c r="A139" s="255" t="s">
        <v>647</v>
      </c>
      <c r="B139" s="222">
        <f t="shared" si="31"/>
        <v>3830.497163</v>
      </c>
      <c r="C139" s="222"/>
      <c r="D139" s="235">
        <f t="shared" ref="D139:L139" si="33">(D193*$B$33+D194*$B$34)*12/1000000</f>
        <v>1143.043821</v>
      </c>
      <c r="E139" s="235">
        <f t="shared" si="33"/>
        <v>1782.532652</v>
      </c>
      <c r="F139" s="235">
        <f t="shared" si="33"/>
        <v>1544.353636</v>
      </c>
      <c r="G139" s="235">
        <f t="shared" si="33"/>
        <v>481.8074809</v>
      </c>
      <c r="H139" s="235">
        <f t="shared" si="33"/>
        <v>166.9107187</v>
      </c>
      <c r="I139" s="235">
        <f t="shared" si="33"/>
        <v>0</v>
      </c>
      <c r="J139" s="235">
        <f t="shared" si="33"/>
        <v>0</v>
      </c>
      <c r="K139" s="235">
        <f t="shared" si="33"/>
        <v>0</v>
      </c>
      <c r="L139" s="235">
        <f t="shared" si="33"/>
        <v>0</v>
      </c>
      <c r="M139" s="250"/>
      <c r="N139" s="250"/>
      <c r="O139" s="250"/>
      <c r="P139" s="250"/>
      <c r="Q139" s="250"/>
      <c r="R139" s="250"/>
      <c r="S139" s="250"/>
      <c r="T139" s="250"/>
      <c r="U139" s="250"/>
      <c r="V139" s="250"/>
      <c r="W139" s="250"/>
      <c r="X139" s="250"/>
      <c r="Y139" s="250"/>
      <c r="Z139" s="250"/>
      <c r="AA139" s="250"/>
      <c r="AB139" s="250"/>
      <c r="AC139" s="250"/>
      <c r="AD139" s="250"/>
      <c r="AE139" s="250"/>
      <c r="AF139" s="250"/>
      <c r="AG139" s="250"/>
      <c r="AH139" s="250"/>
      <c r="AI139" s="250"/>
      <c r="AJ139" s="250"/>
      <c r="AK139" s="250"/>
      <c r="AL139" s="250"/>
      <c r="AM139" s="250"/>
      <c r="AN139" s="250"/>
      <c r="AO139" s="250"/>
      <c r="AP139" s="250"/>
      <c r="AQ139" s="250"/>
      <c r="AR139" s="250"/>
      <c r="AS139" s="250"/>
      <c r="AT139" s="250"/>
      <c r="AU139" s="250"/>
    </row>
    <row r="140" ht="15.75" customHeight="1">
      <c r="A140" s="255" t="s">
        <v>648</v>
      </c>
      <c r="B140" s="222">
        <f t="shared" si="31"/>
        <v>17.07920311</v>
      </c>
      <c r="C140" s="222"/>
      <c r="D140" s="235">
        <f t="shared" ref="D140:L140" si="34">(D195*$B$35)/1000000</f>
        <v>5.122451361</v>
      </c>
      <c r="E140" s="235">
        <f t="shared" si="34"/>
        <v>7.953957139</v>
      </c>
      <c r="F140" s="235">
        <f t="shared" si="34"/>
        <v>6.85353103</v>
      </c>
      <c r="G140" s="235">
        <f t="shared" si="34"/>
        <v>2.142935054</v>
      </c>
      <c r="H140" s="235">
        <f t="shared" si="34"/>
        <v>0.7400526464</v>
      </c>
      <c r="I140" s="235">
        <f t="shared" si="34"/>
        <v>0</v>
      </c>
      <c r="J140" s="235">
        <f t="shared" si="34"/>
        <v>0</v>
      </c>
      <c r="K140" s="235">
        <f t="shared" si="34"/>
        <v>0</v>
      </c>
      <c r="L140" s="235">
        <f t="shared" si="34"/>
        <v>0</v>
      </c>
      <c r="M140" s="250"/>
      <c r="N140" s="250"/>
      <c r="O140" s="250"/>
      <c r="P140" s="250"/>
      <c r="Q140" s="250"/>
      <c r="R140" s="250"/>
      <c r="S140" s="250"/>
      <c r="T140" s="250"/>
      <c r="U140" s="250"/>
      <c r="V140" s="250"/>
      <c r="W140" s="250"/>
      <c r="X140" s="250"/>
      <c r="Y140" s="250"/>
      <c r="Z140" s="250"/>
      <c r="AA140" s="250"/>
      <c r="AB140" s="250"/>
      <c r="AC140" s="250"/>
      <c r="AD140" s="250"/>
      <c r="AE140" s="250"/>
      <c r="AF140" s="250"/>
      <c r="AG140" s="250"/>
      <c r="AH140" s="250"/>
      <c r="AI140" s="250"/>
      <c r="AJ140" s="250"/>
      <c r="AK140" s="250"/>
      <c r="AL140" s="250"/>
      <c r="AM140" s="250"/>
      <c r="AN140" s="250"/>
      <c r="AO140" s="250"/>
      <c r="AP140" s="250"/>
      <c r="AQ140" s="250"/>
      <c r="AR140" s="250"/>
      <c r="AS140" s="250"/>
      <c r="AT140" s="250"/>
      <c r="AU140" s="250"/>
    </row>
    <row r="141" ht="15.75" customHeight="1">
      <c r="A141" s="256" t="s">
        <v>649</v>
      </c>
      <c r="B141" s="229">
        <f t="shared" si="31"/>
        <v>264406.3067</v>
      </c>
      <c r="C141" s="229"/>
      <c r="D141" s="254">
        <f t="shared" ref="D141:L141" si="35">$B$16*$B$15*$B$43*D393*$B$42*D211</f>
        <v>79930.92906</v>
      </c>
      <c r="E141" s="254">
        <f t="shared" si="35"/>
        <v>123350.1409</v>
      </c>
      <c r="F141" s="254">
        <f t="shared" si="35"/>
        <v>105735.6251</v>
      </c>
      <c r="G141" s="254">
        <f t="shared" si="35"/>
        <v>32626.58848</v>
      </c>
      <c r="H141" s="254">
        <f t="shared" si="35"/>
        <v>11195.35836</v>
      </c>
      <c r="I141" s="254">
        <f t="shared" si="35"/>
        <v>0</v>
      </c>
      <c r="J141" s="254">
        <f t="shared" si="35"/>
        <v>0</v>
      </c>
      <c r="K141" s="254">
        <f t="shared" si="35"/>
        <v>0</v>
      </c>
      <c r="L141" s="254">
        <f t="shared" si="35"/>
        <v>0</v>
      </c>
      <c r="M141" s="254"/>
      <c r="N141" s="448"/>
      <c r="O141" s="448"/>
      <c r="P141" s="448"/>
      <c r="Q141" s="448"/>
      <c r="R141" s="448"/>
      <c r="S141" s="448"/>
      <c r="T141" s="448"/>
      <c r="U141" s="448"/>
      <c r="V141" s="448"/>
      <c r="W141" s="448"/>
      <c r="X141" s="448"/>
      <c r="Y141" s="448"/>
      <c r="Z141" s="448"/>
      <c r="AA141" s="448"/>
      <c r="AB141" s="448"/>
      <c r="AC141" s="448"/>
      <c r="AD141" s="448"/>
      <c r="AE141" s="448"/>
      <c r="AF141" s="448"/>
      <c r="AG141" s="448"/>
      <c r="AH141" s="448"/>
      <c r="AI141" s="448"/>
      <c r="AJ141" s="448"/>
      <c r="AK141" s="448"/>
      <c r="AL141" s="448"/>
      <c r="AM141" s="448"/>
      <c r="AN141" s="448"/>
      <c r="AO141" s="448"/>
      <c r="AP141" s="448"/>
      <c r="AQ141" s="448"/>
      <c r="AR141" s="448"/>
      <c r="AS141" s="448"/>
      <c r="AT141" s="448"/>
      <c r="AU141" s="448"/>
    </row>
    <row r="142" ht="15.75" customHeight="1">
      <c r="A142" s="255" t="s">
        <v>650</v>
      </c>
      <c r="B142" s="222">
        <f t="shared" si="31"/>
        <v>1292.628899</v>
      </c>
      <c r="C142" s="222"/>
      <c r="D142" s="235">
        <f t="shared" ref="D142:L142" si="36">(D195*$I$227*20%)/1000000</f>
        <v>387.6895555</v>
      </c>
      <c r="E142" s="235">
        <f t="shared" si="36"/>
        <v>601.9903149</v>
      </c>
      <c r="F142" s="235">
        <f t="shared" si="36"/>
        <v>518.705247</v>
      </c>
      <c r="G142" s="235">
        <f t="shared" si="36"/>
        <v>162.186711</v>
      </c>
      <c r="H142" s="235">
        <f t="shared" si="36"/>
        <v>56.01042574</v>
      </c>
      <c r="I142" s="235">
        <f t="shared" si="36"/>
        <v>0</v>
      </c>
      <c r="J142" s="235">
        <f t="shared" si="36"/>
        <v>0</v>
      </c>
      <c r="K142" s="235">
        <f t="shared" si="36"/>
        <v>0</v>
      </c>
      <c r="L142" s="235">
        <f t="shared" si="36"/>
        <v>0</v>
      </c>
      <c r="M142" s="250"/>
      <c r="N142" s="250"/>
      <c r="O142" s="250"/>
      <c r="P142" s="250"/>
      <c r="Q142" s="250"/>
      <c r="R142" s="250"/>
      <c r="S142" s="250"/>
      <c r="T142" s="250"/>
      <c r="U142" s="250"/>
      <c r="V142" s="250"/>
      <c r="W142" s="250"/>
      <c r="X142" s="250"/>
      <c r="Y142" s="250"/>
      <c r="Z142" s="250"/>
      <c r="AA142" s="250"/>
      <c r="AB142" s="250"/>
      <c r="AC142" s="250"/>
      <c r="AD142" s="250"/>
      <c r="AE142" s="250"/>
      <c r="AF142" s="250"/>
      <c r="AG142" s="250"/>
      <c r="AH142" s="250"/>
      <c r="AI142" s="250"/>
      <c r="AJ142" s="250"/>
      <c r="AK142" s="250"/>
      <c r="AL142" s="250"/>
      <c r="AM142" s="250"/>
      <c r="AN142" s="250"/>
      <c r="AO142" s="250"/>
      <c r="AP142" s="250"/>
      <c r="AQ142" s="250"/>
      <c r="AR142" s="250"/>
      <c r="AS142" s="250"/>
      <c r="AT142" s="250"/>
      <c r="AU142" s="250"/>
    </row>
    <row r="143" ht="15.75" customHeight="1">
      <c r="A143" s="251"/>
      <c r="B143" s="222"/>
      <c r="C143" s="222"/>
      <c r="D143" s="235"/>
      <c r="E143" s="235"/>
      <c r="F143" s="235"/>
      <c r="G143" s="235"/>
      <c r="H143" s="235"/>
      <c r="I143" s="235"/>
      <c r="J143" s="235"/>
      <c r="K143" s="235"/>
      <c r="L143" s="235"/>
      <c r="M143" s="250"/>
      <c r="N143" s="250"/>
      <c r="O143" s="250"/>
      <c r="P143" s="250"/>
      <c r="Q143" s="250"/>
      <c r="R143" s="250"/>
      <c r="S143" s="250"/>
      <c r="T143" s="250"/>
      <c r="U143" s="250"/>
      <c r="V143" s="250"/>
      <c r="W143" s="250"/>
      <c r="X143" s="250"/>
      <c r="Y143" s="250"/>
      <c r="Z143" s="250"/>
      <c r="AA143" s="250"/>
      <c r="AB143" s="250"/>
      <c r="AC143" s="250"/>
      <c r="AD143" s="250"/>
      <c r="AE143" s="250"/>
      <c r="AF143" s="250"/>
      <c r="AG143" s="250"/>
      <c r="AH143" s="250"/>
      <c r="AI143" s="250"/>
      <c r="AJ143" s="250"/>
      <c r="AK143" s="250"/>
      <c r="AL143" s="250"/>
      <c r="AM143" s="250"/>
      <c r="AN143" s="250"/>
      <c r="AO143" s="250"/>
      <c r="AP143" s="250"/>
      <c r="AQ143" s="250"/>
      <c r="AR143" s="250"/>
      <c r="AS143" s="250"/>
      <c r="AT143" s="250"/>
      <c r="AU143" s="250"/>
    </row>
    <row r="144" ht="15.75" customHeight="1">
      <c r="A144" s="251" t="s">
        <v>178</v>
      </c>
      <c r="B144" s="222"/>
      <c r="C144" s="222"/>
      <c r="D144" s="235"/>
      <c r="E144" s="235"/>
      <c r="F144" s="235"/>
      <c r="G144" s="235"/>
      <c r="H144" s="235"/>
      <c r="I144" s="235"/>
      <c r="J144" s="235"/>
      <c r="K144" s="235"/>
      <c r="L144" s="235"/>
      <c r="M144" s="250"/>
      <c r="N144" s="250"/>
      <c r="O144" s="250"/>
      <c r="P144" s="250"/>
      <c r="Q144" s="250"/>
      <c r="R144" s="250"/>
      <c r="S144" s="250"/>
      <c r="T144" s="250"/>
      <c r="U144" s="250"/>
      <c r="V144" s="250"/>
      <c r="W144" s="250"/>
      <c r="X144" s="250"/>
      <c r="Y144" s="250"/>
      <c r="Z144" s="250"/>
      <c r="AA144" s="250"/>
      <c r="AB144" s="250"/>
      <c r="AC144" s="250"/>
      <c r="AD144" s="250"/>
      <c r="AE144" s="250"/>
      <c r="AF144" s="250"/>
      <c r="AG144" s="250"/>
      <c r="AH144" s="250"/>
      <c r="AI144" s="250"/>
      <c r="AJ144" s="250"/>
      <c r="AK144" s="250"/>
      <c r="AL144" s="250"/>
      <c r="AM144" s="250"/>
      <c r="AN144" s="250"/>
      <c r="AO144" s="250"/>
      <c r="AP144" s="250"/>
      <c r="AQ144" s="250"/>
      <c r="AR144" s="250"/>
      <c r="AS144" s="250"/>
      <c r="AT144" s="250"/>
      <c r="AU144" s="250"/>
    </row>
    <row r="145">
      <c r="A145" s="221" t="s">
        <v>188</v>
      </c>
      <c r="B145" s="222">
        <f t="shared" ref="B145:B149" si="38">+NPV($B$23,D145:L145)</f>
        <v>97812.22707</v>
      </c>
      <c r="C145" s="222"/>
      <c r="D145" s="254">
        <f t="shared" ref="D145:L145" si="37">$B$21*D182*(1-$B$46)</f>
        <v>6296.877574</v>
      </c>
      <c r="E145" s="254">
        <f t="shared" si="37"/>
        <v>10475.97121</v>
      </c>
      <c r="F145" s="254">
        <f t="shared" si="37"/>
        <v>15502.17842</v>
      </c>
      <c r="G145" s="254">
        <f t="shared" si="37"/>
        <v>20048.35461</v>
      </c>
      <c r="H145" s="254">
        <f t="shared" si="37"/>
        <v>22392.0355</v>
      </c>
      <c r="I145" s="254">
        <f t="shared" si="37"/>
        <v>23945.07705</v>
      </c>
      <c r="J145" s="254">
        <f t="shared" si="37"/>
        <v>25272.22165</v>
      </c>
      <c r="K145" s="254">
        <f t="shared" si="37"/>
        <v>26655.84049</v>
      </c>
      <c r="L145" s="254">
        <f t="shared" si="37"/>
        <v>28039.45933</v>
      </c>
      <c r="M145" s="250"/>
      <c r="N145" s="250"/>
      <c r="O145" s="250"/>
      <c r="P145" s="250"/>
      <c r="Q145" s="250"/>
      <c r="R145" s="250"/>
      <c r="S145" s="250"/>
      <c r="T145" s="250"/>
      <c r="U145" s="250"/>
      <c r="V145" s="250"/>
      <c r="W145" s="250"/>
      <c r="X145" s="250"/>
      <c r="Y145" s="250"/>
      <c r="Z145" s="250"/>
      <c r="AA145" s="250"/>
      <c r="AB145" s="250"/>
      <c r="AC145" s="250"/>
      <c r="AD145" s="250"/>
      <c r="AE145" s="250"/>
      <c r="AF145" s="250"/>
      <c r="AG145" s="250"/>
      <c r="AH145" s="250"/>
      <c r="AI145" s="250"/>
      <c r="AJ145" s="250"/>
      <c r="AK145" s="250"/>
      <c r="AL145" s="250"/>
      <c r="AM145" s="250"/>
      <c r="AN145" s="250"/>
      <c r="AO145" s="250"/>
      <c r="AP145" s="250"/>
      <c r="AQ145" s="250"/>
      <c r="AR145" s="250"/>
      <c r="AS145" s="250"/>
      <c r="AT145" s="250"/>
      <c r="AU145" s="250"/>
    </row>
    <row r="146">
      <c r="A146" s="221" t="s">
        <v>651</v>
      </c>
      <c r="B146" s="222">
        <f t="shared" si="38"/>
        <v>2771.331522</v>
      </c>
      <c r="C146" s="222"/>
      <c r="D146" s="235">
        <f t="shared" ref="D146:L146" si="39">D182*$B$39*$B$15*$B$19</f>
        <v>178.4105713</v>
      </c>
      <c r="E146" s="235">
        <f t="shared" si="39"/>
        <v>296.8175872</v>
      </c>
      <c r="F146" s="235">
        <f t="shared" si="39"/>
        <v>439.2260253</v>
      </c>
      <c r="G146" s="235">
        <f t="shared" si="39"/>
        <v>568.0336575</v>
      </c>
      <c r="H146" s="235">
        <f t="shared" si="39"/>
        <v>634.4375921</v>
      </c>
      <c r="I146" s="235">
        <f t="shared" si="39"/>
        <v>678.4401994</v>
      </c>
      <c r="J146" s="235">
        <f t="shared" si="39"/>
        <v>716.0424274</v>
      </c>
      <c r="K146" s="235">
        <f t="shared" si="39"/>
        <v>755.2447503</v>
      </c>
      <c r="L146" s="235">
        <f t="shared" si="39"/>
        <v>794.4470731</v>
      </c>
      <c r="M146" s="250"/>
      <c r="N146" s="250"/>
      <c r="O146" s="250"/>
      <c r="P146" s="250"/>
      <c r="Q146" s="250"/>
      <c r="R146" s="250"/>
      <c r="S146" s="250"/>
      <c r="T146" s="250"/>
      <c r="U146" s="250"/>
      <c r="V146" s="250"/>
      <c r="W146" s="250"/>
      <c r="X146" s="250"/>
      <c r="Y146" s="250"/>
      <c r="Z146" s="250"/>
      <c r="AA146" s="250"/>
      <c r="AB146" s="250"/>
      <c r="AC146" s="250"/>
      <c r="AD146" s="250"/>
      <c r="AE146" s="250"/>
      <c r="AF146" s="250"/>
      <c r="AG146" s="250"/>
      <c r="AH146" s="250"/>
      <c r="AI146" s="250"/>
      <c r="AJ146" s="250"/>
      <c r="AK146" s="250"/>
      <c r="AL146" s="250"/>
      <c r="AM146" s="250"/>
      <c r="AN146" s="250"/>
      <c r="AO146" s="250"/>
      <c r="AP146" s="250"/>
      <c r="AQ146" s="250"/>
      <c r="AR146" s="250"/>
      <c r="AS146" s="250"/>
      <c r="AT146" s="250"/>
      <c r="AU146" s="250"/>
    </row>
    <row r="147">
      <c r="A147" s="221" t="s">
        <v>652</v>
      </c>
      <c r="B147" s="222">
        <f t="shared" si="38"/>
        <v>25.99346209</v>
      </c>
      <c r="C147" s="222"/>
      <c r="D147" s="235">
        <f t="shared" ref="D147:L147" si="40">D176*$B$39*$B$41*$B$15*$B$17</f>
        <v>1.673386379</v>
      </c>
      <c r="E147" s="235">
        <f t="shared" si="40"/>
        <v>2.783974649</v>
      </c>
      <c r="F147" s="235">
        <f t="shared" si="40"/>
        <v>4.119682162</v>
      </c>
      <c r="G147" s="235">
        <f t="shared" si="40"/>
        <v>5.327822104</v>
      </c>
      <c r="H147" s="235">
        <f t="shared" si="40"/>
        <v>5.950652012</v>
      </c>
      <c r="I147" s="235">
        <f t="shared" si="40"/>
        <v>6.363370626</v>
      </c>
      <c r="J147" s="235">
        <f t="shared" si="40"/>
        <v>6.716057441</v>
      </c>
      <c r="K147" s="235">
        <f t="shared" si="40"/>
        <v>7.083752206</v>
      </c>
      <c r="L147" s="235">
        <f t="shared" si="40"/>
        <v>7.451446971</v>
      </c>
      <c r="M147" s="250"/>
      <c r="N147" s="250"/>
      <c r="O147" s="250"/>
      <c r="P147" s="250"/>
      <c r="Q147" s="250"/>
      <c r="R147" s="250"/>
      <c r="S147" s="250"/>
      <c r="T147" s="250"/>
      <c r="U147" s="250"/>
      <c r="V147" s="250"/>
      <c r="W147" s="250"/>
      <c r="X147" s="250"/>
      <c r="Y147" s="250"/>
      <c r="Z147" s="250"/>
      <c r="AA147" s="250"/>
      <c r="AB147" s="250"/>
      <c r="AC147" s="250"/>
      <c r="AD147" s="250"/>
      <c r="AE147" s="250"/>
      <c r="AF147" s="250"/>
      <c r="AG147" s="250"/>
      <c r="AH147" s="250"/>
      <c r="AI147" s="250"/>
      <c r="AJ147" s="250"/>
      <c r="AK147" s="250"/>
      <c r="AL147" s="250"/>
      <c r="AM147" s="250"/>
      <c r="AN147" s="250"/>
      <c r="AO147" s="250"/>
      <c r="AP147" s="250"/>
      <c r="AQ147" s="250"/>
      <c r="AR147" s="250"/>
      <c r="AS147" s="250"/>
      <c r="AT147" s="250"/>
      <c r="AU147" s="250"/>
    </row>
    <row r="148">
      <c r="A148" s="261" t="s">
        <v>189</v>
      </c>
      <c r="B148" s="222">
        <f t="shared" si="38"/>
        <v>55587.91633</v>
      </c>
      <c r="C148" s="222"/>
      <c r="D148" s="235">
        <f t="shared" ref="D148:L148" si="41">D180*$B$31*$B$17*$B$15</f>
        <v>3415.484555</v>
      </c>
      <c r="E148" s="235">
        <f t="shared" si="41"/>
        <v>6086.527167</v>
      </c>
      <c r="F148" s="235">
        <f t="shared" si="41"/>
        <v>9171.670153</v>
      </c>
      <c r="G148" s="235">
        <f t="shared" si="41"/>
        <v>11545.22951</v>
      </c>
      <c r="H148" s="235">
        <f t="shared" si="41"/>
        <v>12756.82392</v>
      </c>
      <c r="I148" s="235">
        <f t="shared" si="41"/>
        <v>13574.16974</v>
      </c>
      <c r="J148" s="235">
        <f t="shared" si="41"/>
        <v>14195.78482</v>
      </c>
      <c r="K148" s="235">
        <f t="shared" si="41"/>
        <v>14914.80075</v>
      </c>
      <c r="L148" s="235">
        <f t="shared" si="41"/>
        <v>15556.26762</v>
      </c>
      <c r="M148" s="250"/>
      <c r="N148" s="250"/>
      <c r="O148" s="250"/>
      <c r="P148" s="250"/>
      <c r="Q148" s="250"/>
      <c r="R148" s="250"/>
      <c r="S148" s="250"/>
      <c r="T148" s="250"/>
      <c r="U148" s="250"/>
      <c r="V148" s="250"/>
      <c r="W148" s="250"/>
      <c r="X148" s="250"/>
      <c r="Y148" s="250"/>
      <c r="Z148" s="250"/>
      <c r="AA148" s="250"/>
      <c r="AB148" s="250"/>
      <c r="AC148" s="250"/>
      <c r="AD148" s="250"/>
      <c r="AE148" s="250"/>
      <c r="AF148" s="250"/>
      <c r="AG148" s="250"/>
      <c r="AH148" s="250"/>
      <c r="AI148" s="250"/>
      <c r="AJ148" s="250"/>
      <c r="AK148" s="250"/>
      <c r="AL148" s="250"/>
      <c r="AM148" s="250"/>
      <c r="AN148" s="250"/>
      <c r="AO148" s="250"/>
      <c r="AP148" s="250"/>
      <c r="AQ148" s="250"/>
      <c r="AR148" s="250"/>
      <c r="AS148" s="250"/>
      <c r="AT148" s="250"/>
      <c r="AU148" s="250"/>
    </row>
    <row r="149">
      <c r="A149" s="221" t="s">
        <v>190</v>
      </c>
      <c r="B149" s="222">
        <f t="shared" si="38"/>
        <v>2213906.352</v>
      </c>
      <c r="C149" s="222"/>
      <c r="D149" s="235">
        <f t="shared" ref="D149:L149" si="42">(D180/C393)*$B$22*$B$21*C393</f>
        <v>136028.8971</v>
      </c>
      <c r="E149" s="235">
        <f t="shared" si="42"/>
        <v>242408.8192</v>
      </c>
      <c r="F149" s="235">
        <f t="shared" si="42"/>
        <v>365281.1646</v>
      </c>
      <c r="G149" s="235">
        <f t="shared" si="42"/>
        <v>459813.1867</v>
      </c>
      <c r="H149" s="235">
        <f t="shared" si="42"/>
        <v>508067.497</v>
      </c>
      <c r="I149" s="235">
        <f t="shared" si="42"/>
        <v>540620.0232</v>
      </c>
      <c r="J149" s="235">
        <f t="shared" si="42"/>
        <v>565377.1587</v>
      </c>
      <c r="K149" s="235">
        <f t="shared" si="42"/>
        <v>594013.4891</v>
      </c>
      <c r="L149" s="235">
        <f t="shared" si="42"/>
        <v>619561.264</v>
      </c>
      <c r="M149" s="250"/>
      <c r="N149" s="250"/>
      <c r="O149" s="250"/>
      <c r="P149" s="250"/>
      <c r="Q149" s="250"/>
      <c r="R149" s="250"/>
      <c r="S149" s="250"/>
      <c r="T149" s="250"/>
      <c r="U149" s="250"/>
      <c r="V149" s="250"/>
      <c r="W149" s="250"/>
      <c r="X149" s="250"/>
      <c r="Y149" s="250"/>
      <c r="Z149" s="250"/>
      <c r="AA149" s="250"/>
      <c r="AB149" s="250"/>
      <c r="AC149" s="250"/>
      <c r="AD149" s="250"/>
      <c r="AE149" s="250"/>
      <c r="AF149" s="250"/>
      <c r="AG149" s="250"/>
      <c r="AH149" s="250"/>
      <c r="AI149" s="250"/>
      <c r="AJ149" s="250"/>
      <c r="AK149" s="250"/>
      <c r="AL149" s="250"/>
      <c r="AM149" s="250"/>
      <c r="AN149" s="250"/>
      <c r="AO149" s="250"/>
      <c r="AP149" s="250"/>
      <c r="AQ149" s="250"/>
      <c r="AR149" s="250"/>
      <c r="AS149" s="250"/>
      <c r="AT149" s="250"/>
      <c r="AU149" s="250"/>
    </row>
    <row r="150">
      <c r="A150" s="221" t="s">
        <v>191</v>
      </c>
      <c r="B150" s="222">
        <f t="array" ref="B150">+NPV($B$25,D150:L150)</f>
        <v>256692.0969</v>
      </c>
      <c r="C150" s="222"/>
      <c r="D150" s="235">
        <f t="shared" ref="D150:M150" si="43">D180*$B$20</f>
        <v>17372.47131</v>
      </c>
      <c r="E150" s="235">
        <f t="shared" si="43"/>
        <v>30958.42386</v>
      </c>
      <c r="F150" s="235">
        <f t="shared" si="43"/>
        <v>46650.65058</v>
      </c>
      <c r="G150" s="235">
        <f t="shared" si="43"/>
        <v>58723.48861</v>
      </c>
      <c r="H150" s="235">
        <f t="shared" si="43"/>
        <v>64886.12492</v>
      </c>
      <c r="I150" s="235">
        <f t="shared" si="43"/>
        <v>69043.46089</v>
      </c>
      <c r="J150" s="235">
        <f t="shared" si="43"/>
        <v>72205.23486</v>
      </c>
      <c r="K150" s="235">
        <f t="shared" si="43"/>
        <v>75862.42711</v>
      </c>
      <c r="L150" s="235">
        <f t="shared" si="43"/>
        <v>79125.17492</v>
      </c>
      <c r="M150" s="235">
        <f t="shared" si="43"/>
        <v>0</v>
      </c>
      <c r="N150" s="250"/>
      <c r="O150" s="250"/>
      <c r="P150" s="250"/>
      <c r="Q150" s="250"/>
      <c r="R150" s="250"/>
      <c r="S150" s="250"/>
      <c r="T150" s="250"/>
      <c r="U150" s="250"/>
      <c r="V150" s="250"/>
      <c r="W150" s="250"/>
      <c r="X150" s="250"/>
      <c r="Y150" s="250"/>
      <c r="Z150" s="250"/>
      <c r="AA150" s="250"/>
      <c r="AB150" s="250"/>
      <c r="AC150" s="250"/>
      <c r="AD150" s="250"/>
      <c r="AE150" s="250"/>
      <c r="AF150" s="250"/>
      <c r="AG150" s="250"/>
      <c r="AH150" s="250"/>
      <c r="AI150" s="250"/>
      <c r="AJ150" s="250"/>
      <c r="AK150" s="250"/>
      <c r="AL150" s="250"/>
      <c r="AM150" s="250"/>
      <c r="AN150" s="250"/>
      <c r="AO150" s="250"/>
      <c r="AP150" s="250"/>
      <c r="AQ150" s="250"/>
      <c r="AR150" s="250"/>
      <c r="AS150" s="250"/>
      <c r="AT150" s="250"/>
      <c r="AU150" s="250"/>
    </row>
    <row r="151">
      <c r="A151" s="261" t="s">
        <v>192</v>
      </c>
      <c r="B151" s="222">
        <f t="array" ref="B151">+NPV($B$25,D151:L151)</f>
        <v>22818.08672</v>
      </c>
      <c r="C151" s="222"/>
      <c r="D151" s="235">
        <f t="shared" ref="D151:L151" si="44">D180*$B$40*$B$15</f>
        <v>1544.288124</v>
      </c>
      <c r="E151" s="235">
        <f t="shared" si="44"/>
        <v>2751.981884</v>
      </c>
      <c r="F151" s="235">
        <f t="shared" si="44"/>
        <v>4146.908314</v>
      </c>
      <c r="G151" s="235">
        <f t="shared" si="44"/>
        <v>5220.097042</v>
      </c>
      <c r="H151" s="235">
        <f t="shared" si="44"/>
        <v>5767.911219</v>
      </c>
      <c r="I151" s="235">
        <f t="shared" si="44"/>
        <v>6137.468575</v>
      </c>
      <c r="J151" s="235">
        <f t="shared" si="44"/>
        <v>6418.527609</v>
      </c>
      <c r="K151" s="235">
        <f t="shared" si="44"/>
        <v>6743.625775</v>
      </c>
      <c r="L151" s="235">
        <f t="shared" si="44"/>
        <v>7033.660658</v>
      </c>
      <c r="M151" s="250"/>
      <c r="N151" s="250"/>
      <c r="O151" s="250"/>
      <c r="P151" s="250"/>
      <c r="Q151" s="250"/>
      <c r="R151" s="250"/>
      <c r="S151" s="250"/>
      <c r="T151" s="250"/>
      <c r="U151" s="250"/>
      <c r="V151" s="250"/>
      <c r="W151" s="250"/>
      <c r="X151" s="250"/>
      <c r="Y151" s="250"/>
      <c r="Z151" s="250"/>
      <c r="AA151" s="250"/>
      <c r="AB151" s="250"/>
      <c r="AC151" s="250"/>
      <c r="AD151" s="250"/>
      <c r="AE151" s="250"/>
      <c r="AF151" s="250"/>
      <c r="AG151" s="250"/>
      <c r="AH151" s="250"/>
      <c r="AI151" s="250"/>
      <c r="AJ151" s="250"/>
      <c r="AK151" s="250"/>
      <c r="AL151" s="250"/>
      <c r="AM151" s="250"/>
      <c r="AN151" s="250"/>
      <c r="AO151" s="250"/>
      <c r="AP151" s="250"/>
      <c r="AQ151" s="250"/>
      <c r="AR151" s="250"/>
      <c r="AS151" s="250"/>
      <c r="AT151" s="250"/>
      <c r="AU151" s="250"/>
    </row>
    <row r="152">
      <c r="A152" s="261" t="s">
        <v>653</v>
      </c>
      <c r="B152" s="222">
        <f t="array" ref="B152">+NPV($B$25,D152:L152)</f>
        <v>643.5641753</v>
      </c>
      <c r="C152" s="222"/>
      <c r="D152" s="235">
        <f t="shared" ref="D152:L152" si="45">(D195*$B$32*$C$226)/1000000</f>
        <v>193.0199064</v>
      </c>
      <c r="E152" s="235">
        <f t="shared" si="45"/>
        <v>299.714327</v>
      </c>
      <c r="F152" s="235">
        <f t="shared" si="45"/>
        <v>258.2489953</v>
      </c>
      <c r="G152" s="235">
        <f t="shared" si="45"/>
        <v>80.74827742</v>
      </c>
      <c r="H152" s="235">
        <f t="shared" si="45"/>
        <v>27.88604175</v>
      </c>
      <c r="I152" s="235">
        <f t="shared" si="45"/>
        <v>0</v>
      </c>
      <c r="J152" s="235">
        <f t="shared" si="45"/>
        <v>0</v>
      </c>
      <c r="K152" s="235">
        <f t="shared" si="45"/>
        <v>0</v>
      </c>
      <c r="L152" s="235">
        <f t="shared" si="45"/>
        <v>0</v>
      </c>
      <c r="M152" s="250"/>
      <c r="N152" s="250"/>
      <c r="O152" s="250"/>
      <c r="P152" s="250"/>
      <c r="Q152" s="250"/>
      <c r="R152" s="250"/>
      <c r="S152" s="250"/>
      <c r="T152" s="250"/>
      <c r="U152" s="250"/>
      <c r="V152" s="250"/>
      <c r="W152" s="250"/>
      <c r="X152" s="250"/>
      <c r="Y152" s="250"/>
      <c r="Z152" s="250"/>
      <c r="AA152" s="250"/>
      <c r="AB152" s="250"/>
      <c r="AC152" s="250"/>
      <c r="AD152" s="250"/>
      <c r="AE152" s="250"/>
      <c r="AF152" s="250"/>
      <c r="AG152" s="250"/>
      <c r="AH152" s="250"/>
      <c r="AI152" s="250"/>
      <c r="AJ152" s="250"/>
      <c r="AK152" s="250"/>
      <c r="AL152" s="250"/>
      <c r="AM152" s="250"/>
      <c r="AN152" s="250"/>
      <c r="AO152" s="250"/>
      <c r="AP152" s="250"/>
      <c r="AQ152" s="250"/>
      <c r="AR152" s="250"/>
      <c r="AS152" s="250"/>
      <c r="AT152" s="250"/>
      <c r="AU152" s="250"/>
    </row>
    <row r="153">
      <c r="A153" s="261" t="s">
        <v>654</v>
      </c>
      <c r="B153" s="222">
        <f t="array" ref="B153">+NPV($B$25,D153:L153)</f>
        <v>17.07920311</v>
      </c>
      <c r="C153" s="222"/>
      <c r="D153" s="235">
        <f t="shared" ref="D153:L153" si="46">(D195*$B$35)/1000000</f>
        <v>5.122451361</v>
      </c>
      <c r="E153" s="235">
        <f t="shared" si="46"/>
        <v>7.953957139</v>
      </c>
      <c r="F153" s="235">
        <f t="shared" si="46"/>
        <v>6.85353103</v>
      </c>
      <c r="G153" s="235">
        <f t="shared" si="46"/>
        <v>2.142935054</v>
      </c>
      <c r="H153" s="235">
        <f t="shared" si="46"/>
        <v>0.7400526464</v>
      </c>
      <c r="I153" s="235">
        <f t="shared" si="46"/>
        <v>0</v>
      </c>
      <c r="J153" s="235">
        <f t="shared" si="46"/>
        <v>0</v>
      </c>
      <c r="K153" s="235">
        <f t="shared" si="46"/>
        <v>0</v>
      </c>
      <c r="L153" s="235">
        <f t="shared" si="46"/>
        <v>0</v>
      </c>
      <c r="M153" s="250"/>
      <c r="N153" s="250"/>
      <c r="O153" s="250"/>
      <c r="P153" s="250"/>
      <c r="Q153" s="250"/>
      <c r="R153" s="250"/>
      <c r="S153" s="250"/>
      <c r="T153" s="250"/>
      <c r="U153" s="250"/>
      <c r="V153" s="250"/>
      <c r="W153" s="250"/>
      <c r="X153" s="250"/>
      <c r="Y153" s="250"/>
      <c r="Z153" s="250"/>
      <c r="AA153" s="250"/>
      <c r="AB153" s="250"/>
      <c r="AC153" s="250"/>
      <c r="AD153" s="250"/>
      <c r="AE153" s="250"/>
      <c r="AF153" s="250"/>
      <c r="AG153" s="250"/>
      <c r="AH153" s="250"/>
      <c r="AI153" s="250"/>
      <c r="AJ153" s="250"/>
      <c r="AK153" s="250"/>
      <c r="AL153" s="250"/>
      <c r="AM153" s="250"/>
      <c r="AN153" s="250"/>
      <c r="AO153" s="250"/>
      <c r="AP153" s="250"/>
      <c r="AQ153" s="250"/>
      <c r="AR153" s="250"/>
      <c r="AS153" s="250"/>
      <c r="AT153" s="250"/>
      <c r="AU153" s="250"/>
    </row>
    <row r="154">
      <c r="A154" s="261" t="s">
        <v>655</v>
      </c>
      <c r="B154" s="222">
        <f t="array" ref="B154">+NPV($B$25,D154:L154)</f>
        <v>44428.3604</v>
      </c>
      <c r="C154" s="222"/>
      <c r="D154" s="235">
        <f t="shared" ref="D154:L154" si="47">D180*$B$37*$B$15*$B$18</f>
        <v>3006.833578</v>
      </c>
      <c r="E154" s="235">
        <f t="shared" si="47"/>
        <v>5358.295131</v>
      </c>
      <c r="F154" s="235">
        <f t="shared" si="47"/>
        <v>8074.311373</v>
      </c>
      <c r="G154" s="235">
        <f t="shared" si="47"/>
        <v>10163.88252</v>
      </c>
      <c r="H154" s="235">
        <f t="shared" si="47"/>
        <v>11230.51383</v>
      </c>
      <c r="I154" s="235">
        <f t="shared" si="47"/>
        <v>11950.06703</v>
      </c>
      <c r="J154" s="235">
        <f t="shared" si="47"/>
        <v>12497.30801</v>
      </c>
      <c r="K154" s="235">
        <f t="shared" si="47"/>
        <v>13130.29615</v>
      </c>
      <c r="L154" s="235">
        <f t="shared" si="47"/>
        <v>13695.01372</v>
      </c>
      <c r="M154" s="250"/>
      <c r="N154" s="250"/>
      <c r="O154" s="250"/>
      <c r="P154" s="250"/>
      <c r="Q154" s="250"/>
      <c r="R154" s="250"/>
      <c r="S154" s="250"/>
      <c r="T154" s="250"/>
      <c r="U154" s="250"/>
      <c r="V154" s="250"/>
      <c r="W154" s="250"/>
      <c r="X154" s="250"/>
      <c r="Y154" s="250"/>
      <c r="Z154" s="250"/>
      <c r="AA154" s="250"/>
      <c r="AB154" s="250"/>
      <c r="AC154" s="250"/>
      <c r="AD154" s="250"/>
      <c r="AE154" s="250"/>
      <c r="AF154" s="250"/>
      <c r="AG154" s="250"/>
      <c r="AH154" s="250"/>
      <c r="AI154" s="250"/>
      <c r="AJ154" s="250"/>
      <c r="AK154" s="250"/>
      <c r="AL154" s="250"/>
      <c r="AM154" s="250"/>
      <c r="AN154" s="250"/>
      <c r="AO154" s="250"/>
      <c r="AP154" s="250"/>
      <c r="AQ154" s="250"/>
      <c r="AR154" s="250"/>
      <c r="AS154" s="250"/>
      <c r="AT154" s="250"/>
      <c r="AU154" s="250"/>
    </row>
    <row r="155" ht="30.0" customHeight="1">
      <c r="A155" s="251"/>
      <c r="B155" s="222"/>
      <c r="C155" s="222"/>
      <c r="D155" s="263"/>
      <c r="E155" s="263"/>
      <c r="F155" s="263"/>
      <c r="G155" s="263"/>
      <c r="H155" s="263"/>
      <c r="I155" s="263"/>
      <c r="J155" s="263"/>
      <c r="K155" s="263"/>
      <c r="L155" s="263"/>
      <c r="M155" s="250"/>
      <c r="N155" s="250"/>
      <c r="O155" s="250"/>
      <c r="P155" s="250"/>
      <c r="Q155" s="250"/>
      <c r="R155" s="250"/>
      <c r="S155" s="250"/>
      <c r="T155" s="250"/>
      <c r="U155" s="250"/>
      <c r="V155" s="250"/>
      <c r="W155" s="250"/>
      <c r="X155" s="250"/>
      <c r="Y155" s="250"/>
      <c r="Z155" s="250"/>
      <c r="AA155" s="250"/>
      <c r="AB155" s="250"/>
      <c r="AC155" s="250"/>
      <c r="AD155" s="250"/>
      <c r="AE155" s="250"/>
      <c r="AF155" s="250"/>
      <c r="AG155" s="250"/>
      <c r="AH155" s="250"/>
      <c r="AI155" s="250"/>
      <c r="AJ155" s="250"/>
      <c r="AK155" s="250"/>
      <c r="AL155" s="250"/>
      <c r="AM155" s="250"/>
      <c r="AN155" s="250"/>
      <c r="AO155" s="250"/>
      <c r="AP155" s="250"/>
      <c r="AQ155" s="250"/>
      <c r="AR155" s="250"/>
      <c r="AS155" s="250"/>
      <c r="AT155" s="250"/>
      <c r="AU155" s="250"/>
    </row>
    <row r="156" ht="15.75" customHeight="1">
      <c r="A156" s="251"/>
      <c r="B156" s="222"/>
      <c r="C156" s="222"/>
      <c r="D156" s="263"/>
      <c r="E156" s="263"/>
      <c r="F156" s="263"/>
      <c r="G156" s="263"/>
      <c r="H156" s="263"/>
      <c r="I156" s="263"/>
      <c r="J156" s="263"/>
      <c r="K156" s="263"/>
      <c r="L156" s="263"/>
      <c r="M156" s="250"/>
      <c r="N156" s="250"/>
      <c r="O156" s="250"/>
      <c r="P156" s="250"/>
      <c r="Q156" s="250"/>
      <c r="R156" s="250"/>
      <c r="S156" s="250"/>
      <c r="T156" s="250"/>
      <c r="U156" s="250"/>
      <c r="V156" s="250"/>
      <c r="W156" s="250"/>
      <c r="X156" s="250"/>
      <c r="Y156" s="250"/>
      <c r="Z156" s="250"/>
      <c r="AA156" s="250"/>
      <c r="AB156" s="250"/>
      <c r="AC156" s="250"/>
      <c r="AD156" s="250"/>
      <c r="AE156" s="250"/>
      <c r="AF156" s="250"/>
      <c r="AG156" s="250"/>
      <c r="AH156" s="250"/>
      <c r="AI156" s="250"/>
      <c r="AJ156" s="250"/>
      <c r="AK156" s="250"/>
      <c r="AL156" s="250"/>
      <c r="AM156" s="250"/>
      <c r="AN156" s="250"/>
      <c r="AO156" s="250"/>
      <c r="AP156" s="250"/>
      <c r="AQ156" s="250"/>
      <c r="AR156" s="250"/>
      <c r="AS156" s="250"/>
      <c r="AT156" s="250"/>
      <c r="AU156" s="250"/>
    </row>
    <row r="157" ht="15.75" customHeight="1">
      <c r="A157" s="251"/>
      <c r="B157" s="222"/>
      <c r="C157" s="222"/>
      <c r="D157" s="263"/>
      <c r="E157" s="263"/>
      <c r="F157" s="263"/>
      <c r="G157" s="263"/>
      <c r="H157" s="263"/>
      <c r="I157" s="263"/>
      <c r="J157" s="263"/>
      <c r="K157" s="263"/>
      <c r="L157" s="263"/>
      <c r="M157" s="250"/>
      <c r="N157" s="250"/>
      <c r="O157" s="250"/>
      <c r="P157" s="250"/>
      <c r="Q157" s="250"/>
      <c r="R157" s="250"/>
      <c r="S157" s="250"/>
      <c r="T157" s="250"/>
      <c r="U157" s="250"/>
      <c r="V157" s="250"/>
      <c r="W157" s="250"/>
      <c r="X157" s="250"/>
      <c r="Y157" s="250"/>
      <c r="Z157" s="250"/>
      <c r="AA157" s="250"/>
      <c r="AB157" s="250"/>
      <c r="AC157" s="250"/>
      <c r="AD157" s="250"/>
      <c r="AE157" s="250"/>
      <c r="AF157" s="250"/>
      <c r="AG157" s="250"/>
      <c r="AH157" s="250"/>
      <c r="AI157" s="250"/>
      <c r="AJ157" s="250"/>
      <c r="AK157" s="250"/>
      <c r="AL157" s="250"/>
      <c r="AM157" s="250"/>
      <c r="AN157" s="250"/>
      <c r="AO157" s="250"/>
      <c r="AP157" s="250"/>
      <c r="AQ157" s="250"/>
      <c r="AR157" s="250"/>
      <c r="AS157" s="250"/>
      <c r="AT157" s="250"/>
      <c r="AU157" s="250"/>
    </row>
    <row r="158" ht="15.75" customHeight="1">
      <c r="A158" s="251"/>
      <c r="B158" s="222"/>
      <c r="C158" s="222"/>
      <c r="D158" s="263"/>
      <c r="E158" s="263"/>
      <c r="F158" s="263"/>
      <c r="G158" s="263"/>
      <c r="H158" s="263"/>
      <c r="I158" s="263"/>
      <c r="J158" s="263"/>
      <c r="K158" s="263"/>
      <c r="L158" s="263"/>
      <c r="M158" s="250"/>
      <c r="N158" s="250"/>
      <c r="O158" s="250"/>
      <c r="P158" s="250"/>
      <c r="Q158" s="250"/>
      <c r="R158" s="250"/>
      <c r="S158" s="250"/>
      <c r="T158" s="250"/>
      <c r="U158" s="250"/>
      <c r="V158" s="250"/>
      <c r="W158" s="250"/>
      <c r="X158" s="250"/>
      <c r="Y158" s="250"/>
      <c r="Z158" s="250"/>
      <c r="AA158" s="250"/>
      <c r="AB158" s="250"/>
      <c r="AC158" s="250"/>
      <c r="AD158" s="250"/>
      <c r="AE158" s="250"/>
      <c r="AF158" s="250"/>
      <c r="AG158" s="250"/>
      <c r="AH158" s="250"/>
      <c r="AI158" s="250"/>
      <c r="AJ158" s="250"/>
      <c r="AK158" s="250"/>
      <c r="AL158" s="250"/>
      <c r="AM158" s="250"/>
      <c r="AN158" s="250"/>
      <c r="AO158" s="250"/>
      <c r="AP158" s="250"/>
      <c r="AQ158" s="250"/>
      <c r="AR158" s="250"/>
      <c r="AS158" s="250"/>
      <c r="AT158" s="250"/>
      <c r="AU158" s="250"/>
    </row>
    <row r="159" ht="15.75" customHeight="1">
      <c r="A159" s="251" t="s">
        <v>180</v>
      </c>
      <c r="B159" s="222"/>
      <c r="C159" s="222"/>
      <c r="D159" s="263"/>
      <c r="E159" s="263"/>
      <c r="F159" s="263"/>
      <c r="G159" s="263"/>
      <c r="H159" s="263"/>
      <c r="I159" s="263"/>
      <c r="J159" s="263"/>
      <c r="K159" s="263"/>
      <c r="L159" s="263"/>
      <c r="M159" s="250"/>
      <c r="N159" s="250"/>
      <c r="O159" s="250"/>
      <c r="P159" s="250"/>
      <c r="Q159" s="250"/>
      <c r="R159" s="250"/>
      <c r="S159" s="250"/>
      <c r="T159" s="250"/>
      <c r="U159" s="250"/>
      <c r="V159" s="250"/>
      <c r="W159" s="250"/>
      <c r="X159" s="250"/>
      <c r="Y159" s="250"/>
      <c r="Z159" s="250"/>
      <c r="AA159" s="250"/>
      <c r="AB159" s="250"/>
      <c r="AC159" s="250"/>
      <c r="AD159" s="250"/>
      <c r="AE159" s="250"/>
      <c r="AF159" s="250"/>
      <c r="AG159" s="250"/>
      <c r="AH159" s="250"/>
      <c r="AI159" s="250"/>
      <c r="AJ159" s="250"/>
      <c r="AK159" s="250"/>
      <c r="AL159" s="250"/>
      <c r="AM159" s="250"/>
      <c r="AN159" s="250"/>
      <c r="AO159" s="250"/>
      <c r="AP159" s="250"/>
      <c r="AQ159" s="250"/>
      <c r="AR159" s="250"/>
      <c r="AS159" s="250"/>
      <c r="AT159" s="250"/>
      <c r="AU159" s="250"/>
    </row>
    <row r="160" ht="15.75" customHeight="1">
      <c r="A160" s="221" t="s">
        <v>193</v>
      </c>
      <c r="B160" s="222">
        <f t="shared" ref="B160:B164" si="49">+NPV($B$26,D160:L160)</f>
        <v>12718.72049</v>
      </c>
      <c r="C160" s="222"/>
      <c r="D160" s="235">
        <f t="shared" ref="D160:L160" si="48">(D200+D202)*$B$27/1000000</f>
        <v>697.1043129</v>
      </c>
      <c r="E160" s="235">
        <f t="shared" si="48"/>
        <v>1242.267172</v>
      </c>
      <c r="F160" s="235">
        <f t="shared" si="48"/>
        <v>1871.948392</v>
      </c>
      <c r="G160" s="235">
        <f t="shared" si="48"/>
        <v>2356.394577</v>
      </c>
      <c r="H160" s="235">
        <f t="shared" si="48"/>
        <v>2603.682385</v>
      </c>
      <c r="I160" s="235">
        <f t="shared" si="48"/>
        <v>2770.503604</v>
      </c>
      <c r="J160" s="235">
        <f t="shared" si="48"/>
        <v>2897.375955</v>
      </c>
      <c r="K160" s="235">
        <f t="shared" si="48"/>
        <v>3044.127931</v>
      </c>
      <c r="L160" s="235">
        <f t="shared" si="48"/>
        <v>3175.052053</v>
      </c>
      <c r="M160" s="250"/>
      <c r="N160" s="250"/>
      <c r="O160" s="250"/>
      <c r="P160" s="250"/>
      <c r="Q160" s="250"/>
      <c r="R160" s="250"/>
      <c r="S160" s="250"/>
      <c r="T160" s="250"/>
      <c r="U160" s="250"/>
      <c r="V160" s="250"/>
      <c r="W160" s="250"/>
      <c r="X160" s="250"/>
      <c r="Y160" s="250"/>
      <c r="Z160" s="250"/>
      <c r="AA160" s="250"/>
      <c r="AB160" s="250"/>
      <c r="AC160" s="250"/>
      <c r="AD160" s="250"/>
      <c r="AE160" s="250"/>
      <c r="AF160" s="250"/>
      <c r="AG160" s="250"/>
      <c r="AH160" s="250"/>
      <c r="AI160" s="250"/>
      <c r="AJ160" s="250"/>
      <c r="AK160" s="250"/>
      <c r="AL160" s="250"/>
      <c r="AM160" s="250"/>
      <c r="AN160" s="250"/>
      <c r="AO160" s="250"/>
      <c r="AP160" s="250"/>
      <c r="AQ160" s="250"/>
      <c r="AR160" s="250"/>
      <c r="AS160" s="250"/>
      <c r="AT160" s="250"/>
      <c r="AU160" s="250"/>
    </row>
    <row r="161">
      <c r="A161" s="221" t="s">
        <v>656</v>
      </c>
      <c r="B161" s="222">
        <f t="shared" si="49"/>
        <v>381.5616147</v>
      </c>
      <c r="C161" s="222"/>
      <c r="D161" s="235">
        <f t="shared" ref="D161:L161" si="50">D160*$B$30</f>
        <v>20.91312939</v>
      </c>
      <c r="E161" s="235">
        <f t="shared" si="50"/>
        <v>37.26801515</v>
      </c>
      <c r="F161" s="235">
        <f t="shared" si="50"/>
        <v>56.15845175</v>
      </c>
      <c r="G161" s="235">
        <f t="shared" si="50"/>
        <v>70.69183732</v>
      </c>
      <c r="H161" s="235">
        <f t="shared" si="50"/>
        <v>78.11047155</v>
      </c>
      <c r="I161" s="235">
        <f t="shared" si="50"/>
        <v>83.11510812</v>
      </c>
      <c r="J161" s="235">
        <f t="shared" si="50"/>
        <v>86.92127864</v>
      </c>
      <c r="K161" s="235">
        <f t="shared" si="50"/>
        <v>91.32383792</v>
      </c>
      <c r="L161" s="235">
        <f t="shared" si="50"/>
        <v>95.2515616</v>
      </c>
      <c r="M161" s="250"/>
      <c r="N161" s="250"/>
      <c r="O161" s="250"/>
      <c r="P161" s="250"/>
      <c r="Q161" s="250"/>
      <c r="R161" s="250"/>
      <c r="S161" s="250"/>
      <c r="T161" s="250"/>
      <c r="U161" s="250"/>
      <c r="V161" s="250"/>
      <c r="W161" s="250"/>
      <c r="X161" s="250"/>
      <c r="Y161" s="250"/>
      <c r="Z161" s="250"/>
      <c r="AA161" s="250"/>
      <c r="AB161" s="250"/>
      <c r="AC161" s="250"/>
      <c r="AD161" s="250"/>
      <c r="AE161" s="250"/>
      <c r="AF161" s="250"/>
      <c r="AG161" s="250"/>
      <c r="AH161" s="250"/>
      <c r="AI161" s="250"/>
      <c r="AJ161" s="250"/>
      <c r="AK161" s="250"/>
      <c r="AL161" s="250"/>
      <c r="AM161" s="250"/>
      <c r="AN161" s="250"/>
      <c r="AO161" s="250"/>
      <c r="AP161" s="250"/>
      <c r="AQ161" s="250"/>
      <c r="AR161" s="250"/>
      <c r="AS161" s="250"/>
      <c r="AT161" s="250"/>
      <c r="AU161" s="250"/>
    </row>
    <row r="162">
      <c r="A162" s="221" t="s">
        <v>657</v>
      </c>
      <c r="B162" s="222">
        <f t="shared" si="49"/>
        <v>578502.7522</v>
      </c>
      <c r="C162" s="222"/>
      <c r="D162" s="235">
        <f t="shared" ref="D162:L162" si="51">D393*$B$42*$B$15*$B$45</f>
        <v>87318.3031</v>
      </c>
      <c r="E162" s="235">
        <f t="shared" si="51"/>
        <v>89833.60274</v>
      </c>
      <c r="F162" s="235">
        <f t="shared" si="51"/>
        <v>92406.33604</v>
      </c>
      <c r="G162" s="235">
        <f t="shared" si="51"/>
        <v>95045.33894</v>
      </c>
      <c r="H162" s="235">
        <f t="shared" si="51"/>
        <v>97840.44358</v>
      </c>
      <c r="I162" s="235">
        <f t="shared" si="51"/>
        <v>100673.8373</v>
      </c>
      <c r="J162" s="235">
        <f t="shared" si="51"/>
        <v>103563.1921</v>
      </c>
      <c r="K162" s="235">
        <f t="shared" si="51"/>
        <v>106467.2734</v>
      </c>
      <c r="L162" s="235">
        <f t="shared" si="51"/>
        <v>109447.9329</v>
      </c>
      <c r="M162" s="235"/>
      <c r="N162" s="250"/>
      <c r="O162" s="250"/>
      <c r="P162" s="250"/>
      <c r="Q162" s="250"/>
      <c r="R162" s="250"/>
      <c r="S162" s="250"/>
      <c r="T162" s="250"/>
      <c r="U162" s="250"/>
      <c r="V162" s="250"/>
      <c r="W162" s="250"/>
      <c r="X162" s="250"/>
      <c r="Y162" s="250"/>
      <c r="Z162" s="250"/>
      <c r="AA162" s="250"/>
      <c r="AB162" s="250"/>
      <c r="AC162" s="250"/>
      <c r="AD162" s="250"/>
      <c r="AE162" s="250"/>
      <c r="AF162" s="250"/>
      <c r="AG162" s="250"/>
      <c r="AH162" s="250"/>
      <c r="AI162" s="250"/>
      <c r="AJ162" s="250"/>
      <c r="AK162" s="250"/>
      <c r="AL162" s="250"/>
      <c r="AM162" s="250"/>
      <c r="AN162" s="250"/>
      <c r="AO162" s="250"/>
      <c r="AP162" s="250"/>
      <c r="AQ162" s="250"/>
      <c r="AR162" s="250"/>
      <c r="AS162" s="250"/>
      <c r="AT162" s="250"/>
      <c r="AU162" s="250"/>
    </row>
    <row r="163" ht="15.75" customHeight="1">
      <c r="A163" s="255" t="s">
        <v>658</v>
      </c>
      <c r="B163" s="222">
        <f t="shared" si="49"/>
        <v>25772.34699</v>
      </c>
      <c r="C163" s="222"/>
      <c r="D163" s="235">
        <f t="shared" ref="D163:L163" si="52">D136*$B$49</f>
        <v>1304.354114</v>
      </c>
      <c r="E163" s="235">
        <f t="shared" si="52"/>
        <v>2608.708227</v>
      </c>
      <c r="F163" s="235">
        <f t="shared" si="52"/>
        <v>4039.290158</v>
      </c>
      <c r="G163" s="235">
        <f t="shared" si="52"/>
        <v>4880.808941</v>
      </c>
      <c r="H163" s="235">
        <f t="shared" si="52"/>
        <v>5301.568333</v>
      </c>
      <c r="I163" s="235">
        <f t="shared" si="52"/>
        <v>5596.099907</v>
      </c>
      <c r="J163" s="235">
        <f t="shared" si="52"/>
        <v>5764.403663</v>
      </c>
      <c r="K163" s="235">
        <f t="shared" si="52"/>
        <v>6016.859298</v>
      </c>
      <c r="L163" s="235">
        <f t="shared" si="52"/>
        <v>6185.163055</v>
      </c>
      <c r="M163" s="250"/>
      <c r="N163" s="250"/>
      <c r="O163" s="250"/>
      <c r="P163" s="250"/>
      <c r="Q163" s="250"/>
      <c r="R163" s="250"/>
      <c r="S163" s="250"/>
      <c r="T163" s="250"/>
      <c r="U163" s="250"/>
      <c r="V163" s="250"/>
      <c r="W163" s="250"/>
      <c r="X163" s="250"/>
      <c r="Y163" s="250"/>
      <c r="Z163" s="250"/>
      <c r="AA163" s="250"/>
      <c r="AB163" s="250"/>
      <c r="AC163" s="250"/>
      <c r="AD163" s="250"/>
      <c r="AE163" s="250"/>
      <c r="AF163" s="250"/>
      <c r="AG163" s="250"/>
      <c r="AH163" s="250"/>
      <c r="AI163" s="250"/>
      <c r="AJ163" s="250"/>
      <c r="AK163" s="250"/>
      <c r="AL163" s="250"/>
      <c r="AM163" s="250"/>
      <c r="AN163" s="250"/>
      <c r="AO163" s="250"/>
      <c r="AP163" s="250"/>
      <c r="AQ163" s="250"/>
      <c r="AR163" s="250"/>
      <c r="AS163" s="250"/>
      <c r="AT163" s="250"/>
      <c r="AU163" s="250"/>
    </row>
    <row r="164" ht="15.75" customHeight="1">
      <c r="A164" s="255" t="s">
        <v>659</v>
      </c>
      <c r="B164" s="222">
        <f t="shared" si="49"/>
        <v>19519.82308</v>
      </c>
      <c r="C164" s="222"/>
      <c r="D164" s="235">
        <f t="shared" ref="D164:L164" si="53">(((D193*D278)+(D194*D278*(1+$B$7)))/1000000)*(1-19%)*$B$50</f>
        <v>5675.547492</v>
      </c>
      <c r="E164" s="235">
        <f t="shared" si="53"/>
        <v>8408.842147</v>
      </c>
      <c r="F164" s="235">
        <f t="shared" si="53"/>
        <v>6920.463307</v>
      </c>
      <c r="G164" s="235">
        <f t="shared" si="53"/>
        <v>2050.715141</v>
      </c>
      <c r="H164" s="235">
        <f t="shared" si="53"/>
        <v>674.9925237</v>
      </c>
      <c r="I164" s="235">
        <f t="shared" si="53"/>
        <v>0</v>
      </c>
      <c r="J164" s="235">
        <f t="shared" si="53"/>
        <v>0</v>
      </c>
      <c r="K164" s="235">
        <f t="shared" si="53"/>
        <v>0</v>
      </c>
      <c r="L164" s="235">
        <f t="shared" si="53"/>
        <v>0</v>
      </c>
      <c r="M164" s="250"/>
      <c r="N164" s="250"/>
      <c r="O164" s="250"/>
      <c r="P164" s="250"/>
      <c r="Q164" s="250"/>
      <c r="R164" s="250"/>
      <c r="S164" s="250"/>
      <c r="T164" s="250"/>
      <c r="U164" s="250"/>
      <c r="V164" s="250"/>
      <c r="W164" s="250"/>
      <c r="X164" s="250"/>
      <c r="Y164" s="250"/>
      <c r="Z164" s="250"/>
      <c r="AA164" s="250"/>
      <c r="AB164" s="250"/>
      <c r="AC164" s="250"/>
      <c r="AD164" s="250"/>
      <c r="AE164" s="250"/>
      <c r="AF164" s="250"/>
      <c r="AG164" s="250"/>
      <c r="AH164" s="250"/>
      <c r="AI164" s="250"/>
      <c r="AJ164" s="250"/>
      <c r="AK164" s="250"/>
      <c r="AL164" s="250"/>
      <c r="AM164" s="250"/>
      <c r="AN164" s="250"/>
      <c r="AO164" s="250"/>
      <c r="AP164" s="250"/>
      <c r="AQ164" s="250"/>
      <c r="AR164" s="250"/>
      <c r="AS164" s="250"/>
      <c r="AT164" s="250"/>
      <c r="AU164" s="250"/>
    </row>
    <row r="165" ht="15.75" customHeight="1">
      <c r="A165" s="255"/>
      <c r="B165" s="222"/>
      <c r="C165" s="222"/>
      <c r="D165" s="235"/>
      <c r="E165" s="235"/>
      <c r="F165" s="235"/>
      <c r="G165" s="235"/>
      <c r="H165" s="235"/>
      <c r="I165" s="235"/>
      <c r="J165" s="235"/>
      <c r="K165" s="235"/>
      <c r="L165" s="235"/>
      <c r="M165" s="250"/>
      <c r="N165" s="250"/>
      <c r="O165" s="250"/>
      <c r="P165" s="250"/>
      <c r="Q165" s="250"/>
      <c r="R165" s="250"/>
      <c r="S165" s="250"/>
      <c r="T165" s="250"/>
      <c r="U165" s="250"/>
      <c r="V165" s="250"/>
      <c r="W165" s="250"/>
      <c r="X165" s="250"/>
      <c r="Y165" s="250"/>
      <c r="Z165" s="250"/>
      <c r="AA165" s="250"/>
      <c r="AB165" s="250"/>
      <c r="AC165" s="250"/>
      <c r="AD165" s="250"/>
      <c r="AE165" s="250"/>
      <c r="AF165" s="250"/>
      <c r="AG165" s="250"/>
      <c r="AH165" s="250"/>
      <c r="AI165" s="250"/>
      <c r="AJ165" s="250"/>
      <c r="AK165" s="250"/>
      <c r="AL165" s="250"/>
      <c r="AM165" s="250"/>
      <c r="AN165" s="250"/>
      <c r="AO165" s="250"/>
      <c r="AP165" s="250"/>
      <c r="AQ165" s="250"/>
      <c r="AR165" s="250"/>
      <c r="AS165" s="250"/>
      <c r="AT165" s="250"/>
      <c r="AU165" s="250"/>
    </row>
    <row r="166" ht="15.75" customHeight="1">
      <c r="A166" s="264" t="s">
        <v>197</v>
      </c>
      <c r="B166" s="222">
        <f>+B108</f>
        <v>1465301.926</v>
      </c>
      <c r="C166" s="222"/>
      <c r="D166" s="227"/>
      <c r="E166" s="227"/>
      <c r="F166" s="227"/>
      <c r="G166" s="227"/>
      <c r="H166" s="227"/>
      <c r="I166" s="227"/>
      <c r="J166" s="227"/>
      <c r="K166" s="227"/>
      <c r="L166" s="227"/>
      <c r="M166" s="225"/>
      <c r="N166" s="225"/>
      <c r="O166" s="225"/>
      <c r="P166" s="225"/>
      <c r="Q166" s="225"/>
      <c r="R166" s="225"/>
      <c r="S166" s="225"/>
      <c r="T166" s="225"/>
      <c r="U166" s="225"/>
      <c r="V166" s="225"/>
      <c r="W166" s="225"/>
      <c r="X166" s="225"/>
      <c r="Y166" s="225"/>
      <c r="Z166" s="225"/>
      <c r="AA166" s="225"/>
      <c r="AB166" s="225"/>
      <c r="AC166" s="225"/>
      <c r="AD166" s="225"/>
      <c r="AE166" s="225"/>
      <c r="AF166" s="225"/>
      <c r="AG166" s="225"/>
      <c r="AH166" s="225"/>
      <c r="AI166" s="225"/>
      <c r="AJ166" s="225"/>
      <c r="AK166" s="225"/>
      <c r="AL166" s="225"/>
      <c r="AM166" s="225"/>
      <c r="AN166" s="225"/>
      <c r="AO166" s="225"/>
      <c r="AP166" s="225"/>
      <c r="AQ166" s="225"/>
      <c r="AR166" s="225"/>
      <c r="AS166" s="225"/>
      <c r="AT166" s="225"/>
      <c r="AU166" s="225"/>
    </row>
    <row r="167" ht="15.75" customHeight="1">
      <c r="A167" s="264" t="s">
        <v>198</v>
      </c>
      <c r="B167" s="222">
        <f>+B133</f>
        <v>4654562.463</v>
      </c>
      <c r="C167" s="222"/>
      <c r="D167" s="171"/>
      <c r="E167" s="235"/>
      <c r="F167" s="222"/>
      <c r="G167" s="227"/>
      <c r="H167" s="227"/>
      <c r="I167" s="227"/>
      <c r="J167" s="227"/>
      <c r="K167" s="227"/>
      <c r="L167" s="227"/>
      <c r="M167" s="225"/>
      <c r="N167" s="225"/>
      <c r="O167" s="225"/>
      <c r="P167" s="225"/>
      <c r="Q167" s="225"/>
      <c r="R167" s="225"/>
      <c r="S167" s="225"/>
      <c r="T167" s="225"/>
      <c r="U167" s="225"/>
      <c r="V167" s="225"/>
      <c r="W167" s="225"/>
      <c r="X167" s="225"/>
      <c r="Y167" s="225"/>
      <c r="Z167" s="225"/>
      <c r="AA167" s="225"/>
      <c r="AB167" s="225"/>
      <c r="AC167" s="225"/>
      <c r="AD167" s="225"/>
      <c r="AE167" s="225"/>
      <c r="AF167" s="225"/>
      <c r="AG167" s="225"/>
      <c r="AH167" s="225"/>
      <c r="AI167" s="225"/>
      <c r="AJ167" s="225"/>
      <c r="AK167" s="225"/>
      <c r="AL167" s="225"/>
      <c r="AM167" s="225"/>
      <c r="AN167" s="225"/>
      <c r="AO167" s="225"/>
      <c r="AP167" s="225"/>
      <c r="AQ167" s="225"/>
      <c r="AR167" s="225"/>
      <c r="AS167" s="225"/>
      <c r="AT167" s="225"/>
      <c r="AU167" s="225"/>
    </row>
    <row r="168" ht="15.75" customHeight="1">
      <c r="A168" s="266" t="s">
        <v>199</v>
      </c>
      <c r="B168" s="267">
        <f>B167/B166</f>
        <v>3.176521084</v>
      </c>
      <c r="C168" s="268"/>
      <c r="D168" s="268"/>
      <c r="E168" s="268"/>
      <c r="F168" s="235"/>
      <c r="G168" s="227"/>
      <c r="H168" s="129"/>
      <c r="I168" s="129"/>
      <c r="J168" s="129"/>
      <c r="K168" s="129"/>
      <c r="L168" s="129"/>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row>
    <row r="169" ht="15.75" customHeight="1">
      <c r="A169" s="270"/>
      <c r="B169" s="270"/>
      <c r="C169" s="270"/>
      <c r="D169" s="270"/>
      <c r="E169" s="270"/>
      <c r="F169" s="270"/>
      <c r="G169" s="238"/>
      <c r="H169" s="225"/>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row>
    <row r="170" ht="15.75" customHeight="1">
      <c r="A170" s="270"/>
      <c r="B170" s="270"/>
      <c r="C170" s="270"/>
      <c r="D170" s="270"/>
      <c r="E170" s="270"/>
      <c r="F170" s="270"/>
      <c r="G170" s="238"/>
      <c r="H170" s="225"/>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row>
    <row r="171" ht="35.25" customHeight="1">
      <c r="A171" s="206" t="s">
        <v>200</v>
      </c>
      <c r="B171" s="206"/>
      <c r="C171" s="206"/>
      <c r="D171" s="207"/>
      <c r="E171" s="207"/>
      <c r="F171" s="207"/>
      <c r="G171" s="207"/>
      <c r="H171" s="207"/>
      <c r="I171" s="207"/>
      <c r="J171" s="207"/>
      <c r="K171" s="207"/>
      <c r="L171" s="207"/>
      <c r="M171" s="207"/>
      <c r="N171" s="207"/>
      <c r="O171" s="207"/>
      <c r="P171" s="207"/>
      <c r="Q171" s="207"/>
      <c r="R171" s="207"/>
      <c r="S171" s="207"/>
      <c r="T171" s="207"/>
      <c r="U171" s="207"/>
      <c r="V171" s="207"/>
      <c r="W171" s="207"/>
      <c r="X171" s="207"/>
      <c r="Y171" s="207"/>
      <c r="Z171" s="207"/>
      <c r="AA171" s="207"/>
      <c r="AB171" s="207"/>
      <c r="AC171" s="207"/>
      <c r="AD171" s="207"/>
      <c r="AE171" s="207"/>
      <c r="AF171" s="207"/>
      <c r="AG171" s="207"/>
      <c r="AH171" s="207"/>
      <c r="AI171" s="207"/>
      <c r="AJ171" s="207"/>
      <c r="AK171" s="207"/>
      <c r="AL171" s="207"/>
      <c r="AM171" s="207"/>
      <c r="AN171" s="207"/>
      <c r="AO171" s="207"/>
      <c r="AP171" s="207"/>
      <c r="AQ171" s="207"/>
      <c r="AR171" s="207"/>
      <c r="AS171" s="207"/>
      <c r="AT171" s="207"/>
      <c r="AU171" s="207"/>
      <c r="AV171" s="207"/>
      <c r="AW171" s="725"/>
      <c r="AX171" s="725"/>
    </row>
    <row r="172" ht="35.25" customHeight="1">
      <c r="A172" s="272"/>
      <c r="B172" s="272"/>
      <c r="C172" s="272"/>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c r="AB172" s="209"/>
      <c r="AC172" s="209"/>
      <c r="AD172" s="209"/>
      <c r="AE172" s="209"/>
      <c r="AF172" s="209"/>
      <c r="AG172" s="209"/>
      <c r="AH172" s="209"/>
      <c r="AI172" s="209"/>
      <c r="AJ172" s="209"/>
      <c r="AK172" s="209"/>
      <c r="AL172" s="209"/>
      <c r="AM172" s="209"/>
      <c r="AN172" s="209"/>
      <c r="AO172" s="209"/>
      <c r="AP172" s="209"/>
      <c r="AQ172" s="209"/>
      <c r="AR172" s="209"/>
      <c r="AS172" s="209"/>
      <c r="AT172" s="209"/>
      <c r="AU172" s="209"/>
      <c r="AV172" s="209"/>
      <c r="AW172" s="209"/>
      <c r="AX172" s="209"/>
    </row>
    <row r="173" ht="18.0" customHeight="1">
      <c r="A173" s="206"/>
      <c r="B173" s="206"/>
      <c r="C173" s="206"/>
      <c r="D173" s="206" t="s">
        <v>201</v>
      </c>
      <c r="E173" s="207" t="s">
        <v>202</v>
      </c>
      <c r="F173" s="207" t="s">
        <v>203</v>
      </c>
      <c r="G173" s="207" t="s">
        <v>204</v>
      </c>
      <c r="H173" s="207" t="s">
        <v>205</v>
      </c>
      <c r="I173" s="207" t="s">
        <v>206</v>
      </c>
      <c r="J173" s="207" t="s">
        <v>207</v>
      </c>
      <c r="K173" s="207" t="s">
        <v>208</v>
      </c>
      <c r="L173" s="207" t="s">
        <v>209</v>
      </c>
      <c r="M173" s="207" t="s">
        <v>210</v>
      </c>
      <c r="N173" s="207"/>
      <c r="O173" s="207"/>
      <c r="P173" s="207"/>
      <c r="Q173" s="207"/>
      <c r="R173" s="207"/>
      <c r="S173" s="207"/>
      <c r="T173" s="207"/>
      <c r="U173" s="207"/>
      <c r="V173" s="207"/>
      <c r="W173" s="207"/>
      <c r="X173" s="207"/>
      <c r="Y173" s="207"/>
      <c r="Z173" s="207"/>
      <c r="AA173" s="207"/>
      <c r="AB173" s="207"/>
      <c r="AC173" s="207"/>
      <c r="AD173" s="207"/>
      <c r="AE173" s="207"/>
      <c r="AF173" s="207"/>
      <c r="AG173" s="207"/>
      <c r="AH173" s="207"/>
      <c r="AI173" s="207"/>
      <c r="AJ173" s="207"/>
      <c r="AK173" s="207"/>
      <c r="AL173" s="207"/>
      <c r="AM173" s="207"/>
      <c r="AN173" s="207"/>
      <c r="AO173" s="207"/>
      <c r="AP173" s="207"/>
      <c r="AQ173" s="207"/>
      <c r="AR173" s="207"/>
      <c r="AS173" s="207"/>
      <c r="AT173" s="207"/>
      <c r="AU173" s="207"/>
      <c r="AV173" s="207"/>
      <c r="AW173" s="207"/>
      <c r="AX173" s="725"/>
    </row>
    <row r="174" ht="18.0" customHeight="1">
      <c r="A174" s="206" t="s">
        <v>211</v>
      </c>
      <c r="B174" s="206"/>
      <c r="C174" s="206">
        <v>2021.0</v>
      </c>
      <c r="D174" s="206">
        <v>2022.0</v>
      </c>
      <c r="E174" s="207">
        <v>2023.0</v>
      </c>
      <c r="F174" s="206">
        <v>2024.0</v>
      </c>
      <c r="G174" s="206">
        <v>2025.0</v>
      </c>
      <c r="H174" s="207">
        <v>2026.0</v>
      </c>
      <c r="I174" s="206">
        <v>2027.0</v>
      </c>
      <c r="J174" s="206">
        <v>2028.0</v>
      </c>
      <c r="K174" s="207">
        <v>2029.0</v>
      </c>
      <c r="L174" s="206">
        <v>2030.0</v>
      </c>
      <c r="M174" s="207"/>
      <c r="N174" s="207"/>
      <c r="O174" s="207"/>
      <c r="P174" s="207"/>
      <c r="Q174" s="207"/>
      <c r="R174" s="207"/>
      <c r="S174" s="207"/>
      <c r="T174" s="207"/>
      <c r="U174" s="207"/>
      <c r="V174" s="207"/>
      <c r="W174" s="207"/>
      <c r="X174" s="207"/>
      <c r="Y174" s="207"/>
      <c r="Z174" s="207"/>
      <c r="AA174" s="207"/>
      <c r="AB174" s="207"/>
      <c r="AC174" s="207"/>
      <c r="AD174" s="207"/>
      <c r="AE174" s="207"/>
      <c r="AF174" s="207"/>
      <c r="AG174" s="207"/>
      <c r="AH174" s="207"/>
      <c r="AI174" s="207"/>
      <c r="AJ174" s="207"/>
      <c r="AK174" s="207"/>
      <c r="AL174" s="207"/>
      <c r="AM174" s="207"/>
      <c r="AN174" s="207"/>
      <c r="AO174" s="207"/>
      <c r="AP174" s="207"/>
      <c r="AQ174" s="207"/>
      <c r="AR174" s="207"/>
      <c r="AS174" s="207"/>
      <c r="AT174" s="207"/>
      <c r="AU174" s="207"/>
      <c r="AV174" s="207"/>
      <c r="AW174" s="725"/>
      <c r="AX174" s="725"/>
    </row>
    <row r="175" ht="12.75" customHeight="1">
      <c r="A175" s="129" t="s">
        <v>660</v>
      </c>
      <c r="B175" s="275"/>
      <c r="C175" s="275">
        <f>+'AMI Energía (PJ)'!R27</f>
        <v>0.12</v>
      </c>
      <c r="D175" s="275">
        <f>+'AMI Energía (PJ)'!S27</f>
        <v>0.31</v>
      </c>
      <c r="E175" s="275">
        <f>+'AMI Energía (PJ)'!T27</f>
        <v>0.62</v>
      </c>
      <c r="F175" s="275">
        <f>+'AMI Energía (PJ)'!U27</f>
        <v>0.96</v>
      </c>
      <c r="G175" s="275">
        <f>+'AMI Energía (PJ)'!V27</f>
        <v>1.16</v>
      </c>
      <c r="H175" s="275">
        <f>+'AMI Energía (PJ)'!W27</f>
        <v>1.26</v>
      </c>
      <c r="I175" s="275">
        <f>+'AMI Energía (PJ)'!X27</f>
        <v>1.33</v>
      </c>
      <c r="J175" s="275">
        <f>+'AMI Energía (PJ)'!Y27</f>
        <v>1.37</v>
      </c>
      <c r="K175" s="275">
        <f>+'AMI Energía (PJ)'!Z27</f>
        <v>1.43</v>
      </c>
      <c r="L175" s="275">
        <f>+'AMI Energía (PJ)'!AA27</f>
        <v>1.47</v>
      </c>
      <c r="M175" s="62"/>
      <c r="N175" s="209"/>
      <c r="O175" s="209"/>
      <c r="P175" s="209"/>
      <c r="Q175" s="209"/>
      <c r="R175" s="209"/>
      <c r="S175" s="209"/>
      <c r="T175" s="209"/>
      <c r="U175" s="209"/>
      <c r="V175" s="209"/>
      <c r="W175" s="209"/>
      <c r="X175" s="209"/>
      <c r="Y175" s="209"/>
      <c r="Z175" s="209"/>
      <c r="AA175" s="209"/>
      <c r="AB175" s="209"/>
      <c r="AC175" s="209"/>
      <c r="AD175" s="209"/>
      <c r="AE175" s="209"/>
      <c r="AF175" s="209"/>
      <c r="AG175" s="209"/>
      <c r="AH175" s="209"/>
      <c r="AI175" s="209"/>
      <c r="AJ175" s="209"/>
      <c r="AK175" s="209"/>
      <c r="AL175" s="209"/>
      <c r="AM175" s="209"/>
      <c r="AN175" s="209"/>
      <c r="AO175" s="209"/>
      <c r="AP175" s="209"/>
      <c r="AQ175" s="209"/>
      <c r="AR175" s="209"/>
      <c r="AS175" s="209"/>
      <c r="AT175" s="209"/>
      <c r="AU175" s="209"/>
      <c r="AV175" s="209"/>
      <c r="AW175" s="209"/>
      <c r="AX175" s="209"/>
    </row>
    <row r="176" ht="12.0" customHeight="1">
      <c r="A176" s="278" t="s">
        <v>661</v>
      </c>
      <c r="B176" s="460"/>
      <c r="C176" s="460">
        <f>+'Resultados_AMI_Pérdidas (2)'!R23</f>
        <v>0.3788652</v>
      </c>
      <c r="D176" s="460">
        <f>+'Resultados_AMI_Pérdidas (2)'!S23</f>
        <v>0.5708577</v>
      </c>
      <c r="E176" s="460">
        <f>+'Resultados_AMI_Pérdidas (2)'!T23</f>
        <v>0.9497229</v>
      </c>
      <c r="F176" s="460">
        <f>+'Resultados_AMI_Pérdidas (2)'!U23</f>
        <v>1.4053851</v>
      </c>
      <c r="G176" s="460">
        <f>+'Resultados_AMI_Pérdidas (2)'!V23</f>
        <v>1.817529</v>
      </c>
      <c r="H176" s="460">
        <f>+'Resultados_AMI_Pérdidas (2)'!W23</f>
        <v>2.0300007</v>
      </c>
      <c r="I176" s="460">
        <f>+'Resultados_AMI_Pérdidas (2)'!X23</f>
        <v>2.1707952</v>
      </c>
      <c r="J176" s="460">
        <f>+'Resultados_AMI_Pérdidas (2)'!Y23</f>
        <v>2.2911105</v>
      </c>
      <c r="K176" s="460">
        <f>+'Resultados_AMI_Pérdidas (2)'!Z23</f>
        <v>2.4165456</v>
      </c>
      <c r="L176" s="460">
        <f>+'Resultados_AMI_Pérdidas (2)'!AA23</f>
        <v>2.5419807</v>
      </c>
      <c r="M176" s="857">
        <f>+SUM(C176:L176)</f>
        <v>16.5727926</v>
      </c>
      <c r="N176" s="209"/>
      <c r="O176" s="209"/>
      <c r="P176" s="209"/>
      <c r="Q176" s="209"/>
      <c r="R176" s="209"/>
      <c r="S176" s="209"/>
      <c r="T176" s="209"/>
      <c r="U176" s="209"/>
      <c r="V176" s="209"/>
      <c r="W176" s="209"/>
      <c r="X176" s="209"/>
      <c r="Y176" s="209"/>
      <c r="Z176" s="209"/>
      <c r="AA176" s="209"/>
      <c r="AB176" s="209"/>
      <c r="AC176" s="209"/>
      <c r="AD176" s="209"/>
      <c r="AE176" s="209"/>
      <c r="AF176" s="209"/>
      <c r="AG176" s="209"/>
      <c r="AH176" s="209"/>
      <c r="AI176" s="209"/>
      <c r="AJ176" s="209"/>
      <c r="AK176" s="209"/>
      <c r="AL176" s="209"/>
      <c r="AM176" s="209"/>
      <c r="AN176" s="209"/>
      <c r="AO176" s="209"/>
      <c r="AP176" s="209"/>
      <c r="AQ176" s="209"/>
      <c r="AR176" s="209"/>
      <c r="AS176" s="209"/>
      <c r="AT176" s="209"/>
      <c r="AU176" s="209"/>
      <c r="AV176" s="209"/>
      <c r="AW176" s="209"/>
      <c r="AX176" s="209"/>
    </row>
    <row r="177" ht="12.0" customHeight="1">
      <c r="A177" s="129" t="s">
        <v>27</v>
      </c>
      <c r="B177" s="275"/>
      <c r="C177" s="275">
        <f t="shared" ref="C177:L177" si="54">C175+C176</f>
        <v>0.4988652</v>
      </c>
      <c r="D177" s="275">
        <f t="shared" si="54"/>
        <v>0.8808577</v>
      </c>
      <c r="E177" s="275">
        <f t="shared" si="54"/>
        <v>1.5697229</v>
      </c>
      <c r="F177" s="275">
        <f t="shared" si="54"/>
        <v>2.3653851</v>
      </c>
      <c r="G177" s="275">
        <f t="shared" si="54"/>
        <v>2.977529</v>
      </c>
      <c r="H177" s="275">
        <f t="shared" si="54"/>
        <v>3.2900007</v>
      </c>
      <c r="I177" s="275">
        <f t="shared" si="54"/>
        <v>3.5007952</v>
      </c>
      <c r="J177" s="275">
        <f t="shared" si="54"/>
        <v>3.6611105</v>
      </c>
      <c r="K177" s="275">
        <f t="shared" si="54"/>
        <v>3.8465456</v>
      </c>
      <c r="L177" s="275">
        <f t="shared" si="54"/>
        <v>4.0119807</v>
      </c>
      <c r="M177" s="59">
        <f>SUM(C177:L177)</f>
        <v>26.6027926</v>
      </c>
      <c r="N177" s="209"/>
      <c r="O177" s="209"/>
      <c r="P177" s="209"/>
      <c r="Q177" s="209"/>
      <c r="R177" s="209"/>
      <c r="S177" s="209"/>
      <c r="T177" s="209"/>
      <c r="U177" s="209"/>
      <c r="V177" s="209"/>
      <c r="W177" s="209"/>
      <c r="X177" s="209"/>
      <c r="Y177" s="209"/>
      <c r="Z177" s="209"/>
      <c r="AA177" s="209"/>
      <c r="AB177" s="209"/>
      <c r="AC177" s="209"/>
      <c r="AD177" s="209"/>
      <c r="AE177" s="209"/>
      <c r="AF177" s="209"/>
      <c r="AG177" s="209"/>
      <c r="AH177" s="209"/>
      <c r="AI177" s="209"/>
      <c r="AJ177" s="209"/>
      <c r="AK177" s="209"/>
      <c r="AL177" s="209"/>
      <c r="AM177" s="209"/>
      <c r="AN177" s="209"/>
      <c r="AO177" s="209"/>
      <c r="AP177" s="209"/>
      <c r="AQ177" s="209"/>
      <c r="AR177" s="209"/>
      <c r="AS177" s="209"/>
      <c r="AT177" s="209"/>
      <c r="AU177" s="209"/>
      <c r="AV177" s="209"/>
      <c r="AW177" s="209"/>
      <c r="AX177" s="209"/>
    </row>
    <row r="178" ht="35.25" customHeight="1">
      <c r="A178" s="62"/>
      <c r="B178" s="62"/>
      <c r="C178" s="206">
        <v>2021.0</v>
      </c>
      <c r="D178" s="206">
        <v>2022.0</v>
      </c>
      <c r="E178" s="207">
        <v>2023.0</v>
      </c>
      <c r="F178" s="206">
        <v>2024.0</v>
      </c>
      <c r="G178" s="206">
        <v>2025.0</v>
      </c>
      <c r="H178" s="207">
        <v>2026.0</v>
      </c>
      <c r="I178" s="206">
        <v>2027.0</v>
      </c>
      <c r="J178" s="206">
        <v>2028.0</v>
      </c>
      <c r="K178" s="207">
        <v>2029.0</v>
      </c>
      <c r="L178" s="206">
        <v>2030.0</v>
      </c>
      <c r="M178" s="62"/>
      <c r="N178" s="209"/>
      <c r="O178" s="209"/>
      <c r="P178" s="209"/>
      <c r="Q178" s="209"/>
      <c r="R178" s="209"/>
      <c r="S178" s="209"/>
      <c r="T178" s="209"/>
      <c r="U178" s="209"/>
      <c r="V178" s="209"/>
      <c r="W178" s="209"/>
      <c r="X178" s="209"/>
      <c r="Y178" s="209"/>
      <c r="Z178" s="209"/>
      <c r="AA178" s="209"/>
      <c r="AB178" s="209"/>
      <c r="AC178" s="209"/>
      <c r="AD178" s="209"/>
      <c r="AE178" s="209"/>
      <c r="AF178" s="209"/>
      <c r="AG178" s="209"/>
      <c r="AH178" s="209"/>
      <c r="AI178" s="209"/>
      <c r="AJ178" s="209"/>
      <c r="AK178" s="209"/>
      <c r="AL178" s="209"/>
      <c r="AM178" s="209"/>
      <c r="AN178" s="209"/>
      <c r="AO178" s="209"/>
      <c r="AP178" s="209"/>
      <c r="AQ178" s="209"/>
      <c r="AR178" s="209"/>
      <c r="AS178" s="209"/>
      <c r="AT178" s="209"/>
      <c r="AU178" s="209"/>
      <c r="AV178" s="209"/>
      <c r="AW178" s="209"/>
      <c r="AX178" s="209"/>
    </row>
    <row r="179">
      <c r="A179" s="268" t="s">
        <v>213</v>
      </c>
      <c r="B179" s="287">
        <f>3.6/1000</f>
        <v>0.0036</v>
      </c>
      <c r="C179" s="268" t="s">
        <v>19</v>
      </c>
      <c r="D179" s="268" t="s">
        <v>214</v>
      </c>
      <c r="E179" s="129"/>
      <c r="F179" s="129"/>
      <c r="G179" s="129"/>
      <c r="H179" s="129"/>
      <c r="I179" s="129"/>
      <c r="J179" s="129"/>
      <c r="K179" s="129"/>
      <c r="L179" s="129"/>
      <c r="M179" s="62"/>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209"/>
      <c r="AV179" s="209"/>
      <c r="AW179" s="209"/>
      <c r="AX179" s="209"/>
    </row>
    <row r="180">
      <c r="A180" s="290" t="s">
        <v>215</v>
      </c>
      <c r="B180" s="129" t="s">
        <v>216</v>
      </c>
      <c r="C180" s="883">
        <f t="shared" ref="C180:L180" si="55">C177/$B$179</f>
        <v>138.5736667</v>
      </c>
      <c r="D180" s="883">
        <f t="shared" si="55"/>
        <v>244.6826944</v>
      </c>
      <c r="E180" s="883">
        <f t="shared" si="55"/>
        <v>436.0341389</v>
      </c>
      <c r="F180" s="883">
        <f t="shared" si="55"/>
        <v>657.0514167</v>
      </c>
      <c r="G180" s="883">
        <f t="shared" si="55"/>
        <v>827.0913889</v>
      </c>
      <c r="H180" s="883">
        <f t="shared" si="55"/>
        <v>913.8890833</v>
      </c>
      <c r="I180" s="883">
        <f t="shared" si="55"/>
        <v>972.4431111</v>
      </c>
      <c r="J180" s="883">
        <f t="shared" si="55"/>
        <v>1016.975139</v>
      </c>
      <c r="K180" s="883">
        <f t="shared" si="55"/>
        <v>1068.484889</v>
      </c>
      <c r="L180" s="883">
        <f t="shared" si="55"/>
        <v>1114.439083</v>
      </c>
      <c r="M180" s="62"/>
      <c r="N180" s="209"/>
      <c r="O180" s="209"/>
      <c r="P180" s="209"/>
      <c r="Q180" s="209"/>
      <c r="R180" s="209"/>
      <c r="S180" s="209"/>
      <c r="T180" s="209"/>
      <c r="U180" s="209"/>
      <c r="V180" s="209"/>
      <c r="W180" s="209"/>
      <c r="X180" s="209"/>
      <c r="Y180" s="209"/>
      <c r="Z180" s="209"/>
      <c r="AA180" s="209"/>
      <c r="AB180" s="209"/>
      <c r="AC180" s="209"/>
      <c r="AD180" s="209"/>
      <c r="AE180" s="209"/>
      <c r="AF180" s="209"/>
      <c r="AG180" s="209"/>
      <c r="AH180" s="209"/>
      <c r="AI180" s="209"/>
      <c r="AJ180" s="209"/>
      <c r="AK180" s="209"/>
      <c r="AL180" s="209"/>
      <c r="AM180" s="209"/>
      <c r="AN180" s="209"/>
      <c r="AO180" s="209"/>
      <c r="AP180" s="209"/>
      <c r="AQ180" s="209"/>
      <c r="AR180" s="209"/>
      <c r="AS180" s="209"/>
      <c r="AT180" s="209"/>
      <c r="AU180" s="209"/>
      <c r="AV180" s="209"/>
      <c r="AW180" s="209"/>
      <c r="AX180" s="209"/>
    </row>
    <row r="181">
      <c r="A181" s="129" t="s">
        <v>660</v>
      </c>
      <c r="B181" s="62"/>
      <c r="C181" s="292">
        <f t="shared" ref="C181:L181" si="56">C175/$B$179</f>
        <v>33.33333333</v>
      </c>
      <c r="D181" s="292">
        <f t="shared" si="56"/>
        <v>86.11111111</v>
      </c>
      <c r="E181" s="292">
        <f t="shared" si="56"/>
        <v>172.2222222</v>
      </c>
      <c r="F181" s="292">
        <f t="shared" si="56"/>
        <v>266.6666667</v>
      </c>
      <c r="G181" s="292">
        <f t="shared" si="56"/>
        <v>322.2222222</v>
      </c>
      <c r="H181" s="292">
        <f t="shared" si="56"/>
        <v>350</v>
      </c>
      <c r="I181" s="292">
        <f t="shared" si="56"/>
        <v>369.4444444</v>
      </c>
      <c r="J181" s="292">
        <f t="shared" si="56"/>
        <v>380.5555556</v>
      </c>
      <c r="K181" s="292">
        <f t="shared" si="56"/>
        <v>397.2222222</v>
      </c>
      <c r="L181" s="292">
        <f t="shared" si="56"/>
        <v>408.3333333</v>
      </c>
      <c r="M181" s="62"/>
      <c r="N181" s="209"/>
      <c r="O181" s="209"/>
      <c r="P181" s="209"/>
      <c r="Q181" s="209"/>
      <c r="R181" s="209"/>
      <c r="S181" s="209"/>
      <c r="T181" s="209"/>
      <c r="U181" s="209"/>
      <c r="V181" s="209"/>
      <c r="W181" s="209"/>
      <c r="X181" s="209"/>
      <c r="Y181" s="209"/>
      <c r="Z181" s="209"/>
      <c r="AA181" s="209"/>
      <c r="AB181" s="209"/>
      <c r="AC181" s="209"/>
      <c r="AD181" s="209"/>
      <c r="AE181" s="209"/>
      <c r="AF181" s="209"/>
      <c r="AG181" s="209"/>
      <c r="AH181" s="209"/>
      <c r="AI181" s="209"/>
      <c r="AJ181" s="209"/>
      <c r="AK181" s="209"/>
      <c r="AL181" s="209"/>
      <c r="AM181" s="209"/>
      <c r="AN181" s="209"/>
      <c r="AO181" s="209"/>
      <c r="AP181" s="209"/>
      <c r="AQ181" s="209"/>
      <c r="AR181" s="209"/>
      <c r="AS181" s="209"/>
      <c r="AT181" s="209"/>
      <c r="AU181" s="209"/>
      <c r="AV181" s="209"/>
      <c r="AW181" s="209"/>
      <c r="AX181" s="209"/>
    </row>
    <row r="182" ht="15.75" customHeight="1">
      <c r="A182" s="278" t="s">
        <v>662</v>
      </c>
      <c r="B182" s="278"/>
      <c r="C182" s="331">
        <f t="shared" ref="C182:L182" si="57">C176/$B$179</f>
        <v>105.2403333</v>
      </c>
      <c r="D182" s="331">
        <f t="shared" si="57"/>
        <v>158.5715833</v>
      </c>
      <c r="E182" s="331">
        <f t="shared" si="57"/>
        <v>263.8119167</v>
      </c>
      <c r="F182" s="331">
        <f t="shared" si="57"/>
        <v>390.38475</v>
      </c>
      <c r="G182" s="331">
        <f t="shared" si="57"/>
        <v>504.8691667</v>
      </c>
      <c r="H182" s="331">
        <f t="shared" si="57"/>
        <v>563.8890833</v>
      </c>
      <c r="I182" s="331">
        <f t="shared" si="57"/>
        <v>602.9986667</v>
      </c>
      <c r="J182" s="331">
        <f t="shared" si="57"/>
        <v>636.4195833</v>
      </c>
      <c r="K182" s="331">
        <f t="shared" si="57"/>
        <v>671.2626667</v>
      </c>
      <c r="L182" s="331">
        <f t="shared" si="57"/>
        <v>706.10575</v>
      </c>
      <c r="M182" s="13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row>
    <row r="183" ht="15.75" customHeight="1">
      <c r="A183" s="62"/>
      <c r="B183" s="62"/>
      <c r="C183" s="62"/>
      <c r="D183" s="8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row>
    <row r="184" ht="18.0" customHeight="1">
      <c r="A184" s="295" t="s">
        <v>663</v>
      </c>
      <c r="B184" s="295"/>
      <c r="C184" s="295">
        <v>2021.0</v>
      </c>
      <c r="D184" s="295">
        <v>2022.0</v>
      </c>
      <c r="E184" s="296">
        <v>2023.0</v>
      </c>
      <c r="F184" s="295">
        <v>2024.0</v>
      </c>
      <c r="G184" s="295">
        <v>2025.0</v>
      </c>
      <c r="H184" s="296">
        <v>2026.0</v>
      </c>
      <c r="I184" s="295">
        <v>2027.0</v>
      </c>
      <c r="J184" s="295">
        <v>2028.0</v>
      </c>
      <c r="K184" s="296">
        <v>2029.0</v>
      </c>
      <c r="L184" s="295">
        <v>2030.0</v>
      </c>
      <c r="M184" s="583"/>
      <c r="N184" s="207"/>
      <c r="O184" s="207"/>
      <c r="P184" s="207"/>
      <c r="Q184" s="207"/>
      <c r="R184" s="207"/>
      <c r="S184" s="207"/>
      <c r="T184" s="207"/>
      <c r="U184" s="207"/>
      <c r="V184" s="207"/>
      <c r="W184" s="207"/>
      <c r="X184" s="207"/>
      <c r="Y184" s="207"/>
      <c r="Z184" s="207"/>
      <c r="AA184" s="207"/>
      <c r="AB184" s="207"/>
      <c r="AC184" s="207"/>
      <c r="AD184" s="207"/>
      <c r="AE184" s="207"/>
      <c r="AF184" s="207"/>
      <c r="AG184" s="207"/>
      <c r="AH184" s="207"/>
      <c r="AI184" s="207"/>
      <c r="AJ184" s="207"/>
      <c r="AK184" s="207"/>
      <c r="AL184" s="207"/>
      <c r="AM184" s="207"/>
      <c r="AN184" s="207"/>
      <c r="AO184" s="207"/>
      <c r="AP184" s="207"/>
      <c r="AQ184" s="207"/>
      <c r="AR184" s="207"/>
      <c r="AS184" s="207"/>
      <c r="AT184" s="207"/>
      <c r="AU184" s="207"/>
      <c r="AV184" s="207"/>
      <c r="AW184" s="725"/>
      <c r="AX184" s="725"/>
    </row>
    <row r="185" ht="15.75" customHeight="1">
      <c r="A185" s="363" t="str">
        <f>+'Numero de usuarios (CAIA)'!B12</f>
        <v>Usuarios totales</v>
      </c>
      <c r="B185" s="363"/>
      <c r="C185" s="363">
        <f>+'Numero de usuarios (CAIA)'!E12</f>
        <v>1069265.697</v>
      </c>
      <c r="D185" s="363">
        <f>+'Numero de usuarios (CAIA)'!F12</f>
        <v>1111842.056</v>
      </c>
      <c r="E185" s="363">
        <f>+'Numero de usuarios (CAIA)'!G12</f>
        <v>1156002.473</v>
      </c>
      <c r="F185" s="363">
        <f>+'Numero de usuarios (CAIA)'!H12</f>
        <v>1201746.947</v>
      </c>
      <c r="G185" s="363">
        <f>+'Numero de usuarios (CAIA)'!I12</f>
        <v>1249489.987</v>
      </c>
      <c r="H185" s="363">
        <f>+'Numero de usuarios (CAIA)'!J12</f>
        <v>1298757.782</v>
      </c>
      <c r="I185" s="363">
        <f>+'Numero de usuarios (CAIA)'!K12</f>
        <v>1348084.88</v>
      </c>
      <c r="J185" s="363">
        <f>+'Numero de usuarios (CAIA)'!L12</f>
        <v>1398522.224</v>
      </c>
      <c r="K185" s="363">
        <f>+'Numero de usuarios (CAIA)'!M12</f>
        <v>1449788.584</v>
      </c>
      <c r="L185" s="363">
        <f>+'Numero de usuarios (CAIA)'!N12</f>
        <v>1502298.469</v>
      </c>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831"/>
      <c r="AX185" s="831"/>
    </row>
    <row r="186" ht="15.75" customHeight="1">
      <c r="A186" s="328" t="str">
        <f>+'Numero de usuarios (CAIA)'!B13</f>
        <v>Usuarios comerciales</v>
      </c>
      <c r="B186" s="328"/>
      <c r="C186" s="328">
        <f>+'Numero de usuarios (CAIA)'!E13</f>
        <v>1032747.276</v>
      </c>
      <c r="D186" s="328">
        <f>+'Numero de usuarios (CAIA)'!F13</f>
        <v>1073990.846</v>
      </c>
      <c r="E186" s="328">
        <f>+'Numero de usuarios (CAIA)'!G13</f>
        <v>1116685.195</v>
      </c>
      <c r="F186" s="328">
        <f>+'Numero de usuarios (CAIA)'!H13</f>
        <v>1160830.322</v>
      </c>
      <c r="G186" s="328">
        <f>+'Numero de usuarios (CAIA)'!I13</f>
        <v>1206840.737</v>
      </c>
      <c r="H186" s="328">
        <f>+'Numero de usuarios (CAIA)'!J13</f>
        <v>1254509.184</v>
      </c>
      <c r="I186" s="328">
        <f>+'Numero de usuarios (CAIA)'!K13</f>
        <v>1301970.377</v>
      </c>
      <c r="J186" s="328">
        <f>+'Numero de usuarios (CAIA)'!L13</f>
        <v>1350675.095</v>
      </c>
      <c r="K186" s="328">
        <f>+'Numero de usuarios (CAIA)'!M13</f>
        <v>1400208.83</v>
      </c>
      <c r="L186" s="328">
        <f>+'Numero de usuarios (CAIA)'!N13</f>
        <v>1450986.089</v>
      </c>
      <c r="M186" s="62"/>
      <c r="N186" s="62"/>
      <c r="O186" s="62"/>
      <c r="P186" s="62"/>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U186" s="62"/>
      <c r="AV186" s="62"/>
      <c r="AW186" s="62"/>
      <c r="AX186" s="62"/>
    </row>
    <row r="187" ht="15.75" customHeight="1">
      <c r="A187" s="328" t="str">
        <f>+'Numero de usuarios (CAIA)'!B14</f>
        <v>Usuarios publico</v>
      </c>
      <c r="B187" s="328"/>
      <c r="C187" s="328">
        <f>+'Numero de usuarios (CAIA)'!E14</f>
        <v>36518.421</v>
      </c>
      <c r="D187" s="328">
        <f>+'Numero de usuarios (CAIA)'!F14</f>
        <v>37851.21009</v>
      </c>
      <c r="E187" s="328">
        <f>+'Numero de usuarios (CAIA)'!G14</f>
        <v>39317.27809</v>
      </c>
      <c r="F187" s="328">
        <f>+'Numero de usuarios (CAIA)'!H14</f>
        <v>40916.62499</v>
      </c>
      <c r="G187" s="328">
        <f>+'Numero de usuarios (CAIA)'!I14</f>
        <v>42649.25081</v>
      </c>
      <c r="H187" s="328">
        <f>+'Numero de usuarios (CAIA)'!J14</f>
        <v>44248.59771</v>
      </c>
      <c r="I187" s="328">
        <f>+'Numero de usuarios (CAIA)'!K14</f>
        <v>46114.50244</v>
      </c>
      <c r="J187" s="328">
        <f>+'Numero de usuarios (CAIA)'!L14</f>
        <v>47847.12825</v>
      </c>
      <c r="K187" s="328">
        <f>+'Numero de usuarios (CAIA)'!M14</f>
        <v>49579.75406</v>
      </c>
      <c r="L187" s="328">
        <f>+'Numero de usuarios (CAIA)'!N14</f>
        <v>51312.37988</v>
      </c>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62"/>
      <c r="AV187" s="62"/>
      <c r="AW187" s="62"/>
      <c r="AX187" s="62"/>
    </row>
    <row r="188" ht="15.75" customHeight="1">
      <c r="A188" s="328" t="str">
        <f>+'Numero de usuarios (CAIA)'!B15</f>
        <v>Nuevos comerciales</v>
      </c>
      <c r="B188" s="328"/>
      <c r="C188" s="328">
        <f>+'Numero de usuarios (CAIA)'!E15</f>
        <v>16580.32954</v>
      </c>
      <c r="D188" s="328">
        <f>+'Numero de usuarios (CAIA)'!F15</f>
        <v>41243.56974</v>
      </c>
      <c r="E188" s="328">
        <f>+'Numero de usuarios (CAIA)'!G15</f>
        <v>42694.34857</v>
      </c>
      <c r="F188" s="328">
        <f>+'Numero de usuarios (CAIA)'!H15</f>
        <v>44145.12741</v>
      </c>
      <c r="G188" s="328">
        <f>+'Numero de usuarios (CAIA)'!I15</f>
        <v>46010.41448</v>
      </c>
      <c r="H188" s="328">
        <f>+'Numero de usuarios (CAIA)'!J15</f>
        <v>47668.44744</v>
      </c>
      <c r="I188" s="328">
        <f>+'Numero de usuarios (CAIA)'!K15</f>
        <v>47461.19332</v>
      </c>
      <c r="J188" s="328">
        <f>+'Numero de usuarios (CAIA)'!L15</f>
        <v>48704.71803</v>
      </c>
      <c r="K188" s="328">
        <f>+'Numero de usuarios (CAIA)'!M15</f>
        <v>49533.73451</v>
      </c>
      <c r="L188" s="328">
        <f>+'Numero de usuarios (CAIA)'!N15</f>
        <v>50777.25923</v>
      </c>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row>
    <row r="189" ht="15.75" customHeight="1">
      <c r="A189" s="328" t="str">
        <f>+'Numero de usuarios (CAIA)'!B16</f>
        <v>Nuevos publicos</v>
      </c>
      <c r="B189" s="328"/>
      <c r="C189" s="328">
        <f>+'Numero de usuarios (CAIA)'!E16</f>
        <v>533.1156351</v>
      </c>
      <c r="D189" s="328">
        <f>+'Numero de usuarios (CAIA)'!F16</f>
        <v>1332.789088</v>
      </c>
      <c r="E189" s="328">
        <f>+'Numero de usuarios (CAIA)'!G16</f>
        <v>1466.067997</v>
      </c>
      <c r="F189" s="328">
        <f>+'Numero de usuarios (CAIA)'!H16</f>
        <v>1599.346905</v>
      </c>
      <c r="G189" s="328">
        <f>+'Numero de usuarios (CAIA)'!I16</f>
        <v>1732.625814</v>
      </c>
      <c r="H189" s="328">
        <f>+'Numero de usuarios (CAIA)'!J16</f>
        <v>1599.346905</v>
      </c>
      <c r="I189" s="328">
        <f>+'Numero de usuarios (CAIA)'!K16</f>
        <v>1865.904723</v>
      </c>
      <c r="J189" s="328">
        <f>+'Numero de usuarios (CAIA)'!L16</f>
        <v>1732.625814</v>
      </c>
      <c r="K189" s="328">
        <f>+'Numero de usuarios (CAIA)'!M16</f>
        <v>1732.625814</v>
      </c>
      <c r="L189" s="328">
        <f>+'Numero de usuarios (CAIA)'!N16</f>
        <v>1732.625814</v>
      </c>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row>
    <row r="190" ht="15.75" customHeight="1">
      <c r="A190" s="62" t="str">
        <f>+'Numero de usuarios (CAIA)'!B17</f>
        <v/>
      </c>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row>
    <row r="191" ht="18.0" customHeight="1">
      <c r="A191" s="295"/>
      <c r="B191" s="295"/>
      <c r="C191" s="295" t="s">
        <v>217</v>
      </c>
      <c r="D191" s="295" t="s">
        <v>201</v>
      </c>
      <c r="E191" s="295" t="s">
        <v>202</v>
      </c>
      <c r="F191" s="296" t="s">
        <v>203</v>
      </c>
      <c r="G191" s="295" t="s">
        <v>204</v>
      </c>
      <c r="H191" s="295" t="s">
        <v>205</v>
      </c>
      <c r="I191" s="296" t="s">
        <v>206</v>
      </c>
      <c r="J191" s="295" t="s">
        <v>207</v>
      </c>
      <c r="K191" s="295" t="s">
        <v>208</v>
      </c>
      <c r="L191" s="296" t="s">
        <v>209</v>
      </c>
      <c r="M191" s="295" t="s">
        <v>210</v>
      </c>
      <c r="N191" s="583"/>
      <c r="O191" s="207"/>
      <c r="P191" s="207"/>
      <c r="Q191" s="207"/>
      <c r="R191" s="207"/>
      <c r="S191" s="207"/>
      <c r="T191" s="207"/>
      <c r="U191" s="207"/>
      <c r="V191" s="207"/>
      <c r="W191" s="207"/>
      <c r="X191" s="207"/>
      <c r="Y191" s="207"/>
      <c r="Z191" s="207"/>
      <c r="AA191" s="207"/>
      <c r="AB191" s="207"/>
      <c r="AC191" s="207"/>
      <c r="AD191" s="207"/>
      <c r="AE191" s="207"/>
      <c r="AF191" s="207"/>
      <c r="AG191" s="207"/>
      <c r="AH191" s="207"/>
      <c r="AI191" s="207"/>
      <c r="AJ191" s="207"/>
      <c r="AK191" s="207"/>
      <c r="AL191" s="207"/>
      <c r="AM191" s="207"/>
      <c r="AN191" s="207"/>
      <c r="AO191" s="207"/>
      <c r="AP191" s="207"/>
      <c r="AQ191" s="207"/>
      <c r="AR191" s="207"/>
      <c r="AS191" s="207"/>
      <c r="AT191" s="207"/>
      <c r="AU191" s="207"/>
      <c r="AV191" s="207"/>
      <c r="AW191" s="207"/>
      <c r="AX191" s="725"/>
    </row>
    <row r="192" ht="18.0" customHeight="1">
      <c r="A192" s="295" t="s">
        <v>664</v>
      </c>
      <c r="B192" s="295"/>
      <c r="C192" s="295">
        <v>2021.0</v>
      </c>
      <c r="D192" s="295"/>
      <c r="E192" s="296"/>
      <c r="F192" s="295"/>
      <c r="G192" s="295"/>
      <c r="H192" s="296"/>
      <c r="I192" s="295"/>
      <c r="J192" s="295"/>
      <c r="K192" s="296"/>
      <c r="L192" s="295"/>
      <c r="M192" s="583"/>
      <c r="N192" s="207"/>
      <c r="O192" s="207"/>
      <c r="P192" s="207"/>
      <c r="Q192" s="207"/>
      <c r="R192" s="207"/>
      <c r="S192" s="207"/>
      <c r="T192" s="207"/>
      <c r="U192" s="207"/>
      <c r="V192" s="207"/>
      <c r="W192" s="207"/>
      <c r="X192" s="207"/>
      <c r="Y192" s="207"/>
      <c r="Z192" s="207"/>
      <c r="AA192" s="207"/>
      <c r="AB192" s="207"/>
      <c r="AC192" s="207"/>
      <c r="AD192" s="207"/>
      <c r="AE192" s="207"/>
      <c r="AF192" s="207"/>
      <c r="AG192" s="207"/>
      <c r="AH192" s="207"/>
      <c r="AI192" s="207"/>
      <c r="AJ192" s="207"/>
      <c r="AK192" s="207"/>
      <c r="AL192" s="207"/>
      <c r="AM192" s="207"/>
      <c r="AN192" s="207"/>
      <c r="AO192" s="207"/>
      <c r="AP192" s="207"/>
      <c r="AQ192" s="207"/>
      <c r="AR192" s="207"/>
      <c r="AS192" s="207"/>
      <c r="AT192" s="207"/>
      <c r="AU192" s="207"/>
      <c r="AV192" s="207"/>
      <c r="AW192" s="725"/>
      <c r="AX192" s="725"/>
    </row>
    <row r="193" ht="15.75" customHeight="1">
      <c r="A193" s="129" t="s">
        <v>665</v>
      </c>
      <c r="B193" s="275"/>
      <c r="C193" s="460">
        <f t="shared" ref="C193:L193" si="58">C186*C211</f>
        <v>129093.4096</v>
      </c>
      <c r="D193" s="275">
        <f t="shared" si="58"/>
        <v>214798.1692</v>
      </c>
      <c r="E193" s="275">
        <f t="shared" si="58"/>
        <v>335005.5584</v>
      </c>
      <c r="F193" s="275">
        <f t="shared" si="58"/>
        <v>290207.5805</v>
      </c>
      <c r="G193" s="275">
        <f t="shared" si="58"/>
        <v>90513.05525</v>
      </c>
      <c r="H193" s="275">
        <f t="shared" si="58"/>
        <v>31362.7296</v>
      </c>
      <c r="I193" s="275">
        <f t="shared" si="58"/>
        <v>0</v>
      </c>
      <c r="J193" s="884">
        <f t="shared" si="58"/>
        <v>0</v>
      </c>
      <c r="K193" s="884">
        <f t="shared" si="58"/>
        <v>0</v>
      </c>
      <c r="L193" s="884">
        <f t="shared" si="58"/>
        <v>0</v>
      </c>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row>
    <row r="194" ht="15.75" customHeight="1">
      <c r="A194" s="129" t="s">
        <v>666</v>
      </c>
      <c r="B194" s="275"/>
      <c r="C194" s="460">
        <f t="shared" ref="C194:L194" si="59">C187*C211</f>
        <v>4564.802626</v>
      </c>
      <c r="D194" s="275">
        <f t="shared" si="59"/>
        <v>7570.242018</v>
      </c>
      <c r="E194" s="275">
        <f t="shared" si="59"/>
        <v>11795.18343</v>
      </c>
      <c r="F194" s="275">
        <f t="shared" si="59"/>
        <v>10229.15625</v>
      </c>
      <c r="G194" s="275">
        <f t="shared" si="59"/>
        <v>3198.693811</v>
      </c>
      <c r="H194" s="275">
        <f t="shared" si="59"/>
        <v>1106.214943</v>
      </c>
      <c r="I194" s="275">
        <f t="shared" si="59"/>
        <v>0</v>
      </c>
      <c r="J194" s="884">
        <f t="shared" si="59"/>
        <v>0</v>
      </c>
      <c r="K194" s="884">
        <f t="shared" si="59"/>
        <v>0</v>
      </c>
      <c r="L194" s="884">
        <f t="shared" si="59"/>
        <v>0</v>
      </c>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row>
    <row r="195" ht="15.75" customHeight="1">
      <c r="A195" s="129" t="s">
        <v>667</v>
      </c>
      <c r="B195" s="275"/>
      <c r="C195" s="460">
        <f t="shared" ref="C195:L195" si="60">C188*C211</f>
        <v>2072.541193</v>
      </c>
      <c r="D195" s="275">
        <f t="shared" si="60"/>
        <v>8248.713948</v>
      </c>
      <c r="E195" s="275">
        <f t="shared" si="60"/>
        <v>12808.30457</v>
      </c>
      <c r="F195" s="275">
        <f t="shared" si="60"/>
        <v>11036.28185</v>
      </c>
      <c r="G195" s="275">
        <f t="shared" si="60"/>
        <v>3450.781086</v>
      </c>
      <c r="H195" s="275">
        <f t="shared" si="60"/>
        <v>1191.711186</v>
      </c>
      <c r="I195" s="275">
        <f t="shared" si="60"/>
        <v>0</v>
      </c>
      <c r="J195" s="884">
        <f t="shared" si="60"/>
        <v>0</v>
      </c>
      <c r="K195" s="884">
        <f t="shared" si="60"/>
        <v>0</v>
      </c>
      <c r="L195" s="884">
        <f t="shared" si="60"/>
        <v>0</v>
      </c>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row>
    <row r="196" ht="15.75" customHeight="1">
      <c r="A196" s="129" t="s">
        <v>668</v>
      </c>
      <c r="B196" s="129"/>
      <c r="C196" s="460">
        <f t="shared" ref="C196:L196" si="61">C189*C211</f>
        <v>66.63945439</v>
      </c>
      <c r="D196" s="275">
        <f t="shared" si="61"/>
        <v>266.5578175</v>
      </c>
      <c r="E196" s="275">
        <f t="shared" si="61"/>
        <v>439.820399</v>
      </c>
      <c r="F196" s="275">
        <f t="shared" si="61"/>
        <v>399.8367263</v>
      </c>
      <c r="G196" s="275">
        <f t="shared" si="61"/>
        <v>129.9469361</v>
      </c>
      <c r="H196" s="275">
        <f t="shared" si="61"/>
        <v>39.98367263</v>
      </c>
      <c r="I196" s="275">
        <f t="shared" si="61"/>
        <v>0</v>
      </c>
      <c r="J196" s="884">
        <f t="shared" si="61"/>
        <v>0</v>
      </c>
      <c r="K196" s="884">
        <f t="shared" si="61"/>
        <v>0</v>
      </c>
      <c r="L196" s="884">
        <f t="shared" si="61"/>
        <v>0</v>
      </c>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row>
    <row r="197" ht="15.75" customHeight="1">
      <c r="A197" s="129" t="s">
        <v>27</v>
      </c>
      <c r="B197" s="275">
        <f>SUM(D197:L197)</f>
        <v>1033798.522</v>
      </c>
      <c r="C197" s="460">
        <f t="shared" ref="C197:L197" si="62">+SUM(C193:C196)</f>
        <v>135797.3928</v>
      </c>
      <c r="D197" s="275">
        <f t="shared" si="62"/>
        <v>230883.683</v>
      </c>
      <c r="E197" s="275">
        <f t="shared" si="62"/>
        <v>360048.8668</v>
      </c>
      <c r="F197" s="275">
        <f t="shared" si="62"/>
        <v>311872.8554</v>
      </c>
      <c r="G197" s="275">
        <f t="shared" si="62"/>
        <v>97292.47708</v>
      </c>
      <c r="H197" s="275">
        <f t="shared" si="62"/>
        <v>33700.6394</v>
      </c>
      <c r="I197" s="275">
        <f t="shared" si="62"/>
        <v>0</v>
      </c>
      <c r="J197" s="884">
        <f t="shared" si="62"/>
        <v>0</v>
      </c>
      <c r="K197" s="884">
        <f t="shared" si="62"/>
        <v>0</v>
      </c>
      <c r="L197" s="884">
        <f t="shared" si="62"/>
        <v>0</v>
      </c>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row>
    <row r="198" ht="15.75" customHeight="1">
      <c r="A198" s="62"/>
      <c r="B198" s="8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row>
    <row r="199" ht="15.75" customHeight="1">
      <c r="A199" s="295" t="s">
        <v>222</v>
      </c>
      <c r="B199" s="295"/>
      <c r="C199" s="295">
        <v>2021.0</v>
      </c>
      <c r="D199" s="295">
        <v>2022.0</v>
      </c>
      <c r="E199" s="296">
        <v>2023.0</v>
      </c>
      <c r="F199" s="295">
        <v>2024.0</v>
      </c>
      <c r="G199" s="295">
        <v>2025.0</v>
      </c>
      <c r="H199" s="296">
        <v>2026.0</v>
      </c>
      <c r="I199" s="295">
        <v>2027.0</v>
      </c>
      <c r="J199" s="295">
        <v>2028.0</v>
      </c>
      <c r="K199" s="296">
        <v>2029.0</v>
      </c>
      <c r="L199" s="295">
        <v>2030.0</v>
      </c>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row>
    <row r="200" ht="15.75" customHeight="1">
      <c r="A200" s="129" t="s">
        <v>669</v>
      </c>
      <c r="B200" s="327"/>
      <c r="C200" s="328">
        <f t="shared" ref="C200:L200" si="63">+C181*$B$29</f>
        <v>5533.333333</v>
      </c>
      <c r="D200" s="328">
        <f t="shared" si="63"/>
        <v>14294.44444</v>
      </c>
      <c r="E200" s="328">
        <f t="shared" si="63"/>
        <v>28588.88889</v>
      </c>
      <c r="F200" s="328">
        <f t="shared" si="63"/>
        <v>44266.66667</v>
      </c>
      <c r="G200" s="328">
        <f t="shared" si="63"/>
        <v>53488.88889</v>
      </c>
      <c r="H200" s="328">
        <f t="shared" si="63"/>
        <v>58100</v>
      </c>
      <c r="I200" s="328">
        <f t="shared" si="63"/>
        <v>61327.77778</v>
      </c>
      <c r="J200" s="328">
        <f t="shared" si="63"/>
        <v>63172.22222</v>
      </c>
      <c r="K200" s="328">
        <f t="shared" si="63"/>
        <v>65938.88889</v>
      </c>
      <c r="L200" s="328">
        <f t="shared" si="63"/>
        <v>67783.33333</v>
      </c>
      <c r="M200" s="169">
        <f t="shared" ref="M200:M203" si="64">+SUM(C200:L200)</f>
        <v>462494.4444</v>
      </c>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row>
    <row r="201" ht="15.75" customHeight="1">
      <c r="A201" s="129" t="s">
        <v>670</v>
      </c>
      <c r="B201" s="327"/>
      <c r="C201" s="328">
        <f>+'AMI Emisiones (MTonCO2)'!R27*1000000</f>
        <v>5533.333333</v>
      </c>
      <c r="D201" s="328">
        <f>+'AMI Emisiones (MTonCO2)'!S27*1000000</f>
        <v>14294.44444</v>
      </c>
      <c r="E201" s="328">
        <f>+'AMI Emisiones (MTonCO2)'!T27*1000000</f>
        <v>28588.88889</v>
      </c>
      <c r="F201" s="328">
        <f>+'AMI Emisiones (MTonCO2)'!U27*1000000</f>
        <v>44266.66667</v>
      </c>
      <c r="G201" s="328">
        <f>+'AMI Emisiones (MTonCO2)'!V27*1000000</f>
        <v>53488.88889</v>
      </c>
      <c r="H201" s="328">
        <f>+'AMI Emisiones (MTonCO2)'!W27*1000000</f>
        <v>58100</v>
      </c>
      <c r="I201" s="328">
        <f>+'AMI Emisiones (MTonCO2)'!X27*1000000</f>
        <v>61327.77778</v>
      </c>
      <c r="J201" s="328">
        <f>+'AMI Emisiones (MTonCO2)'!Y27*1000000</f>
        <v>63172.22222</v>
      </c>
      <c r="K201" s="328">
        <f>+'AMI Emisiones (MTonCO2)'!Z27*1000000</f>
        <v>65938.88889</v>
      </c>
      <c r="L201" s="328">
        <f>+'AMI Emisiones (MTonCO2)'!AA27*1000000</f>
        <v>67783.33333</v>
      </c>
      <c r="M201" s="169">
        <f t="shared" si="64"/>
        <v>462494.4444</v>
      </c>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row>
    <row r="202" ht="15.75" customHeight="1">
      <c r="A202" s="129" t="s">
        <v>671</v>
      </c>
      <c r="B202" s="327"/>
      <c r="C202" s="328">
        <f t="shared" ref="C202:L202" si="65">+C182*$B$29</f>
        <v>17469.89533</v>
      </c>
      <c r="D202" s="328">
        <f t="shared" si="65"/>
        <v>26322.88283</v>
      </c>
      <c r="E202" s="328">
        <f t="shared" si="65"/>
        <v>43792.77817</v>
      </c>
      <c r="F202" s="328">
        <f t="shared" si="65"/>
        <v>64803.8685</v>
      </c>
      <c r="G202" s="328">
        <f t="shared" si="65"/>
        <v>83808.28167</v>
      </c>
      <c r="H202" s="328">
        <f t="shared" si="65"/>
        <v>93605.58783</v>
      </c>
      <c r="I202" s="328">
        <f t="shared" si="65"/>
        <v>100097.7787</v>
      </c>
      <c r="J202" s="328">
        <f t="shared" si="65"/>
        <v>105645.6508</v>
      </c>
      <c r="K202" s="328">
        <f t="shared" si="65"/>
        <v>111429.6027</v>
      </c>
      <c r="L202" s="328">
        <f t="shared" si="65"/>
        <v>117213.5545</v>
      </c>
      <c r="M202" s="169">
        <f t="shared" si="64"/>
        <v>764189.881</v>
      </c>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row>
    <row r="203" ht="15.75" customHeight="1">
      <c r="A203" s="129" t="s">
        <v>670</v>
      </c>
      <c r="B203" s="327"/>
      <c r="C203" s="328"/>
      <c r="D203" s="328"/>
      <c r="E203" s="328"/>
      <c r="F203" s="328"/>
      <c r="G203" s="328"/>
      <c r="H203" s="328"/>
      <c r="I203" s="328"/>
      <c r="J203" s="328"/>
      <c r="K203" s="328"/>
      <c r="L203" s="328"/>
      <c r="M203" s="169">
        <f t="shared" si="64"/>
        <v>0</v>
      </c>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row>
    <row r="204" ht="15.75" customHeight="1">
      <c r="A204" s="62"/>
      <c r="B204" s="82"/>
      <c r="C204" s="62"/>
      <c r="D204" s="62"/>
      <c r="E204" s="62"/>
      <c r="F204" s="62"/>
      <c r="G204" s="62"/>
      <c r="H204" s="62"/>
      <c r="I204" s="62"/>
      <c r="J204" s="62"/>
      <c r="K204" s="62"/>
      <c r="L204" s="62"/>
      <c r="M204" s="169">
        <f>+M200+M202</f>
        <v>1226684.325</v>
      </c>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row>
    <row r="205" ht="15.75" customHeight="1">
      <c r="A205" s="885" t="s">
        <v>672</v>
      </c>
      <c r="B205" s="66"/>
      <c r="C205" s="66"/>
      <c r="D205" s="66"/>
      <c r="E205" s="66"/>
      <c r="F205" s="66"/>
      <c r="G205" s="66"/>
      <c r="H205" s="66"/>
      <c r="I205" s="66"/>
      <c r="J205" s="67"/>
      <c r="K205" s="40"/>
      <c r="L205" s="40"/>
      <c r="M205" s="40"/>
      <c r="N205" s="40"/>
      <c r="O205" s="40"/>
      <c r="P205" s="40"/>
      <c r="Q205" s="40"/>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row>
    <row r="206" ht="15.75" customHeight="1">
      <c r="A206" s="886" t="s">
        <v>32</v>
      </c>
      <c r="B206" s="886" t="s">
        <v>217</v>
      </c>
      <c r="C206" s="886" t="s">
        <v>201</v>
      </c>
      <c r="D206" s="886" t="s">
        <v>202</v>
      </c>
      <c r="E206" s="886" t="s">
        <v>203</v>
      </c>
      <c r="F206" s="886" t="s">
        <v>204</v>
      </c>
      <c r="G206" s="886" t="s">
        <v>205</v>
      </c>
      <c r="H206" s="886" t="s">
        <v>206</v>
      </c>
      <c r="I206" s="886" t="s">
        <v>207</v>
      </c>
      <c r="J206" s="886" t="s">
        <v>208</v>
      </c>
      <c r="K206" s="886" t="s">
        <v>209</v>
      </c>
      <c r="L206" s="886" t="s">
        <v>210</v>
      </c>
      <c r="M206" s="886" t="s">
        <v>673</v>
      </c>
      <c r="N206" s="886" t="s">
        <v>674</v>
      </c>
      <c r="O206" s="886" t="s">
        <v>675</v>
      </c>
      <c r="P206" s="886" t="s">
        <v>676</v>
      </c>
      <c r="Q206" s="886" t="s">
        <v>677</v>
      </c>
      <c r="R206" s="886" t="s">
        <v>27</v>
      </c>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row>
    <row r="207" ht="15.75" customHeight="1">
      <c r="A207" s="887" t="s">
        <v>678</v>
      </c>
      <c r="B207" s="888">
        <v>0.0</v>
      </c>
      <c r="C207" s="888">
        <v>0.0</v>
      </c>
      <c r="D207" s="888">
        <v>0.05</v>
      </c>
      <c r="E207" s="888">
        <v>0.15</v>
      </c>
      <c r="F207" s="888">
        <v>0.15</v>
      </c>
      <c r="G207" s="888">
        <v>0.1</v>
      </c>
      <c r="H207" s="888">
        <v>0.075</v>
      </c>
      <c r="I207" s="888">
        <v>0.075</v>
      </c>
      <c r="J207" s="888">
        <v>0.05</v>
      </c>
      <c r="K207" s="889">
        <f t="shared" ref="K207:Q207" si="66">+J207</f>
        <v>0.05</v>
      </c>
      <c r="L207" s="889">
        <f t="shared" si="66"/>
        <v>0.05</v>
      </c>
      <c r="M207" s="889">
        <f t="shared" si="66"/>
        <v>0.05</v>
      </c>
      <c r="N207" s="889">
        <f t="shared" si="66"/>
        <v>0.05</v>
      </c>
      <c r="O207" s="889">
        <f t="shared" si="66"/>
        <v>0.05</v>
      </c>
      <c r="P207" s="889">
        <f t="shared" si="66"/>
        <v>0.05</v>
      </c>
      <c r="Q207" s="890">
        <f t="shared" si="66"/>
        <v>0.05</v>
      </c>
      <c r="R207" s="891" t="s">
        <v>679</v>
      </c>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row>
    <row r="208" ht="15.75" customHeight="1">
      <c r="A208" s="886" t="s">
        <v>680</v>
      </c>
      <c r="B208" s="892">
        <v>0.0</v>
      </c>
      <c r="C208" s="892">
        <v>0.0</v>
      </c>
      <c r="D208" s="892">
        <v>0.1</v>
      </c>
      <c r="E208" s="892">
        <v>0.25</v>
      </c>
      <c r="F208" s="892">
        <v>0.3</v>
      </c>
      <c r="G208" s="892">
        <v>0.25</v>
      </c>
      <c r="H208" s="892">
        <v>0.08</v>
      </c>
      <c r="I208" s="892">
        <v>0.02</v>
      </c>
      <c r="J208" s="892">
        <v>0.0</v>
      </c>
      <c r="K208" s="889">
        <f t="shared" ref="K208:Q208" si="67">+J208</f>
        <v>0</v>
      </c>
      <c r="L208" s="889">
        <f t="shared" si="67"/>
        <v>0</v>
      </c>
      <c r="M208" s="889">
        <f t="shared" si="67"/>
        <v>0</v>
      </c>
      <c r="N208" s="889">
        <f t="shared" si="67"/>
        <v>0</v>
      </c>
      <c r="O208" s="889">
        <f t="shared" si="67"/>
        <v>0</v>
      </c>
      <c r="P208" s="889">
        <f t="shared" si="67"/>
        <v>0</v>
      </c>
      <c r="Q208" s="890">
        <f t="shared" si="67"/>
        <v>0</v>
      </c>
      <c r="R208" s="893">
        <v>1.0</v>
      </c>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row>
    <row r="209" ht="15.75" customHeight="1">
      <c r="A209" s="894" t="s">
        <v>681</v>
      </c>
      <c r="B209" s="895">
        <v>0.025</v>
      </c>
      <c r="C209" s="895">
        <v>0.125</v>
      </c>
      <c r="D209" s="895">
        <v>0.2</v>
      </c>
      <c r="E209" s="895">
        <v>0.3</v>
      </c>
      <c r="F209" s="895">
        <v>0.25</v>
      </c>
      <c r="G209" s="895">
        <v>0.075</v>
      </c>
      <c r="H209" s="895">
        <v>0.025</v>
      </c>
      <c r="I209" s="895">
        <v>0.0</v>
      </c>
      <c r="J209" s="895">
        <v>0.0</v>
      </c>
      <c r="K209" s="896">
        <f t="shared" ref="K209:Q209" si="68">+J209</f>
        <v>0</v>
      </c>
      <c r="L209" s="896">
        <f t="shared" si="68"/>
        <v>0</v>
      </c>
      <c r="M209" s="896">
        <f t="shared" si="68"/>
        <v>0</v>
      </c>
      <c r="N209" s="896">
        <f t="shared" si="68"/>
        <v>0</v>
      </c>
      <c r="O209" s="896">
        <f t="shared" si="68"/>
        <v>0</v>
      </c>
      <c r="P209" s="896">
        <f t="shared" si="68"/>
        <v>0</v>
      </c>
      <c r="Q209" s="897">
        <f t="shared" si="68"/>
        <v>0</v>
      </c>
      <c r="R209" s="898" t="s">
        <v>679</v>
      </c>
      <c r="S209" s="899"/>
      <c r="T209" s="899"/>
      <c r="U209" s="899"/>
      <c r="V209" s="899"/>
      <c r="W209" s="899"/>
      <c r="X209" s="899"/>
      <c r="Y209" s="899"/>
      <c r="Z209" s="899"/>
      <c r="AA209" s="899"/>
      <c r="AB209" s="899"/>
      <c r="AC209" s="899"/>
      <c r="AD209" s="899"/>
      <c r="AE209" s="899"/>
      <c r="AF209" s="899"/>
      <c r="AG209" s="899"/>
      <c r="AH209" s="899"/>
      <c r="AI209" s="899"/>
      <c r="AJ209" s="899"/>
      <c r="AK209" s="899"/>
      <c r="AL209" s="899"/>
      <c r="AM209" s="899"/>
      <c r="AN209" s="899"/>
      <c r="AO209" s="899"/>
      <c r="AP209" s="899"/>
      <c r="AQ209" s="899"/>
      <c r="AR209" s="899"/>
      <c r="AS209" s="899"/>
      <c r="AT209" s="899"/>
      <c r="AU209" s="899"/>
      <c r="AV209" s="899"/>
      <c r="AW209" s="899"/>
      <c r="AX209" s="899"/>
    </row>
    <row r="210" ht="15.75" customHeight="1">
      <c r="A210" s="886" t="s">
        <v>682</v>
      </c>
      <c r="B210" s="892">
        <v>0.05</v>
      </c>
      <c r="C210" s="892">
        <v>0.05</v>
      </c>
      <c r="D210" s="892">
        <v>0.05</v>
      </c>
      <c r="E210" s="892">
        <v>0.05</v>
      </c>
      <c r="F210" s="892">
        <v>0.05</v>
      </c>
      <c r="G210" s="892">
        <v>0.05</v>
      </c>
      <c r="H210" s="892">
        <v>0.05</v>
      </c>
      <c r="I210" s="892">
        <v>0.05</v>
      </c>
      <c r="J210" s="892">
        <v>0.05</v>
      </c>
      <c r="K210" s="889">
        <f t="shared" ref="K210:Q210" si="69">+J210</f>
        <v>0.05</v>
      </c>
      <c r="L210" s="889">
        <f t="shared" si="69"/>
        <v>0.05</v>
      </c>
      <c r="M210" s="889">
        <f t="shared" si="69"/>
        <v>0.05</v>
      </c>
      <c r="N210" s="889">
        <f t="shared" si="69"/>
        <v>0.05</v>
      </c>
      <c r="O210" s="889">
        <f t="shared" si="69"/>
        <v>0.05</v>
      </c>
      <c r="P210" s="889">
        <f t="shared" si="69"/>
        <v>0.05</v>
      </c>
      <c r="Q210" s="890">
        <f t="shared" si="69"/>
        <v>0.05</v>
      </c>
      <c r="R210" s="900">
        <v>0.8</v>
      </c>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row>
    <row r="211" ht="15.75" customHeight="1">
      <c r="A211" s="901" t="s">
        <v>683</v>
      </c>
      <c r="B211" s="902">
        <f t="shared" ref="B211:R211" si="70">B209</f>
        <v>0.025</v>
      </c>
      <c r="C211" s="902">
        <f t="shared" si="70"/>
        <v>0.125</v>
      </c>
      <c r="D211" s="902">
        <f t="shared" si="70"/>
        <v>0.2</v>
      </c>
      <c r="E211" s="902">
        <f t="shared" si="70"/>
        <v>0.3</v>
      </c>
      <c r="F211" s="902">
        <f t="shared" si="70"/>
        <v>0.25</v>
      </c>
      <c r="G211" s="902">
        <f t="shared" si="70"/>
        <v>0.075</v>
      </c>
      <c r="H211" s="902">
        <f t="shared" si="70"/>
        <v>0.025</v>
      </c>
      <c r="I211" s="902">
        <f t="shared" si="70"/>
        <v>0</v>
      </c>
      <c r="J211" s="902">
        <f t="shared" si="70"/>
        <v>0</v>
      </c>
      <c r="K211" s="902">
        <f t="shared" si="70"/>
        <v>0</v>
      </c>
      <c r="L211" s="902">
        <f t="shared" si="70"/>
        <v>0</v>
      </c>
      <c r="M211" s="902">
        <f t="shared" si="70"/>
        <v>0</v>
      </c>
      <c r="N211" s="902">
        <f t="shared" si="70"/>
        <v>0</v>
      </c>
      <c r="O211" s="902">
        <f t="shared" si="70"/>
        <v>0</v>
      </c>
      <c r="P211" s="902">
        <f t="shared" si="70"/>
        <v>0</v>
      </c>
      <c r="Q211" s="902">
        <f t="shared" si="70"/>
        <v>0</v>
      </c>
      <c r="R211" s="902" t="str">
        <f t="shared" si="70"/>
        <v>100,0%</v>
      </c>
      <c r="S211" s="794"/>
      <c r="T211" s="794"/>
      <c r="U211" s="794"/>
      <c r="V211" s="794"/>
      <c r="W211" s="794"/>
      <c r="X211" s="794"/>
      <c r="Y211" s="794"/>
      <c r="Z211" s="794"/>
      <c r="AA211" s="794"/>
      <c r="AB211" s="794"/>
      <c r="AC211" s="794"/>
      <c r="AD211" s="794"/>
      <c r="AE211" s="794"/>
      <c r="AF211" s="794"/>
      <c r="AG211" s="794"/>
      <c r="AH211" s="794"/>
      <c r="AI211" s="794"/>
      <c r="AJ211" s="794"/>
      <c r="AK211" s="794"/>
      <c r="AL211" s="794"/>
      <c r="AM211" s="794"/>
      <c r="AN211" s="794"/>
      <c r="AO211" s="794"/>
      <c r="AP211" s="794"/>
      <c r="AQ211" s="794"/>
      <c r="AR211" s="794"/>
      <c r="AS211" s="794"/>
      <c r="AT211" s="794"/>
      <c r="AU211" s="794"/>
      <c r="AV211" s="794"/>
      <c r="AW211" s="795"/>
      <c r="AX211" s="795"/>
    </row>
    <row r="212" ht="15.75" customHeight="1">
      <c r="A212" s="903" t="s">
        <v>684</v>
      </c>
      <c r="B212" s="903"/>
      <c r="C212" s="904"/>
      <c r="D212" s="904"/>
      <c r="E212" s="904"/>
      <c r="F212" s="904"/>
      <c r="G212" s="904"/>
      <c r="H212" s="904"/>
      <c r="I212" s="904"/>
      <c r="J212" s="904"/>
      <c r="K212" s="904"/>
      <c r="L212" s="904"/>
      <c r="M212" s="905"/>
      <c r="N212" s="905"/>
      <c r="O212" s="905"/>
      <c r="P212" s="905"/>
      <c r="Q212" s="905"/>
      <c r="R212" s="906">
        <f>SUM(C212:L212)</f>
        <v>0</v>
      </c>
      <c r="S212" s="907"/>
      <c r="T212" s="907"/>
      <c r="U212" s="907"/>
      <c r="V212" s="907"/>
      <c r="W212" s="907"/>
      <c r="X212" s="907"/>
      <c r="Y212" s="907"/>
      <c r="Z212" s="907"/>
      <c r="AA212" s="907"/>
      <c r="AB212" s="907"/>
      <c r="AC212" s="907"/>
      <c r="AD212" s="907"/>
      <c r="AE212" s="907"/>
      <c r="AF212" s="907"/>
      <c r="AG212" s="907"/>
      <c r="AH212" s="907"/>
      <c r="AI212" s="907"/>
      <c r="AJ212" s="907"/>
      <c r="AK212" s="907"/>
      <c r="AL212" s="907"/>
      <c r="AM212" s="907"/>
      <c r="AN212" s="907"/>
      <c r="AO212" s="907"/>
      <c r="AP212" s="907"/>
      <c r="AQ212" s="907"/>
      <c r="AR212" s="907"/>
      <c r="AS212" s="907"/>
      <c r="AT212" s="907"/>
      <c r="AU212" s="907"/>
      <c r="AV212" s="907"/>
      <c r="AW212" s="908"/>
      <c r="AX212" s="908"/>
    </row>
    <row r="213" ht="15.75" customHeight="1">
      <c r="A213" s="909" t="s">
        <v>685</v>
      </c>
      <c r="B213" s="79"/>
      <c r="C213" s="79"/>
      <c r="D213" s="79"/>
      <c r="E213" s="79"/>
      <c r="F213" s="79"/>
      <c r="G213" s="79"/>
      <c r="H213" s="79"/>
      <c r="I213" s="79"/>
      <c r="J213" s="87"/>
      <c r="K213" s="40"/>
      <c r="L213" s="40"/>
      <c r="M213" s="40"/>
      <c r="N213" s="40"/>
      <c r="O213" s="40"/>
      <c r="P213" s="40"/>
      <c r="Q213" s="40"/>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row>
    <row r="214" ht="15.75" customHeight="1">
      <c r="A214" s="886" t="s">
        <v>32</v>
      </c>
      <c r="B214" s="886" t="s">
        <v>217</v>
      </c>
      <c r="C214" s="886" t="s">
        <v>201</v>
      </c>
      <c r="D214" s="886" t="s">
        <v>202</v>
      </c>
      <c r="E214" s="886" t="s">
        <v>203</v>
      </c>
      <c r="F214" s="886" t="s">
        <v>204</v>
      </c>
      <c r="G214" s="886" t="s">
        <v>205</v>
      </c>
      <c r="H214" s="886" t="s">
        <v>206</v>
      </c>
      <c r="I214" s="886" t="s">
        <v>207</v>
      </c>
      <c r="J214" s="886" t="s">
        <v>208</v>
      </c>
      <c r="K214" s="886" t="s">
        <v>209</v>
      </c>
      <c r="L214" s="886" t="s">
        <v>210</v>
      </c>
      <c r="M214" s="886" t="s">
        <v>673</v>
      </c>
      <c r="N214" s="886" t="s">
        <v>674</v>
      </c>
      <c r="O214" s="886" t="s">
        <v>675</v>
      </c>
      <c r="P214" s="886" t="s">
        <v>676</v>
      </c>
      <c r="Q214" s="886" t="s">
        <v>677</v>
      </c>
      <c r="R214" s="910"/>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row>
    <row r="215" ht="15.75" customHeight="1">
      <c r="A215" s="887" t="s">
        <v>678</v>
      </c>
      <c r="B215" s="888">
        <v>0.0</v>
      </c>
      <c r="C215" s="888">
        <f t="shared" ref="C215:C219" si="72">+C207+B207</f>
        <v>0</v>
      </c>
      <c r="D215" s="888">
        <f t="shared" ref="D215:Q215" si="71">+D207+C215</f>
        <v>0.05</v>
      </c>
      <c r="E215" s="888">
        <f t="shared" si="71"/>
        <v>0.2</v>
      </c>
      <c r="F215" s="888">
        <f t="shared" si="71"/>
        <v>0.35</v>
      </c>
      <c r="G215" s="888">
        <f t="shared" si="71"/>
        <v>0.45</v>
      </c>
      <c r="H215" s="888">
        <f t="shared" si="71"/>
        <v>0.525</v>
      </c>
      <c r="I215" s="888">
        <f t="shared" si="71"/>
        <v>0.6</v>
      </c>
      <c r="J215" s="888">
        <f t="shared" si="71"/>
        <v>0.65</v>
      </c>
      <c r="K215" s="888">
        <f t="shared" si="71"/>
        <v>0.7</v>
      </c>
      <c r="L215" s="888">
        <f t="shared" si="71"/>
        <v>0.75</v>
      </c>
      <c r="M215" s="888">
        <f t="shared" si="71"/>
        <v>0.8</v>
      </c>
      <c r="N215" s="888">
        <f t="shared" si="71"/>
        <v>0.85</v>
      </c>
      <c r="O215" s="888">
        <f t="shared" si="71"/>
        <v>0.9</v>
      </c>
      <c r="P215" s="888">
        <f t="shared" si="71"/>
        <v>0.95</v>
      </c>
      <c r="Q215" s="888">
        <f t="shared" si="71"/>
        <v>1</v>
      </c>
      <c r="R215" s="888"/>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row>
    <row r="216" ht="15.75" customHeight="1">
      <c r="A216" s="886" t="s">
        <v>680</v>
      </c>
      <c r="B216" s="892">
        <v>0.0</v>
      </c>
      <c r="C216" s="888">
        <f t="shared" si="72"/>
        <v>0</v>
      </c>
      <c r="D216" s="888">
        <f t="shared" ref="D216:Q216" si="73">+D208+C216</f>
        <v>0.1</v>
      </c>
      <c r="E216" s="888">
        <f t="shared" si="73"/>
        <v>0.35</v>
      </c>
      <c r="F216" s="888">
        <f t="shared" si="73"/>
        <v>0.65</v>
      </c>
      <c r="G216" s="888">
        <f t="shared" si="73"/>
        <v>0.9</v>
      </c>
      <c r="H216" s="888">
        <f t="shared" si="73"/>
        <v>0.98</v>
      </c>
      <c r="I216" s="902">
        <f t="shared" si="73"/>
        <v>1</v>
      </c>
      <c r="J216" s="888">
        <f t="shared" si="73"/>
        <v>1</v>
      </c>
      <c r="K216" s="888">
        <f t="shared" si="73"/>
        <v>1</v>
      </c>
      <c r="L216" s="888">
        <f t="shared" si="73"/>
        <v>1</v>
      </c>
      <c r="M216" s="888">
        <f t="shared" si="73"/>
        <v>1</v>
      </c>
      <c r="N216" s="888">
        <f t="shared" si="73"/>
        <v>1</v>
      </c>
      <c r="O216" s="888">
        <f t="shared" si="73"/>
        <v>1</v>
      </c>
      <c r="P216" s="888">
        <f t="shared" si="73"/>
        <v>1</v>
      </c>
      <c r="Q216" s="888">
        <f t="shared" si="73"/>
        <v>1</v>
      </c>
      <c r="R216" s="888"/>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row>
    <row r="217" ht="15.75" customHeight="1">
      <c r="A217" s="887" t="s">
        <v>681</v>
      </c>
      <c r="B217" s="888">
        <v>0.025</v>
      </c>
      <c r="C217" s="888">
        <f t="shared" si="72"/>
        <v>0.15</v>
      </c>
      <c r="D217" s="888">
        <f t="shared" ref="D217:Q217" si="74">+D209+C217</f>
        <v>0.35</v>
      </c>
      <c r="E217" s="888">
        <f t="shared" si="74"/>
        <v>0.65</v>
      </c>
      <c r="F217" s="888">
        <f t="shared" si="74"/>
        <v>0.9</v>
      </c>
      <c r="G217" s="888">
        <f t="shared" si="74"/>
        <v>0.975</v>
      </c>
      <c r="H217" s="888">
        <f t="shared" si="74"/>
        <v>1</v>
      </c>
      <c r="I217" s="888">
        <f t="shared" si="74"/>
        <v>1</v>
      </c>
      <c r="J217" s="888">
        <f t="shared" si="74"/>
        <v>1</v>
      </c>
      <c r="K217" s="888">
        <f t="shared" si="74"/>
        <v>1</v>
      </c>
      <c r="L217" s="888">
        <f t="shared" si="74"/>
        <v>1</v>
      </c>
      <c r="M217" s="888">
        <f t="shared" si="74"/>
        <v>1</v>
      </c>
      <c r="N217" s="888">
        <f t="shared" si="74"/>
        <v>1</v>
      </c>
      <c r="O217" s="888">
        <f t="shared" si="74"/>
        <v>1</v>
      </c>
      <c r="P217" s="888">
        <f t="shared" si="74"/>
        <v>1</v>
      </c>
      <c r="Q217" s="888">
        <f t="shared" si="74"/>
        <v>1</v>
      </c>
      <c r="R217" s="888"/>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row>
    <row r="218" ht="15.75" customHeight="1">
      <c r="A218" s="886" t="s">
        <v>682</v>
      </c>
      <c r="B218" s="892">
        <v>0.05</v>
      </c>
      <c r="C218" s="888">
        <f t="shared" si="72"/>
        <v>0.1</v>
      </c>
      <c r="D218" s="888">
        <f t="shared" ref="D218:Q218" si="75">+D210+C218</f>
        <v>0.15</v>
      </c>
      <c r="E218" s="888">
        <f t="shared" si="75"/>
        <v>0.2</v>
      </c>
      <c r="F218" s="888">
        <f t="shared" si="75"/>
        <v>0.25</v>
      </c>
      <c r="G218" s="888">
        <f t="shared" si="75"/>
        <v>0.3</v>
      </c>
      <c r="H218" s="888">
        <f t="shared" si="75"/>
        <v>0.35</v>
      </c>
      <c r="I218" s="888">
        <f t="shared" si="75"/>
        <v>0.4</v>
      </c>
      <c r="J218" s="888">
        <f t="shared" si="75"/>
        <v>0.45</v>
      </c>
      <c r="K218" s="888">
        <f t="shared" si="75"/>
        <v>0.5</v>
      </c>
      <c r="L218" s="888">
        <f t="shared" si="75"/>
        <v>0.55</v>
      </c>
      <c r="M218" s="888">
        <f t="shared" si="75"/>
        <v>0.6</v>
      </c>
      <c r="N218" s="888">
        <f t="shared" si="75"/>
        <v>0.65</v>
      </c>
      <c r="O218" s="888">
        <f t="shared" si="75"/>
        <v>0.7</v>
      </c>
      <c r="P218" s="888">
        <f t="shared" si="75"/>
        <v>0.75</v>
      </c>
      <c r="Q218" s="888">
        <f t="shared" si="75"/>
        <v>0.8</v>
      </c>
      <c r="R218" s="888"/>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row>
    <row r="219" ht="15.75" customHeight="1">
      <c r="A219" s="887" t="s">
        <v>686</v>
      </c>
      <c r="B219" s="892">
        <f>+B211</f>
        <v>0.025</v>
      </c>
      <c r="C219" s="888">
        <f t="shared" si="72"/>
        <v>0.15</v>
      </c>
      <c r="D219" s="888">
        <f t="shared" ref="D219:Q219" si="76">+D211+C219</f>
        <v>0.35</v>
      </c>
      <c r="E219" s="888">
        <f t="shared" si="76"/>
        <v>0.65</v>
      </c>
      <c r="F219" s="888">
        <f t="shared" si="76"/>
        <v>0.9</v>
      </c>
      <c r="G219" s="888">
        <f t="shared" si="76"/>
        <v>0.975</v>
      </c>
      <c r="H219" s="888">
        <f t="shared" si="76"/>
        <v>1</v>
      </c>
      <c r="I219" s="888">
        <f t="shared" si="76"/>
        <v>1</v>
      </c>
      <c r="J219" s="888">
        <f t="shared" si="76"/>
        <v>1</v>
      </c>
      <c r="K219" s="888">
        <f t="shared" si="76"/>
        <v>1</v>
      </c>
      <c r="L219" s="888">
        <f t="shared" si="76"/>
        <v>1</v>
      </c>
      <c r="M219" s="888">
        <f t="shared" si="76"/>
        <v>1</v>
      </c>
      <c r="N219" s="888">
        <f t="shared" si="76"/>
        <v>1</v>
      </c>
      <c r="O219" s="888">
        <f t="shared" si="76"/>
        <v>1</v>
      </c>
      <c r="P219" s="888">
        <f t="shared" si="76"/>
        <v>1</v>
      </c>
      <c r="Q219" s="888">
        <f t="shared" si="76"/>
        <v>1</v>
      </c>
      <c r="R219" s="888"/>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row>
    <row r="220" ht="15.75" customHeight="1">
      <c r="A220" s="887"/>
      <c r="B220" s="892"/>
      <c r="C220" s="888"/>
      <c r="D220" s="888"/>
      <c r="E220" s="888"/>
      <c r="F220" s="888"/>
      <c r="G220" s="888"/>
      <c r="H220" s="888"/>
      <c r="I220" s="888"/>
      <c r="J220" s="888"/>
      <c r="K220" s="888"/>
      <c r="L220" s="888"/>
      <c r="M220" s="888"/>
      <c r="N220" s="888"/>
      <c r="O220" s="888"/>
      <c r="P220" s="888"/>
      <c r="Q220" s="888"/>
      <c r="R220" s="888"/>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row>
    <row r="221" ht="18.0" customHeight="1">
      <c r="A221" s="206" t="s">
        <v>687</v>
      </c>
      <c r="B221" s="206"/>
      <c r="C221" s="206"/>
      <c r="D221" s="207"/>
      <c r="E221" s="207"/>
      <c r="F221" s="207"/>
      <c r="G221" s="207"/>
      <c r="H221" s="207"/>
      <c r="I221" s="207"/>
      <c r="J221" s="207"/>
      <c r="K221" s="207"/>
      <c r="L221" s="207"/>
      <c r="M221" s="207"/>
      <c r="N221" s="207"/>
      <c r="O221" s="207"/>
      <c r="P221" s="207"/>
      <c r="Q221" s="207"/>
      <c r="R221" s="207"/>
      <c r="S221" s="207"/>
      <c r="T221" s="207"/>
      <c r="U221" s="207"/>
      <c r="V221" s="207"/>
      <c r="W221" s="207"/>
      <c r="X221" s="207"/>
      <c r="Y221" s="207"/>
      <c r="Z221" s="207"/>
      <c r="AA221" s="207"/>
      <c r="AB221" s="207"/>
      <c r="AC221" s="207"/>
      <c r="AD221" s="207"/>
      <c r="AE221" s="207"/>
      <c r="AF221" s="207"/>
      <c r="AG221" s="207"/>
      <c r="AH221" s="207"/>
      <c r="AI221" s="207"/>
      <c r="AJ221" s="207"/>
      <c r="AK221" s="207"/>
      <c r="AL221" s="207"/>
      <c r="AM221" s="207"/>
      <c r="AN221" s="207"/>
      <c r="AO221" s="207"/>
      <c r="AP221" s="207"/>
      <c r="AQ221" s="207"/>
      <c r="AR221" s="207"/>
      <c r="AS221" s="207"/>
      <c r="AT221" s="207"/>
      <c r="AU221" s="207"/>
      <c r="AV221" s="207"/>
      <c r="AW221" s="725"/>
      <c r="AX221" s="725"/>
    </row>
    <row r="222" ht="15.75" customHeight="1">
      <c r="A222" s="62"/>
      <c r="B222" s="62" t="s">
        <v>688</v>
      </c>
      <c r="C222" s="62" t="s">
        <v>689</v>
      </c>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row>
    <row r="223" ht="14.25" customHeight="1">
      <c r="A223" s="62" t="s">
        <v>690</v>
      </c>
      <c r="B223" s="366">
        <v>470000.0</v>
      </c>
      <c r="C223" s="366">
        <v>1935000.0</v>
      </c>
      <c r="D223" s="62" t="s">
        <v>691</v>
      </c>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row>
    <row r="224" ht="15.75" customHeight="1">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row>
    <row r="225" ht="21.75" customHeight="1">
      <c r="A225" s="206" t="s">
        <v>692</v>
      </c>
      <c r="B225" s="206"/>
      <c r="C225" s="206"/>
      <c r="D225" s="207"/>
      <c r="E225" s="207"/>
      <c r="F225" s="207"/>
      <c r="G225" s="207"/>
      <c r="H225" s="207"/>
      <c r="I225" s="207"/>
      <c r="J225" s="207"/>
      <c r="K225" s="207"/>
      <c r="L225" s="207"/>
      <c r="M225" s="207"/>
      <c r="N225" s="207"/>
      <c r="O225" s="207"/>
      <c r="P225" s="207"/>
      <c r="Q225" s="207"/>
      <c r="R225" s="207"/>
      <c r="S225" s="207"/>
      <c r="T225" s="207"/>
      <c r="U225" s="207"/>
      <c r="V225" s="207"/>
      <c r="W225" s="207"/>
      <c r="X225" s="207"/>
      <c r="Y225" s="207"/>
      <c r="Z225" s="207"/>
      <c r="AA225" s="207"/>
      <c r="AB225" s="207"/>
      <c r="AC225" s="207"/>
      <c r="AD225" s="207"/>
      <c r="AE225" s="207"/>
      <c r="AF225" s="207"/>
      <c r="AG225" s="207"/>
      <c r="AH225" s="207"/>
      <c r="AI225" s="207"/>
      <c r="AJ225" s="207"/>
      <c r="AK225" s="207"/>
      <c r="AL225" s="207"/>
      <c r="AM225" s="207"/>
      <c r="AN225" s="207"/>
      <c r="AO225" s="207"/>
      <c r="AP225" s="207"/>
      <c r="AQ225" s="207"/>
      <c r="AR225" s="207"/>
      <c r="AS225" s="207"/>
      <c r="AT225" s="207"/>
      <c r="AU225" s="207"/>
      <c r="AV225" s="207"/>
      <c r="AW225" s="725"/>
      <c r="AX225" s="725"/>
    </row>
    <row r="226" ht="15.75" customHeight="1">
      <c r="A226" s="62"/>
      <c r="B226" s="62" t="s">
        <v>693</v>
      </c>
      <c r="C226" s="62">
        <v>3900.0</v>
      </c>
      <c r="D226" s="911" t="s">
        <v>694</v>
      </c>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row>
    <row r="227" ht="15.75" customHeight="1">
      <c r="A227" s="62" t="s">
        <v>695</v>
      </c>
      <c r="B227" s="62">
        <v>89.0</v>
      </c>
      <c r="C227" s="366">
        <f t="shared" ref="C227:C231" si="77">B227*3900</f>
        <v>347100</v>
      </c>
      <c r="D227" s="62"/>
      <c r="E227" s="205" t="s">
        <v>696</v>
      </c>
      <c r="F227" s="62"/>
      <c r="G227" s="62"/>
      <c r="H227" s="62" t="s">
        <v>697</v>
      </c>
      <c r="I227" s="62">
        <v>235000.0</v>
      </c>
      <c r="J227" s="62"/>
      <c r="K227" s="62" t="s">
        <v>698</v>
      </c>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row>
    <row r="228" ht="15.75" customHeight="1">
      <c r="A228" s="62" t="s">
        <v>699</v>
      </c>
      <c r="B228" s="62">
        <v>243.14</v>
      </c>
      <c r="C228" s="366">
        <f t="shared" si="77"/>
        <v>948246</v>
      </c>
      <c r="D228" s="62"/>
      <c r="E228" s="62" t="s">
        <v>700</v>
      </c>
      <c r="F228" s="62"/>
      <c r="G228" s="62"/>
      <c r="H228" s="62"/>
      <c r="I228" s="62"/>
      <c r="J228" s="62"/>
      <c r="K228" s="62" t="s">
        <v>701</v>
      </c>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row>
    <row r="229" ht="15.75" customHeight="1">
      <c r="A229" s="62" t="s">
        <v>695</v>
      </c>
      <c r="B229" s="62">
        <v>388.0</v>
      </c>
      <c r="C229" s="366">
        <f t="shared" si="77"/>
        <v>1513200</v>
      </c>
      <c r="D229" s="62"/>
      <c r="E229" s="62" t="s">
        <v>702</v>
      </c>
      <c r="F229" s="366">
        <v>330000.0</v>
      </c>
      <c r="G229" s="62" t="s">
        <v>703</v>
      </c>
      <c r="H229" s="62"/>
      <c r="I229" s="62"/>
      <c r="J229" s="62"/>
      <c r="K229" s="62" t="s">
        <v>704</v>
      </c>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row>
    <row r="230" ht="15.75" customHeight="1">
      <c r="A230" s="62" t="s">
        <v>705</v>
      </c>
      <c r="B230" s="62">
        <v>232.0</v>
      </c>
      <c r="C230" s="366">
        <f t="shared" si="77"/>
        <v>904800</v>
      </c>
      <c r="D230" s="62"/>
      <c r="E230" s="62" t="s">
        <v>706</v>
      </c>
      <c r="F230" s="134">
        <v>-0.05</v>
      </c>
      <c r="G230" s="62">
        <v>80000.0</v>
      </c>
      <c r="H230" s="62"/>
      <c r="I230" s="62"/>
      <c r="J230" s="62"/>
      <c r="K230" s="62" t="s">
        <v>707</v>
      </c>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row>
    <row r="231" ht="15.75" customHeight="1">
      <c r="A231" s="62" t="s">
        <v>705</v>
      </c>
      <c r="B231" s="62">
        <v>160.0</v>
      </c>
      <c r="C231" s="366">
        <f t="shared" si="77"/>
        <v>624000</v>
      </c>
      <c r="D231" s="62"/>
      <c r="E231" s="62"/>
      <c r="F231" s="62"/>
      <c r="G231" s="62"/>
      <c r="H231" s="62"/>
      <c r="I231" s="62"/>
      <c r="J231" s="62"/>
      <c r="K231" s="366">
        <v>493.023</v>
      </c>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row>
    <row r="232" ht="15.75" customHeight="1">
      <c r="A232" s="62"/>
      <c r="B232" s="205" t="s">
        <v>708</v>
      </c>
      <c r="C232" s="912">
        <f>AVERAGE(C227:C231)</f>
        <v>867469.2</v>
      </c>
      <c r="D232" s="62"/>
      <c r="E232" s="62"/>
      <c r="F232" s="62"/>
      <c r="G232" s="62"/>
      <c r="H232" s="62"/>
      <c r="I232" s="62"/>
      <c r="J232" s="62"/>
      <c r="K232" s="366">
        <v>461.385</v>
      </c>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row>
    <row r="233" ht="15.75" customHeight="1">
      <c r="A233" s="62"/>
      <c r="B233" s="62"/>
      <c r="C233" s="62"/>
      <c r="D233" s="62"/>
      <c r="E233" s="62"/>
      <c r="F233" s="62"/>
      <c r="G233" s="62"/>
      <c r="H233" s="62"/>
      <c r="I233" s="62"/>
      <c r="J233" s="62"/>
      <c r="K233" s="366">
        <v>440.656</v>
      </c>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row>
    <row r="234" ht="15.75" customHeight="1">
      <c r="A234" s="205" t="s">
        <v>709</v>
      </c>
      <c r="B234" s="62" t="s">
        <v>710</v>
      </c>
      <c r="C234" s="62"/>
      <c r="D234" s="62"/>
      <c r="E234" s="62"/>
      <c r="F234" s="62"/>
      <c r="G234" s="62"/>
      <c r="H234" s="62"/>
      <c r="I234" s="62"/>
      <c r="J234" s="62"/>
      <c r="K234" s="62" t="s">
        <v>704</v>
      </c>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row>
    <row r="235" ht="15.75" customHeight="1">
      <c r="A235" s="62" t="s">
        <v>711</v>
      </c>
      <c r="B235" s="62"/>
      <c r="C235" s="62"/>
      <c r="D235" s="62"/>
      <c r="E235" s="62"/>
      <c r="F235" s="62"/>
      <c r="G235" s="62"/>
      <c r="H235" s="62"/>
      <c r="I235" s="62"/>
      <c r="J235" s="62"/>
      <c r="K235" s="62" t="s">
        <v>712</v>
      </c>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row>
    <row r="236" ht="15.75" customHeight="1">
      <c r="A236" s="62" t="s">
        <v>713</v>
      </c>
      <c r="B236" s="62"/>
      <c r="C236" s="62"/>
      <c r="D236" s="62"/>
      <c r="E236" s="62"/>
      <c r="F236" s="62"/>
      <c r="G236" s="62"/>
      <c r="H236" s="62"/>
      <c r="I236" s="62"/>
      <c r="J236" s="62"/>
      <c r="K236" s="366">
        <v>627.5</v>
      </c>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row>
    <row r="237" ht="15.75" customHeight="1">
      <c r="A237" s="62"/>
      <c r="B237" s="62"/>
      <c r="C237" s="62"/>
      <c r="D237" s="62"/>
      <c r="E237" s="62"/>
      <c r="F237" s="62"/>
      <c r="G237" s="62"/>
      <c r="H237" s="62"/>
      <c r="I237" s="62"/>
      <c r="J237" s="62"/>
      <c r="K237" s="366">
        <v>595.861</v>
      </c>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row>
    <row r="238" ht="15.75" customHeight="1">
      <c r="A238" s="913" t="s">
        <v>714</v>
      </c>
      <c r="B238" s="913" t="s">
        <v>715</v>
      </c>
      <c r="C238" s="913" t="s">
        <v>716</v>
      </c>
      <c r="D238" s="62"/>
      <c r="E238" s="913" t="s">
        <v>714</v>
      </c>
      <c r="F238" s="913" t="s">
        <v>715</v>
      </c>
      <c r="G238" s="913" t="s">
        <v>716</v>
      </c>
      <c r="H238" s="62"/>
      <c r="I238" s="62"/>
      <c r="J238" s="62"/>
      <c r="K238" s="366">
        <v>575.133</v>
      </c>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row>
    <row r="239" ht="15.75" customHeight="1">
      <c r="A239" s="913" t="s">
        <v>717</v>
      </c>
      <c r="B239" s="913" t="s">
        <v>718</v>
      </c>
      <c r="C239" s="914" t="s">
        <v>719</v>
      </c>
      <c r="D239" s="62"/>
      <c r="E239" s="913" t="s">
        <v>720</v>
      </c>
      <c r="F239" s="915">
        <f t="shared" ref="F239:F244" si="78">G239*$F$245</f>
        <v>1333271.17</v>
      </c>
      <c r="G239" s="916">
        <v>0.11</v>
      </c>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row>
    <row r="240" ht="15.75" customHeight="1">
      <c r="A240" s="913" t="s">
        <v>721</v>
      </c>
      <c r="B240" s="913" t="s">
        <v>722</v>
      </c>
      <c r="C240" s="914" t="s">
        <v>723</v>
      </c>
      <c r="D240" s="62"/>
      <c r="E240" s="913" t="s">
        <v>724</v>
      </c>
      <c r="F240" s="915">
        <f t="shared" si="78"/>
        <v>3636194.1</v>
      </c>
      <c r="G240" s="916">
        <v>0.3</v>
      </c>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row>
    <row r="241" ht="15.75" customHeight="1">
      <c r="A241" s="913" t="s">
        <v>725</v>
      </c>
      <c r="B241" s="913" t="s">
        <v>726</v>
      </c>
      <c r="C241" s="914" t="s">
        <v>727</v>
      </c>
      <c r="D241" s="62"/>
      <c r="E241" s="913" t="s">
        <v>728</v>
      </c>
      <c r="F241" s="915">
        <f t="shared" si="78"/>
        <v>2666542.34</v>
      </c>
      <c r="G241" s="916">
        <v>0.22</v>
      </c>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row>
    <row r="242" ht="15.75" customHeight="1">
      <c r="A242" s="913" t="s">
        <v>729</v>
      </c>
      <c r="B242" s="913" t="s">
        <v>730</v>
      </c>
      <c r="C242" s="914" t="s">
        <v>731</v>
      </c>
      <c r="D242" s="62"/>
      <c r="E242" s="913" t="s">
        <v>732</v>
      </c>
      <c r="F242" s="915">
        <f t="shared" si="78"/>
        <v>1575684.11</v>
      </c>
      <c r="G242" s="916">
        <v>0.13</v>
      </c>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row>
    <row r="243" ht="15.75" customHeight="1">
      <c r="A243" s="360"/>
      <c r="B243" s="913" t="s">
        <v>733</v>
      </c>
      <c r="C243" s="360"/>
      <c r="D243" s="62"/>
      <c r="E243" s="360" t="s">
        <v>734</v>
      </c>
      <c r="F243" s="915">
        <f t="shared" si="78"/>
        <v>1939303.52</v>
      </c>
      <c r="G243" s="917">
        <v>0.16</v>
      </c>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row>
    <row r="244" ht="15.75" customHeight="1">
      <c r="A244" s="62" t="s">
        <v>735</v>
      </c>
      <c r="B244" s="62"/>
      <c r="C244" s="62"/>
      <c r="D244" s="62"/>
      <c r="E244" s="62" t="s">
        <v>736</v>
      </c>
      <c r="F244" s="915">
        <f t="shared" si="78"/>
        <v>969651.76</v>
      </c>
      <c r="G244" s="82">
        <v>0.08</v>
      </c>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row>
    <row r="245" ht="15.75" customHeight="1">
      <c r="A245" s="62"/>
      <c r="B245" s="62"/>
      <c r="C245" s="62"/>
      <c r="D245" s="62"/>
      <c r="E245" s="62" t="s">
        <v>737</v>
      </c>
      <c r="F245" s="918">
        <v>1.2120647E7</v>
      </c>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row>
    <row r="246" ht="15.75" customHeight="1">
      <c r="A246" s="62" t="s">
        <v>738</v>
      </c>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row>
    <row r="247" ht="15.75" customHeight="1">
      <c r="A247" s="62" t="s">
        <v>739</v>
      </c>
      <c r="B247" s="62" t="s">
        <v>740</v>
      </c>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row>
    <row r="248" ht="15.75" customHeight="1">
      <c r="A248" s="366">
        <v>161902.0</v>
      </c>
      <c r="B248" s="366">
        <v>37870.0</v>
      </c>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row>
    <row r="249" ht="15.75" customHeight="1">
      <c r="A249" s="366">
        <v>298314.0</v>
      </c>
      <c r="B249" s="366">
        <v>92517.0</v>
      </c>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row>
    <row r="250" ht="15.75" customHeight="1">
      <c r="A250" s="366">
        <v>237907.0</v>
      </c>
      <c r="B250" s="366">
        <v>48579.0</v>
      </c>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row>
    <row r="251" ht="15.75" customHeight="1">
      <c r="A251" s="366">
        <v>257057.0</v>
      </c>
      <c r="B251" s="366">
        <v>50876.0</v>
      </c>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row>
    <row r="252" ht="15.75" customHeight="1">
      <c r="A252" s="919">
        <f t="shared" ref="A252:B252" si="79">SUM(A248:A251)/4</f>
        <v>238795</v>
      </c>
      <c r="B252" s="919">
        <f t="shared" si="79"/>
        <v>57460.5</v>
      </c>
      <c r="C252" s="62" t="s">
        <v>261</v>
      </c>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row>
    <row r="253" ht="15.75" customHeight="1">
      <c r="A253" s="62" t="s">
        <v>741</v>
      </c>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row>
    <row r="254" ht="15.75" customHeight="1">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row>
    <row r="255" ht="15.75" customHeight="1">
      <c r="A255" s="62" t="s">
        <v>547</v>
      </c>
      <c r="B255" s="62" t="s">
        <v>742</v>
      </c>
      <c r="C255" s="821" t="s">
        <v>743</v>
      </c>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row>
    <row r="256" ht="15.75" customHeight="1">
      <c r="A256" s="205" t="s">
        <v>744</v>
      </c>
      <c r="B256" s="134">
        <v>0.01</v>
      </c>
      <c r="C256" s="62" t="s">
        <v>745</v>
      </c>
      <c r="D256" s="62" t="s">
        <v>746</v>
      </c>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row>
    <row r="257" ht="15.75" customHeight="1">
      <c r="A257" s="62" t="s">
        <v>747</v>
      </c>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row>
    <row r="258" ht="15.75" customHeight="1">
      <c r="A258" s="62" t="s">
        <v>748</v>
      </c>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row>
    <row r="259" ht="15.75" customHeight="1">
      <c r="A259" s="62" t="s">
        <v>749</v>
      </c>
      <c r="B259" s="62"/>
      <c r="C259" s="62"/>
      <c r="D259" s="62" t="s">
        <v>750</v>
      </c>
      <c r="E259" s="920">
        <v>1132254.0</v>
      </c>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row>
    <row r="260" ht="15.75" customHeight="1">
      <c r="A260" s="921" t="s">
        <v>751</v>
      </c>
      <c r="B260" s="366">
        <v>3000000.0</v>
      </c>
      <c r="C260" s="62" t="s">
        <v>752</v>
      </c>
      <c r="D260" s="62" t="s">
        <v>753</v>
      </c>
      <c r="E260" s="22" t="s">
        <v>754</v>
      </c>
      <c r="F260" s="62" t="s">
        <v>755</v>
      </c>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row>
    <row r="261" ht="15.75" customHeight="1">
      <c r="A261" s="62" t="s">
        <v>703</v>
      </c>
      <c r="B261" s="366">
        <v>1200000.0</v>
      </c>
      <c r="C261" s="62" t="s">
        <v>756</v>
      </c>
      <c r="D261" s="62"/>
      <c r="E261" s="62"/>
      <c r="F261" s="62" t="s">
        <v>757</v>
      </c>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row>
    <row r="262" ht="15.75" customHeight="1">
      <c r="A262" s="921" t="s">
        <v>758</v>
      </c>
      <c r="B262" s="366">
        <v>1200000.0</v>
      </c>
      <c r="C262" s="62"/>
      <c r="D262" s="62" t="s">
        <v>759</v>
      </c>
      <c r="E262" s="22" t="s">
        <v>760</v>
      </c>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row>
    <row r="263" ht="15.75" customHeight="1">
      <c r="A263" s="62" t="s">
        <v>703</v>
      </c>
      <c r="B263" s="366">
        <v>1000000.0</v>
      </c>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row>
    <row r="264" ht="15.75" customHeight="1">
      <c r="A264" s="62" t="s">
        <v>761</v>
      </c>
      <c r="B264" s="62" t="s">
        <v>762</v>
      </c>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row>
    <row r="265" ht="15.75" customHeight="1">
      <c r="A265" s="62" t="s">
        <v>763</v>
      </c>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row>
    <row r="266" ht="15.75" customHeight="1">
      <c r="A266" s="205" t="s">
        <v>764</v>
      </c>
      <c r="B266" s="62" t="s">
        <v>765</v>
      </c>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row>
    <row r="267" ht="15.75" customHeight="1">
      <c r="A267" s="205"/>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row>
    <row r="268" ht="15.75" customHeight="1">
      <c r="A268" s="205" t="s">
        <v>766</v>
      </c>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row>
    <row r="269" ht="15.75" customHeight="1">
      <c r="A269" s="205" t="s">
        <v>767</v>
      </c>
      <c r="B269" s="62" t="s">
        <v>768</v>
      </c>
      <c r="C269" s="62" t="s">
        <v>769</v>
      </c>
      <c r="D269" s="62" t="s">
        <v>770</v>
      </c>
      <c r="E269" s="62" t="s">
        <v>771</v>
      </c>
      <c r="F269" s="62"/>
      <c r="G269" s="205" t="s">
        <v>767</v>
      </c>
      <c r="H269" s="205" t="s">
        <v>772</v>
      </c>
      <c r="I269" s="205" t="s">
        <v>773</v>
      </c>
      <c r="J269" s="205" t="s">
        <v>774</v>
      </c>
      <c r="K269" s="205" t="s">
        <v>775</v>
      </c>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row>
    <row r="270" ht="15.75" customHeight="1">
      <c r="A270" s="205">
        <v>1.0</v>
      </c>
      <c r="B270" s="82">
        <v>0.008</v>
      </c>
      <c r="C270" s="82">
        <v>0.0102</v>
      </c>
      <c r="D270" s="82">
        <v>0.0079</v>
      </c>
      <c r="E270" s="82">
        <v>0.0086</v>
      </c>
      <c r="F270" s="62"/>
      <c r="G270" s="205">
        <v>1.0</v>
      </c>
      <c r="H270" s="62">
        <v>44490.0</v>
      </c>
      <c r="I270" s="62">
        <v>34897.0</v>
      </c>
      <c r="J270" s="62">
        <v>15760.0</v>
      </c>
      <c r="K270" s="62">
        <v>37044.0</v>
      </c>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row>
    <row r="271" ht="15.75" customHeight="1">
      <c r="A271" s="205">
        <v>1.5</v>
      </c>
      <c r="B271" s="82">
        <v>0.0167</v>
      </c>
      <c r="C271" s="82">
        <v>0.018</v>
      </c>
      <c r="D271" s="82">
        <v>0.0081</v>
      </c>
      <c r="E271" s="82">
        <v>0.0083</v>
      </c>
      <c r="F271" s="62"/>
      <c r="G271" s="205">
        <v>1.5</v>
      </c>
      <c r="H271" s="62">
        <v>15915.0</v>
      </c>
      <c r="I271" s="62">
        <v>16913.0</v>
      </c>
      <c r="J271" s="62">
        <v>19899.0</v>
      </c>
      <c r="K271" s="62">
        <v>21705.0</v>
      </c>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row>
    <row r="272" ht="15.75" customHeight="1">
      <c r="A272" s="205">
        <v>2.0</v>
      </c>
      <c r="B272" s="82">
        <v>0.0255</v>
      </c>
      <c r="C272" s="82">
        <v>0.015</v>
      </c>
      <c r="D272" s="82">
        <v>0.013</v>
      </c>
      <c r="E272" s="82">
        <v>0.0076</v>
      </c>
      <c r="F272" s="62"/>
      <c r="G272" s="205">
        <v>2.0</v>
      </c>
      <c r="H272" s="62">
        <v>12706.0</v>
      </c>
      <c r="I272" s="62">
        <v>24128.0</v>
      </c>
      <c r="J272" s="62">
        <v>16652.0</v>
      </c>
      <c r="K272" s="62">
        <v>30368.0</v>
      </c>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row>
    <row r="273" ht="15.75" customHeight="1">
      <c r="A273" s="205">
        <v>3.0</v>
      </c>
      <c r="B273" s="82">
        <v>0.0312</v>
      </c>
      <c r="C273" s="82">
        <v>0.0215</v>
      </c>
      <c r="D273" s="82">
        <v>0.0209</v>
      </c>
      <c r="E273" s="82">
        <v>0.006</v>
      </c>
      <c r="F273" s="62"/>
      <c r="G273" s="205">
        <v>3.0</v>
      </c>
      <c r="H273" s="62">
        <v>25562.0</v>
      </c>
      <c r="I273" s="62">
        <v>32020.0</v>
      </c>
      <c r="J273" s="62">
        <v>23580.0</v>
      </c>
      <c r="K273" s="62">
        <v>31416.0</v>
      </c>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row>
    <row r="274" ht="15.75" customHeight="1">
      <c r="A274" s="205" t="s">
        <v>261</v>
      </c>
      <c r="B274" s="82">
        <f t="shared" ref="B274:E274" si="80">SUM(B270:B273)/4</f>
        <v>0.02035</v>
      </c>
      <c r="C274" s="82">
        <f t="shared" si="80"/>
        <v>0.016175</v>
      </c>
      <c r="D274" s="82">
        <f t="shared" si="80"/>
        <v>0.012475</v>
      </c>
      <c r="E274" s="82">
        <f t="shared" si="80"/>
        <v>0.007625</v>
      </c>
      <c r="F274" s="62"/>
      <c r="G274" s="205" t="s">
        <v>261</v>
      </c>
      <c r="H274" s="366">
        <f t="shared" ref="H274:K274" si="81">SUM(H270:H273)/4</f>
        <v>24668.25</v>
      </c>
      <c r="I274" s="366">
        <f t="shared" si="81"/>
        <v>26989.5</v>
      </c>
      <c r="J274" s="366">
        <f t="shared" si="81"/>
        <v>18972.75</v>
      </c>
      <c r="K274" s="366">
        <f t="shared" si="81"/>
        <v>30133.25</v>
      </c>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row>
    <row r="275" ht="15.75" customHeight="1">
      <c r="A275" s="205"/>
      <c r="B275" s="62"/>
      <c r="C275" s="62"/>
      <c r="D275" s="62"/>
      <c r="E275" s="62"/>
      <c r="F275" s="62"/>
      <c r="G275" s="62" t="s">
        <v>776</v>
      </c>
      <c r="H275" s="366">
        <f>H274+J274</f>
        <v>43641</v>
      </c>
      <c r="I275" s="62"/>
      <c r="J275" s="366">
        <f>I274+K274</f>
        <v>57122.75</v>
      </c>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row>
    <row r="276" ht="15.75" customHeight="1">
      <c r="A276" s="205"/>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row>
    <row r="277" ht="15.75" customHeight="1">
      <c r="A277" s="391" t="s">
        <v>777</v>
      </c>
      <c r="B277" s="922">
        <v>0.5</v>
      </c>
      <c r="C277" s="169">
        <f>+C278/B48</f>
        <v>96.13983977</v>
      </c>
      <c r="D277" s="391">
        <f t="shared" ref="D277:L277" si="82">$M$277*D281</f>
        <v>945</v>
      </c>
      <c r="E277" s="391">
        <f t="shared" si="82"/>
        <v>945</v>
      </c>
      <c r="F277" s="391">
        <f t="shared" si="82"/>
        <v>945</v>
      </c>
      <c r="G277" s="391">
        <f t="shared" si="82"/>
        <v>945</v>
      </c>
      <c r="H277" s="391">
        <f t="shared" si="82"/>
        <v>945</v>
      </c>
      <c r="I277" s="391">
        <f t="shared" si="82"/>
        <v>945</v>
      </c>
      <c r="J277" s="391">
        <f t="shared" si="82"/>
        <v>945</v>
      </c>
      <c r="K277" s="391">
        <f t="shared" si="82"/>
        <v>945</v>
      </c>
      <c r="L277" s="391">
        <f t="shared" si="82"/>
        <v>945</v>
      </c>
      <c r="M277" s="391">
        <f>B285*$B$277</f>
        <v>9450</v>
      </c>
      <c r="N277" s="391"/>
      <c r="O277" s="391"/>
      <c r="P277" s="391"/>
      <c r="Q277" s="391"/>
      <c r="R277" s="391"/>
      <c r="S277" s="391"/>
      <c r="T277" s="391"/>
      <c r="U277" s="391"/>
      <c r="V277" s="391"/>
      <c r="W277" s="391"/>
      <c r="X277" s="391"/>
      <c r="Y277" s="391"/>
      <c r="Z277" s="391"/>
      <c r="AA277" s="391"/>
      <c r="AB277" s="391"/>
      <c r="AC277" s="391"/>
      <c r="AD277" s="391"/>
      <c r="AE277" s="391"/>
      <c r="AF277" s="391"/>
      <c r="AG277" s="391"/>
      <c r="AH277" s="391"/>
      <c r="AI277" s="391"/>
      <c r="AJ277" s="391"/>
      <c r="AK277" s="391"/>
      <c r="AL277" s="391"/>
      <c r="AM277" s="391"/>
      <c r="AN277" s="391"/>
      <c r="AO277" s="391"/>
      <c r="AP277" s="391"/>
      <c r="AQ277" s="391"/>
      <c r="AR277" s="391"/>
      <c r="AS277" s="391"/>
      <c r="AT277" s="391"/>
      <c r="AU277" s="391"/>
      <c r="AV277" s="391"/>
      <c r="AW277" s="391"/>
      <c r="AX277" s="391"/>
    </row>
    <row r="278" ht="15.75" customHeight="1">
      <c r="A278" s="923" t="s">
        <v>778</v>
      </c>
      <c r="B278" s="62"/>
      <c r="C278" s="366">
        <f>F229</f>
        <v>330000</v>
      </c>
      <c r="D278" s="366">
        <f t="shared" ref="D278:L278" si="83">C278*(1+$F$230)</f>
        <v>313500</v>
      </c>
      <c r="E278" s="366">
        <f t="shared" si="83"/>
        <v>297825</v>
      </c>
      <c r="F278" s="366">
        <f t="shared" si="83"/>
        <v>282933.75</v>
      </c>
      <c r="G278" s="366">
        <f t="shared" si="83"/>
        <v>268787.0625</v>
      </c>
      <c r="H278" s="366">
        <f t="shared" si="83"/>
        <v>255347.7094</v>
      </c>
      <c r="I278" s="366">
        <f t="shared" si="83"/>
        <v>242580.3239</v>
      </c>
      <c r="J278" s="366">
        <f t="shared" si="83"/>
        <v>230451.3077</v>
      </c>
      <c r="K278" s="366">
        <f t="shared" si="83"/>
        <v>218928.7423</v>
      </c>
      <c r="L278" s="366">
        <f t="shared" si="83"/>
        <v>207982.3052</v>
      </c>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row>
    <row r="279" ht="15.75" customHeight="1">
      <c r="A279" s="62"/>
      <c r="B279" s="62" t="s">
        <v>779</v>
      </c>
      <c r="C279" s="62" t="s">
        <v>780</v>
      </c>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row>
    <row r="280" ht="15.75" customHeight="1">
      <c r="A280" s="62" t="s">
        <v>781</v>
      </c>
      <c r="B280" s="62" t="s">
        <v>782</v>
      </c>
      <c r="C280" s="22" t="s">
        <v>783</v>
      </c>
      <c r="D280" s="22" t="s">
        <v>784</v>
      </c>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row>
    <row r="281" ht="15.75" customHeight="1">
      <c r="A281" s="62"/>
      <c r="B281" s="134"/>
      <c r="C281" s="134">
        <v>0.1</v>
      </c>
      <c r="D281" s="134">
        <v>0.1</v>
      </c>
      <c r="E281" s="134">
        <v>0.1</v>
      </c>
      <c r="F281" s="134">
        <v>0.1</v>
      </c>
      <c r="G281" s="134">
        <v>0.1</v>
      </c>
      <c r="H281" s="134">
        <v>0.1</v>
      </c>
      <c r="I281" s="134">
        <v>0.1</v>
      </c>
      <c r="J281" s="134">
        <v>0.1</v>
      </c>
      <c r="K281" s="134">
        <v>0.1</v>
      </c>
      <c r="L281" s="134">
        <v>0.1</v>
      </c>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row>
    <row r="282" ht="15.75" customHeight="1">
      <c r="A282" s="62"/>
      <c r="B282" s="8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row>
    <row r="283" ht="15.75" customHeight="1">
      <c r="A283" s="62"/>
      <c r="B283" s="8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row>
    <row r="284" ht="15.75" customHeight="1">
      <c r="A284" s="62" t="s">
        <v>785</v>
      </c>
      <c r="B284" s="238">
        <v>629457.0</v>
      </c>
      <c r="C284" s="238">
        <v>1.4083527E7</v>
      </c>
      <c r="D284" s="62" t="s">
        <v>786</v>
      </c>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row>
    <row r="285" ht="15.75" customHeight="1">
      <c r="A285" s="62" t="s">
        <v>787</v>
      </c>
      <c r="B285" s="238">
        <v>18900.0</v>
      </c>
      <c r="C285" s="62">
        <v>1988366.0</v>
      </c>
      <c r="D285" s="22" t="s">
        <v>788</v>
      </c>
      <c r="E285" s="62">
        <f>C285+C286</f>
        <v>2440464</v>
      </c>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row>
    <row r="286" ht="15.75" customHeight="1">
      <c r="A286" s="62"/>
      <c r="B286" s="62"/>
      <c r="C286" s="62">
        <v>452098.0</v>
      </c>
      <c r="D286" s="62" t="s">
        <v>789</v>
      </c>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row>
    <row r="287" ht="15.75" customHeight="1">
      <c r="A287" s="62"/>
      <c r="B287" s="62"/>
      <c r="C287" s="924" t="s">
        <v>790</v>
      </c>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row>
    <row r="289" ht="15.75" customHeight="1">
      <c r="A289" s="62"/>
      <c r="B289" s="62" t="s">
        <v>183</v>
      </c>
      <c r="C289" s="62" t="s">
        <v>172</v>
      </c>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row>
    <row r="290" ht="15.75" customHeight="1">
      <c r="A290" s="62" t="s">
        <v>173</v>
      </c>
      <c r="B290" s="62" t="s">
        <v>791</v>
      </c>
      <c r="C290" s="62" t="s">
        <v>792</v>
      </c>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row>
    <row r="291" ht="15.75" customHeight="1">
      <c r="A291" s="62"/>
      <c r="B291" s="62" t="s">
        <v>793</v>
      </c>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row>
    <row r="292" ht="15.75" customHeight="1">
      <c r="A292" s="62"/>
      <c r="B292" s="62" t="s">
        <v>794</v>
      </c>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row>
    <row r="293" ht="15.75" customHeight="1">
      <c r="A293" s="62" t="s">
        <v>178</v>
      </c>
      <c r="B293" s="62" t="s">
        <v>795</v>
      </c>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row>
    <row r="295" ht="15.75" customHeight="1">
      <c r="A295" s="62" t="s">
        <v>796</v>
      </c>
      <c r="B295" s="62" t="s">
        <v>183</v>
      </c>
      <c r="C295" s="62" t="s">
        <v>172</v>
      </c>
      <c r="D295" s="22" t="s">
        <v>797</v>
      </c>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row>
    <row r="296" ht="15.75" customHeight="1">
      <c r="A296" s="62"/>
      <c r="B296" s="62" t="s">
        <v>798</v>
      </c>
      <c r="C296" s="62"/>
      <c r="D296" s="62" t="s">
        <v>799</v>
      </c>
      <c r="E296" s="62" t="s">
        <v>800</v>
      </c>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row>
    <row r="297" ht="15.75" customHeight="1">
      <c r="A297" s="62"/>
      <c r="B297" s="62" t="s">
        <v>801</v>
      </c>
      <c r="C297" s="62"/>
      <c r="D297" s="62" t="s">
        <v>802</v>
      </c>
      <c r="E297" s="62" t="s">
        <v>803</v>
      </c>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row>
    <row r="298" ht="15.75" customHeight="1">
      <c r="A298" s="62"/>
      <c r="B298" s="62" t="s">
        <v>804</v>
      </c>
      <c r="C298" s="62"/>
      <c r="D298" s="62" t="s">
        <v>805</v>
      </c>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row>
    <row r="299" ht="15.75" customHeight="1">
      <c r="A299" s="62"/>
      <c r="B299" s="62" t="s">
        <v>806</v>
      </c>
      <c r="C299" s="62"/>
      <c r="D299" s="62" t="s">
        <v>807</v>
      </c>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row>
    <row r="300" ht="15.75" customHeight="1">
      <c r="A300" s="62"/>
      <c r="B300" s="62" t="s">
        <v>808</v>
      </c>
      <c r="C300" s="62"/>
      <c r="D300" s="62" t="s">
        <v>809</v>
      </c>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row>
    <row r="301" ht="15.75" customHeight="1">
      <c r="A301" s="62"/>
      <c r="B301" s="22" t="s">
        <v>810</v>
      </c>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row>
    <row r="302" ht="15.75" customHeight="1">
      <c r="A302" s="62"/>
      <c r="B302" s="2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row>
    <row r="303" ht="15.75" customHeight="1">
      <c r="A303" s="62" t="s">
        <v>811</v>
      </c>
      <c r="B303" s="22" t="s">
        <v>183</v>
      </c>
      <c r="C303" s="62" t="s">
        <v>172</v>
      </c>
      <c r="D303" s="62" t="s">
        <v>812</v>
      </c>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row>
    <row r="304" ht="15.75" customHeight="1">
      <c r="A304" s="62"/>
      <c r="B304" s="22" t="s">
        <v>813</v>
      </c>
      <c r="C304" s="62" t="s">
        <v>814</v>
      </c>
      <c r="D304" s="62" t="s">
        <v>815</v>
      </c>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row>
    <row r="305" ht="15.75" customHeight="1">
      <c r="A305" s="62"/>
      <c r="B305" s="62" t="s">
        <v>816</v>
      </c>
      <c r="C305" s="62" t="s">
        <v>817</v>
      </c>
      <c r="D305" s="62" t="s">
        <v>818</v>
      </c>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row>
    <row r="306" ht="15.75" customHeight="1">
      <c r="A306" s="62"/>
      <c r="B306" s="62" t="s">
        <v>819</v>
      </c>
      <c r="C306" s="62" t="s">
        <v>820</v>
      </c>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row>
    <row r="307" ht="15.75" customHeight="1">
      <c r="A307" s="62"/>
      <c r="B307" s="62"/>
      <c r="C307" s="62" t="s">
        <v>821</v>
      </c>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row>
    <row r="312" ht="15.75" customHeight="1">
      <c r="A312" s="62" t="s">
        <v>822</v>
      </c>
      <c r="B312" s="62"/>
      <c r="C312" s="62" t="s">
        <v>823</v>
      </c>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row>
    <row r="313" ht="15.75" customHeight="1">
      <c r="A313" s="62"/>
      <c r="B313" s="62"/>
      <c r="C313" s="62" t="s">
        <v>824</v>
      </c>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row>
    <row r="314" ht="15.75" customHeight="1">
      <c r="A314" s="62"/>
      <c r="B314" s="62"/>
      <c r="C314" s="62" t="s">
        <v>825</v>
      </c>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row>
    <row r="315" ht="15.75" customHeight="1">
      <c r="A315" s="62"/>
      <c r="B315" s="62"/>
      <c r="C315" s="62" t="s">
        <v>826</v>
      </c>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row>
    <row r="316" ht="15.75" customHeight="1">
      <c r="A316" s="62"/>
      <c r="B316" s="62"/>
      <c r="C316" s="62" t="s">
        <v>827</v>
      </c>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row>
    <row r="319" ht="15.75" customHeight="1">
      <c r="A319" s="62" t="s">
        <v>828</v>
      </c>
      <c r="B319" s="62" t="s">
        <v>829</v>
      </c>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row>
    <row r="320" ht="15.75" customHeight="1">
      <c r="A320" s="62"/>
      <c r="B320" s="62" t="s">
        <v>830</v>
      </c>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row>
    <row r="321" ht="15.75" customHeight="1">
      <c r="A321" s="62" t="s">
        <v>831</v>
      </c>
      <c r="B321" s="62" t="s">
        <v>832</v>
      </c>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row>
    <row r="362" ht="15.75" customHeight="1">
      <c r="A362" s="62"/>
      <c r="B362" s="62" t="s">
        <v>833</v>
      </c>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row>
    <row r="363" ht="15.75" customHeight="1">
      <c r="A363" s="62"/>
      <c r="B363" s="925" t="s">
        <v>834</v>
      </c>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row>
    <row r="364" ht="15.75" customHeight="1">
      <c r="A364" s="62"/>
      <c r="B364" s="925"/>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row>
    <row r="365" ht="15.75" customHeight="1">
      <c r="A365" s="62"/>
      <c r="B365" s="925"/>
      <c r="C365" s="926" t="s">
        <v>835</v>
      </c>
      <c r="D365" s="926" t="s">
        <v>836</v>
      </c>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row>
    <row r="366" ht="15.75" customHeight="1">
      <c r="A366" s="62"/>
      <c r="B366" s="927" t="s">
        <v>837</v>
      </c>
      <c r="C366" s="928" t="s">
        <v>838</v>
      </c>
      <c r="D366" s="929" t="s">
        <v>839</v>
      </c>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row>
    <row r="367" ht="15.75" customHeight="1">
      <c r="A367" s="62"/>
      <c r="B367" s="928"/>
      <c r="C367" s="928" t="s">
        <v>840</v>
      </c>
      <c r="D367" s="929" t="s">
        <v>841</v>
      </c>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row>
    <row r="368" ht="15.75" customHeight="1">
      <c r="A368" s="62"/>
      <c r="B368" s="928"/>
      <c r="C368" s="928" t="s">
        <v>842</v>
      </c>
      <c r="D368" s="929" t="s">
        <v>843</v>
      </c>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row>
    <row r="369" ht="15.75" customHeight="1">
      <c r="A369" s="62"/>
      <c r="B369" s="927" t="s">
        <v>844</v>
      </c>
      <c r="C369" s="928" t="s">
        <v>845</v>
      </c>
      <c r="D369" s="929" t="s">
        <v>846</v>
      </c>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row>
    <row r="370" ht="15.75" customHeight="1">
      <c r="A370" s="62"/>
      <c r="B370" s="928"/>
      <c r="C370" s="928" t="s">
        <v>847</v>
      </c>
      <c r="D370" s="929" t="s">
        <v>848</v>
      </c>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row>
    <row r="371" ht="15.75" customHeight="1">
      <c r="A371" s="62"/>
      <c r="B371" s="930" t="s">
        <v>849</v>
      </c>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row>
    <row r="372" ht="15.75" customHeight="1">
      <c r="A372" s="62"/>
      <c r="B372" s="931" t="s">
        <v>850</v>
      </c>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row>
    <row r="374" ht="15.75" customHeight="1">
      <c r="A374" s="62" t="s">
        <v>851</v>
      </c>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row>
    <row r="375" ht="15.75" customHeight="1">
      <c r="A375" s="22" t="s">
        <v>767</v>
      </c>
      <c r="B375" s="62" t="s">
        <v>852</v>
      </c>
      <c r="C375" s="62" t="s">
        <v>777</v>
      </c>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row>
    <row r="376" ht="15.75" customHeight="1">
      <c r="A376" s="62">
        <v>1.0</v>
      </c>
      <c r="B376" s="62">
        <v>498.0</v>
      </c>
      <c r="C376" s="62">
        <v>1891.0</v>
      </c>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row>
    <row r="377" ht="15.75" customHeight="1">
      <c r="A377" s="62">
        <v>1.5</v>
      </c>
      <c r="B377" s="62">
        <v>498.0</v>
      </c>
      <c r="C377" s="62">
        <v>1891.0</v>
      </c>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row>
    <row r="378" ht="15.75" customHeight="1">
      <c r="A378" s="62">
        <v>2.0</v>
      </c>
      <c r="B378" s="62">
        <v>388.0</v>
      </c>
      <c r="C378" s="62">
        <v>1540.0</v>
      </c>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row>
    <row r="379" ht="15.75" customHeight="1">
      <c r="A379" s="62">
        <v>3.0</v>
      </c>
      <c r="B379" s="62">
        <v>195.0</v>
      </c>
      <c r="C379" s="62">
        <v>206.0</v>
      </c>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row>
    <row r="380" ht="15.75" customHeight="1">
      <c r="A380" s="62"/>
      <c r="B380" s="62">
        <f t="shared" ref="B380:C380" si="84">SUM(B376:B379)/4</f>
        <v>394.75</v>
      </c>
      <c r="C380" s="62">
        <f t="shared" si="84"/>
        <v>1382</v>
      </c>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row>
    <row r="383" ht="15.75" customHeight="1">
      <c r="A383" s="62" t="s">
        <v>853</v>
      </c>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row>
    <row r="384" ht="15.75" customHeight="1">
      <c r="A384" s="62" t="s">
        <v>854</v>
      </c>
      <c r="B384" s="134">
        <v>0.02</v>
      </c>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row>
    <row r="385" ht="15.75" customHeight="1">
      <c r="A385" s="62" t="s">
        <v>855</v>
      </c>
      <c r="B385" s="62">
        <v>35.0</v>
      </c>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row>
    <row r="386" ht="15.75" customHeight="1">
      <c r="A386" s="62" t="s">
        <v>856</v>
      </c>
      <c r="B386" s="794">
        <v>270.0</v>
      </c>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row>
    <row r="387" ht="15.75" customHeight="1">
      <c r="A387" s="62" t="s">
        <v>857</v>
      </c>
      <c r="B387" s="82">
        <v>0.035</v>
      </c>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row>
    <row r="388" ht="15.75" customHeight="1">
      <c r="A388" s="62" t="s">
        <v>858</v>
      </c>
      <c r="B388" s="62">
        <v>1.0</v>
      </c>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row>
    <row r="389" ht="15.75" customHeight="1">
      <c r="A389" s="62" t="s">
        <v>859</v>
      </c>
      <c r="B389" s="82">
        <v>-0.0143</v>
      </c>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row>
    <row r="390" ht="15.75" customHeight="1">
      <c r="A390" s="62" t="s">
        <v>860</v>
      </c>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row>
    <row r="392" ht="15.75" customHeight="1">
      <c r="A392" s="413"/>
      <c r="B392" s="932">
        <v>2020.0</v>
      </c>
      <c r="C392" s="932">
        <v>2021.0</v>
      </c>
      <c r="D392" s="932">
        <v>2022.0</v>
      </c>
      <c r="E392" s="932">
        <v>2023.0</v>
      </c>
      <c r="F392" s="932">
        <v>2024.0</v>
      </c>
      <c r="G392" s="932">
        <v>2025.0</v>
      </c>
      <c r="H392" s="932">
        <v>2026.0</v>
      </c>
      <c r="I392" s="932">
        <v>2027.0</v>
      </c>
      <c r="J392" s="932">
        <v>2028.0</v>
      </c>
      <c r="K392" s="932">
        <v>2029.0</v>
      </c>
      <c r="L392" s="932">
        <v>2030.0</v>
      </c>
      <c r="M392" s="413"/>
      <c r="N392" s="413"/>
      <c r="O392" s="413"/>
      <c r="P392" s="413"/>
      <c r="Q392" s="413"/>
      <c r="R392" s="413"/>
      <c r="S392" s="413"/>
      <c r="T392" s="413"/>
      <c r="U392" s="413"/>
      <c r="V392" s="413"/>
      <c r="W392" s="413"/>
      <c r="X392" s="413"/>
      <c r="Y392" s="413"/>
      <c r="Z392" s="413"/>
      <c r="AA392" s="413"/>
      <c r="AB392" s="413"/>
      <c r="AC392" s="413"/>
      <c r="AD392" s="413"/>
      <c r="AE392" s="413"/>
      <c r="AF392" s="413"/>
      <c r="AG392" s="413"/>
      <c r="AH392" s="413"/>
      <c r="AI392" s="413"/>
      <c r="AJ392" s="413"/>
      <c r="AK392" s="413"/>
      <c r="AL392" s="413"/>
      <c r="AM392" s="413"/>
      <c r="AN392" s="413"/>
      <c r="AO392" s="413"/>
      <c r="AP392" s="413"/>
      <c r="AQ392" s="413"/>
      <c r="AR392" s="413"/>
      <c r="AS392" s="413"/>
      <c r="AT392" s="413"/>
      <c r="AU392" s="413"/>
      <c r="AV392" s="413"/>
      <c r="AW392" s="411"/>
      <c r="AX392" s="411"/>
    </row>
    <row r="393" ht="15.75" customHeight="1">
      <c r="A393" s="637" t="s">
        <v>272</v>
      </c>
      <c r="B393" s="638">
        <v>55307.0</v>
      </c>
      <c r="C393" s="638">
        <v>56823.0</v>
      </c>
      <c r="D393" s="638">
        <v>59293.0</v>
      </c>
      <c r="E393" s="638">
        <v>61001.0</v>
      </c>
      <c r="F393" s="638">
        <v>62748.0</v>
      </c>
      <c r="G393" s="638">
        <v>64540.0</v>
      </c>
      <c r="H393" s="638">
        <v>66438.0</v>
      </c>
      <c r="I393" s="638">
        <v>68362.0</v>
      </c>
      <c r="J393" s="638">
        <v>70324.0</v>
      </c>
      <c r="K393" s="638">
        <v>72296.0</v>
      </c>
      <c r="L393" s="638">
        <v>74320.0</v>
      </c>
      <c r="M393" s="413"/>
      <c r="N393" s="413"/>
      <c r="O393" s="413"/>
      <c r="P393" s="413"/>
      <c r="Q393" s="413"/>
      <c r="R393" s="413"/>
      <c r="S393" s="413"/>
      <c r="T393" s="413"/>
      <c r="U393" s="413"/>
      <c r="V393" s="413"/>
      <c r="W393" s="413"/>
      <c r="X393" s="413"/>
      <c r="Y393" s="413"/>
      <c r="Z393" s="413"/>
      <c r="AA393" s="413"/>
      <c r="AB393" s="413"/>
      <c r="AC393" s="413"/>
      <c r="AD393" s="413"/>
      <c r="AE393" s="413"/>
      <c r="AF393" s="413"/>
      <c r="AG393" s="413"/>
      <c r="AH393" s="413"/>
      <c r="AI393" s="413"/>
      <c r="AJ393" s="413"/>
      <c r="AK393" s="413"/>
      <c r="AL393" s="413"/>
      <c r="AM393" s="413"/>
      <c r="AN393" s="413"/>
      <c r="AO393" s="413"/>
      <c r="AP393" s="413"/>
      <c r="AQ393" s="413"/>
      <c r="AR393" s="413"/>
      <c r="AS393" s="413"/>
      <c r="AT393" s="413"/>
      <c r="AU393" s="413"/>
      <c r="AV393" s="413"/>
      <c r="AW393" s="411"/>
      <c r="AX393" s="411"/>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row>
    <row r="827" ht="15.75"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row>
    <row r="828" ht="15.75"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row>
    <row r="829" ht="15.75"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row>
    <row r="830" ht="15.75"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row>
    <row r="831" ht="15.75"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row>
    <row r="832" ht="15.75"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row>
    <row r="833" ht="15.75"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row>
    <row r="834" ht="15.75"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row>
    <row r="835" ht="15.75"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row>
    <row r="836" ht="15.75"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row>
    <row r="837" ht="15.75"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row>
    <row r="838" ht="15.75"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row>
    <row r="839" ht="15.75"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row>
    <row r="840" ht="15.75"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row>
    <row r="841" ht="15.75"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c r="AW841" s="62"/>
      <c r="AX841" s="62"/>
    </row>
    <row r="842" ht="15.75"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c r="AW842" s="62"/>
      <c r="AX842" s="62"/>
    </row>
    <row r="843" ht="15.75"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c r="AW843" s="62"/>
      <c r="AX843" s="62"/>
    </row>
    <row r="844" ht="15.75"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c r="AW844" s="62"/>
      <c r="AX844" s="62"/>
    </row>
    <row r="845" ht="15.75"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c r="AW845" s="62"/>
      <c r="AX845" s="62"/>
    </row>
    <row r="846" ht="15.75"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c r="AW846" s="62"/>
      <c r="AX846" s="62"/>
    </row>
    <row r="847" ht="15.75"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c r="AW847" s="62"/>
      <c r="AX847" s="62"/>
    </row>
    <row r="848" ht="15.75"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c r="AW848" s="62"/>
      <c r="AX848" s="62"/>
    </row>
    <row r="849" ht="15.75"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c r="AW849" s="62"/>
      <c r="AX849" s="62"/>
    </row>
    <row r="850" ht="15.75"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c r="AW850" s="62"/>
      <c r="AX850" s="62"/>
    </row>
    <row r="851" ht="15.75"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c r="AW851" s="62"/>
      <c r="AX851" s="62"/>
    </row>
    <row r="852" ht="15.75"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c r="AW852" s="62"/>
      <c r="AX852" s="62"/>
    </row>
    <row r="853" ht="15.75"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c r="AW853" s="62"/>
      <c r="AX853" s="62"/>
    </row>
    <row r="854" ht="15.75"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c r="AW854" s="62"/>
      <c r="AX854" s="62"/>
    </row>
    <row r="855" ht="15.75"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c r="AW855" s="62"/>
      <c r="AX855" s="62"/>
    </row>
    <row r="856" ht="15.75"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c r="AW856" s="62"/>
      <c r="AX856" s="62"/>
    </row>
    <row r="857" ht="15.75"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c r="AW857" s="62"/>
      <c r="AX857" s="62"/>
    </row>
    <row r="858" ht="15.75"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c r="AW858" s="62"/>
      <c r="AX858" s="62"/>
    </row>
    <row r="859" ht="15.75"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c r="AW859" s="62"/>
      <c r="AX859" s="62"/>
    </row>
    <row r="860" ht="15.75"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c r="AW860" s="62"/>
      <c r="AX860" s="62"/>
    </row>
    <row r="861" ht="15.75"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c r="AW861" s="62"/>
      <c r="AX861" s="62"/>
    </row>
    <row r="862" ht="15.75"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c r="AW862" s="62"/>
      <c r="AX862" s="62"/>
    </row>
    <row r="863" ht="15.75"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c r="AW863" s="62"/>
      <c r="AX863" s="62"/>
    </row>
    <row r="864" ht="15.75"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c r="AW864" s="62"/>
      <c r="AX864" s="62"/>
    </row>
    <row r="865" ht="15.75"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c r="AW865" s="62"/>
      <c r="AX865" s="62"/>
    </row>
    <row r="866" ht="15.75"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c r="AW866" s="62"/>
      <c r="AX866" s="62"/>
    </row>
    <row r="867" ht="15.75"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row>
    <row r="868" ht="15.75"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c r="AW868" s="62"/>
      <c r="AX868" s="62"/>
    </row>
    <row r="869" ht="15.75"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c r="AW869" s="62"/>
      <c r="AX869" s="62"/>
    </row>
    <row r="870" ht="15.75"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c r="AW870" s="62"/>
      <c r="AX870" s="62"/>
    </row>
    <row r="871" ht="15.75"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c r="AW871" s="62"/>
      <c r="AX871" s="62"/>
    </row>
    <row r="872" ht="15.75"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c r="AW872" s="62"/>
      <c r="AX872" s="62"/>
    </row>
    <row r="873" ht="15.75"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c r="AW873" s="62"/>
      <c r="AX873" s="62"/>
    </row>
    <row r="874" ht="15.75"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c r="AW874" s="62"/>
      <c r="AX874" s="62"/>
    </row>
    <row r="875" ht="15.75"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c r="AW875" s="62"/>
      <c r="AX875" s="62"/>
    </row>
    <row r="876" ht="15.75"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c r="AW876" s="62"/>
      <c r="AX876" s="62"/>
    </row>
    <row r="877" ht="15.75"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c r="AW877" s="62"/>
      <c r="AX877" s="62"/>
    </row>
    <row r="878" ht="15.75"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c r="AW878" s="62"/>
      <c r="AX878" s="62"/>
    </row>
    <row r="879" ht="15.75"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c r="AW879" s="62"/>
      <c r="AX879" s="62"/>
    </row>
    <row r="880" ht="15.75"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c r="AW880" s="62"/>
      <c r="AX880" s="62"/>
    </row>
    <row r="881" ht="15.75"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c r="AW881" s="62"/>
      <c r="AX881" s="62"/>
    </row>
    <row r="882" ht="15.75"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c r="AW882" s="62"/>
      <c r="AX882" s="62"/>
    </row>
    <row r="883" ht="15.75"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c r="AW883" s="62"/>
      <c r="AX883" s="62"/>
    </row>
    <row r="884" ht="15.75"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c r="AW884" s="62"/>
      <c r="AX884" s="62"/>
    </row>
    <row r="885" ht="15.75"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c r="AW885" s="62"/>
      <c r="AX885" s="62"/>
    </row>
    <row r="886" ht="15.75"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c r="AW886" s="62"/>
      <c r="AX886" s="62"/>
    </row>
    <row r="887" ht="15.75"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c r="AW887" s="62"/>
      <c r="AX887" s="62"/>
    </row>
    <row r="888" ht="15.75" customHeight="1">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62"/>
      <c r="AJ888" s="62"/>
      <c r="AK888" s="62"/>
      <c r="AL888" s="62"/>
      <c r="AM888" s="62"/>
      <c r="AN888" s="62"/>
      <c r="AO888" s="62"/>
      <c r="AP888" s="62"/>
      <c r="AQ888" s="62"/>
      <c r="AR888" s="62"/>
      <c r="AS888" s="62"/>
      <c r="AT888" s="62"/>
      <c r="AU888" s="62"/>
      <c r="AV888" s="62"/>
      <c r="AW888" s="62"/>
      <c r="AX888" s="62"/>
    </row>
    <row r="889" ht="15.75" customHeight="1">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2"/>
      <c r="AE889" s="62"/>
      <c r="AF889" s="62"/>
      <c r="AG889" s="62"/>
      <c r="AH889" s="62"/>
      <c r="AI889" s="62"/>
      <c r="AJ889" s="62"/>
      <c r="AK889" s="62"/>
      <c r="AL889" s="62"/>
      <c r="AM889" s="62"/>
      <c r="AN889" s="62"/>
      <c r="AO889" s="62"/>
      <c r="AP889" s="62"/>
      <c r="AQ889" s="62"/>
      <c r="AR889" s="62"/>
      <c r="AS889" s="62"/>
      <c r="AT889" s="62"/>
      <c r="AU889" s="62"/>
      <c r="AV889" s="62"/>
      <c r="AW889" s="62"/>
      <c r="AX889" s="62"/>
    </row>
    <row r="890" ht="15.75" customHeight="1">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62"/>
      <c r="AJ890" s="62"/>
      <c r="AK890" s="62"/>
      <c r="AL890" s="62"/>
      <c r="AM890" s="62"/>
      <c r="AN890" s="62"/>
      <c r="AO890" s="62"/>
      <c r="AP890" s="62"/>
      <c r="AQ890" s="62"/>
      <c r="AR890" s="62"/>
      <c r="AS890" s="62"/>
      <c r="AT890" s="62"/>
      <c r="AU890" s="62"/>
      <c r="AV890" s="62"/>
      <c r="AW890" s="62"/>
      <c r="AX890" s="62"/>
    </row>
    <row r="891" ht="15.75" customHeight="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2"/>
      <c r="AE891" s="62"/>
      <c r="AF891" s="62"/>
      <c r="AG891" s="62"/>
      <c r="AH891" s="62"/>
      <c r="AI891" s="62"/>
      <c r="AJ891" s="62"/>
      <c r="AK891" s="62"/>
      <c r="AL891" s="62"/>
      <c r="AM891" s="62"/>
      <c r="AN891" s="62"/>
      <c r="AO891" s="62"/>
      <c r="AP891" s="62"/>
      <c r="AQ891" s="62"/>
      <c r="AR891" s="62"/>
      <c r="AS891" s="62"/>
      <c r="AT891" s="62"/>
      <c r="AU891" s="62"/>
      <c r="AV891" s="62"/>
      <c r="AW891" s="62"/>
      <c r="AX891" s="62"/>
    </row>
    <row r="892" ht="15.75" customHeight="1">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2"/>
      <c r="AE892" s="62"/>
      <c r="AF892" s="62"/>
      <c r="AG892" s="62"/>
      <c r="AH892" s="62"/>
      <c r="AI892" s="62"/>
      <c r="AJ892" s="62"/>
      <c r="AK892" s="62"/>
      <c r="AL892" s="62"/>
      <c r="AM892" s="62"/>
      <c r="AN892" s="62"/>
      <c r="AO892" s="62"/>
      <c r="AP892" s="62"/>
      <c r="AQ892" s="62"/>
      <c r="AR892" s="62"/>
      <c r="AS892" s="62"/>
      <c r="AT892" s="62"/>
      <c r="AU892" s="62"/>
      <c r="AV892" s="62"/>
      <c r="AW892" s="62"/>
      <c r="AX892" s="62"/>
    </row>
    <row r="893" ht="15.75" customHeight="1">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2"/>
      <c r="AE893" s="62"/>
      <c r="AF893" s="62"/>
      <c r="AG893" s="62"/>
      <c r="AH893" s="62"/>
      <c r="AI893" s="62"/>
      <c r="AJ893" s="62"/>
      <c r="AK893" s="62"/>
      <c r="AL893" s="62"/>
      <c r="AM893" s="62"/>
      <c r="AN893" s="62"/>
      <c r="AO893" s="62"/>
      <c r="AP893" s="62"/>
      <c r="AQ893" s="62"/>
      <c r="AR893" s="62"/>
      <c r="AS893" s="62"/>
      <c r="AT893" s="62"/>
      <c r="AU893" s="62"/>
      <c r="AV893" s="62"/>
      <c r="AW893" s="62"/>
      <c r="AX893" s="62"/>
    </row>
    <row r="894" ht="15.75" customHeight="1">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2"/>
      <c r="AE894" s="62"/>
      <c r="AF894" s="62"/>
      <c r="AG894" s="62"/>
      <c r="AH894" s="62"/>
      <c r="AI894" s="62"/>
      <c r="AJ894" s="62"/>
      <c r="AK894" s="62"/>
      <c r="AL894" s="62"/>
      <c r="AM894" s="62"/>
      <c r="AN894" s="62"/>
      <c r="AO894" s="62"/>
      <c r="AP894" s="62"/>
      <c r="AQ894" s="62"/>
      <c r="AR894" s="62"/>
      <c r="AS894" s="62"/>
      <c r="AT894" s="62"/>
      <c r="AU894" s="62"/>
      <c r="AV894" s="62"/>
      <c r="AW894" s="62"/>
      <c r="AX894" s="62"/>
    </row>
    <row r="895" ht="15.75" customHeight="1">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2"/>
      <c r="AE895" s="62"/>
      <c r="AF895" s="62"/>
      <c r="AG895" s="62"/>
      <c r="AH895" s="62"/>
      <c r="AI895" s="62"/>
      <c r="AJ895" s="62"/>
      <c r="AK895" s="62"/>
      <c r="AL895" s="62"/>
      <c r="AM895" s="62"/>
      <c r="AN895" s="62"/>
      <c r="AO895" s="62"/>
      <c r="AP895" s="62"/>
      <c r="AQ895" s="62"/>
      <c r="AR895" s="62"/>
      <c r="AS895" s="62"/>
      <c r="AT895" s="62"/>
      <c r="AU895" s="62"/>
      <c r="AV895" s="62"/>
      <c r="AW895" s="62"/>
      <c r="AX895" s="62"/>
    </row>
    <row r="896" ht="15.75" customHeight="1">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c r="AC896" s="62"/>
      <c r="AD896" s="62"/>
      <c r="AE896" s="62"/>
      <c r="AF896" s="62"/>
      <c r="AG896" s="62"/>
      <c r="AH896" s="62"/>
      <c r="AI896" s="62"/>
      <c r="AJ896" s="62"/>
      <c r="AK896" s="62"/>
      <c r="AL896" s="62"/>
      <c r="AM896" s="62"/>
      <c r="AN896" s="62"/>
      <c r="AO896" s="62"/>
      <c r="AP896" s="62"/>
      <c r="AQ896" s="62"/>
      <c r="AR896" s="62"/>
      <c r="AS896" s="62"/>
      <c r="AT896" s="62"/>
      <c r="AU896" s="62"/>
      <c r="AV896" s="62"/>
      <c r="AW896" s="62"/>
      <c r="AX896" s="62"/>
    </row>
    <row r="897" ht="15.75" customHeight="1">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c r="AC897" s="62"/>
      <c r="AD897" s="62"/>
      <c r="AE897" s="62"/>
      <c r="AF897" s="62"/>
      <c r="AG897" s="62"/>
      <c r="AH897" s="62"/>
      <c r="AI897" s="62"/>
      <c r="AJ897" s="62"/>
      <c r="AK897" s="62"/>
      <c r="AL897" s="62"/>
      <c r="AM897" s="62"/>
      <c r="AN897" s="62"/>
      <c r="AO897" s="62"/>
      <c r="AP897" s="62"/>
      <c r="AQ897" s="62"/>
      <c r="AR897" s="62"/>
      <c r="AS897" s="62"/>
      <c r="AT897" s="62"/>
      <c r="AU897" s="62"/>
      <c r="AV897" s="62"/>
      <c r="AW897" s="62"/>
      <c r="AX897" s="62"/>
    </row>
    <row r="898" ht="15.75" customHeight="1">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c r="AC898" s="62"/>
      <c r="AD898" s="62"/>
      <c r="AE898" s="62"/>
      <c r="AF898" s="62"/>
      <c r="AG898" s="62"/>
      <c r="AH898" s="62"/>
      <c r="AI898" s="62"/>
      <c r="AJ898" s="62"/>
      <c r="AK898" s="62"/>
      <c r="AL898" s="62"/>
      <c r="AM898" s="62"/>
      <c r="AN898" s="62"/>
      <c r="AO898" s="62"/>
      <c r="AP898" s="62"/>
      <c r="AQ898" s="62"/>
      <c r="AR898" s="62"/>
      <c r="AS898" s="62"/>
      <c r="AT898" s="62"/>
      <c r="AU898" s="62"/>
      <c r="AV898" s="62"/>
      <c r="AW898" s="62"/>
      <c r="AX898" s="62"/>
    </row>
    <row r="899" ht="15.75" customHeight="1">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62"/>
      <c r="AJ899" s="62"/>
      <c r="AK899" s="62"/>
      <c r="AL899" s="62"/>
      <c r="AM899" s="62"/>
      <c r="AN899" s="62"/>
      <c r="AO899" s="62"/>
      <c r="AP899" s="62"/>
      <c r="AQ899" s="62"/>
      <c r="AR899" s="62"/>
      <c r="AS899" s="62"/>
      <c r="AT899" s="62"/>
      <c r="AU899" s="62"/>
      <c r="AV899" s="62"/>
      <c r="AW899" s="62"/>
      <c r="AX899" s="62"/>
    </row>
    <row r="900" ht="15.75" customHeight="1">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c r="AC900" s="62"/>
      <c r="AD900" s="62"/>
      <c r="AE900" s="62"/>
      <c r="AF900" s="62"/>
      <c r="AG900" s="62"/>
      <c r="AH900" s="62"/>
      <c r="AI900" s="62"/>
      <c r="AJ900" s="62"/>
      <c r="AK900" s="62"/>
      <c r="AL900" s="62"/>
      <c r="AM900" s="62"/>
      <c r="AN900" s="62"/>
      <c r="AO900" s="62"/>
      <c r="AP900" s="62"/>
      <c r="AQ900" s="62"/>
      <c r="AR900" s="62"/>
      <c r="AS900" s="62"/>
      <c r="AT900" s="62"/>
      <c r="AU900" s="62"/>
      <c r="AV900" s="62"/>
      <c r="AW900" s="62"/>
      <c r="AX900" s="62"/>
    </row>
    <row r="901" ht="15.75" customHeight="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62"/>
      <c r="AJ901" s="62"/>
      <c r="AK901" s="62"/>
      <c r="AL901" s="62"/>
      <c r="AM901" s="62"/>
      <c r="AN901" s="62"/>
      <c r="AO901" s="62"/>
      <c r="AP901" s="62"/>
      <c r="AQ901" s="62"/>
      <c r="AR901" s="62"/>
      <c r="AS901" s="62"/>
      <c r="AT901" s="62"/>
      <c r="AU901" s="62"/>
      <c r="AV901" s="62"/>
      <c r="AW901" s="62"/>
      <c r="AX901" s="62"/>
    </row>
    <row r="902" ht="15.75" customHeight="1">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c r="AC902" s="62"/>
      <c r="AD902" s="62"/>
      <c r="AE902" s="62"/>
      <c r="AF902" s="62"/>
      <c r="AG902" s="62"/>
      <c r="AH902" s="62"/>
      <c r="AI902" s="62"/>
      <c r="AJ902" s="62"/>
      <c r="AK902" s="62"/>
      <c r="AL902" s="62"/>
      <c r="AM902" s="62"/>
      <c r="AN902" s="62"/>
      <c r="AO902" s="62"/>
      <c r="AP902" s="62"/>
      <c r="AQ902" s="62"/>
      <c r="AR902" s="62"/>
      <c r="AS902" s="62"/>
      <c r="AT902" s="62"/>
      <c r="AU902" s="62"/>
      <c r="AV902" s="62"/>
      <c r="AW902" s="62"/>
      <c r="AX902" s="62"/>
    </row>
    <row r="903" ht="15.75" customHeight="1">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c r="AC903" s="62"/>
      <c r="AD903" s="62"/>
      <c r="AE903" s="62"/>
      <c r="AF903" s="62"/>
      <c r="AG903" s="62"/>
      <c r="AH903" s="62"/>
      <c r="AI903" s="62"/>
      <c r="AJ903" s="62"/>
      <c r="AK903" s="62"/>
      <c r="AL903" s="62"/>
      <c r="AM903" s="62"/>
      <c r="AN903" s="62"/>
      <c r="AO903" s="62"/>
      <c r="AP903" s="62"/>
      <c r="AQ903" s="62"/>
      <c r="AR903" s="62"/>
      <c r="AS903" s="62"/>
      <c r="AT903" s="62"/>
      <c r="AU903" s="62"/>
      <c r="AV903" s="62"/>
      <c r="AW903" s="62"/>
      <c r="AX903" s="62"/>
    </row>
    <row r="904" ht="15.75" customHeight="1">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c r="AC904" s="62"/>
      <c r="AD904" s="62"/>
      <c r="AE904" s="62"/>
      <c r="AF904" s="62"/>
      <c r="AG904" s="62"/>
      <c r="AH904" s="62"/>
      <c r="AI904" s="62"/>
      <c r="AJ904" s="62"/>
      <c r="AK904" s="62"/>
      <c r="AL904" s="62"/>
      <c r="AM904" s="62"/>
      <c r="AN904" s="62"/>
      <c r="AO904" s="62"/>
      <c r="AP904" s="62"/>
      <c r="AQ904" s="62"/>
      <c r="AR904" s="62"/>
      <c r="AS904" s="62"/>
      <c r="AT904" s="62"/>
      <c r="AU904" s="62"/>
      <c r="AV904" s="62"/>
      <c r="AW904" s="62"/>
      <c r="AX904" s="62"/>
    </row>
    <row r="905" ht="15.75" customHeight="1">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c r="AC905" s="62"/>
      <c r="AD905" s="62"/>
      <c r="AE905" s="62"/>
      <c r="AF905" s="62"/>
      <c r="AG905" s="62"/>
      <c r="AH905" s="62"/>
      <c r="AI905" s="62"/>
      <c r="AJ905" s="62"/>
      <c r="AK905" s="62"/>
      <c r="AL905" s="62"/>
      <c r="AM905" s="62"/>
      <c r="AN905" s="62"/>
      <c r="AO905" s="62"/>
      <c r="AP905" s="62"/>
      <c r="AQ905" s="62"/>
      <c r="AR905" s="62"/>
      <c r="AS905" s="62"/>
      <c r="AT905" s="62"/>
      <c r="AU905" s="62"/>
      <c r="AV905" s="62"/>
      <c r="AW905" s="62"/>
      <c r="AX905" s="62"/>
    </row>
    <row r="906" ht="15.75" customHeight="1">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c r="AC906" s="62"/>
      <c r="AD906" s="62"/>
      <c r="AE906" s="62"/>
      <c r="AF906" s="62"/>
      <c r="AG906" s="62"/>
      <c r="AH906" s="62"/>
      <c r="AI906" s="62"/>
      <c r="AJ906" s="62"/>
      <c r="AK906" s="62"/>
      <c r="AL906" s="62"/>
      <c r="AM906" s="62"/>
      <c r="AN906" s="62"/>
      <c r="AO906" s="62"/>
      <c r="AP906" s="62"/>
      <c r="AQ906" s="62"/>
      <c r="AR906" s="62"/>
      <c r="AS906" s="62"/>
      <c r="AT906" s="62"/>
      <c r="AU906" s="62"/>
      <c r="AV906" s="62"/>
      <c r="AW906" s="62"/>
      <c r="AX906" s="62"/>
    </row>
    <row r="907" ht="15.75" customHeight="1">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c r="AC907" s="62"/>
      <c r="AD907" s="62"/>
      <c r="AE907" s="62"/>
      <c r="AF907" s="62"/>
      <c r="AG907" s="62"/>
      <c r="AH907" s="62"/>
      <c r="AI907" s="62"/>
      <c r="AJ907" s="62"/>
      <c r="AK907" s="62"/>
      <c r="AL907" s="62"/>
      <c r="AM907" s="62"/>
      <c r="AN907" s="62"/>
      <c r="AO907" s="62"/>
      <c r="AP907" s="62"/>
      <c r="AQ907" s="62"/>
      <c r="AR907" s="62"/>
      <c r="AS907" s="62"/>
      <c r="AT907" s="62"/>
      <c r="AU907" s="62"/>
      <c r="AV907" s="62"/>
      <c r="AW907" s="62"/>
      <c r="AX907" s="62"/>
    </row>
    <row r="908" ht="15.75" customHeight="1">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c r="AC908" s="62"/>
      <c r="AD908" s="62"/>
      <c r="AE908" s="62"/>
      <c r="AF908" s="62"/>
      <c r="AG908" s="62"/>
      <c r="AH908" s="62"/>
      <c r="AI908" s="62"/>
      <c r="AJ908" s="62"/>
      <c r="AK908" s="62"/>
      <c r="AL908" s="62"/>
      <c r="AM908" s="62"/>
      <c r="AN908" s="62"/>
      <c r="AO908" s="62"/>
      <c r="AP908" s="62"/>
      <c r="AQ908" s="62"/>
      <c r="AR908" s="62"/>
      <c r="AS908" s="62"/>
      <c r="AT908" s="62"/>
      <c r="AU908" s="62"/>
      <c r="AV908" s="62"/>
      <c r="AW908" s="62"/>
      <c r="AX908" s="62"/>
    </row>
    <row r="909" ht="15.75" customHeight="1">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c r="AC909" s="62"/>
      <c r="AD909" s="62"/>
      <c r="AE909" s="62"/>
      <c r="AF909" s="62"/>
      <c r="AG909" s="62"/>
      <c r="AH909" s="62"/>
      <c r="AI909" s="62"/>
      <c r="AJ909" s="62"/>
      <c r="AK909" s="62"/>
      <c r="AL909" s="62"/>
      <c r="AM909" s="62"/>
      <c r="AN909" s="62"/>
      <c r="AO909" s="62"/>
      <c r="AP909" s="62"/>
      <c r="AQ909" s="62"/>
      <c r="AR909" s="62"/>
      <c r="AS909" s="62"/>
      <c r="AT909" s="62"/>
      <c r="AU909" s="62"/>
      <c r="AV909" s="62"/>
      <c r="AW909" s="62"/>
      <c r="AX909" s="62"/>
    </row>
    <row r="910" ht="15.75" customHeight="1">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c r="AC910" s="62"/>
      <c r="AD910" s="62"/>
      <c r="AE910" s="62"/>
      <c r="AF910" s="62"/>
      <c r="AG910" s="62"/>
      <c r="AH910" s="62"/>
      <c r="AI910" s="62"/>
      <c r="AJ910" s="62"/>
      <c r="AK910" s="62"/>
      <c r="AL910" s="62"/>
      <c r="AM910" s="62"/>
      <c r="AN910" s="62"/>
      <c r="AO910" s="62"/>
      <c r="AP910" s="62"/>
      <c r="AQ910" s="62"/>
      <c r="AR910" s="62"/>
      <c r="AS910" s="62"/>
      <c r="AT910" s="62"/>
      <c r="AU910" s="62"/>
      <c r="AV910" s="62"/>
      <c r="AW910" s="62"/>
      <c r="AX910" s="62"/>
    </row>
    <row r="911" ht="15.75" customHeight="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c r="AC911" s="62"/>
      <c r="AD911" s="62"/>
      <c r="AE911" s="62"/>
      <c r="AF911" s="62"/>
      <c r="AG911" s="62"/>
      <c r="AH911" s="62"/>
      <c r="AI911" s="62"/>
      <c r="AJ911" s="62"/>
      <c r="AK911" s="62"/>
      <c r="AL911" s="62"/>
      <c r="AM911" s="62"/>
      <c r="AN911" s="62"/>
      <c r="AO911" s="62"/>
      <c r="AP911" s="62"/>
      <c r="AQ911" s="62"/>
      <c r="AR911" s="62"/>
      <c r="AS911" s="62"/>
      <c r="AT911" s="62"/>
      <c r="AU911" s="62"/>
      <c r="AV911" s="62"/>
      <c r="AW911" s="62"/>
      <c r="AX911" s="62"/>
    </row>
    <row r="912" ht="15.75" customHeight="1">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c r="AC912" s="62"/>
      <c r="AD912" s="62"/>
      <c r="AE912" s="62"/>
      <c r="AF912" s="62"/>
      <c r="AG912" s="62"/>
      <c r="AH912" s="62"/>
      <c r="AI912" s="62"/>
      <c r="AJ912" s="62"/>
      <c r="AK912" s="62"/>
      <c r="AL912" s="62"/>
      <c r="AM912" s="62"/>
      <c r="AN912" s="62"/>
      <c r="AO912" s="62"/>
      <c r="AP912" s="62"/>
      <c r="AQ912" s="62"/>
      <c r="AR912" s="62"/>
      <c r="AS912" s="62"/>
      <c r="AT912" s="62"/>
      <c r="AU912" s="62"/>
      <c r="AV912" s="62"/>
      <c r="AW912" s="62"/>
      <c r="AX912" s="62"/>
    </row>
    <row r="913" ht="15.75" customHeight="1">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2"/>
      <c r="AE913" s="62"/>
      <c r="AF913" s="62"/>
      <c r="AG913" s="62"/>
      <c r="AH913" s="62"/>
      <c r="AI913" s="62"/>
      <c r="AJ913" s="62"/>
      <c r="AK913" s="62"/>
      <c r="AL913" s="62"/>
      <c r="AM913" s="62"/>
      <c r="AN913" s="62"/>
      <c r="AO913" s="62"/>
      <c r="AP913" s="62"/>
      <c r="AQ913" s="62"/>
      <c r="AR913" s="62"/>
      <c r="AS913" s="62"/>
      <c r="AT913" s="62"/>
      <c r="AU913" s="62"/>
      <c r="AV913" s="62"/>
      <c r="AW913" s="62"/>
      <c r="AX913" s="62"/>
    </row>
    <row r="914" ht="15.75" customHeight="1">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c r="AC914" s="62"/>
      <c r="AD914" s="62"/>
      <c r="AE914" s="62"/>
      <c r="AF914" s="62"/>
      <c r="AG914" s="62"/>
      <c r="AH914" s="62"/>
      <c r="AI914" s="62"/>
      <c r="AJ914" s="62"/>
      <c r="AK914" s="62"/>
      <c r="AL914" s="62"/>
      <c r="AM914" s="62"/>
      <c r="AN914" s="62"/>
      <c r="AO914" s="62"/>
      <c r="AP914" s="62"/>
      <c r="AQ914" s="62"/>
      <c r="AR914" s="62"/>
      <c r="AS914" s="62"/>
      <c r="AT914" s="62"/>
      <c r="AU914" s="62"/>
      <c r="AV914" s="62"/>
      <c r="AW914" s="62"/>
      <c r="AX914" s="62"/>
    </row>
    <row r="915" ht="15.75" customHeight="1">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c r="AC915" s="62"/>
      <c r="AD915" s="62"/>
      <c r="AE915" s="62"/>
      <c r="AF915" s="62"/>
      <c r="AG915" s="62"/>
      <c r="AH915" s="62"/>
      <c r="AI915" s="62"/>
      <c r="AJ915" s="62"/>
      <c r="AK915" s="62"/>
      <c r="AL915" s="62"/>
      <c r="AM915" s="62"/>
      <c r="AN915" s="62"/>
      <c r="AO915" s="62"/>
      <c r="AP915" s="62"/>
      <c r="AQ915" s="62"/>
      <c r="AR915" s="62"/>
      <c r="AS915" s="62"/>
      <c r="AT915" s="62"/>
      <c r="AU915" s="62"/>
      <c r="AV915" s="62"/>
      <c r="AW915" s="62"/>
      <c r="AX915" s="62"/>
    </row>
    <row r="916" ht="15.75" customHeight="1">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c r="AC916" s="62"/>
      <c r="AD916" s="62"/>
      <c r="AE916" s="62"/>
      <c r="AF916" s="62"/>
      <c r="AG916" s="62"/>
      <c r="AH916" s="62"/>
      <c r="AI916" s="62"/>
      <c r="AJ916" s="62"/>
      <c r="AK916" s="62"/>
      <c r="AL916" s="62"/>
      <c r="AM916" s="62"/>
      <c r="AN916" s="62"/>
      <c r="AO916" s="62"/>
      <c r="AP916" s="62"/>
      <c r="AQ916" s="62"/>
      <c r="AR916" s="62"/>
      <c r="AS916" s="62"/>
      <c r="AT916" s="62"/>
      <c r="AU916" s="62"/>
      <c r="AV916" s="62"/>
      <c r="AW916" s="62"/>
      <c r="AX916" s="62"/>
    </row>
    <row r="917" ht="15.75" customHeight="1">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c r="AC917" s="62"/>
      <c r="AD917" s="62"/>
      <c r="AE917" s="62"/>
      <c r="AF917" s="62"/>
      <c r="AG917" s="62"/>
      <c r="AH917" s="62"/>
      <c r="AI917" s="62"/>
      <c r="AJ917" s="62"/>
      <c r="AK917" s="62"/>
      <c r="AL917" s="62"/>
      <c r="AM917" s="62"/>
      <c r="AN917" s="62"/>
      <c r="AO917" s="62"/>
      <c r="AP917" s="62"/>
      <c r="AQ917" s="62"/>
      <c r="AR917" s="62"/>
      <c r="AS917" s="62"/>
      <c r="AT917" s="62"/>
      <c r="AU917" s="62"/>
      <c r="AV917" s="62"/>
      <c r="AW917" s="62"/>
      <c r="AX917" s="62"/>
    </row>
    <row r="918" ht="15.75" customHeight="1">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c r="AB918" s="62"/>
      <c r="AC918" s="62"/>
      <c r="AD918" s="62"/>
      <c r="AE918" s="62"/>
      <c r="AF918" s="62"/>
      <c r="AG918" s="62"/>
      <c r="AH918" s="62"/>
      <c r="AI918" s="62"/>
      <c r="AJ918" s="62"/>
      <c r="AK918" s="62"/>
      <c r="AL918" s="62"/>
      <c r="AM918" s="62"/>
      <c r="AN918" s="62"/>
      <c r="AO918" s="62"/>
      <c r="AP918" s="62"/>
      <c r="AQ918" s="62"/>
      <c r="AR918" s="62"/>
      <c r="AS918" s="62"/>
      <c r="AT918" s="62"/>
      <c r="AU918" s="62"/>
      <c r="AV918" s="62"/>
      <c r="AW918" s="62"/>
      <c r="AX918" s="62"/>
    </row>
    <row r="919" ht="15.75" customHeight="1">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c r="AB919" s="62"/>
      <c r="AC919" s="62"/>
      <c r="AD919" s="62"/>
      <c r="AE919" s="62"/>
      <c r="AF919" s="62"/>
      <c r="AG919" s="62"/>
      <c r="AH919" s="62"/>
      <c r="AI919" s="62"/>
      <c r="AJ919" s="62"/>
      <c r="AK919" s="62"/>
      <c r="AL919" s="62"/>
      <c r="AM919" s="62"/>
      <c r="AN919" s="62"/>
      <c r="AO919" s="62"/>
      <c r="AP919" s="62"/>
      <c r="AQ919" s="62"/>
      <c r="AR919" s="62"/>
      <c r="AS919" s="62"/>
      <c r="AT919" s="62"/>
      <c r="AU919" s="62"/>
      <c r="AV919" s="62"/>
      <c r="AW919" s="62"/>
      <c r="AX919" s="62"/>
    </row>
    <row r="920" ht="15.75" customHeight="1">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c r="AB920" s="62"/>
      <c r="AC920" s="62"/>
      <c r="AD920" s="62"/>
      <c r="AE920" s="62"/>
      <c r="AF920" s="62"/>
      <c r="AG920" s="62"/>
      <c r="AH920" s="62"/>
      <c r="AI920" s="62"/>
      <c r="AJ920" s="62"/>
      <c r="AK920" s="62"/>
      <c r="AL920" s="62"/>
      <c r="AM920" s="62"/>
      <c r="AN920" s="62"/>
      <c r="AO920" s="62"/>
      <c r="AP920" s="62"/>
      <c r="AQ920" s="62"/>
      <c r="AR920" s="62"/>
      <c r="AS920" s="62"/>
      <c r="AT920" s="62"/>
      <c r="AU920" s="62"/>
      <c r="AV920" s="62"/>
      <c r="AW920" s="62"/>
      <c r="AX920" s="62"/>
    </row>
    <row r="921" ht="15.75" customHeight="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c r="AB921" s="62"/>
      <c r="AC921" s="62"/>
      <c r="AD921" s="62"/>
      <c r="AE921" s="62"/>
      <c r="AF921" s="62"/>
      <c r="AG921" s="62"/>
      <c r="AH921" s="62"/>
      <c r="AI921" s="62"/>
      <c r="AJ921" s="62"/>
      <c r="AK921" s="62"/>
      <c r="AL921" s="62"/>
      <c r="AM921" s="62"/>
      <c r="AN921" s="62"/>
      <c r="AO921" s="62"/>
      <c r="AP921" s="62"/>
      <c r="AQ921" s="62"/>
      <c r="AR921" s="62"/>
      <c r="AS921" s="62"/>
      <c r="AT921" s="62"/>
      <c r="AU921" s="62"/>
      <c r="AV921" s="62"/>
      <c r="AW921" s="62"/>
      <c r="AX921" s="62"/>
    </row>
    <row r="922" ht="15.75" customHeight="1">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c r="AB922" s="62"/>
      <c r="AC922" s="62"/>
      <c r="AD922" s="62"/>
      <c r="AE922" s="62"/>
      <c r="AF922" s="62"/>
      <c r="AG922" s="62"/>
      <c r="AH922" s="62"/>
      <c r="AI922" s="62"/>
      <c r="AJ922" s="62"/>
      <c r="AK922" s="62"/>
      <c r="AL922" s="62"/>
      <c r="AM922" s="62"/>
      <c r="AN922" s="62"/>
      <c r="AO922" s="62"/>
      <c r="AP922" s="62"/>
      <c r="AQ922" s="62"/>
      <c r="AR922" s="62"/>
      <c r="AS922" s="62"/>
      <c r="AT922" s="62"/>
      <c r="AU922" s="62"/>
      <c r="AV922" s="62"/>
      <c r="AW922" s="62"/>
      <c r="AX922" s="62"/>
    </row>
    <row r="923" ht="15.75" customHeight="1">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c r="AB923" s="62"/>
      <c r="AC923" s="62"/>
      <c r="AD923" s="62"/>
      <c r="AE923" s="62"/>
      <c r="AF923" s="62"/>
      <c r="AG923" s="62"/>
      <c r="AH923" s="62"/>
      <c r="AI923" s="62"/>
      <c r="AJ923" s="62"/>
      <c r="AK923" s="62"/>
      <c r="AL923" s="62"/>
      <c r="AM923" s="62"/>
      <c r="AN923" s="62"/>
      <c r="AO923" s="62"/>
      <c r="AP923" s="62"/>
      <c r="AQ923" s="62"/>
      <c r="AR923" s="62"/>
      <c r="AS923" s="62"/>
      <c r="AT923" s="62"/>
      <c r="AU923" s="62"/>
      <c r="AV923" s="62"/>
      <c r="AW923" s="62"/>
      <c r="AX923" s="62"/>
    </row>
    <row r="924" ht="15.75" customHeight="1">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c r="AB924" s="62"/>
      <c r="AC924" s="62"/>
      <c r="AD924" s="62"/>
      <c r="AE924" s="62"/>
      <c r="AF924" s="62"/>
      <c r="AG924" s="62"/>
      <c r="AH924" s="62"/>
      <c r="AI924" s="62"/>
      <c r="AJ924" s="62"/>
      <c r="AK924" s="62"/>
      <c r="AL924" s="62"/>
      <c r="AM924" s="62"/>
      <c r="AN924" s="62"/>
      <c r="AO924" s="62"/>
      <c r="AP924" s="62"/>
      <c r="AQ924" s="62"/>
      <c r="AR924" s="62"/>
      <c r="AS924" s="62"/>
      <c r="AT924" s="62"/>
      <c r="AU924" s="62"/>
      <c r="AV924" s="62"/>
      <c r="AW924" s="62"/>
      <c r="AX924" s="62"/>
    </row>
    <row r="925" ht="15.75" customHeight="1">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c r="AB925" s="62"/>
      <c r="AC925" s="62"/>
      <c r="AD925" s="62"/>
      <c r="AE925" s="62"/>
      <c r="AF925" s="62"/>
      <c r="AG925" s="62"/>
      <c r="AH925" s="62"/>
      <c r="AI925" s="62"/>
      <c r="AJ925" s="62"/>
      <c r="AK925" s="62"/>
      <c r="AL925" s="62"/>
      <c r="AM925" s="62"/>
      <c r="AN925" s="62"/>
      <c r="AO925" s="62"/>
      <c r="AP925" s="62"/>
      <c r="AQ925" s="62"/>
      <c r="AR925" s="62"/>
      <c r="AS925" s="62"/>
      <c r="AT925" s="62"/>
      <c r="AU925" s="62"/>
      <c r="AV925" s="62"/>
      <c r="AW925" s="62"/>
      <c r="AX925" s="62"/>
    </row>
    <row r="926" ht="15.75" customHeight="1">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c r="AB926" s="62"/>
      <c r="AC926" s="62"/>
      <c r="AD926" s="62"/>
      <c r="AE926" s="62"/>
      <c r="AF926" s="62"/>
      <c r="AG926" s="62"/>
      <c r="AH926" s="62"/>
      <c r="AI926" s="62"/>
      <c r="AJ926" s="62"/>
      <c r="AK926" s="62"/>
      <c r="AL926" s="62"/>
      <c r="AM926" s="62"/>
      <c r="AN926" s="62"/>
      <c r="AO926" s="62"/>
      <c r="AP926" s="62"/>
      <c r="AQ926" s="62"/>
      <c r="AR926" s="62"/>
      <c r="AS926" s="62"/>
      <c r="AT926" s="62"/>
      <c r="AU926" s="62"/>
      <c r="AV926" s="62"/>
      <c r="AW926" s="62"/>
      <c r="AX926" s="62"/>
    </row>
    <row r="927" ht="15.75" customHeight="1">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c r="AB927" s="62"/>
      <c r="AC927" s="62"/>
      <c r="AD927" s="62"/>
      <c r="AE927" s="62"/>
      <c r="AF927" s="62"/>
      <c r="AG927" s="62"/>
      <c r="AH927" s="62"/>
      <c r="AI927" s="62"/>
      <c r="AJ927" s="62"/>
      <c r="AK927" s="62"/>
      <c r="AL927" s="62"/>
      <c r="AM927" s="62"/>
      <c r="AN927" s="62"/>
      <c r="AO927" s="62"/>
      <c r="AP927" s="62"/>
      <c r="AQ927" s="62"/>
      <c r="AR927" s="62"/>
      <c r="AS927" s="62"/>
      <c r="AT927" s="62"/>
      <c r="AU927" s="62"/>
      <c r="AV927" s="62"/>
      <c r="AW927" s="62"/>
      <c r="AX927" s="62"/>
    </row>
    <row r="928" ht="15.75" customHeight="1">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62"/>
      <c r="AJ928" s="62"/>
      <c r="AK928" s="62"/>
      <c r="AL928" s="62"/>
      <c r="AM928" s="62"/>
      <c r="AN928" s="62"/>
      <c r="AO928" s="62"/>
      <c r="AP928" s="62"/>
      <c r="AQ928" s="62"/>
      <c r="AR928" s="62"/>
      <c r="AS928" s="62"/>
      <c r="AT928" s="62"/>
      <c r="AU928" s="62"/>
      <c r="AV928" s="62"/>
      <c r="AW928" s="62"/>
      <c r="AX928" s="62"/>
    </row>
    <row r="929" ht="15.75" customHeight="1">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c r="AB929" s="62"/>
      <c r="AC929" s="62"/>
      <c r="AD929" s="62"/>
      <c r="AE929" s="62"/>
      <c r="AF929" s="62"/>
      <c r="AG929" s="62"/>
      <c r="AH929" s="62"/>
      <c r="AI929" s="62"/>
      <c r="AJ929" s="62"/>
      <c r="AK929" s="62"/>
      <c r="AL929" s="62"/>
      <c r="AM929" s="62"/>
      <c r="AN929" s="62"/>
      <c r="AO929" s="62"/>
      <c r="AP929" s="62"/>
      <c r="AQ929" s="62"/>
      <c r="AR929" s="62"/>
      <c r="AS929" s="62"/>
      <c r="AT929" s="62"/>
      <c r="AU929" s="62"/>
      <c r="AV929" s="62"/>
      <c r="AW929" s="62"/>
      <c r="AX929" s="62"/>
    </row>
    <row r="930" ht="15.75" customHeight="1">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c r="AB930" s="62"/>
      <c r="AC930" s="62"/>
      <c r="AD930" s="62"/>
      <c r="AE930" s="62"/>
      <c r="AF930" s="62"/>
      <c r="AG930" s="62"/>
      <c r="AH930" s="62"/>
      <c r="AI930" s="62"/>
      <c r="AJ930" s="62"/>
      <c r="AK930" s="62"/>
      <c r="AL930" s="62"/>
      <c r="AM930" s="62"/>
      <c r="AN930" s="62"/>
      <c r="AO930" s="62"/>
      <c r="AP930" s="62"/>
      <c r="AQ930" s="62"/>
      <c r="AR930" s="62"/>
      <c r="AS930" s="62"/>
      <c r="AT930" s="62"/>
      <c r="AU930" s="62"/>
      <c r="AV930" s="62"/>
      <c r="AW930" s="62"/>
      <c r="AX930" s="62"/>
    </row>
    <row r="931" ht="15.75" customHeight="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c r="AB931" s="62"/>
      <c r="AC931" s="62"/>
      <c r="AD931" s="62"/>
      <c r="AE931" s="62"/>
      <c r="AF931" s="62"/>
      <c r="AG931" s="62"/>
      <c r="AH931" s="62"/>
      <c r="AI931" s="62"/>
      <c r="AJ931" s="62"/>
      <c r="AK931" s="62"/>
      <c r="AL931" s="62"/>
      <c r="AM931" s="62"/>
      <c r="AN931" s="62"/>
      <c r="AO931" s="62"/>
      <c r="AP931" s="62"/>
      <c r="AQ931" s="62"/>
      <c r="AR931" s="62"/>
      <c r="AS931" s="62"/>
      <c r="AT931" s="62"/>
      <c r="AU931" s="62"/>
      <c r="AV931" s="62"/>
      <c r="AW931" s="62"/>
      <c r="AX931" s="62"/>
    </row>
    <row r="932" ht="15.75" customHeight="1">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c r="AB932" s="62"/>
      <c r="AC932" s="62"/>
      <c r="AD932" s="62"/>
      <c r="AE932" s="62"/>
      <c r="AF932" s="62"/>
      <c r="AG932" s="62"/>
      <c r="AH932" s="62"/>
      <c r="AI932" s="62"/>
      <c r="AJ932" s="62"/>
      <c r="AK932" s="62"/>
      <c r="AL932" s="62"/>
      <c r="AM932" s="62"/>
      <c r="AN932" s="62"/>
      <c r="AO932" s="62"/>
      <c r="AP932" s="62"/>
      <c r="AQ932" s="62"/>
      <c r="AR932" s="62"/>
      <c r="AS932" s="62"/>
      <c r="AT932" s="62"/>
      <c r="AU932" s="62"/>
      <c r="AV932" s="62"/>
      <c r="AW932" s="62"/>
      <c r="AX932" s="62"/>
    </row>
    <row r="933" ht="15.75" customHeight="1">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c r="AB933" s="62"/>
      <c r="AC933" s="62"/>
      <c r="AD933" s="62"/>
      <c r="AE933" s="62"/>
      <c r="AF933" s="62"/>
      <c r="AG933" s="62"/>
      <c r="AH933" s="62"/>
      <c r="AI933" s="62"/>
      <c r="AJ933" s="62"/>
      <c r="AK933" s="62"/>
      <c r="AL933" s="62"/>
      <c r="AM933" s="62"/>
      <c r="AN933" s="62"/>
      <c r="AO933" s="62"/>
      <c r="AP933" s="62"/>
      <c r="AQ933" s="62"/>
      <c r="AR933" s="62"/>
      <c r="AS933" s="62"/>
      <c r="AT933" s="62"/>
      <c r="AU933" s="62"/>
      <c r="AV933" s="62"/>
      <c r="AW933" s="62"/>
      <c r="AX933" s="62"/>
    </row>
    <row r="934" ht="15.75" customHeight="1">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c r="AB934" s="62"/>
      <c r="AC934" s="62"/>
      <c r="AD934" s="62"/>
      <c r="AE934" s="62"/>
      <c r="AF934" s="62"/>
      <c r="AG934" s="62"/>
      <c r="AH934" s="62"/>
      <c r="AI934" s="62"/>
      <c r="AJ934" s="62"/>
      <c r="AK934" s="62"/>
      <c r="AL934" s="62"/>
      <c r="AM934" s="62"/>
      <c r="AN934" s="62"/>
      <c r="AO934" s="62"/>
      <c r="AP934" s="62"/>
      <c r="AQ934" s="62"/>
      <c r="AR934" s="62"/>
      <c r="AS934" s="62"/>
      <c r="AT934" s="62"/>
      <c r="AU934" s="62"/>
      <c r="AV934" s="62"/>
      <c r="AW934" s="62"/>
      <c r="AX934" s="62"/>
    </row>
    <row r="935" ht="15.75" customHeight="1">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c r="AB935" s="62"/>
      <c r="AC935" s="62"/>
      <c r="AD935" s="62"/>
      <c r="AE935" s="62"/>
      <c r="AF935" s="62"/>
      <c r="AG935" s="62"/>
      <c r="AH935" s="62"/>
      <c r="AI935" s="62"/>
      <c r="AJ935" s="62"/>
      <c r="AK935" s="62"/>
      <c r="AL935" s="62"/>
      <c r="AM935" s="62"/>
      <c r="AN935" s="62"/>
      <c r="AO935" s="62"/>
      <c r="AP935" s="62"/>
      <c r="AQ935" s="62"/>
      <c r="AR935" s="62"/>
      <c r="AS935" s="62"/>
      <c r="AT935" s="62"/>
      <c r="AU935" s="62"/>
      <c r="AV935" s="62"/>
      <c r="AW935" s="62"/>
      <c r="AX935" s="62"/>
    </row>
    <row r="936" ht="15.75" customHeight="1">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c r="AB936" s="62"/>
      <c r="AC936" s="62"/>
      <c r="AD936" s="62"/>
      <c r="AE936" s="62"/>
      <c r="AF936" s="62"/>
      <c r="AG936" s="62"/>
      <c r="AH936" s="62"/>
      <c r="AI936" s="62"/>
      <c r="AJ936" s="62"/>
      <c r="AK936" s="62"/>
      <c r="AL936" s="62"/>
      <c r="AM936" s="62"/>
      <c r="AN936" s="62"/>
      <c r="AO936" s="62"/>
      <c r="AP936" s="62"/>
      <c r="AQ936" s="62"/>
      <c r="AR936" s="62"/>
      <c r="AS936" s="62"/>
      <c r="AT936" s="62"/>
      <c r="AU936" s="62"/>
      <c r="AV936" s="62"/>
      <c r="AW936" s="62"/>
      <c r="AX936" s="62"/>
    </row>
    <row r="937" ht="15.75" customHeight="1">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c r="AB937" s="62"/>
      <c r="AC937" s="62"/>
      <c r="AD937" s="62"/>
      <c r="AE937" s="62"/>
      <c r="AF937" s="62"/>
      <c r="AG937" s="62"/>
      <c r="AH937" s="62"/>
      <c r="AI937" s="62"/>
      <c r="AJ937" s="62"/>
      <c r="AK937" s="62"/>
      <c r="AL937" s="62"/>
      <c r="AM937" s="62"/>
      <c r="AN937" s="62"/>
      <c r="AO937" s="62"/>
      <c r="AP937" s="62"/>
      <c r="AQ937" s="62"/>
      <c r="AR937" s="62"/>
      <c r="AS937" s="62"/>
      <c r="AT937" s="62"/>
      <c r="AU937" s="62"/>
      <c r="AV937" s="62"/>
      <c r="AW937" s="62"/>
      <c r="AX937" s="62"/>
    </row>
    <row r="938" ht="15.75" customHeight="1">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c r="AB938" s="62"/>
      <c r="AC938" s="62"/>
      <c r="AD938" s="62"/>
      <c r="AE938" s="62"/>
      <c r="AF938" s="62"/>
      <c r="AG938" s="62"/>
      <c r="AH938" s="62"/>
      <c r="AI938" s="62"/>
      <c r="AJ938" s="62"/>
      <c r="AK938" s="62"/>
      <c r="AL938" s="62"/>
      <c r="AM938" s="62"/>
      <c r="AN938" s="62"/>
      <c r="AO938" s="62"/>
      <c r="AP938" s="62"/>
      <c r="AQ938" s="62"/>
      <c r="AR938" s="62"/>
      <c r="AS938" s="62"/>
      <c r="AT938" s="62"/>
      <c r="AU938" s="62"/>
      <c r="AV938" s="62"/>
      <c r="AW938" s="62"/>
      <c r="AX938" s="62"/>
    </row>
    <row r="939" ht="15.75" customHeight="1">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c r="AB939" s="62"/>
      <c r="AC939" s="62"/>
      <c r="AD939" s="62"/>
      <c r="AE939" s="62"/>
      <c r="AF939" s="62"/>
      <c r="AG939" s="62"/>
      <c r="AH939" s="62"/>
      <c r="AI939" s="62"/>
      <c r="AJ939" s="62"/>
      <c r="AK939" s="62"/>
      <c r="AL939" s="62"/>
      <c r="AM939" s="62"/>
      <c r="AN939" s="62"/>
      <c r="AO939" s="62"/>
      <c r="AP939" s="62"/>
      <c r="AQ939" s="62"/>
      <c r="AR939" s="62"/>
      <c r="AS939" s="62"/>
      <c r="AT939" s="62"/>
      <c r="AU939" s="62"/>
      <c r="AV939" s="62"/>
      <c r="AW939" s="62"/>
      <c r="AX939" s="62"/>
    </row>
    <row r="940" ht="15.75" customHeight="1">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c r="AB940" s="62"/>
      <c r="AC940" s="62"/>
      <c r="AD940" s="62"/>
      <c r="AE940" s="62"/>
      <c r="AF940" s="62"/>
      <c r="AG940" s="62"/>
      <c r="AH940" s="62"/>
      <c r="AI940" s="62"/>
      <c r="AJ940" s="62"/>
      <c r="AK940" s="62"/>
      <c r="AL940" s="62"/>
      <c r="AM940" s="62"/>
      <c r="AN940" s="62"/>
      <c r="AO940" s="62"/>
      <c r="AP940" s="62"/>
      <c r="AQ940" s="62"/>
      <c r="AR940" s="62"/>
      <c r="AS940" s="62"/>
      <c r="AT940" s="62"/>
      <c r="AU940" s="62"/>
      <c r="AV940" s="62"/>
      <c r="AW940" s="62"/>
      <c r="AX940" s="62"/>
    </row>
    <row r="941" ht="15.75" customHeight="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c r="AB941" s="62"/>
      <c r="AC941" s="62"/>
      <c r="AD941" s="62"/>
      <c r="AE941" s="62"/>
      <c r="AF941" s="62"/>
      <c r="AG941" s="62"/>
      <c r="AH941" s="62"/>
      <c r="AI941" s="62"/>
      <c r="AJ941" s="62"/>
      <c r="AK941" s="62"/>
      <c r="AL941" s="62"/>
      <c r="AM941" s="62"/>
      <c r="AN941" s="62"/>
      <c r="AO941" s="62"/>
      <c r="AP941" s="62"/>
      <c r="AQ941" s="62"/>
      <c r="AR941" s="62"/>
      <c r="AS941" s="62"/>
      <c r="AT941" s="62"/>
      <c r="AU941" s="62"/>
      <c r="AV941" s="62"/>
      <c r="AW941" s="62"/>
      <c r="AX941" s="62"/>
    </row>
    <row r="942" ht="15.75" customHeight="1">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c r="AA942" s="62"/>
      <c r="AB942" s="62"/>
      <c r="AC942" s="62"/>
      <c r="AD942" s="62"/>
      <c r="AE942" s="62"/>
      <c r="AF942" s="62"/>
      <c r="AG942" s="62"/>
      <c r="AH942" s="62"/>
      <c r="AI942" s="62"/>
      <c r="AJ942" s="62"/>
      <c r="AK942" s="62"/>
      <c r="AL942" s="62"/>
      <c r="AM942" s="62"/>
      <c r="AN942" s="62"/>
      <c r="AO942" s="62"/>
      <c r="AP942" s="62"/>
      <c r="AQ942" s="62"/>
      <c r="AR942" s="62"/>
      <c r="AS942" s="62"/>
      <c r="AT942" s="62"/>
      <c r="AU942" s="62"/>
      <c r="AV942" s="62"/>
      <c r="AW942" s="62"/>
      <c r="AX942" s="62"/>
    </row>
    <row r="943" ht="15.75" customHeight="1">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c r="AA943" s="62"/>
      <c r="AB943" s="62"/>
      <c r="AC943" s="62"/>
      <c r="AD943" s="62"/>
      <c r="AE943" s="62"/>
      <c r="AF943" s="62"/>
      <c r="AG943" s="62"/>
      <c r="AH943" s="62"/>
      <c r="AI943" s="62"/>
      <c r="AJ943" s="62"/>
      <c r="AK943" s="62"/>
      <c r="AL943" s="62"/>
      <c r="AM943" s="62"/>
      <c r="AN943" s="62"/>
      <c r="AO943" s="62"/>
      <c r="AP943" s="62"/>
      <c r="AQ943" s="62"/>
      <c r="AR943" s="62"/>
      <c r="AS943" s="62"/>
      <c r="AT943" s="62"/>
      <c r="AU943" s="62"/>
      <c r="AV943" s="62"/>
      <c r="AW943" s="62"/>
      <c r="AX943" s="62"/>
    </row>
    <row r="944" ht="15.75" customHeight="1">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c r="AA944" s="62"/>
      <c r="AB944" s="62"/>
      <c r="AC944" s="62"/>
      <c r="AD944" s="62"/>
      <c r="AE944" s="62"/>
      <c r="AF944" s="62"/>
      <c r="AG944" s="62"/>
      <c r="AH944" s="62"/>
      <c r="AI944" s="62"/>
      <c r="AJ944" s="62"/>
      <c r="AK944" s="62"/>
      <c r="AL944" s="62"/>
      <c r="AM944" s="62"/>
      <c r="AN944" s="62"/>
      <c r="AO944" s="62"/>
      <c r="AP944" s="62"/>
      <c r="AQ944" s="62"/>
      <c r="AR944" s="62"/>
      <c r="AS944" s="62"/>
      <c r="AT944" s="62"/>
      <c r="AU944" s="62"/>
      <c r="AV944" s="62"/>
      <c r="AW944" s="62"/>
      <c r="AX944" s="62"/>
    </row>
    <row r="945" ht="15.75" customHeight="1">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c r="AA945" s="62"/>
      <c r="AB945" s="62"/>
      <c r="AC945" s="62"/>
      <c r="AD945" s="62"/>
      <c r="AE945" s="62"/>
      <c r="AF945" s="62"/>
      <c r="AG945" s="62"/>
      <c r="AH945" s="62"/>
      <c r="AI945" s="62"/>
      <c r="AJ945" s="62"/>
      <c r="AK945" s="62"/>
      <c r="AL945" s="62"/>
      <c r="AM945" s="62"/>
      <c r="AN945" s="62"/>
      <c r="AO945" s="62"/>
      <c r="AP945" s="62"/>
      <c r="AQ945" s="62"/>
      <c r="AR945" s="62"/>
      <c r="AS945" s="62"/>
      <c r="AT945" s="62"/>
      <c r="AU945" s="62"/>
      <c r="AV945" s="62"/>
      <c r="AW945" s="62"/>
      <c r="AX945" s="62"/>
    </row>
    <row r="946" ht="15.75" customHeight="1">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c r="AA946" s="62"/>
      <c r="AB946" s="62"/>
      <c r="AC946" s="62"/>
      <c r="AD946" s="62"/>
      <c r="AE946" s="62"/>
      <c r="AF946" s="62"/>
      <c r="AG946" s="62"/>
      <c r="AH946" s="62"/>
      <c r="AI946" s="62"/>
      <c r="AJ946" s="62"/>
      <c r="AK946" s="62"/>
      <c r="AL946" s="62"/>
      <c r="AM946" s="62"/>
      <c r="AN946" s="62"/>
      <c r="AO946" s="62"/>
      <c r="AP946" s="62"/>
      <c r="AQ946" s="62"/>
      <c r="AR946" s="62"/>
      <c r="AS946" s="62"/>
      <c r="AT946" s="62"/>
      <c r="AU946" s="62"/>
      <c r="AV946" s="62"/>
      <c r="AW946" s="62"/>
      <c r="AX946" s="62"/>
    </row>
    <row r="947" ht="15.75" customHeight="1">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c r="AA947" s="62"/>
      <c r="AB947" s="62"/>
      <c r="AC947" s="62"/>
      <c r="AD947" s="62"/>
      <c r="AE947" s="62"/>
      <c r="AF947" s="62"/>
      <c r="AG947" s="62"/>
      <c r="AH947" s="62"/>
      <c r="AI947" s="62"/>
      <c r="AJ947" s="62"/>
      <c r="AK947" s="62"/>
      <c r="AL947" s="62"/>
      <c r="AM947" s="62"/>
      <c r="AN947" s="62"/>
      <c r="AO947" s="62"/>
      <c r="AP947" s="62"/>
      <c r="AQ947" s="62"/>
      <c r="AR947" s="62"/>
      <c r="AS947" s="62"/>
      <c r="AT947" s="62"/>
      <c r="AU947" s="62"/>
      <c r="AV947" s="62"/>
      <c r="AW947" s="62"/>
      <c r="AX947" s="62"/>
    </row>
    <row r="948" ht="15.75" customHeight="1">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c r="AA948" s="62"/>
      <c r="AB948" s="62"/>
      <c r="AC948" s="62"/>
      <c r="AD948" s="62"/>
      <c r="AE948" s="62"/>
      <c r="AF948" s="62"/>
      <c r="AG948" s="62"/>
      <c r="AH948" s="62"/>
      <c r="AI948" s="62"/>
      <c r="AJ948" s="62"/>
      <c r="AK948" s="62"/>
      <c r="AL948" s="62"/>
      <c r="AM948" s="62"/>
      <c r="AN948" s="62"/>
      <c r="AO948" s="62"/>
      <c r="AP948" s="62"/>
      <c r="AQ948" s="62"/>
      <c r="AR948" s="62"/>
      <c r="AS948" s="62"/>
      <c r="AT948" s="62"/>
      <c r="AU948" s="62"/>
      <c r="AV948" s="62"/>
      <c r="AW948" s="62"/>
      <c r="AX948" s="62"/>
    </row>
    <row r="949" ht="15.75" customHeight="1">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c r="AA949" s="62"/>
      <c r="AB949" s="62"/>
      <c r="AC949" s="62"/>
      <c r="AD949" s="62"/>
      <c r="AE949" s="62"/>
      <c r="AF949" s="62"/>
      <c r="AG949" s="62"/>
      <c r="AH949" s="62"/>
      <c r="AI949" s="62"/>
      <c r="AJ949" s="62"/>
      <c r="AK949" s="62"/>
      <c r="AL949" s="62"/>
      <c r="AM949" s="62"/>
      <c r="AN949" s="62"/>
      <c r="AO949" s="62"/>
      <c r="AP949" s="62"/>
      <c r="AQ949" s="62"/>
      <c r="AR949" s="62"/>
      <c r="AS949" s="62"/>
      <c r="AT949" s="62"/>
      <c r="AU949" s="62"/>
      <c r="AV949" s="62"/>
      <c r="AW949" s="62"/>
      <c r="AX949" s="62"/>
    </row>
    <row r="950" ht="15.75" customHeight="1">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c r="AA950" s="62"/>
      <c r="AB950" s="62"/>
      <c r="AC950" s="62"/>
      <c r="AD950" s="62"/>
      <c r="AE950" s="62"/>
      <c r="AF950" s="62"/>
      <c r="AG950" s="62"/>
      <c r="AH950" s="62"/>
      <c r="AI950" s="62"/>
      <c r="AJ950" s="62"/>
      <c r="AK950" s="62"/>
      <c r="AL950" s="62"/>
      <c r="AM950" s="62"/>
      <c r="AN950" s="62"/>
      <c r="AO950" s="62"/>
      <c r="AP950" s="62"/>
      <c r="AQ950" s="62"/>
      <c r="AR950" s="62"/>
      <c r="AS950" s="62"/>
      <c r="AT950" s="62"/>
      <c r="AU950" s="62"/>
      <c r="AV950" s="62"/>
      <c r="AW950" s="62"/>
      <c r="AX950" s="62"/>
    </row>
    <row r="951" ht="15.75" customHeight="1">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c r="AA951" s="62"/>
      <c r="AB951" s="62"/>
      <c r="AC951" s="62"/>
      <c r="AD951" s="62"/>
      <c r="AE951" s="62"/>
      <c r="AF951" s="62"/>
      <c r="AG951" s="62"/>
      <c r="AH951" s="62"/>
      <c r="AI951" s="62"/>
      <c r="AJ951" s="62"/>
      <c r="AK951" s="62"/>
      <c r="AL951" s="62"/>
      <c r="AM951" s="62"/>
      <c r="AN951" s="62"/>
      <c r="AO951" s="62"/>
      <c r="AP951" s="62"/>
      <c r="AQ951" s="62"/>
      <c r="AR951" s="62"/>
      <c r="AS951" s="62"/>
      <c r="AT951" s="62"/>
      <c r="AU951" s="62"/>
      <c r="AV951" s="62"/>
      <c r="AW951" s="62"/>
      <c r="AX951" s="62"/>
    </row>
    <row r="952" ht="15.75" customHeight="1">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c r="AA952" s="62"/>
      <c r="AB952" s="62"/>
      <c r="AC952" s="62"/>
      <c r="AD952" s="62"/>
      <c r="AE952" s="62"/>
      <c r="AF952" s="62"/>
      <c r="AG952" s="62"/>
      <c r="AH952" s="62"/>
      <c r="AI952" s="62"/>
      <c r="AJ952" s="62"/>
      <c r="AK952" s="62"/>
      <c r="AL952" s="62"/>
      <c r="AM952" s="62"/>
      <c r="AN952" s="62"/>
      <c r="AO952" s="62"/>
      <c r="AP952" s="62"/>
      <c r="AQ952" s="62"/>
      <c r="AR952" s="62"/>
      <c r="AS952" s="62"/>
      <c r="AT952" s="62"/>
      <c r="AU952" s="62"/>
      <c r="AV952" s="62"/>
      <c r="AW952" s="62"/>
      <c r="AX952" s="62"/>
    </row>
    <row r="953" ht="15.75" customHeight="1">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c r="AA953" s="62"/>
      <c r="AB953" s="62"/>
      <c r="AC953" s="62"/>
      <c r="AD953" s="62"/>
      <c r="AE953" s="62"/>
      <c r="AF953" s="62"/>
      <c r="AG953" s="62"/>
      <c r="AH953" s="62"/>
      <c r="AI953" s="62"/>
      <c r="AJ953" s="62"/>
      <c r="AK953" s="62"/>
      <c r="AL953" s="62"/>
      <c r="AM953" s="62"/>
      <c r="AN953" s="62"/>
      <c r="AO953" s="62"/>
      <c r="AP953" s="62"/>
      <c r="AQ953" s="62"/>
      <c r="AR953" s="62"/>
      <c r="AS953" s="62"/>
      <c r="AT953" s="62"/>
      <c r="AU953" s="62"/>
      <c r="AV953" s="62"/>
      <c r="AW953" s="62"/>
      <c r="AX953" s="62"/>
    </row>
    <row r="954" ht="15.75" customHeight="1">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c r="AA954" s="62"/>
      <c r="AB954" s="62"/>
      <c r="AC954" s="62"/>
      <c r="AD954" s="62"/>
      <c r="AE954" s="62"/>
      <c r="AF954" s="62"/>
      <c r="AG954" s="62"/>
      <c r="AH954" s="62"/>
      <c r="AI954" s="62"/>
      <c r="AJ954" s="62"/>
      <c r="AK954" s="62"/>
      <c r="AL954" s="62"/>
      <c r="AM954" s="62"/>
      <c r="AN954" s="62"/>
      <c r="AO954" s="62"/>
      <c r="AP954" s="62"/>
      <c r="AQ954" s="62"/>
      <c r="AR954" s="62"/>
      <c r="AS954" s="62"/>
      <c r="AT954" s="62"/>
      <c r="AU954" s="62"/>
      <c r="AV954" s="62"/>
      <c r="AW954" s="62"/>
      <c r="AX954" s="62"/>
    </row>
    <row r="955" ht="15.75" customHeight="1">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c r="AA955" s="62"/>
      <c r="AB955" s="62"/>
      <c r="AC955" s="62"/>
      <c r="AD955" s="62"/>
      <c r="AE955" s="62"/>
      <c r="AF955" s="62"/>
      <c r="AG955" s="62"/>
      <c r="AH955" s="62"/>
      <c r="AI955" s="62"/>
      <c r="AJ955" s="62"/>
      <c r="AK955" s="62"/>
      <c r="AL955" s="62"/>
      <c r="AM955" s="62"/>
      <c r="AN955" s="62"/>
      <c r="AO955" s="62"/>
      <c r="AP955" s="62"/>
      <c r="AQ955" s="62"/>
      <c r="AR955" s="62"/>
      <c r="AS955" s="62"/>
      <c r="AT955" s="62"/>
      <c r="AU955" s="62"/>
      <c r="AV955" s="62"/>
      <c r="AW955" s="62"/>
      <c r="AX955" s="62"/>
    </row>
    <row r="956" ht="15.75" customHeight="1">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c r="AA956" s="62"/>
      <c r="AB956" s="62"/>
      <c r="AC956" s="62"/>
      <c r="AD956" s="62"/>
      <c r="AE956" s="62"/>
      <c r="AF956" s="62"/>
      <c r="AG956" s="62"/>
      <c r="AH956" s="62"/>
      <c r="AI956" s="62"/>
      <c r="AJ956" s="62"/>
      <c r="AK956" s="62"/>
      <c r="AL956" s="62"/>
      <c r="AM956" s="62"/>
      <c r="AN956" s="62"/>
      <c r="AO956" s="62"/>
      <c r="AP956" s="62"/>
      <c r="AQ956" s="62"/>
      <c r="AR956" s="62"/>
      <c r="AS956" s="62"/>
      <c r="AT956" s="62"/>
      <c r="AU956" s="62"/>
      <c r="AV956" s="62"/>
      <c r="AW956" s="62"/>
      <c r="AX956" s="62"/>
    </row>
    <row r="957" ht="15.75" customHeight="1">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c r="AA957" s="62"/>
      <c r="AB957" s="62"/>
      <c r="AC957" s="62"/>
      <c r="AD957" s="62"/>
      <c r="AE957" s="62"/>
      <c r="AF957" s="62"/>
      <c r="AG957" s="62"/>
      <c r="AH957" s="62"/>
      <c r="AI957" s="62"/>
      <c r="AJ957" s="62"/>
      <c r="AK957" s="62"/>
      <c r="AL957" s="62"/>
      <c r="AM957" s="62"/>
      <c r="AN957" s="62"/>
      <c r="AO957" s="62"/>
      <c r="AP957" s="62"/>
      <c r="AQ957" s="62"/>
      <c r="AR957" s="62"/>
      <c r="AS957" s="62"/>
      <c r="AT957" s="62"/>
      <c r="AU957" s="62"/>
      <c r="AV957" s="62"/>
      <c r="AW957" s="62"/>
      <c r="AX957" s="62"/>
    </row>
    <row r="958" ht="15.75" customHeight="1">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c r="AA958" s="62"/>
      <c r="AB958" s="62"/>
      <c r="AC958" s="62"/>
      <c r="AD958" s="62"/>
      <c r="AE958" s="62"/>
      <c r="AF958" s="62"/>
      <c r="AG958" s="62"/>
      <c r="AH958" s="62"/>
      <c r="AI958" s="62"/>
      <c r="AJ958" s="62"/>
      <c r="AK958" s="62"/>
      <c r="AL958" s="62"/>
      <c r="AM958" s="62"/>
      <c r="AN958" s="62"/>
      <c r="AO958" s="62"/>
      <c r="AP958" s="62"/>
      <c r="AQ958" s="62"/>
      <c r="AR958" s="62"/>
      <c r="AS958" s="62"/>
      <c r="AT958" s="62"/>
      <c r="AU958" s="62"/>
      <c r="AV958" s="62"/>
      <c r="AW958" s="62"/>
      <c r="AX958" s="62"/>
    </row>
    <row r="959" ht="15.75" customHeight="1">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c r="AA959" s="62"/>
      <c r="AB959" s="62"/>
      <c r="AC959" s="62"/>
      <c r="AD959" s="62"/>
      <c r="AE959" s="62"/>
      <c r="AF959" s="62"/>
      <c r="AG959" s="62"/>
      <c r="AH959" s="62"/>
      <c r="AI959" s="62"/>
      <c r="AJ959" s="62"/>
      <c r="AK959" s="62"/>
      <c r="AL959" s="62"/>
      <c r="AM959" s="62"/>
      <c r="AN959" s="62"/>
      <c r="AO959" s="62"/>
      <c r="AP959" s="62"/>
      <c r="AQ959" s="62"/>
      <c r="AR959" s="62"/>
      <c r="AS959" s="62"/>
      <c r="AT959" s="62"/>
      <c r="AU959" s="62"/>
      <c r="AV959" s="62"/>
      <c r="AW959" s="62"/>
      <c r="AX959" s="62"/>
    </row>
    <row r="960" ht="15.75" customHeight="1">
      <c r="A960" s="62"/>
      <c r="B960" s="62"/>
      <c r="C960" s="62"/>
      <c r="D960" s="62"/>
      <c r="E960" s="62"/>
      <c r="F960" s="62"/>
      <c r="G960" s="62"/>
      <c r="H960" s="62"/>
      <c r="I960" s="62"/>
      <c r="J960" s="62"/>
      <c r="K960" s="62"/>
      <c r="L960" s="62"/>
      <c r="M960" s="62"/>
      <c r="N960" s="62"/>
      <c r="O960" s="62"/>
      <c r="P960" s="62"/>
      <c r="Q960" s="62"/>
      <c r="R960" s="62"/>
      <c r="S960" s="62"/>
      <c r="T960" s="62"/>
      <c r="U960" s="62"/>
      <c r="V960" s="62"/>
      <c r="W960" s="62"/>
      <c r="X960" s="62"/>
      <c r="Y960" s="62"/>
      <c r="Z960" s="62"/>
      <c r="AA960" s="62"/>
      <c r="AB960" s="62"/>
      <c r="AC960" s="62"/>
      <c r="AD960" s="62"/>
      <c r="AE960" s="62"/>
      <c r="AF960" s="62"/>
      <c r="AG960" s="62"/>
      <c r="AH960" s="62"/>
      <c r="AI960" s="62"/>
      <c r="AJ960" s="62"/>
      <c r="AK960" s="62"/>
      <c r="AL960" s="62"/>
      <c r="AM960" s="62"/>
      <c r="AN960" s="62"/>
      <c r="AO960" s="62"/>
      <c r="AP960" s="62"/>
      <c r="AQ960" s="62"/>
      <c r="AR960" s="62"/>
      <c r="AS960" s="62"/>
      <c r="AT960" s="62"/>
      <c r="AU960" s="62"/>
      <c r="AV960" s="62"/>
      <c r="AW960" s="62"/>
      <c r="AX960" s="62"/>
    </row>
    <row r="961" ht="15.75" customHeight="1">
      <c r="A961" s="62"/>
      <c r="B961" s="62"/>
      <c r="C961" s="62"/>
      <c r="D961" s="62"/>
      <c r="E961" s="62"/>
      <c r="F961" s="62"/>
      <c r="G961" s="62"/>
      <c r="H961" s="62"/>
      <c r="I961" s="62"/>
      <c r="J961" s="62"/>
      <c r="K961" s="62"/>
      <c r="L961" s="62"/>
      <c r="M961" s="62"/>
      <c r="N961" s="62"/>
      <c r="O961" s="62"/>
      <c r="P961" s="62"/>
      <c r="Q961" s="62"/>
      <c r="R961" s="62"/>
      <c r="S961" s="62"/>
      <c r="T961" s="62"/>
      <c r="U961" s="62"/>
      <c r="V961" s="62"/>
      <c r="W961" s="62"/>
      <c r="X961" s="62"/>
      <c r="Y961" s="62"/>
      <c r="Z961" s="62"/>
      <c r="AA961" s="62"/>
      <c r="AB961" s="62"/>
      <c r="AC961" s="62"/>
      <c r="AD961" s="62"/>
      <c r="AE961" s="62"/>
      <c r="AF961" s="62"/>
      <c r="AG961" s="62"/>
      <c r="AH961" s="62"/>
      <c r="AI961" s="62"/>
      <c r="AJ961" s="62"/>
      <c r="AK961" s="62"/>
      <c r="AL961" s="62"/>
      <c r="AM961" s="62"/>
      <c r="AN961" s="62"/>
      <c r="AO961" s="62"/>
      <c r="AP961" s="62"/>
      <c r="AQ961" s="62"/>
      <c r="AR961" s="62"/>
      <c r="AS961" s="62"/>
      <c r="AT961" s="62"/>
      <c r="AU961" s="62"/>
      <c r="AV961" s="62"/>
      <c r="AW961" s="62"/>
      <c r="AX961" s="62"/>
    </row>
    <row r="962" ht="15.75" customHeight="1">
      <c r="A962" s="62"/>
      <c r="B962" s="62"/>
      <c r="C962" s="62"/>
      <c r="D962" s="62"/>
      <c r="E962" s="62"/>
      <c r="F962" s="62"/>
      <c r="G962" s="62"/>
      <c r="H962" s="62"/>
      <c r="I962" s="62"/>
      <c r="J962" s="62"/>
      <c r="K962" s="62"/>
      <c r="L962" s="62"/>
      <c r="M962" s="62"/>
      <c r="N962" s="62"/>
      <c r="O962" s="62"/>
      <c r="P962" s="62"/>
      <c r="Q962" s="62"/>
      <c r="R962" s="62"/>
      <c r="S962" s="62"/>
      <c r="T962" s="62"/>
      <c r="U962" s="62"/>
      <c r="V962" s="62"/>
      <c r="W962" s="62"/>
      <c r="X962" s="62"/>
      <c r="Y962" s="62"/>
      <c r="Z962" s="62"/>
      <c r="AA962" s="62"/>
      <c r="AB962" s="62"/>
      <c r="AC962" s="62"/>
      <c r="AD962" s="62"/>
      <c r="AE962" s="62"/>
      <c r="AF962" s="62"/>
      <c r="AG962" s="62"/>
      <c r="AH962" s="62"/>
      <c r="AI962" s="62"/>
      <c r="AJ962" s="62"/>
      <c r="AK962" s="62"/>
      <c r="AL962" s="62"/>
      <c r="AM962" s="62"/>
      <c r="AN962" s="62"/>
      <c r="AO962" s="62"/>
      <c r="AP962" s="62"/>
      <c r="AQ962" s="62"/>
      <c r="AR962" s="62"/>
      <c r="AS962" s="62"/>
      <c r="AT962" s="62"/>
      <c r="AU962" s="62"/>
      <c r="AV962" s="62"/>
      <c r="AW962" s="62"/>
      <c r="AX962" s="62"/>
    </row>
    <row r="963" ht="15.75" customHeight="1">
      <c r="A963" s="62"/>
      <c r="B963" s="62"/>
      <c r="C963" s="62"/>
      <c r="D963" s="62"/>
      <c r="E963" s="62"/>
      <c r="F963" s="62"/>
      <c r="G963" s="62"/>
      <c r="H963" s="62"/>
      <c r="I963" s="62"/>
      <c r="J963" s="62"/>
      <c r="K963" s="62"/>
      <c r="L963" s="62"/>
      <c r="M963" s="62"/>
      <c r="N963" s="62"/>
      <c r="O963" s="62"/>
      <c r="P963" s="62"/>
      <c r="Q963" s="62"/>
      <c r="R963" s="62"/>
      <c r="S963" s="62"/>
      <c r="T963" s="62"/>
      <c r="U963" s="62"/>
      <c r="V963" s="62"/>
      <c r="W963" s="62"/>
      <c r="X963" s="62"/>
      <c r="Y963" s="62"/>
      <c r="Z963" s="62"/>
      <c r="AA963" s="62"/>
      <c r="AB963" s="62"/>
      <c r="AC963" s="62"/>
      <c r="AD963" s="62"/>
      <c r="AE963" s="62"/>
      <c r="AF963" s="62"/>
      <c r="AG963" s="62"/>
      <c r="AH963" s="62"/>
      <c r="AI963" s="62"/>
      <c r="AJ963" s="62"/>
      <c r="AK963" s="62"/>
      <c r="AL963" s="62"/>
      <c r="AM963" s="62"/>
      <c r="AN963" s="62"/>
      <c r="AO963" s="62"/>
      <c r="AP963" s="62"/>
      <c r="AQ963" s="62"/>
      <c r="AR963" s="62"/>
      <c r="AS963" s="62"/>
      <c r="AT963" s="62"/>
      <c r="AU963" s="62"/>
      <c r="AV963" s="62"/>
      <c r="AW963" s="62"/>
      <c r="AX963" s="62"/>
    </row>
    <row r="964" ht="15.75" customHeight="1">
      <c r="A964" s="62"/>
      <c r="B964" s="62"/>
      <c r="C964" s="62"/>
      <c r="D964" s="62"/>
      <c r="E964" s="62"/>
      <c r="F964" s="62"/>
      <c r="G964" s="62"/>
      <c r="H964" s="62"/>
      <c r="I964" s="62"/>
      <c r="J964" s="62"/>
      <c r="K964" s="62"/>
      <c r="L964" s="62"/>
      <c r="M964" s="62"/>
      <c r="N964" s="62"/>
      <c r="O964" s="62"/>
      <c r="P964" s="62"/>
      <c r="Q964" s="62"/>
      <c r="R964" s="62"/>
      <c r="S964" s="62"/>
      <c r="T964" s="62"/>
      <c r="U964" s="62"/>
      <c r="V964" s="62"/>
      <c r="W964" s="62"/>
      <c r="X964" s="62"/>
      <c r="Y964" s="62"/>
      <c r="Z964" s="62"/>
      <c r="AA964" s="62"/>
      <c r="AB964" s="62"/>
      <c r="AC964" s="62"/>
      <c r="AD964" s="62"/>
      <c r="AE964" s="62"/>
      <c r="AF964" s="62"/>
      <c r="AG964" s="62"/>
      <c r="AH964" s="62"/>
      <c r="AI964" s="62"/>
      <c r="AJ964" s="62"/>
      <c r="AK964" s="62"/>
      <c r="AL964" s="62"/>
      <c r="AM964" s="62"/>
      <c r="AN964" s="62"/>
      <c r="AO964" s="62"/>
      <c r="AP964" s="62"/>
      <c r="AQ964" s="62"/>
      <c r="AR964" s="62"/>
      <c r="AS964" s="62"/>
      <c r="AT964" s="62"/>
      <c r="AU964" s="62"/>
      <c r="AV964" s="62"/>
      <c r="AW964" s="62"/>
      <c r="AX964" s="62"/>
    </row>
    <row r="965" ht="15.75" customHeight="1">
      <c r="A965" s="62"/>
      <c r="B965" s="62"/>
      <c r="C965" s="62"/>
      <c r="D965" s="62"/>
      <c r="E965" s="62"/>
      <c r="F965" s="62"/>
      <c r="G965" s="62"/>
      <c r="H965" s="62"/>
      <c r="I965" s="62"/>
      <c r="J965" s="62"/>
      <c r="K965" s="62"/>
      <c r="L965" s="62"/>
      <c r="M965" s="62"/>
      <c r="N965" s="62"/>
      <c r="O965" s="62"/>
      <c r="P965" s="62"/>
      <c r="Q965" s="62"/>
      <c r="R965" s="62"/>
      <c r="S965" s="62"/>
      <c r="T965" s="62"/>
      <c r="U965" s="62"/>
      <c r="V965" s="62"/>
      <c r="W965" s="62"/>
      <c r="X965" s="62"/>
      <c r="Y965" s="62"/>
      <c r="Z965" s="62"/>
      <c r="AA965" s="62"/>
      <c r="AB965" s="62"/>
      <c r="AC965" s="62"/>
      <c r="AD965" s="62"/>
      <c r="AE965" s="62"/>
      <c r="AF965" s="62"/>
      <c r="AG965" s="62"/>
      <c r="AH965" s="62"/>
      <c r="AI965" s="62"/>
      <c r="AJ965" s="62"/>
      <c r="AK965" s="62"/>
      <c r="AL965" s="62"/>
      <c r="AM965" s="62"/>
      <c r="AN965" s="62"/>
      <c r="AO965" s="62"/>
      <c r="AP965" s="62"/>
      <c r="AQ965" s="62"/>
      <c r="AR965" s="62"/>
      <c r="AS965" s="62"/>
      <c r="AT965" s="62"/>
      <c r="AU965" s="62"/>
      <c r="AV965" s="62"/>
      <c r="AW965" s="62"/>
      <c r="AX965" s="62"/>
    </row>
    <row r="966" ht="15.75" customHeight="1">
      <c r="A966" s="62"/>
      <c r="B966" s="62"/>
      <c r="C966" s="62"/>
      <c r="D966" s="62"/>
      <c r="E966" s="62"/>
      <c r="F966" s="62"/>
      <c r="G966" s="62"/>
      <c r="H966" s="62"/>
      <c r="I966" s="62"/>
      <c r="J966" s="62"/>
      <c r="K966" s="62"/>
      <c r="L966" s="62"/>
      <c r="M966" s="62"/>
      <c r="N966" s="62"/>
      <c r="O966" s="62"/>
      <c r="P966" s="62"/>
      <c r="Q966" s="62"/>
      <c r="R966" s="62"/>
      <c r="S966" s="62"/>
      <c r="T966" s="62"/>
      <c r="U966" s="62"/>
      <c r="V966" s="62"/>
      <c r="W966" s="62"/>
      <c r="X966" s="62"/>
      <c r="Y966" s="62"/>
      <c r="Z966" s="62"/>
      <c r="AA966" s="62"/>
      <c r="AB966" s="62"/>
      <c r="AC966" s="62"/>
      <c r="AD966" s="62"/>
      <c r="AE966" s="62"/>
      <c r="AF966" s="62"/>
      <c r="AG966" s="62"/>
      <c r="AH966" s="62"/>
      <c r="AI966" s="62"/>
      <c r="AJ966" s="62"/>
      <c r="AK966" s="62"/>
      <c r="AL966" s="62"/>
      <c r="AM966" s="62"/>
      <c r="AN966" s="62"/>
      <c r="AO966" s="62"/>
      <c r="AP966" s="62"/>
      <c r="AQ966" s="62"/>
      <c r="AR966" s="62"/>
      <c r="AS966" s="62"/>
      <c r="AT966" s="62"/>
      <c r="AU966" s="62"/>
      <c r="AV966" s="62"/>
      <c r="AW966" s="62"/>
      <c r="AX966" s="62"/>
    </row>
    <row r="967" ht="15.75" customHeight="1">
      <c r="A967" s="62"/>
      <c r="B967" s="62"/>
      <c r="C967" s="62"/>
      <c r="D967" s="62"/>
      <c r="E967" s="62"/>
      <c r="F967" s="62"/>
      <c r="G967" s="62"/>
      <c r="H967" s="62"/>
      <c r="I967" s="62"/>
      <c r="J967" s="62"/>
      <c r="K967" s="62"/>
      <c r="L967" s="62"/>
      <c r="M967" s="62"/>
      <c r="N967" s="62"/>
      <c r="O967" s="62"/>
      <c r="P967" s="62"/>
      <c r="Q967" s="62"/>
      <c r="R967" s="62"/>
      <c r="S967" s="62"/>
      <c r="T967" s="62"/>
      <c r="U967" s="62"/>
      <c r="V967" s="62"/>
      <c r="W967" s="62"/>
      <c r="X967" s="62"/>
      <c r="Y967" s="62"/>
      <c r="Z967" s="62"/>
      <c r="AA967" s="62"/>
      <c r="AB967" s="62"/>
      <c r="AC967" s="62"/>
      <c r="AD967" s="62"/>
      <c r="AE967" s="62"/>
      <c r="AF967" s="62"/>
      <c r="AG967" s="62"/>
      <c r="AH967" s="62"/>
      <c r="AI967" s="62"/>
      <c r="AJ967" s="62"/>
      <c r="AK967" s="62"/>
      <c r="AL967" s="62"/>
      <c r="AM967" s="62"/>
      <c r="AN967" s="62"/>
      <c r="AO967" s="62"/>
      <c r="AP967" s="62"/>
      <c r="AQ967" s="62"/>
      <c r="AR967" s="62"/>
      <c r="AS967" s="62"/>
      <c r="AT967" s="62"/>
      <c r="AU967" s="62"/>
      <c r="AV967" s="62"/>
      <c r="AW967" s="62"/>
      <c r="AX967" s="62"/>
    </row>
    <row r="968" ht="15.75" customHeight="1">
      <c r="A968" s="62"/>
      <c r="B968" s="62"/>
      <c r="C968" s="62"/>
      <c r="D968" s="62"/>
      <c r="E968" s="62"/>
      <c r="F968" s="62"/>
      <c r="G968" s="62"/>
      <c r="H968" s="62"/>
      <c r="I968" s="62"/>
      <c r="J968" s="62"/>
      <c r="K968" s="62"/>
      <c r="L968" s="62"/>
      <c r="M968" s="62"/>
      <c r="N968" s="62"/>
      <c r="O968" s="62"/>
      <c r="P968" s="62"/>
      <c r="Q968" s="62"/>
      <c r="R968" s="62"/>
      <c r="S968" s="62"/>
      <c r="T968" s="62"/>
      <c r="U968" s="62"/>
      <c r="V968" s="62"/>
      <c r="W968" s="62"/>
      <c r="X968" s="62"/>
      <c r="Y968" s="62"/>
      <c r="Z968" s="62"/>
      <c r="AA968" s="62"/>
      <c r="AB968" s="62"/>
      <c r="AC968" s="62"/>
      <c r="AD968" s="62"/>
      <c r="AE968" s="62"/>
      <c r="AF968" s="62"/>
      <c r="AG968" s="62"/>
      <c r="AH968" s="62"/>
      <c r="AI968" s="62"/>
      <c r="AJ968" s="62"/>
      <c r="AK968" s="62"/>
      <c r="AL968" s="62"/>
      <c r="AM968" s="62"/>
      <c r="AN968" s="62"/>
      <c r="AO968" s="62"/>
      <c r="AP968" s="62"/>
      <c r="AQ968" s="62"/>
      <c r="AR968" s="62"/>
      <c r="AS968" s="62"/>
      <c r="AT968" s="62"/>
      <c r="AU968" s="62"/>
      <c r="AV968" s="62"/>
      <c r="AW968" s="62"/>
      <c r="AX968" s="62"/>
    </row>
    <row r="969" ht="15.75" customHeight="1">
      <c r="A969" s="62"/>
      <c r="B969" s="62"/>
      <c r="C969" s="62"/>
      <c r="D969" s="62"/>
      <c r="E969" s="62"/>
      <c r="F969" s="62"/>
      <c r="G969" s="62"/>
      <c r="H969" s="62"/>
      <c r="I969" s="62"/>
      <c r="J969" s="62"/>
      <c r="K969" s="62"/>
      <c r="L969" s="62"/>
      <c r="M969" s="62"/>
      <c r="N969" s="62"/>
      <c r="O969" s="62"/>
      <c r="P969" s="62"/>
      <c r="Q969" s="62"/>
      <c r="R969" s="62"/>
      <c r="S969" s="62"/>
      <c r="T969" s="62"/>
      <c r="U969" s="62"/>
      <c r="V969" s="62"/>
      <c r="W969" s="62"/>
      <c r="X969" s="62"/>
      <c r="Y969" s="62"/>
      <c r="Z969" s="62"/>
      <c r="AA969" s="62"/>
      <c r="AB969" s="62"/>
      <c r="AC969" s="62"/>
      <c r="AD969" s="62"/>
      <c r="AE969" s="62"/>
      <c r="AF969" s="62"/>
      <c r="AG969" s="62"/>
      <c r="AH969" s="62"/>
      <c r="AI969" s="62"/>
      <c r="AJ969" s="62"/>
      <c r="AK969" s="62"/>
      <c r="AL969" s="62"/>
      <c r="AM969" s="62"/>
      <c r="AN969" s="62"/>
      <c r="AO969" s="62"/>
      <c r="AP969" s="62"/>
      <c r="AQ969" s="62"/>
      <c r="AR969" s="62"/>
      <c r="AS969" s="62"/>
      <c r="AT969" s="62"/>
      <c r="AU969" s="62"/>
      <c r="AV969" s="62"/>
      <c r="AW969" s="62"/>
      <c r="AX969" s="62"/>
    </row>
    <row r="970" ht="15.75" customHeight="1">
      <c r="A970" s="62"/>
      <c r="B970" s="62"/>
      <c r="C970" s="62"/>
      <c r="D970" s="62"/>
      <c r="E970" s="62"/>
      <c r="F970" s="62"/>
      <c r="G970" s="62"/>
      <c r="H970" s="62"/>
      <c r="I970" s="62"/>
      <c r="J970" s="62"/>
      <c r="K970" s="62"/>
      <c r="L970" s="62"/>
      <c r="M970" s="62"/>
      <c r="N970" s="62"/>
      <c r="O970" s="62"/>
      <c r="P970" s="62"/>
      <c r="Q970" s="62"/>
      <c r="R970" s="62"/>
      <c r="S970" s="62"/>
      <c r="T970" s="62"/>
      <c r="U970" s="62"/>
      <c r="V970" s="62"/>
      <c r="W970" s="62"/>
      <c r="X970" s="62"/>
      <c r="Y970" s="62"/>
      <c r="Z970" s="62"/>
      <c r="AA970" s="62"/>
      <c r="AB970" s="62"/>
      <c r="AC970" s="62"/>
      <c r="AD970" s="62"/>
      <c r="AE970" s="62"/>
      <c r="AF970" s="62"/>
      <c r="AG970" s="62"/>
      <c r="AH970" s="62"/>
      <c r="AI970" s="62"/>
      <c r="AJ970" s="62"/>
      <c r="AK970" s="62"/>
      <c r="AL970" s="62"/>
      <c r="AM970" s="62"/>
      <c r="AN970" s="62"/>
      <c r="AO970" s="62"/>
      <c r="AP970" s="62"/>
      <c r="AQ970" s="62"/>
      <c r="AR970" s="62"/>
      <c r="AS970" s="62"/>
      <c r="AT970" s="62"/>
      <c r="AU970" s="62"/>
      <c r="AV970" s="62"/>
      <c r="AW970" s="62"/>
      <c r="AX970" s="62"/>
    </row>
    <row r="971" ht="15.75" customHeight="1">
      <c r="A971" s="62"/>
      <c r="B971" s="62"/>
      <c r="C971" s="62"/>
      <c r="D971" s="62"/>
      <c r="E971" s="62"/>
      <c r="F971" s="62"/>
      <c r="G971" s="62"/>
      <c r="H971" s="62"/>
      <c r="I971" s="62"/>
      <c r="J971" s="62"/>
      <c r="K971" s="62"/>
      <c r="L971" s="62"/>
      <c r="M971" s="62"/>
      <c r="N971" s="62"/>
      <c r="O971" s="62"/>
      <c r="P971" s="62"/>
      <c r="Q971" s="62"/>
      <c r="R971" s="62"/>
      <c r="S971" s="62"/>
      <c r="T971" s="62"/>
      <c r="U971" s="62"/>
      <c r="V971" s="62"/>
      <c r="W971" s="62"/>
      <c r="X971" s="62"/>
      <c r="Y971" s="62"/>
      <c r="Z971" s="62"/>
      <c r="AA971" s="62"/>
      <c r="AB971" s="62"/>
      <c r="AC971" s="62"/>
      <c r="AD971" s="62"/>
      <c r="AE971" s="62"/>
      <c r="AF971" s="62"/>
      <c r="AG971" s="62"/>
      <c r="AH971" s="62"/>
      <c r="AI971" s="62"/>
      <c r="AJ971" s="62"/>
      <c r="AK971" s="62"/>
      <c r="AL971" s="62"/>
      <c r="AM971" s="62"/>
      <c r="AN971" s="62"/>
      <c r="AO971" s="62"/>
      <c r="AP971" s="62"/>
      <c r="AQ971" s="62"/>
      <c r="AR971" s="62"/>
      <c r="AS971" s="62"/>
      <c r="AT971" s="62"/>
      <c r="AU971" s="62"/>
      <c r="AV971" s="62"/>
      <c r="AW971" s="62"/>
      <c r="AX971" s="62"/>
    </row>
    <row r="972" ht="15.75" customHeight="1">
      <c r="A972" s="62"/>
      <c r="B972" s="62"/>
      <c r="C972" s="62"/>
      <c r="D972" s="62"/>
      <c r="E972" s="62"/>
      <c r="F972" s="62"/>
      <c r="G972" s="62"/>
      <c r="H972" s="62"/>
      <c r="I972" s="62"/>
      <c r="J972" s="62"/>
      <c r="K972" s="62"/>
      <c r="L972" s="62"/>
      <c r="M972" s="62"/>
      <c r="N972" s="62"/>
      <c r="O972" s="62"/>
      <c r="P972" s="62"/>
      <c r="Q972" s="62"/>
      <c r="R972" s="62"/>
      <c r="S972" s="62"/>
      <c r="T972" s="62"/>
      <c r="U972" s="62"/>
      <c r="V972" s="62"/>
      <c r="W972" s="62"/>
      <c r="X972" s="62"/>
      <c r="Y972" s="62"/>
      <c r="Z972" s="62"/>
      <c r="AA972" s="62"/>
      <c r="AB972" s="62"/>
      <c r="AC972" s="62"/>
      <c r="AD972" s="62"/>
      <c r="AE972" s="62"/>
      <c r="AF972" s="62"/>
      <c r="AG972" s="62"/>
      <c r="AH972" s="62"/>
      <c r="AI972" s="62"/>
      <c r="AJ972" s="62"/>
      <c r="AK972" s="62"/>
      <c r="AL972" s="62"/>
      <c r="AM972" s="62"/>
      <c r="AN972" s="62"/>
      <c r="AO972" s="62"/>
      <c r="AP972" s="62"/>
      <c r="AQ972" s="62"/>
      <c r="AR972" s="62"/>
      <c r="AS972" s="62"/>
      <c r="AT972" s="62"/>
      <c r="AU972" s="62"/>
      <c r="AV972" s="62"/>
      <c r="AW972" s="62"/>
      <c r="AX972" s="62"/>
    </row>
    <row r="973" ht="15.75" customHeight="1">
      <c r="A973" s="62"/>
      <c r="B973" s="62"/>
      <c r="C973" s="62"/>
      <c r="D973" s="62"/>
      <c r="E973" s="62"/>
      <c r="F973" s="62"/>
      <c r="G973" s="62"/>
      <c r="H973" s="62"/>
      <c r="I973" s="62"/>
      <c r="J973" s="62"/>
      <c r="K973" s="62"/>
      <c r="L973" s="62"/>
      <c r="M973" s="62"/>
      <c r="N973" s="62"/>
      <c r="O973" s="62"/>
      <c r="P973" s="62"/>
      <c r="Q973" s="62"/>
      <c r="R973" s="62"/>
      <c r="S973" s="62"/>
      <c r="T973" s="62"/>
      <c r="U973" s="62"/>
      <c r="V973" s="62"/>
      <c r="W973" s="62"/>
      <c r="X973" s="62"/>
      <c r="Y973" s="62"/>
      <c r="Z973" s="62"/>
      <c r="AA973" s="62"/>
      <c r="AB973" s="62"/>
      <c r="AC973" s="62"/>
      <c r="AD973" s="62"/>
      <c r="AE973" s="62"/>
      <c r="AF973" s="62"/>
      <c r="AG973" s="62"/>
      <c r="AH973" s="62"/>
      <c r="AI973" s="62"/>
      <c r="AJ973" s="62"/>
      <c r="AK973" s="62"/>
      <c r="AL973" s="62"/>
      <c r="AM973" s="62"/>
      <c r="AN973" s="62"/>
      <c r="AO973" s="62"/>
      <c r="AP973" s="62"/>
      <c r="AQ973" s="62"/>
      <c r="AR973" s="62"/>
      <c r="AS973" s="62"/>
      <c r="AT973" s="62"/>
      <c r="AU973" s="62"/>
      <c r="AV973" s="62"/>
      <c r="AW973" s="62"/>
      <c r="AX973" s="62"/>
    </row>
    <row r="974" ht="15.75" customHeight="1">
      <c r="A974" s="62"/>
      <c r="B974" s="62"/>
      <c r="C974" s="62"/>
      <c r="D974" s="62"/>
      <c r="E974" s="62"/>
      <c r="F974" s="62"/>
      <c r="G974" s="62"/>
      <c r="H974" s="62"/>
      <c r="I974" s="62"/>
      <c r="J974" s="62"/>
      <c r="K974" s="62"/>
      <c r="L974" s="62"/>
      <c r="M974" s="62"/>
      <c r="N974" s="62"/>
      <c r="O974" s="62"/>
      <c r="P974" s="62"/>
      <c r="Q974" s="62"/>
      <c r="R974" s="62"/>
      <c r="S974" s="62"/>
      <c r="T974" s="62"/>
      <c r="U974" s="62"/>
      <c r="V974" s="62"/>
      <c r="W974" s="62"/>
      <c r="X974" s="62"/>
      <c r="Y974" s="62"/>
      <c r="Z974" s="62"/>
      <c r="AA974" s="62"/>
      <c r="AB974" s="62"/>
      <c r="AC974" s="62"/>
      <c r="AD974" s="62"/>
      <c r="AE974" s="62"/>
      <c r="AF974" s="62"/>
      <c r="AG974" s="62"/>
      <c r="AH974" s="62"/>
      <c r="AI974" s="62"/>
      <c r="AJ974" s="62"/>
      <c r="AK974" s="62"/>
      <c r="AL974" s="62"/>
      <c r="AM974" s="62"/>
      <c r="AN974" s="62"/>
      <c r="AO974" s="62"/>
      <c r="AP974" s="62"/>
      <c r="AQ974" s="62"/>
      <c r="AR974" s="62"/>
      <c r="AS974" s="62"/>
      <c r="AT974" s="62"/>
      <c r="AU974" s="62"/>
      <c r="AV974" s="62"/>
      <c r="AW974" s="62"/>
      <c r="AX974" s="62"/>
    </row>
    <row r="975" ht="15.75" customHeight="1">
      <c r="A975" s="62"/>
      <c r="B975" s="62"/>
      <c r="C975" s="62"/>
      <c r="D975" s="62"/>
      <c r="E975" s="62"/>
      <c r="F975" s="62"/>
      <c r="G975" s="62"/>
      <c r="H975" s="62"/>
      <c r="I975" s="62"/>
      <c r="J975" s="62"/>
      <c r="K975" s="62"/>
      <c r="L975" s="62"/>
      <c r="M975" s="62"/>
      <c r="N975" s="62"/>
      <c r="O975" s="62"/>
      <c r="P975" s="62"/>
      <c r="Q975" s="62"/>
      <c r="R975" s="62"/>
      <c r="S975" s="62"/>
      <c r="T975" s="62"/>
      <c r="U975" s="62"/>
      <c r="V975" s="62"/>
      <c r="W975" s="62"/>
      <c r="X975" s="62"/>
      <c r="Y975" s="62"/>
      <c r="Z975" s="62"/>
      <c r="AA975" s="62"/>
      <c r="AB975" s="62"/>
      <c r="AC975" s="62"/>
      <c r="AD975" s="62"/>
      <c r="AE975" s="62"/>
      <c r="AF975" s="62"/>
      <c r="AG975" s="62"/>
      <c r="AH975" s="62"/>
      <c r="AI975" s="62"/>
      <c r="AJ975" s="62"/>
      <c r="AK975" s="62"/>
      <c r="AL975" s="62"/>
      <c r="AM975" s="62"/>
      <c r="AN975" s="62"/>
      <c r="AO975" s="62"/>
      <c r="AP975" s="62"/>
      <c r="AQ975" s="62"/>
      <c r="AR975" s="62"/>
      <c r="AS975" s="62"/>
      <c r="AT975" s="62"/>
      <c r="AU975" s="62"/>
      <c r="AV975" s="62"/>
      <c r="AW975" s="62"/>
      <c r="AX975" s="62"/>
    </row>
    <row r="976" ht="15.75" customHeight="1">
      <c r="A976" s="62"/>
      <c r="B976" s="62"/>
      <c r="C976" s="62"/>
      <c r="D976" s="62"/>
      <c r="E976" s="62"/>
      <c r="F976" s="62"/>
      <c r="G976" s="62"/>
      <c r="H976" s="62"/>
      <c r="I976" s="62"/>
      <c r="J976" s="62"/>
      <c r="K976" s="62"/>
      <c r="L976" s="62"/>
      <c r="M976" s="62"/>
      <c r="N976" s="62"/>
      <c r="O976" s="62"/>
      <c r="P976" s="62"/>
      <c r="Q976" s="62"/>
      <c r="R976" s="62"/>
      <c r="S976" s="62"/>
      <c r="T976" s="62"/>
      <c r="U976" s="62"/>
      <c r="V976" s="62"/>
      <c r="W976" s="62"/>
      <c r="X976" s="62"/>
      <c r="Y976" s="62"/>
      <c r="Z976" s="62"/>
      <c r="AA976" s="62"/>
      <c r="AB976" s="62"/>
      <c r="AC976" s="62"/>
      <c r="AD976" s="62"/>
      <c r="AE976" s="62"/>
      <c r="AF976" s="62"/>
      <c r="AG976" s="62"/>
      <c r="AH976" s="62"/>
      <c r="AI976" s="62"/>
      <c r="AJ976" s="62"/>
      <c r="AK976" s="62"/>
      <c r="AL976" s="62"/>
      <c r="AM976" s="62"/>
      <c r="AN976" s="62"/>
      <c r="AO976" s="62"/>
      <c r="AP976" s="62"/>
      <c r="AQ976" s="62"/>
      <c r="AR976" s="62"/>
      <c r="AS976" s="62"/>
      <c r="AT976" s="62"/>
      <c r="AU976" s="62"/>
      <c r="AV976" s="62"/>
      <c r="AW976" s="62"/>
      <c r="AX976" s="62"/>
    </row>
    <row r="977" ht="15.75" customHeight="1">
      <c r="A977" s="62"/>
      <c r="B977" s="62"/>
      <c r="C977" s="62"/>
      <c r="D977" s="62"/>
      <c r="E977" s="62"/>
      <c r="F977" s="62"/>
      <c r="G977" s="62"/>
      <c r="H977" s="62"/>
      <c r="I977" s="62"/>
      <c r="J977" s="62"/>
      <c r="K977" s="62"/>
      <c r="L977" s="62"/>
      <c r="M977" s="62"/>
      <c r="N977" s="62"/>
      <c r="O977" s="62"/>
      <c r="P977" s="62"/>
      <c r="Q977" s="62"/>
      <c r="R977" s="62"/>
      <c r="S977" s="62"/>
      <c r="T977" s="62"/>
      <c r="U977" s="62"/>
      <c r="V977" s="62"/>
      <c r="W977" s="62"/>
      <c r="X977" s="62"/>
      <c r="Y977" s="62"/>
      <c r="Z977" s="62"/>
      <c r="AA977" s="62"/>
      <c r="AB977" s="62"/>
      <c r="AC977" s="62"/>
      <c r="AD977" s="62"/>
      <c r="AE977" s="62"/>
      <c r="AF977" s="62"/>
      <c r="AG977" s="62"/>
      <c r="AH977" s="62"/>
      <c r="AI977" s="62"/>
      <c r="AJ977" s="62"/>
      <c r="AK977" s="62"/>
      <c r="AL977" s="62"/>
      <c r="AM977" s="62"/>
      <c r="AN977" s="62"/>
      <c r="AO977" s="62"/>
      <c r="AP977" s="62"/>
      <c r="AQ977" s="62"/>
      <c r="AR977" s="62"/>
      <c r="AS977" s="62"/>
      <c r="AT977" s="62"/>
      <c r="AU977" s="62"/>
      <c r="AV977" s="62"/>
      <c r="AW977" s="62"/>
      <c r="AX977" s="62"/>
    </row>
    <row r="978" ht="15.75" customHeight="1">
      <c r="A978" s="62"/>
      <c r="B978" s="62"/>
      <c r="C978" s="62"/>
      <c r="D978" s="62"/>
      <c r="E978" s="62"/>
      <c r="F978" s="62"/>
      <c r="G978" s="62"/>
      <c r="H978" s="62"/>
      <c r="I978" s="62"/>
      <c r="J978" s="62"/>
      <c r="K978" s="62"/>
      <c r="L978" s="62"/>
      <c r="M978" s="62"/>
      <c r="N978" s="62"/>
      <c r="O978" s="62"/>
      <c r="P978" s="62"/>
      <c r="Q978" s="62"/>
      <c r="R978" s="62"/>
      <c r="S978" s="62"/>
      <c r="T978" s="62"/>
      <c r="U978" s="62"/>
      <c r="V978" s="62"/>
      <c r="W978" s="62"/>
      <c r="X978" s="62"/>
      <c r="Y978" s="62"/>
      <c r="Z978" s="62"/>
      <c r="AA978" s="62"/>
      <c r="AB978" s="62"/>
      <c r="AC978" s="62"/>
      <c r="AD978" s="62"/>
      <c r="AE978" s="62"/>
      <c r="AF978" s="62"/>
      <c r="AG978" s="62"/>
      <c r="AH978" s="62"/>
      <c r="AI978" s="62"/>
      <c r="AJ978" s="62"/>
      <c r="AK978" s="62"/>
      <c r="AL978" s="62"/>
      <c r="AM978" s="62"/>
      <c r="AN978" s="62"/>
      <c r="AO978" s="62"/>
      <c r="AP978" s="62"/>
      <c r="AQ978" s="62"/>
      <c r="AR978" s="62"/>
      <c r="AS978" s="62"/>
      <c r="AT978" s="62"/>
      <c r="AU978" s="62"/>
      <c r="AV978" s="62"/>
      <c r="AW978" s="62"/>
      <c r="AX978" s="62"/>
    </row>
    <row r="979">
      <c r="A979" s="62"/>
      <c r="B979" s="62"/>
      <c r="C979" s="62"/>
      <c r="D979" s="62"/>
      <c r="E979" s="62"/>
      <c r="F979" s="62"/>
      <c r="G979" s="62"/>
      <c r="H979" s="62"/>
      <c r="I979" s="62"/>
      <c r="J979" s="62"/>
      <c r="K979" s="62"/>
      <c r="L979" s="62"/>
      <c r="M979" s="62"/>
      <c r="N979" s="62"/>
      <c r="O979" s="62"/>
      <c r="P979" s="62"/>
      <c r="Q979" s="62"/>
      <c r="R979" s="62"/>
      <c r="S979" s="62"/>
      <c r="T979" s="62"/>
      <c r="U979" s="62"/>
      <c r="V979" s="62"/>
      <c r="W979" s="62"/>
      <c r="X979" s="62"/>
      <c r="Y979" s="62"/>
      <c r="Z979" s="62"/>
      <c r="AA979" s="62"/>
      <c r="AB979" s="62"/>
      <c r="AC979" s="62"/>
      <c r="AD979" s="62"/>
      <c r="AE979" s="62"/>
      <c r="AF979" s="62"/>
      <c r="AG979" s="62"/>
      <c r="AH979" s="62"/>
      <c r="AI979" s="62"/>
      <c r="AJ979" s="62"/>
      <c r="AK979" s="62"/>
      <c r="AL979" s="62"/>
      <c r="AM979" s="62"/>
      <c r="AN979" s="62"/>
      <c r="AO979" s="62"/>
      <c r="AP979" s="62"/>
      <c r="AQ979" s="62"/>
      <c r="AR979" s="62"/>
      <c r="AS979" s="62"/>
      <c r="AT979" s="62"/>
      <c r="AU979" s="62"/>
      <c r="AV979" s="62"/>
      <c r="AW979" s="62"/>
      <c r="AX979" s="62"/>
    </row>
    <row r="980">
      <c r="A980" s="62"/>
      <c r="B980" s="62"/>
      <c r="C980" s="62"/>
      <c r="D980" s="62"/>
      <c r="E980" s="62"/>
      <c r="F980" s="62"/>
      <c r="G980" s="62"/>
      <c r="H980" s="62"/>
      <c r="I980" s="62"/>
      <c r="J980" s="62"/>
      <c r="K980" s="62"/>
      <c r="L980" s="62"/>
      <c r="M980" s="62"/>
      <c r="N980" s="62"/>
      <c r="O980" s="62"/>
      <c r="P980" s="62"/>
      <c r="Q980" s="62"/>
      <c r="R980" s="62"/>
      <c r="S980" s="62"/>
      <c r="T980" s="62"/>
      <c r="U980" s="62"/>
      <c r="V980" s="62"/>
      <c r="W980" s="62"/>
      <c r="X980" s="62"/>
      <c r="Y980" s="62"/>
      <c r="Z980" s="62"/>
      <c r="AA980" s="62"/>
      <c r="AB980" s="62"/>
      <c r="AC980" s="62"/>
      <c r="AD980" s="62"/>
      <c r="AE980" s="62"/>
      <c r="AF980" s="62"/>
      <c r="AG980" s="62"/>
      <c r="AH980" s="62"/>
      <c r="AI980" s="62"/>
      <c r="AJ980" s="62"/>
      <c r="AK980" s="62"/>
      <c r="AL980" s="62"/>
      <c r="AM980" s="62"/>
      <c r="AN980" s="62"/>
      <c r="AO980" s="62"/>
      <c r="AP980" s="62"/>
      <c r="AQ980" s="62"/>
      <c r="AR980" s="62"/>
      <c r="AS980" s="62"/>
      <c r="AT980" s="62"/>
      <c r="AU980" s="62"/>
      <c r="AV980" s="62"/>
      <c r="AW980" s="62"/>
      <c r="AX980" s="62"/>
    </row>
    <row r="981">
      <c r="A981" s="62"/>
      <c r="B981" s="62"/>
      <c r="C981" s="62"/>
      <c r="D981" s="62"/>
      <c r="E981" s="62"/>
      <c r="F981" s="62"/>
      <c r="G981" s="62"/>
      <c r="H981" s="62"/>
      <c r="I981" s="62"/>
      <c r="J981" s="62"/>
      <c r="K981" s="62"/>
      <c r="L981" s="62"/>
      <c r="M981" s="62"/>
      <c r="N981" s="62"/>
      <c r="O981" s="62"/>
      <c r="P981" s="62"/>
      <c r="Q981" s="62"/>
      <c r="R981" s="62"/>
      <c r="S981" s="62"/>
      <c r="T981" s="62"/>
      <c r="U981" s="62"/>
      <c r="V981" s="62"/>
      <c r="W981" s="62"/>
      <c r="X981" s="62"/>
      <c r="Y981" s="62"/>
      <c r="Z981" s="62"/>
      <c r="AA981" s="62"/>
      <c r="AB981" s="62"/>
      <c r="AC981" s="62"/>
      <c r="AD981" s="62"/>
      <c r="AE981" s="62"/>
      <c r="AF981" s="62"/>
      <c r="AG981" s="62"/>
      <c r="AH981" s="62"/>
      <c r="AI981" s="62"/>
      <c r="AJ981" s="62"/>
      <c r="AK981" s="62"/>
      <c r="AL981" s="62"/>
      <c r="AM981" s="62"/>
      <c r="AN981" s="62"/>
      <c r="AO981" s="62"/>
      <c r="AP981" s="62"/>
      <c r="AQ981" s="62"/>
      <c r="AR981" s="62"/>
      <c r="AS981" s="62"/>
      <c r="AT981" s="62"/>
      <c r="AU981" s="62"/>
      <c r="AV981" s="62"/>
      <c r="AW981" s="62"/>
      <c r="AX981" s="62"/>
    </row>
    <row r="982">
      <c r="A982" s="62"/>
      <c r="B982" s="62"/>
      <c r="C982" s="62"/>
      <c r="D982" s="62"/>
      <c r="E982" s="62"/>
      <c r="F982" s="62"/>
      <c r="G982" s="62"/>
      <c r="H982" s="62"/>
      <c r="I982" s="62"/>
      <c r="J982" s="62"/>
      <c r="K982" s="62"/>
      <c r="L982" s="62"/>
      <c r="M982" s="62"/>
      <c r="N982" s="62"/>
      <c r="O982" s="62"/>
      <c r="P982" s="62"/>
      <c r="Q982" s="62"/>
      <c r="R982" s="62"/>
      <c r="S982" s="62"/>
      <c r="T982" s="62"/>
      <c r="U982" s="62"/>
      <c r="V982" s="62"/>
      <c r="W982" s="62"/>
      <c r="X982" s="62"/>
      <c r="Y982" s="62"/>
      <c r="Z982" s="62"/>
      <c r="AA982" s="62"/>
      <c r="AB982" s="62"/>
      <c r="AC982" s="62"/>
      <c r="AD982" s="62"/>
      <c r="AE982" s="62"/>
      <c r="AF982" s="62"/>
      <c r="AG982" s="62"/>
      <c r="AH982" s="62"/>
      <c r="AI982" s="62"/>
      <c r="AJ982" s="62"/>
      <c r="AK982" s="62"/>
      <c r="AL982" s="62"/>
      <c r="AM982" s="62"/>
      <c r="AN982" s="62"/>
      <c r="AO982" s="62"/>
      <c r="AP982" s="62"/>
      <c r="AQ982" s="62"/>
      <c r="AR982" s="62"/>
      <c r="AS982" s="62"/>
      <c r="AT982" s="62"/>
      <c r="AU982" s="62"/>
      <c r="AV982" s="62"/>
      <c r="AW982" s="62"/>
      <c r="AX982" s="62"/>
    </row>
    <row r="983">
      <c r="A983" s="62"/>
      <c r="B983" s="62"/>
      <c r="C983" s="62"/>
      <c r="D983" s="62"/>
      <c r="E983" s="62"/>
      <c r="F983" s="62"/>
      <c r="G983" s="62"/>
      <c r="H983" s="62"/>
      <c r="I983" s="62"/>
      <c r="J983" s="62"/>
      <c r="K983" s="62"/>
      <c r="L983" s="62"/>
      <c r="M983" s="62"/>
      <c r="N983" s="62"/>
      <c r="O983" s="62"/>
      <c r="P983" s="62"/>
      <c r="Q983" s="62"/>
      <c r="R983" s="62"/>
      <c r="S983" s="62"/>
      <c r="T983" s="62"/>
      <c r="U983" s="62"/>
      <c r="V983" s="62"/>
      <c r="W983" s="62"/>
      <c r="X983" s="62"/>
      <c r="Y983" s="62"/>
      <c r="Z983" s="62"/>
      <c r="AA983" s="62"/>
      <c r="AB983" s="62"/>
      <c r="AC983" s="62"/>
      <c r="AD983" s="62"/>
      <c r="AE983" s="62"/>
      <c r="AF983" s="62"/>
      <c r="AG983" s="62"/>
      <c r="AH983" s="62"/>
      <c r="AI983" s="62"/>
      <c r="AJ983" s="62"/>
      <c r="AK983" s="62"/>
      <c r="AL983" s="62"/>
      <c r="AM983" s="62"/>
      <c r="AN983" s="62"/>
      <c r="AO983" s="62"/>
      <c r="AP983" s="62"/>
      <c r="AQ983" s="62"/>
      <c r="AR983" s="62"/>
      <c r="AS983" s="62"/>
      <c r="AT983" s="62"/>
      <c r="AU983" s="62"/>
      <c r="AV983" s="62"/>
      <c r="AW983" s="62"/>
      <c r="AX983" s="62"/>
    </row>
    <row r="984">
      <c r="A984" s="62"/>
      <c r="B984" s="62"/>
      <c r="C984" s="62"/>
      <c r="D984" s="62"/>
      <c r="E984" s="62"/>
      <c r="F984" s="62"/>
      <c r="G984" s="62"/>
      <c r="H984" s="62"/>
      <c r="I984" s="62"/>
      <c r="J984" s="62"/>
      <c r="K984" s="62"/>
      <c r="L984" s="62"/>
      <c r="M984" s="62"/>
      <c r="N984" s="62"/>
      <c r="O984" s="62"/>
      <c r="P984" s="62"/>
      <c r="Q984" s="62"/>
      <c r="R984" s="62"/>
      <c r="S984" s="62"/>
      <c r="T984" s="62"/>
      <c r="U984" s="62"/>
      <c r="V984" s="62"/>
      <c r="W984" s="62"/>
      <c r="X984" s="62"/>
      <c r="Y984" s="62"/>
      <c r="Z984" s="62"/>
      <c r="AA984" s="62"/>
      <c r="AB984" s="62"/>
      <c r="AC984" s="62"/>
      <c r="AD984" s="62"/>
      <c r="AE984" s="62"/>
      <c r="AF984" s="62"/>
      <c r="AG984" s="62"/>
      <c r="AH984" s="62"/>
      <c r="AI984" s="62"/>
      <c r="AJ984" s="62"/>
      <c r="AK984" s="62"/>
      <c r="AL984" s="62"/>
      <c r="AM984" s="62"/>
      <c r="AN984" s="62"/>
      <c r="AO984" s="62"/>
      <c r="AP984" s="62"/>
      <c r="AQ984" s="62"/>
      <c r="AR984" s="62"/>
      <c r="AS984" s="62"/>
      <c r="AT984" s="62"/>
      <c r="AU984" s="62"/>
      <c r="AV984" s="62"/>
      <c r="AW984" s="62"/>
      <c r="AX984" s="62"/>
    </row>
    <row r="985">
      <c r="A985" s="62"/>
      <c r="B985" s="62"/>
      <c r="C985" s="62"/>
      <c r="D985" s="62"/>
      <c r="E985" s="62"/>
      <c r="F985" s="62"/>
      <c r="G985" s="62"/>
      <c r="H985" s="62"/>
      <c r="I985" s="62"/>
      <c r="J985" s="62"/>
      <c r="K985" s="62"/>
      <c r="L985" s="62"/>
      <c r="M985" s="62"/>
      <c r="N985" s="62"/>
      <c r="O985" s="62"/>
      <c r="P985" s="62"/>
      <c r="Q985" s="62"/>
      <c r="R985" s="62"/>
      <c r="S985" s="62"/>
      <c r="T985" s="62"/>
      <c r="U985" s="62"/>
      <c r="V985" s="62"/>
      <c r="W985" s="62"/>
      <c r="X985" s="62"/>
      <c r="Y985" s="62"/>
      <c r="Z985" s="62"/>
      <c r="AA985" s="62"/>
      <c r="AB985" s="62"/>
      <c r="AC985" s="62"/>
      <c r="AD985" s="62"/>
      <c r="AE985" s="62"/>
      <c r="AF985" s="62"/>
      <c r="AG985" s="62"/>
      <c r="AH985" s="62"/>
      <c r="AI985" s="62"/>
      <c r="AJ985" s="62"/>
      <c r="AK985" s="62"/>
      <c r="AL985" s="62"/>
      <c r="AM985" s="62"/>
      <c r="AN985" s="62"/>
      <c r="AO985" s="62"/>
      <c r="AP985" s="62"/>
      <c r="AQ985" s="62"/>
      <c r="AR985" s="62"/>
      <c r="AS985" s="62"/>
      <c r="AT985" s="62"/>
      <c r="AU985" s="62"/>
      <c r="AV985" s="62"/>
      <c r="AW985" s="62"/>
      <c r="AX985" s="62"/>
    </row>
    <row r="986">
      <c r="A986" s="62"/>
      <c r="B986" s="62"/>
      <c r="C986" s="62"/>
      <c r="D986" s="62"/>
      <c r="E986" s="62"/>
      <c r="F986" s="62"/>
      <c r="G986" s="62"/>
      <c r="H986" s="62"/>
      <c r="I986" s="62"/>
      <c r="J986" s="62"/>
      <c r="K986" s="62"/>
      <c r="L986" s="62"/>
      <c r="M986" s="62"/>
      <c r="N986" s="62"/>
      <c r="O986" s="62"/>
      <c r="P986" s="62"/>
      <c r="Q986" s="62"/>
      <c r="R986" s="62"/>
      <c r="S986" s="62"/>
      <c r="T986" s="62"/>
      <c r="U986" s="62"/>
      <c r="V986" s="62"/>
      <c r="W986" s="62"/>
      <c r="X986" s="62"/>
      <c r="Y986" s="62"/>
      <c r="Z986" s="62"/>
      <c r="AA986" s="62"/>
      <c r="AB986" s="62"/>
      <c r="AC986" s="62"/>
      <c r="AD986" s="62"/>
      <c r="AE986" s="62"/>
      <c r="AF986" s="62"/>
      <c r="AG986" s="62"/>
      <c r="AH986" s="62"/>
      <c r="AI986" s="62"/>
      <c r="AJ986" s="62"/>
      <c r="AK986" s="62"/>
      <c r="AL986" s="62"/>
      <c r="AM986" s="62"/>
      <c r="AN986" s="62"/>
      <c r="AO986" s="62"/>
      <c r="AP986" s="62"/>
      <c r="AQ986" s="62"/>
      <c r="AR986" s="62"/>
      <c r="AS986" s="62"/>
      <c r="AT986" s="62"/>
      <c r="AU986" s="62"/>
      <c r="AV986" s="62"/>
      <c r="AW986" s="62"/>
      <c r="AX986" s="62"/>
    </row>
    <row r="987">
      <c r="A987" s="62"/>
      <c r="B987" s="62"/>
      <c r="C987" s="62"/>
      <c r="D987" s="62"/>
      <c r="E987" s="62"/>
      <c r="F987" s="62"/>
      <c r="G987" s="62"/>
      <c r="H987" s="62"/>
      <c r="I987" s="62"/>
      <c r="J987" s="62"/>
      <c r="K987" s="62"/>
      <c r="L987" s="62"/>
      <c r="M987" s="62"/>
      <c r="N987" s="62"/>
      <c r="O987" s="62"/>
      <c r="P987" s="62"/>
      <c r="Q987" s="62"/>
      <c r="R987" s="62"/>
      <c r="S987" s="62"/>
      <c r="T987" s="62"/>
      <c r="U987" s="62"/>
      <c r="V987" s="62"/>
      <c r="W987" s="62"/>
      <c r="X987" s="62"/>
      <c r="Y987" s="62"/>
      <c r="Z987" s="62"/>
      <c r="AA987" s="62"/>
      <c r="AB987" s="62"/>
      <c r="AC987" s="62"/>
      <c r="AD987" s="62"/>
      <c r="AE987" s="62"/>
      <c r="AF987" s="62"/>
      <c r="AG987" s="62"/>
      <c r="AH987" s="62"/>
      <c r="AI987" s="62"/>
      <c r="AJ987" s="62"/>
      <c r="AK987" s="62"/>
      <c r="AL987" s="62"/>
      <c r="AM987" s="62"/>
      <c r="AN987" s="62"/>
      <c r="AO987" s="62"/>
      <c r="AP987" s="62"/>
      <c r="AQ987" s="62"/>
      <c r="AR987" s="62"/>
      <c r="AS987" s="62"/>
      <c r="AT987" s="62"/>
      <c r="AU987" s="62"/>
      <c r="AV987" s="62"/>
      <c r="AW987" s="62"/>
      <c r="AX987" s="62"/>
    </row>
    <row r="988">
      <c r="A988" s="62"/>
      <c r="B988" s="62"/>
      <c r="C988" s="62"/>
      <c r="D988" s="62"/>
      <c r="E988" s="62"/>
      <c r="F988" s="62"/>
      <c r="G988" s="62"/>
      <c r="H988" s="62"/>
      <c r="I988" s="62"/>
      <c r="J988" s="62"/>
      <c r="K988" s="62"/>
      <c r="L988" s="62"/>
      <c r="M988" s="62"/>
      <c r="N988" s="62"/>
      <c r="O988" s="62"/>
      <c r="P988" s="62"/>
      <c r="Q988" s="62"/>
      <c r="R988" s="62"/>
      <c r="S988" s="62"/>
      <c r="T988" s="62"/>
      <c r="U988" s="62"/>
      <c r="V988" s="62"/>
      <c r="W988" s="62"/>
      <c r="X988" s="62"/>
      <c r="Y988" s="62"/>
      <c r="Z988" s="62"/>
      <c r="AA988" s="62"/>
      <c r="AB988" s="62"/>
      <c r="AC988" s="62"/>
      <c r="AD988" s="62"/>
      <c r="AE988" s="62"/>
      <c r="AF988" s="62"/>
      <c r="AG988" s="62"/>
      <c r="AH988" s="62"/>
      <c r="AI988" s="62"/>
      <c r="AJ988" s="62"/>
      <c r="AK988" s="62"/>
      <c r="AL988" s="62"/>
      <c r="AM988" s="62"/>
      <c r="AN988" s="62"/>
      <c r="AO988" s="62"/>
      <c r="AP988" s="62"/>
      <c r="AQ988" s="62"/>
      <c r="AR988" s="62"/>
      <c r="AS988" s="62"/>
      <c r="AT988" s="62"/>
      <c r="AU988" s="62"/>
      <c r="AV988" s="62"/>
      <c r="AW988" s="62"/>
      <c r="AX988" s="62"/>
    </row>
    <row r="989">
      <c r="A989" s="62"/>
      <c r="B989" s="62"/>
      <c r="C989" s="62"/>
      <c r="D989" s="62"/>
      <c r="E989" s="62"/>
      <c r="F989" s="62"/>
      <c r="G989" s="62"/>
      <c r="H989" s="62"/>
      <c r="I989" s="62"/>
      <c r="J989" s="62"/>
      <c r="K989" s="62"/>
      <c r="L989" s="62"/>
      <c r="M989" s="62"/>
      <c r="N989" s="62"/>
      <c r="O989" s="62"/>
      <c r="P989" s="62"/>
      <c r="Q989" s="62"/>
      <c r="R989" s="62"/>
      <c r="S989" s="62"/>
      <c r="T989" s="62"/>
      <c r="U989" s="62"/>
      <c r="V989" s="62"/>
      <c r="W989" s="62"/>
      <c r="X989" s="62"/>
      <c r="Y989" s="62"/>
      <c r="Z989" s="62"/>
      <c r="AA989" s="62"/>
      <c r="AB989" s="62"/>
      <c r="AC989" s="62"/>
      <c r="AD989" s="62"/>
      <c r="AE989" s="62"/>
      <c r="AF989" s="62"/>
      <c r="AG989" s="62"/>
      <c r="AH989" s="62"/>
      <c r="AI989" s="62"/>
      <c r="AJ989" s="62"/>
      <c r="AK989" s="62"/>
      <c r="AL989" s="62"/>
      <c r="AM989" s="62"/>
      <c r="AN989" s="62"/>
      <c r="AO989" s="62"/>
      <c r="AP989" s="62"/>
      <c r="AQ989" s="62"/>
      <c r="AR989" s="62"/>
      <c r="AS989" s="62"/>
      <c r="AT989" s="62"/>
      <c r="AU989" s="62"/>
      <c r="AV989" s="62"/>
      <c r="AW989" s="62"/>
      <c r="AX989" s="62"/>
    </row>
    <row r="990">
      <c r="A990" s="62"/>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c r="AA990" s="62"/>
      <c r="AB990" s="62"/>
      <c r="AC990" s="62"/>
      <c r="AD990" s="62"/>
      <c r="AE990" s="62"/>
      <c r="AF990" s="62"/>
      <c r="AG990" s="62"/>
      <c r="AH990" s="62"/>
      <c r="AI990" s="62"/>
      <c r="AJ990" s="62"/>
      <c r="AK990" s="62"/>
      <c r="AL990" s="62"/>
      <c r="AM990" s="62"/>
      <c r="AN990" s="62"/>
      <c r="AO990" s="62"/>
      <c r="AP990" s="62"/>
      <c r="AQ990" s="62"/>
      <c r="AR990" s="62"/>
      <c r="AS990" s="62"/>
      <c r="AT990" s="62"/>
      <c r="AU990" s="62"/>
      <c r="AV990" s="62"/>
      <c r="AW990" s="62"/>
      <c r="AX990" s="62"/>
    </row>
    <row r="991">
      <c r="A991" s="62"/>
      <c r="B991" s="62"/>
      <c r="C991" s="62"/>
      <c r="D991" s="62"/>
      <c r="E991" s="62"/>
      <c r="F991" s="62"/>
      <c r="G991" s="62"/>
      <c r="H991" s="62"/>
      <c r="I991" s="62"/>
      <c r="J991" s="62"/>
      <c r="K991" s="62"/>
      <c r="L991" s="62"/>
      <c r="M991" s="62"/>
      <c r="N991" s="62"/>
      <c r="O991" s="62"/>
      <c r="P991" s="62"/>
      <c r="Q991" s="62"/>
      <c r="R991" s="62"/>
      <c r="S991" s="62"/>
      <c r="T991" s="62"/>
      <c r="U991" s="62"/>
      <c r="V991" s="62"/>
      <c r="W991" s="62"/>
      <c r="X991" s="62"/>
      <c r="Y991" s="62"/>
      <c r="Z991" s="62"/>
      <c r="AA991" s="62"/>
      <c r="AB991" s="62"/>
      <c r="AC991" s="62"/>
      <c r="AD991" s="62"/>
      <c r="AE991" s="62"/>
      <c r="AF991" s="62"/>
      <c r="AG991" s="62"/>
      <c r="AH991" s="62"/>
      <c r="AI991" s="62"/>
      <c r="AJ991" s="62"/>
      <c r="AK991" s="62"/>
      <c r="AL991" s="62"/>
      <c r="AM991" s="62"/>
      <c r="AN991" s="62"/>
      <c r="AO991" s="62"/>
      <c r="AP991" s="62"/>
      <c r="AQ991" s="62"/>
      <c r="AR991" s="62"/>
      <c r="AS991" s="62"/>
      <c r="AT991" s="62"/>
      <c r="AU991" s="62"/>
      <c r="AV991" s="62"/>
      <c r="AW991" s="62"/>
      <c r="AX991" s="62"/>
    </row>
    <row r="992">
      <c r="A992" s="62"/>
      <c r="B992" s="62"/>
      <c r="C992" s="62"/>
      <c r="D992" s="62"/>
      <c r="E992" s="62"/>
      <c r="F992" s="62"/>
      <c r="G992" s="62"/>
      <c r="H992" s="62"/>
      <c r="I992" s="62"/>
      <c r="J992" s="62"/>
      <c r="K992" s="62"/>
      <c r="L992" s="62"/>
      <c r="M992" s="62"/>
      <c r="N992" s="62"/>
      <c r="O992" s="62"/>
      <c r="P992" s="62"/>
      <c r="Q992" s="62"/>
      <c r="R992" s="62"/>
      <c r="S992" s="62"/>
      <c r="T992" s="62"/>
      <c r="U992" s="62"/>
      <c r="V992" s="62"/>
      <c r="W992" s="62"/>
      <c r="X992" s="62"/>
      <c r="Y992" s="62"/>
      <c r="Z992" s="62"/>
      <c r="AA992" s="62"/>
      <c r="AB992" s="62"/>
      <c r="AC992" s="62"/>
      <c r="AD992" s="62"/>
      <c r="AE992" s="62"/>
      <c r="AF992" s="62"/>
      <c r="AG992" s="62"/>
      <c r="AH992" s="62"/>
      <c r="AI992" s="62"/>
      <c r="AJ992" s="62"/>
      <c r="AK992" s="62"/>
      <c r="AL992" s="62"/>
      <c r="AM992" s="62"/>
      <c r="AN992" s="62"/>
      <c r="AO992" s="62"/>
      <c r="AP992" s="62"/>
      <c r="AQ992" s="62"/>
      <c r="AR992" s="62"/>
      <c r="AS992" s="62"/>
      <c r="AT992" s="62"/>
      <c r="AU992" s="62"/>
      <c r="AV992" s="62"/>
      <c r="AW992" s="62"/>
      <c r="AX992" s="62"/>
    </row>
    <row r="993">
      <c r="A993" s="62"/>
      <c r="B993" s="62"/>
      <c r="C993" s="62"/>
      <c r="D993" s="62"/>
      <c r="E993" s="62"/>
      <c r="F993" s="62"/>
      <c r="G993" s="62"/>
      <c r="H993" s="62"/>
      <c r="I993" s="62"/>
      <c r="J993" s="62"/>
      <c r="K993" s="62"/>
      <c r="L993" s="62"/>
      <c r="M993" s="62"/>
      <c r="N993" s="62"/>
      <c r="O993" s="62"/>
      <c r="P993" s="62"/>
      <c r="Q993" s="62"/>
      <c r="R993" s="62"/>
      <c r="S993" s="62"/>
      <c r="T993" s="62"/>
      <c r="U993" s="62"/>
      <c r="V993" s="62"/>
      <c r="W993" s="62"/>
      <c r="X993" s="62"/>
      <c r="Y993" s="62"/>
      <c r="Z993" s="62"/>
      <c r="AA993" s="62"/>
      <c r="AB993" s="62"/>
      <c r="AC993" s="62"/>
      <c r="AD993" s="62"/>
      <c r="AE993" s="62"/>
      <c r="AF993" s="62"/>
      <c r="AG993" s="62"/>
      <c r="AH993" s="62"/>
      <c r="AI993" s="62"/>
      <c r="AJ993" s="62"/>
      <c r="AK993" s="62"/>
      <c r="AL993" s="62"/>
      <c r="AM993" s="62"/>
      <c r="AN993" s="62"/>
      <c r="AO993" s="62"/>
      <c r="AP993" s="62"/>
      <c r="AQ993" s="62"/>
      <c r="AR993" s="62"/>
      <c r="AS993" s="62"/>
      <c r="AT993" s="62"/>
      <c r="AU993" s="62"/>
      <c r="AV993" s="62"/>
      <c r="AW993" s="62"/>
      <c r="AX993" s="62"/>
    </row>
    <row r="994">
      <c r="A994" s="62"/>
      <c r="B994" s="62"/>
      <c r="C994" s="62"/>
      <c r="D994" s="62"/>
      <c r="E994" s="62"/>
      <c r="F994" s="62"/>
      <c r="G994" s="62"/>
      <c r="H994" s="62"/>
      <c r="I994" s="62"/>
      <c r="J994" s="62"/>
      <c r="K994" s="62"/>
      <c r="L994" s="62"/>
      <c r="M994" s="62"/>
      <c r="N994" s="62"/>
      <c r="O994" s="62"/>
      <c r="P994" s="62"/>
      <c r="Q994" s="62"/>
      <c r="R994" s="62"/>
      <c r="S994" s="62"/>
      <c r="T994" s="62"/>
      <c r="U994" s="62"/>
      <c r="V994" s="62"/>
      <c r="W994" s="62"/>
      <c r="X994" s="62"/>
      <c r="Y994" s="62"/>
      <c r="Z994" s="62"/>
      <c r="AA994" s="62"/>
      <c r="AB994" s="62"/>
      <c r="AC994" s="62"/>
      <c r="AD994" s="62"/>
      <c r="AE994" s="62"/>
      <c r="AF994" s="62"/>
      <c r="AG994" s="62"/>
      <c r="AH994" s="62"/>
      <c r="AI994" s="62"/>
      <c r="AJ994" s="62"/>
      <c r="AK994" s="62"/>
      <c r="AL994" s="62"/>
      <c r="AM994" s="62"/>
      <c r="AN994" s="62"/>
      <c r="AO994" s="62"/>
      <c r="AP994" s="62"/>
      <c r="AQ994" s="62"/>
      <c r="AR994" s="62"/>
      <c r="AS994" s="62"/>
      <c r="AT994" s="62"/>
      <c r="AU994" s="62"/>
      <c r="AV994" s="62"/>
      <c r="AW994" s="62"/>
      <c r="AX994" s="62"/>
    </row>
    <row r="995">
      <c r="A995" s="62"/>
      <c r="B995" s="62"/>
      <c r="C995" s="62"/>
      <c r="D995" s="62"/>
      <c r="E995" s="62"/>
      <c r="F995" s="62"/>
      <c r="G995" s="62"/>
      <c r="H995" s="62"/>
      <c r="I995" s="62"/>
      <c r="J995" s="62"/>
      <c r="K995" s="62"/>
      <c r="L995" s="62"/>
      <c r="M995" s="62"/>
      <c r="N995" s="62"/>
      <c r="O995" s="62"/>
      <c r="P995" s="62"/>
      <c r="Q995" s="62"/>
      <c r="R995" s="62"/>
      <c r="S995" s="62"/>
      <c r="T995" s="62"/>
      <c r="U995" s="62"/>
      <c r="V995" s="62"/>
      <c r="W995" s="62"/>
      <c r="X995" s="62"/>
      <c r="Y995" s="62"/>
      <c r="Z995" s="62"/>
      <c r="AA995" s="62"/>
      <c r="AB995" s="62"/>
      <c r="AC995" s="62"/>
      <c r="AD995" s="62"/>
      <c r="AE995" s="62"/>
      <c r="AF995" s="62"/>
      <c r="AG995" s="62"/>
      <c r="AH995" s="62"/>
      <c r="AI995" s="62"/>
      <c r="AJ995" s="62"/>
      <c r="AK995" s="62"/>
      <c r="AL995" s="62"/>
      <c r="AM995" s="62"/>
      <c r="AN995" s="62"/>
      <c r="AO995" s="62"/>
      <c r="AP995" s="62"/>
      <c r="AQ995" s="62"/>
      <c r="AR995" s="62"/>
      <c r="AS995" s="62"/>
      <c r="AT995" s="62"/>
      <c r="AU995" s="62"/>
      <c r="AV995" s="62"/>
      <c r="AW995" s="62"/>
      <c r="AX995" s="62"/>
    </row>
    <row r="996">
      <c r="A996" s="62"/>
      <c r="B996" s="62"/>
      <c r="C996" s="62"/>
      <c r="D996" s="62"/>
      <c r="E996" s="62"/>
      <c r="F996" s="62"/>
      <c r="G996" s="62"/>
      <c r="H996" s="62"/>
      <c r="I996" s="62"/>
      <c r="J996" s="62"/>
      <c r="K996" s="62"/>
      <c r="L996" s="62"/>
      <c r="M996" s="62"/>
      <c r="N996" s="62"/>
      <c r="O996" s="62"/>
      <c r="P996" s="62"/>
      <c r="Q996" s="62"/>
      <c r="R996" s="62"/>
      <c r="S996" s="62"/>
      <c r="T996" s="62"/>
      <c r="U996" s="62"/>
      <c r="V996" s="62"/>
      <c r="W996" s="62"/>
      <c r="X996" s="62"/>
      <c r="Y996" s="62"/>
      <c r="Z996" s="62"/>
      <c r="AA996" s="62"/>
      <c r="AB996" s="62"/>
      <c r="AC996" s="62"/>
      <c r="AD996" s="62"/>
      <c r="AE996" s="62"/>
      <c r="AF996" s="62"/>
      <c r="AG996" s="62"/>
      <c r="AH996" s="62"/>
      <c r="AI996" s="62"/>
      <c r="AJ996" s="62"/>
      <c r="AK996" s="62"/>
      <c r="AL996" s="62"/>
      <c r="AM996" s="62"/>
      <c r="AN996" s="62"/>
      <c r="AO996" s="62"/>
      <c r="AP996" s="62"/>
      <c r="AQ996" s="62"/>
      <c r="AR996" s="62"/>
      <c r="AS996" s="62"/>
      <c r="AT996" s="62"/>
      <c r="AU996" s="62"/>
      <c r="AV996" s="62"/>
      <c r="AW996" s="62"/>
      <c r="AX996" s="62"/>
    </row>
    <row r="997">
      <c r="A997" s="62"/>
      <c r="B997" s="62"/>
      <c r="C997" s="62"/>
      <c r="D997" s="62"/>
      <c r="E997" s="62"/>
      <c r="F997" s="62"/>
      <c r="G997" s="62"/>
      <c r="H997" s="62"/>
      <c r="I997" s="62"/>
      <c r="J997" s="62"/>
      <c r="K997" s="62"/>
      <c r="L997" s="62"/>
      <c r="M997" s="62"/>
      <c r="N997" s="62"/>
      <c r="O997" s="62"/>
      <c r="P997" s="62"/>
      <c r="Q997" s="62"/>
      <c r="R997" s="62"/>
      <c r="S997" s="62"/>
      <c r="T997" s="62"/>
      <c r="U997" s="62"/>
      <c r="V997" s="62"/>
      <c r="W997" s="62"/>
      <c r="X997" s="62"/>
      <c r="Y997" s="62"/>
      <c r="Z997" s="62"/>
      <c r="AA997" s="62"/>
      <c r="AB997" s="62"/>
      <c r="AC997" s="62"/>
      <c r="AD997" s="62"/>
      <c r="AE997" s="62"/>
      <c r="AF997" s="62"/>
      <c r="AG997" s="62"/>
      <c r="AH997" s="62"/>
      <c r="AI997" s="62"/>
      <c r="AJ997" s="62"/>
      <c r="AK997" s="62"/>
      <c r="AL997" s="62"/>
      <c r="AM997" s="62"/>
      <c r="AN997" s="62"/>
      <c r="AO997" s="62"/>
      <c r="AP997" s="62"/>
      <c r="AQ997" s="62"/>
      <c r="AR997" s="62"/>
      <c r="AS997" s="62"/>
      <c r="AT997" s="62"/>
      <c r="AU997" s="62"/>
      <c r="AV997" s="62"/>
      <c r="AW997" s="62"/>
      <c r="AX997" s="62"/>
    </row>
    <row r="998">
      <c r="A998" s="62"/>
      <c r="B998" s="62"/>
      <c r="C998" s="62"/>
      <c r="D998" s="62"/>
      <c r="E998" s="62"/>
      <c r="F998" s="62"/>
      <c r="G998" s="62"/>
      <c r="H998" s="62"/>
      <c r="I998" s="62"/>
      <c r="J998" s="62"/>
      <c r="K998" s="62"/>
      <c r="L998" s="62"/>
      <c r="M998" s="62"/>
      <c r="N998" s="62"/>
      <c r="O998" s="62"/>
      <c r="P998" s="62"/>
      <c r="Q998" s="62"/>
      <c r="R998" s="62"/>
      <c r="S998" s="62"/>
      <c r="T998" s="62"/>
      <c r="U998" s="62"/>
      <c r="V998" s="62"/>
      <c r="W998" s="62"/>
      <c r="X998" s="62"/>
      <c r="Y998" s="62"/>
      <c r="Z998" s="62"/>
      <c r="AA998" s="62"/>
      <c r="AB998" s="62"/>
      <c r="AC998" s="62"/>
      <c r="AD998" s="62"/>
      <c r="AE998" s="62"/>
      <c r="AF998" s="62"/>
      <c r="AG998" s="62"/>
      <c r="AH998" s="62"/>
      <c r="AI998" s="62"/>
      <c r="AJ998" s="62"/>
      <c r="AK998" s="62"/>
      <c r="AL998" s="62"/>
      <c r="AM998" s="62"/>
      <c r="AN998" s="62"/>
      <c r="AO998" s="62"/>
      <c r="AP998" s="62"/>
      <c r="AQ998" s="62"/>
      <c r="AR998" s="62"/>
      <c r="AS998" s="62"/>
      <c r="AT998" s="62"/>
      <c r="AU998" s="62"/>
      <c r="AV998" s="62"/>
      <c r="AW998" s="62"/>
      <c r="AX998" s="62"/>
    </row>
    <row r="999">
      <c r="A999" s="62"/>
      <c r="B999" s="62"/>
      <c r="C999" s="62"/>
      <c r="D999" s="62"/>
      <c r="E999" s="62"/>
      <c r="F999" s="62"/>
      <c r="G999" s="62"/>
      <c r="H999" s="62"/>
      <c r="I999" s="62"/>
      <c r="J999" s="62"/>
      <c r="K999" s="62"/>
      <c r="L999" s="62"/>
      <c r="M999" s="62"/>
      <c r="N999" s="62"/>
      <c r="O999" s="62"/>
      <c r="P999" s="62"/>
      <c r="Q999" s="62"/>
      <c r="R999" s="62"/>
      <c r="S999" s="62"/>
      <c r="T999" s="62"/>
      <c r="U999" s="62"/>
      <c r="V999" s="62"/>
      <c r="W999" s="62"/>
      <c r="X999" s="62"/>
      <c r="Y999" s="62"/>
      <c r="Z999" s="62"/>
      <c r="AA999" s="62"/>
      <c r="AB999" s="62"/>
      <c r="AC999" s="62"/>
      <c r="AD999" s="62"/>
      <c r="AE999" s="62"/>
      <c r="AF999" s="62"/>
      <c r="AG999" s="62"/>
      <c r="AH999" s="62"/>
      <c r="AI999" s="62"/>
      <c r="AJ999" s="62"/>
      <c r="AK999" s="62"/>
      <c r="AL999" s="62"/>
      <c r="AM999" s="62"/>
      <c r="AN999" s="62"/>
      <c r="AO999" s="62"/>
      <c r="AP999" s="62"/>
      <c r="AQ999" s="62"/>
      <c r="AR999" s="62"/>
      <c r="AS999" s="62"/>
      <c r="AT999" s="62"/>
      <c r="AU999" s="62"/>
      <c r="AV999" s="62"/>
      <c r="AW999" s="62"/>
      <c r="AX999" s="62"/>
    </row>
    <row r="1000">
      <c r="A1000" s="62"/>
      <c r="B1000" s="62"/>
      <c r="C1000" s="62"/>
      <c r="D1000" s="62"/>
      <c r="E1000" s="62"/>
      <c r="F1000" s="62"/>
      <c r="G1000" s="62"/>
      <c r="H1000" s="62"/>
      <c r="I1000" s="62"/>
      <c r="J1000" s="62"/>
      <c r="K1000" s="62"/>
      <c r="L1000" s="62"/>
      <c r="M1000" s="62"/>
      <c r="N1000" s="62"/>
      <c r="O1000" s="62"/>
      <c r="P1000" s="62"/>
      <c r="Q1000" s="62"/>
      <c r="R1000" s="62"/>
      <c r="S1000" s="62"/>
      <c r="T1000" s="62"/>
      <c r="U1000" s="62"/>
      <c r="V1000" s="62"/>
      <c r="W1000" s="62"/>
      <c r="X1000" s="62"/>
      <c r="Y1000" s="62"/>
      <c r="Z1000" s="62"/>
      <c r="AA1000" s="62"/>
      <c r="AB1000" s="62"/>
      <c r="AC1000" s="62"/>
      <c r="AD1000" s="62"/>
      <c r="AE1000" s="62"/>
      <c r="AF1000" s="62"/>
      <c r="AG1000" s="62"/>
      <c r="AH1000" s="62"/>
      <c r="AI1000" s="62"/>
      <c r="AJ1000" s="62"/>
      <c r="AK1000" s="62"/>
      <c r="AL1000" s="62"/>
      <c r="AM1000" s="62"/>
      <c r="AN1000" s="62"/>
      <c r="AO1000" s="62"/>
      <c r="AP1000" s="62"/>
      <c r="AQ1000" s="62"/>
      <c r="AR1000" s="62"/>
      <c r="AS1000" s="62"/>
      <c r="AT1000" s="62"/>
      <c r="AU1000" s="62"/>
      <c r="AV1000" s="62"/>
      <c r="AW1000" s="62"/>
      <c r="AX1000" s="62"/>
    </row>
    <row r="1001">
      <c r="A1001" s="62"/>
      <c r="B1001" s="62"/>
      <c r="C1001" s="62"/>
      <c r="D1001" s="62"/>
      <c r="E1001" s="62"/>
      <c r="F1001" s="62"/>
      <c r="G1001" s="62"/>
      <c r="H1001" s="62"/>
      <c r="I1001" s="62"/>
      <c r="J1001" s="62"/>
      <c r="K1001" s="62"/>
      <c r="L1001" s="62"/>
      <c r="M1001" s="62"/>
      <c r="N1001" s="62"/>
      <c r="O1001" s="62"/>
      <c r="P1001" s="62"/>
      <c r="Q1001" s="62"/>
      <c r="R1001" s="62"/>
      <c r="S1001" s="62"/>
      <c r="T1001" s="62"/>
      <c r="U1001" s="62"/>
      <c r="V1001" s="62"/>
      <c r="W1001" s="62"/>
      <c r="X1001" s="62"/>
      <c r="Y1001" s="62"/>
      <c r="Z1001" s="62"/>
      <c r="AA1001" s="62"/>
      <c r="AB1001" s="62"/>
      <c r="AC1001" s="62"/>
      <c r="AD1001" s="62"/>
      <c r="AE1001" s="62"/>
      <c r="AF1001" s="62"/>
      <c r="AG1001" s="62"/>
      <c r="AH1001" s="62"/>
      <c r="AI1001" s="62"/>
      <c r="AJ1001" s="62"/>
      <c r="AK1001" s="62"/>
      <c r="AL1001" s="62"/>
      <c r="AM1001" s="62"/>
      <c r="AN1001" s="62"/>
      <c r="AO1001" s="62"/>
      <c r="AP1001" s="62"/>
      <c r="AQ1001" s="62"/>
      <c r="AR1001" s="62"/>
      <c r="AS1001" s="62"/>
      <c r="AT1001" s="62"/>
      <c r="AU1001" s="62"/>
      <c r="AV1001" s="62"/>
      <c r="AW1001" s="62"/>
      <c r="AX1001" s="62"/>
    </row>
    <row r="1002">
      <c r="A1002" s="62"/>
      <c r="B1002" s="62"/>
      <c r="C1002" s="62"/>
      <c r="D1002" s="62"/>
      <c r="E1002" s="62"/>
      <c r="F1002" s="62"/>
      <c r="G1002" s="62"/>
      <c r="H1002" s="62"/>
      <c r="I1002" s="62"/>
      <c r="J1002" s="62"/>
      <c r="K1002" s="62"/>
      <c r="L1002" s="62"/>
      <c r="M1002" s="62"/>
      <c r="N1002" s="62"/>
      <c r="O1002" s="62"/>
      <c r="P1002" s="62"/>
      <c r="Q1002" s="62"/>
      <c r="R1002" s="62"/>
      <c r="S1002" s="62"/>
      <c r="T1002" s="62"/>
      <c r="U1002" s="62"/>
      <c r="V1002" s="62"/>
      <c r="W1002" s="62"/>
      <c r="X1002" s="62"/>
      <c r="Y1002" s="62"/>
      <c r="Z1002" s="62"/>
      <c r="AA1002" s="62"/>
      <c r="AB1002" s="62"/>
      <c r="AC1002" s="62"/>
      <c r="AD1002" s="62"/>
      <c r="AE1002" s="62"/>
      <c r="AF1002" s="62"/>
      <c r="AG1002" s="62"/>
      <c r="AH1002" s="62"/>
      <c r="AI1002" s="62"/>
      <c r="AJ1002" s="62"/>
      <c r="AK1002" s="62"/>
      <c r="AL1002" s="62"/>
      <c r="AM1002" s="62"/>
      <c r="AN1002" s="62"/>
      <c r="AO1002" s="62"/>
      <c r="AP1002" s="62"/>
      <c r="AQ1002" s="62"/>
      <c r="AR1002" s="62"/>
      <c r="AS1002" s="62"/>
      <c r="AT1002" s="62"/>
      <c r="AU1002" s="62"/>
      <c r="AV1002" s="62"/>
      <c r="AW1002" s="62"/>
      <c r="AX1002" s="62"/>
    </row>
    <row r="1003">
      <c r="A1003" s="62"/>
      <c r="B1003" s="62"/>
      <c r="C1003" s="62"/>
      <c r="D1003" s="62"/>
      <c r="E1003" s="62"/>
      <c r="F1003" s="62"/>
      <c r="G1003" s="62"/>
      <c r="H1003" s="62"/>
      <c r="I1003" s="62"/>
      <c r="J1003" s="62"/>
      <c r="K1003" s="62"/>
      <c r="L1003" s="62"/>
      <c r="M1003" s="62"/>
      <c r="N1003" s="62"/>
      <c r="O1003" s="62"/>
      <c r="P1003" s="62"/>
      <c r="Q1003" s="62"/>
      <c r="R1003" s="62"/>
      <c r="S1003" s="62"/>
      <c r="T1003" s="62"/>
      <c r="U1003" s="62"/>
      <c r="V1003" s="62"/>
      <c r="W1003" s="62"/>
      <c r="X1003" s="62"/>
      <c r="Y1003" s="62"/>
      <c r="Z1003" s="62"/>
      <c r="AA1003" s="62"/>
      <c r="AB1003" s="62"/>
      <c r="AC1003" s="62"/>
      <c r="AD1003" s="62"/>
      <c r="AE1003" s="62"/>
      <c r="AF1003" s="62"/>
      <c r="AG1003" s="62"/>
      <c r="AH1003" s="62"/>
      <c r="AI1003" s="62"/>
      <c r="AJ1003" s="62"/>
      <c r="AK1003" s="62"/>
      <c r="AL1003" s="62"/>
      <c r="AM1003" s="62"/>
      <c r="AN1003" s="62"/>
      <c r="AO1003" s="62"/>
      <c r="AP1003" s="62"/>
      <c r="AQ1003" s="62"/>
      <c r="AR1003" s="62"/>
      <c r="AS1003" s="62"/>
      <c r="AT1003" s="62"/>
      <c r="AU1003" s="62"/>
      <c r="AV1003" s="62"/>
      <c r="AW1003" s="62"/>
      <c r="AX1003" s="62"/>
    </row>
    <row r="1004">
      <c r="A1004" s="62"/>
      <c r="B1004" s="62"/>
      <c r="C1004" s="62"/>
      <c r="D1004" s="62"/>
      <c r="E1004" s="62"/>
      <c r="F1004" s="62"/>
      <c r="G1004" s="62"/>
      <c r="H1004" s="62"/>
      <c r="I1004" s="62"/>
      <c r="J1004" s="62"/>
      <c r="K1004" s="62"/>
      <c r="L1004" s="62"/>
      <c r="M1004" s="62"/>
      <c r="N1004" s="62"/>
      <c r="O1004" s="62"/>
      <c r="P1004" s="62"/>
      <c r="Q1004" s="62"/>
      <c r="R1004" s="62"/>
      <c r="S1004" s="62"/>
      <c r="T1004" s="62"/>
      <c r="U1004" s="62"/>
      <c r="V1004" s="62"/>
      <c r="W1004" s="62"/>
      <c r="X1004" s="62"/>
      <c r="Y1004" s="62"/>
      <c r="Z1004" s="62"/>
      <c r="AA1004" s="62"/>
      <c r="AB1004" s="62"/>
      <c r="AC1004" s="62"/>
      <c r="AD1004" s="62"/>
      <c r="AE1004" s="62"/>
      <c r="AF1004" s="62"/>
      <c r="AG1004" s="62"/>
      <c r="AH1004" s="62"/>
      <c r="AI1004" s="62"/>
      <c r="AJ1004" s="62"/>
      <c r="AK1004" s="62"/>
      <c r="AL1004" s="62"/>
      <c r="AM1004" s="62"/>
      <c r="AN1004" s="62"/>
      <c r="AO1004" s="62"/>
      <c r="AP1004" s="62"/>
      <c r="AQ1004" s="62"/>
      <c r="AR1004" s="62"/>
      <c r="AS1004" s="62"/>
      <c r="AT1004" s="62"/>
      <c r="AU1004" s="62"/>
      <c r="AV1004" s="62"/>
      <c r="AW1004" s="62"/>
      <c r="AX1004" s="62"/>
    </row>
    <row r="1005">
      <c r="A1005" s="62"/>
      <c r="B1005" s="62"/>
      <c r="C1005" s="62"/>
      <c r="D1005" s="62"/>
      <c r="E1005" s="62"/>
      <c r="F1005" s="62"/>
      <c r="G1005" s="62"/>
      <c r="H1005" s="62"/>
      <c r="I1005" s="62"/>
      <c r="J1005" s="62"/>
      <c r="K1005" s="62"/>
      <c r="L1005" s="62"/>
      <c r="M1005" s="62"/>
      <c r="N1005" s="62"/>
      <c r="O1005" s="62"/>
      <c r="P1005" s="62"/>
      <c r="Q1005" s="62"/>
      <c r="R1005" s="62"/>
      <c r="S1005" s="62"/>
      <c r="T1005" s="62"/>
      <c r="U1005" s="62"/>
      <c r="V1005" s="62"/>
      <c r="W1005" s="62"/>
      <c r="X1005" s="62"/>
      <c r="Y1005" s="62"/>
      <c r="Z1005" s="62"/>
      <c r="AA1005" s="62"/>
      <c r="AB1005" s="62"/>
      <c r="AC1005" s="62"/>
      <c r="AD1005" s="62"/>
      <c r="AE1005" s="62"/>
      <c r="AF1005" s="62"/>
      <c r="AG1005" s="62"/>
      <c r="AH1005" s="62"/>
      <c r="AI1005" s="62"/>
      <c r="AJ1005" s="62"/>
      <c r="AK1005" s="62"/>
      <c r="AL1005" s="62"/>
      <c r="AM1005" s="62"/>
      <c r="AN1005" s="62"/>
      <c r="AO1005" s="62"/>
      <c r="AP1005" s="62"/>
      <c r="AQ1005" s="62"/>
      <c r="AR1005" s="62"/>
      <c r="AS1005" s="62"/>
      <c r="AT1005" s="62"/>
      <c r="AU1005" s="62"/>
      <c r="AV1005" s="62"/>
      <c r="AW1005" s="62"/>
      <c r="AX1005" s="62"/>
    </row>
    <row r="1006">
      <c r="A1006" s="62"/>
      <c r="B1006" s="62"/>
      <c r="C1006" s="62"/>
      <c r="D1006" s="62"/>
      <c r="E1006" s="62"/>
      <c r="F1006" s="62"/>
      <c r="G1006" s="62"/>
      <c r="H1006" s="62"/>
      <c r="I1006" s="62"/>
      <c r="J1006" s="62"/>
      <c r="K1006" s="62"/>
      <c r="L1006" s="62"/>
      <c r="M1006" s="62"/>
      <c r="N1006" s="62"/>
      <c r="O1006" s="62"/>
      <c r="P1006" s="62"/>
      <c r="Q1006" s="62"/>
      <c r="R1006" s="62"/>
      <c r="S1006" s="62"/>
      <c r="T1006" s="62"/>
      <c r="U1006" s="62"/>
      <c r="V1006" s="62"/>
      <c r="W1006" s="62"/>
      <c r="X1006" s="62"/>
      <c r="Y1006" s="62"/>
      <c r="Z1006" s="62"/>
      <c r="AA1006" s="62"/>
      <c r="AB1006" s="62"/>
      <c r="AC1006" s="62"/>
      <c r="AD1006" s="62"/>
      <c r="AE1006" s="62"/>
      <c r="AF1006" s="62"/>
      <c r="AG1006" s="62"/>
      <c r="AH1006" s="62"/>
      <c r="AI1006" s="62"/>
      <c r="AJ1006" s="62"/>
      <c r="AK1006" s="62"/>
      <c r="AL1006" s="62"/>
      <c r="AM1006" s="62"/>
      <c r="AN1006" s="62"/>
      <c r="AO1006" s="62"/>
      <c r="AP1006" s="62"/>
      <c r="AQ1006" s="62"/>
      <c r="AR1006" s="62"/>
      <c r="AS1006" s="62"/>
      <c r="AT1006" s="62"/>
      <c r="AU1006" s="62"/>
      <c r="AV1006" s="62"/>
      <c r="AW1006" s="62"/>
      <c r="AX1006" s="62"/>
    </row>
    <row r="1007">
      <c r="A1007" s="62"/>
      <c r="B1007" s="62"/>
      <c r="C1007" s="62"/>
      <c r="D1007" s="62"/>
      <c r="E1007" s="62"/>
      <c r="F1007" s="62"/>
      <c r="G1007" s="62"/>
      <c r="H1007" s="62"/>
      <c r="I1007" s="62"/>
      <c r="J1007" s="62"/>
      <c r="K1007" s="62"/>
      <c r="L1007" s="62"/>
      <c r="M1007" s="62"/>
      <c r="N1007" s="62"/>
      <c r="O1007" s="62"/>
      <c r="P1007" s="62"/>
      <c r="Q1007" s="62"/>
      <c r="R1007" s="62"/>
      <c r="S1007" s="62"/>
      <c r="T1007" s="62"/>
      <c r="U1007" s="62"/>
      <c r="V1007" s="62"/>
      <c r="W1007" s="62"/>
      <c r="X1007" s="62"/>
      <c r="Y1007" s="62"/>
      <c r="Z1007" s="62"/>
      <c r="AA1007" s="62"/>
      <c r="AB1007" s="62"/>
      <c r="AC1007" s="62"/>
      <c r="AD1007" s="62"/>
      <c r="AE1007" s="62"/>
      <c r="AF1007" s="62"/>
      <c r="AG1007" s="62"/>
      <c r="AH1007" s="62"/>
      <c r="AI1007" s="62"/>
      <c r="AJ1007" s="62"/>
      <c r="AK1007" s="62"/>
      <c r="AL1007" s="62"/>
      <c r="AM1007" s="62"/>
      <c r="AN1007" s="62"/>
      <c r="AO1007" s="62"/>
      <c r="AP1007" s="62"/>
      <c r="AQ1007" s="62"/>
      <c r="AR1007" s="62"/>
      <c r="AS1007" s="62"/>
      <c r="AT1007" s="62"/>
      <c r="AU1007" s="62"/>
      <c r="AV1007" s="62"/>
      <c r="AW1007" s="62"/>
      <c r="AX1007" s="62"/>
    </row>
    <row r="1008">
      <c r="A1008" s="62"/>
      <c r="B1008" s="62"/>
      <c r="C1008" s="62"/>
      <c r="D1008" s="62"/>
      <c r="E1008" s="62"/>
      <c r="F1008" s="62"/>
      <c r="G1008" s="62"/>
      <c r="H1008" s="62"/>
      <c r="I1008" s="62"/>
      <c r="J1008" s="62"/>
      <c r="K1008" s="62"/>
      <c r="L1008" s="62"/>
      <c r="M1008" s="62"/>
      <c r="N1008" s="62"/>
      <c r="O1008" s="62"/>
      <c r="P1008" s="62"/>
      <c r="Q1008" s="62"/>
      <c r="R1008" s="62"/>
      <c r="S1008" s="62"/>
      <c r="T1008" s="62"/>
      <c r="U1008" s="62"/>
      <c r="V1008" s="62"/>
      <c r="W1008" s="62"/>
      <c r="X1008" s="62"/>
      <c r="Y1008" s="62"/>
      <c r="Z1008" s="62"/>
      <c r="AA1008" s="62"/>
      <c r="AB1008" s="62"/>
      <c r="AC1008" s="62"/>
      <c r="AD1008" s="62"/>
      <c r="AE1008" s="62"/>
      <c r="AF1008" s="62"/>
      <c r="AG1008" s="62"/>
      <c r="AH1008" s="62"/>
      <c r="AI1008" s="62"/>
      <c r="AJ1008" s="62"/>
      <c r="AK1008" s="62"/>
      <c r="AL1008" s="62"/>
      <c r="AM1008" s="62"/>
      <c r="AN1008" s="62"/>
      <c r="AO1008" s="62"/>
      <c r="AP1008" s="62"/>
      <c r="AQ1008" s="62"/>
      <c r="AR1008" s="62"/>
      <c r="AS1008" s="62"/>
      <c r="AT1008" s="62"/>
      <c r="AU1008" s="62"/>
      <c r="AV1008" s="62"/>
      <c r="AW1008" s="62"/>
      <c r="AX1008" s="62"/>
    </row>
    <row r="1009">
      <c r="A1009" s="62"/>
      <c r="B1009" s="62"/>
      <c r="C1009" s="62"/>
      <c r="D1009" s="62"/>
      <c r="E1009" s="62"/>
      <c r="F1009" s="62"/>
      <c r="G1009" s="62"/>
      <c r="H1009" s="62"/>
      <c r="I1009" s="62"/>
      <c r="J1009" s="62"/>
      <c r="K1009" s="62"/>
      <c r="L1009" s="62"/>
      <c r="M1009" s="62"/>
      <c r="N1009" s="62"/>
      <c r="O1009" s="62"/>
      <c r="P1009" s="62"/>
      <c r="Q1009" s="62"/>
      <c r="R1009" s="62"/>
      <c r="S1009" s="62"/>
      <c r="T1009" s="62"/>
      <c r="U1009" s="62"/>
      <c r="V1009" s="62"/>
      <c r="W1009" s="62"/>
      <c r="X1009" s="62"/>
      <c r="Y1009" s="62"/>
      <c r="Z1009" s="62"/>
      <c r="AA1009" s="62"/>
      <c r="AB1009" s="62"/>
      <c r="AC1009" s="62"/>
      <c r="AD1009" s="62"/>
      <c r="AE1009" s="62"/>
      <c r="AF1009" s="62"/>
      <c r="AG1009" s="62"/>
      <c r="AH1009" s="62"/>
      <c r="AI1009" s="62"/>
      <c r="AJ1009" s="62"/>
      <c r="AK1009" s="62"/>
      <c r="AL1009" s="62"/>
      <c r="AM1009" s="62"/>
      <c r="AN1009" s="62"/>
      <c r="AO1009" s="62"/>
      <c r="AP1009" s="62"/>
      <c r="AQ1009" s="62"/>
      <c r="AR1009" s="62"/>
      <c r="AS1009" s="62"/>
      <c r="AT1009" s="62"/>
      <c r="AU1009" s="62"/>
      <c r="AV1009" s="62"/>
      <c r="AW1009" s="62"/>
      <c r="AX1009" s="62"/>
    </row>
    <row r="1010">
      <c r="A1010" s="62"/>
      <c r="B1010" s="62"/>
      <c r="C1010" s="62"/>
      <c r="D1010" s="62"/>
      <c r="E1010" s="62"/>
      <c r="F1010" s="62"/>
      <c r="G1010" s="62"/>
      <c r="H1010" s="62"/>
      <c r="I1010" s="62"/>
      <c r="J1010" s="62"/>
      <c r="K1010" s="62"/>
      <c r="L1010" s="62"/>
      <c r="M1010" s="62"/>
      <c r="N1010" s="62"/>
      <c r="O1010" s="62"/>
      <c r="P1010" s="62"/>
      <c r="Q1010" s="62"/>
      <c r="R1010" s="62"/>
      <c r="S1010" s="62"/>
      <c r="T1010" s="62"/>
      <c r="U1010" s="62"/>
      <c r="V1010" s="62"/>
      <c r="W1010" s="62"/>
      <c r="X1010" s="62"/>
      <c r="Y1010" s="62"/>
      <c r="Z1010" s="62"/>
      <c r="AA1010" s="62"/>
      <c r="AB1010" s="62"/>
      <c r="AC1010" s="62"/>
      <c r="AD1010" s="62"/>
      <c r="AE1010" s="62"/>
      <c r="AF1010" s="62"/>
      <c r="AG1010" s="62"/>
      <c r="AH1010" s="62"/>
      <c r="AI1010" s="62"/>
      <c r="AJ1010" s="62"/>
      <c r="AK1010" s="62"/>
      <c r="AL1010" s="62"/>
      <c r="AM1010" s="62"/>
      <c r="AN1010" s="62"/>
      <c r="AO1010" s="62"/>
      <c r="AP1010" s="62"/>
      <c r="AQ1010" s="62"/>
      <c r="AR1010" s="62"/>
      <c r="AS1010" s="62"/>
      <c r="AT1010" s="62"/>
      <c r="AU1010" s="62"/>
      <c r="AV1010" s="62"/>
      <c r="AW1010" s="62"/>
      <c r="AX1010" s="62"/>
    </row>
    <row r="1011">
      <c r="A1011" s="62"/>
      <c r="B1011" s="62"/>
      <c r="C1011" s="62"/>
      <c r="D1011" s="62"/>
      <c r="E1011" s="62"/>
      <c r="F1011" s="62"/>
      <c r="G1011" s="62"/>
      <c r="H1011" s="62"/>
      <c r="I1011" s="62"/>
      <c r="J1011" s="62"/>
      <c r="K1011" s="62"/>
      <c r="L1011" s="62"/>
      <c r="M1011" s="62"/>
      <c r="N1011" s="62"/>
      <c r="O1011" s="62"/>
      <c r="P1011" s="62"/>
      <c r="Q1011" s="62"/>
      <c r="R1011" s="62"/>
      <c r="S1011" s="62"/>
      <c r="T1011" s="62"/>
      <c r="U1011" s="62"/>
      <c r="V1011" s="62"/>
      <c r="W1011" s="62"/>
      <c r="X1011" s="62"/>
      <c r="Y1011" s="62"/>
      <c r="Z1011" s="62"/>
      <c r="AA1011" s="62"/>
      <c r="AB1011" s="62"/>
      <c r="AC1011" s="62"/>
      <c r="AD1011" s="62"/>
      <c r="AE1011" s="62"/>
      <c r="AF1011" s="62"/>
      <c r="AG1011" s="62"/>
      <c r="AH1011" s="62"/>
      <c r="AI1011" s="62"/>
      <c r="AJ1011" s="62"/>
      <c r="AK1011" s="62"/>
      <c r="AL1011" s="62"/>
      <c r="AM1011" s="62"/>
      <c r="AN1011" s="62"/>
      <c r="AO1011" s="62"/>
      <c r="AP1011" s="62"/>
      <c r="AQ1011" s="62"/>
      <c r="AR1011" s="62"/>
      <c r="AS1011" s="62"/>
      <c r="AT1011" s="62"/>
      <c r="AU1011" s="62"/>
      <c r="AV1011" s="62"/>
      <c r="AW1011" s="62"/>
      <c r="AX1011" s="62"/>
    </row>
    <row r="1012">
      <c r="A1012" s="62"/>
      <c r="B1012" s="62"/>
      <c r="C1012" s="62"/>
      <c r="D1012" s="62"/>
      <c r="E1012" s="62"/>
      <c r="F1012" s="62"/>
      <c r="G1012" s="62"/>
      <c r="H1012" s="62"/>
      <c r="I1012" s="62"/>
      <c r="J1012" s="62"/>
      <c r="K1012" s="62"/>
      <c r="L1012" s="62"/>
      <c r="M1012" s="62"/>
      <c r="N1012" s="62"/>
      <c r="O1012" s="62"/>
      <c r="P1012" s="62"/>
      <c r="Q1012" s="62"/>
      <c r="R1012" s="62"/>
      <c r="S1012" s="62"/>
      <c r="T1012" s="62"/>
      <c r="U1012" s="62"/>
      <c r="V1012" s="62"/>
      <c r="W1012" s="62"/>
      <c r="X1012" s="62"/>
      <c r="Y1012" s="62"/>
      <c r="Z1012" s="62"/>
      <c r="AA1012" s="62"/>
      <c r="AB1012" s="62"/>
      <c r="AC1012" s="62"/>
      <c r="AD1012" s="62"/>
      <c r="AE1012" s="62"/>
      <c r="AF1012" s="62"/>
      <c r="AG1012" s="62"/>
      <c r="AH1012" s="62"/>
      <c r="AI1012" s="62"/>
      <c r="AJ1012" s="62"/>
      <c r="AK1012" s="62"/>
      <c r="AL1012" s="62"/>
      <c r="AM1012" s="62"/>
      <c r="AN1012" s="62"/>
      <c r="AO1012" s="62"/>
      <c r="AP1012" s="62"/>
      <c r="AQ1012" s="62"/>
      <c r="AR1012" s="62"/>
      <c r="AS1012" s="62"/>
      <c r="AT1012" s="62"/>
      <c r="AU1012" s="62"/>
      <c r="AV1012" s="62"/>
      <c r="AW1012" s="62"/>
      <c r="AX1012" s="62"/>
    </row>
    <row r="1013">
      <c r="A1013" s="62"/>
      <c r="B1013" s="62"/>
      <c r="C1013" s="62"/>
      <c r="D1013" s="62"/>
      <c r="E1013" s="62"/>
      <c r="F1013" s="62"/>
      <c r="G1013" s="62"/>
      <c r="H1013" s="62"/>
      <c r="I1013" s="62"/>
      <c r="J1013" s="62"/>
      <c r="K1013" s="62"/>
      <c r="L1013" s="62"/>
      <c r="M1013" s="62"/>
      <c r="N1013" s="62"/>
      <c r="O1013" s="62"/>
      <c r="P1013" s="62"/>
      <c r="Q1013" s="62"/>
      <c r="R1013" s="62"/>
      <c r="S1013" s="62"/>
      <c r="T1013" s="62"/>
      <c r="U1013" s="62"/>
      <c r="V1013" s="62"/>
      <c r="W1013" s="62"/>
      <c r="X1013" s="62"/>
      <c r="Y1013" s="62"/>
      <c r="Z1013" s="62"/>
      <c r="AA1013" s="62"/>
      <c r="AB1013" s="62"/>
      <c r="AC1013" s="62"/>
      <c r="AD1013" s="62"/>
      <c r="AE1013" s="62"/>
      <c r="AF1013" s="62"/>
      <c r="AG1013" s="62"/>
      <c r="AH1013" s="62"/>
      <c r="AI1013" s="62"/>
      <c r="AJ1013" s="62"/>
      <c r="AK1013" s="62"/>
      <c r="AL1013" s="62"/>
      <c r="AM1013" s="62"/>
      <c r="AN1013" s="62"/>
      <c r="AO1013" s="62"/>
      <c r="AP1013" s="62"/>
      <c r="AQ1013" s="62"/>
      <c r="AR1013" s="62"/>
      <c r="AS1013" s="62"/>
      <c r="AT1013" s="62"/>
      <c r="AU1013" s="62"/>
      <c r="AV1013" s="62"/>
      <c r="AW1013" s="62"/>
      <c r="AX1013" s="62"/>
    </row>
    <row r="1014">
      <c r="A1014" s="62"/>
      <c r="B1014" s="62"/>
      <c r="C1014" s="62"/>
      <c r="D1014" s="62"/>
      <c r="E1014" s="62"/>
      <c r="F1014" s="62"/>
      <c r="G1014" s="62"/>
      <c r="H1014" s="62"/>
      <c r="I1014" s="62"/>
      <c r="J1014" s="62"/>
      <c r="K1014" s="62"/>
      <c r="L1014" s="62"/>
      <c r="M1014" s="62"/>
      <c r="N1014" s="62"/>
      <c r="O1014" s="62"/>
      <c r="P1014" s="62"/>
      <c r="Q1014" s="62"/>
      <c r="R1014" s="62"/>
      <c r="S1014" s="62"/>
      <c r="T1014" s="62"/>
      <c r="U1014" s="62"/>
      <c r="V1014" s="62"/>
      <c r="W1014" s="62"/>
      <c r="X1014" s="62"/>
      <c r="Y1014" s="62"/>
      <c r="Z1014" s="62"/>
      <c r="AA1014" s="62"/>
      <c r="AB1014" s="62"/>
      <c r="AC1014" s="62"/>
      <c r="AD1014" s="62"/>
      <c r="AE1014" s="62"/>
      <c r="AF1014" s="62"/>
      <c r="AG1014" s="62"/>
      <c r="AH1014" s="62"/>
      <c r="AI1014" s="62"/>
      <c r="AJ1014" s="62"/>
      <c r="AK1014" s="62"/>
      <c r="AL1014" s="62"/>
      <c r="AM1014" s="62"/>
      <c r="AN1014" s="62"/>
      <c r="AO1014" s="62"/>
      <c r="AP1014" s="62"/>
      <c r="AQ1014" s="62"/>
      <c r="AR1014" s="62"/>
      <c r="AS1014" s="62"/>
      <c r="AT1014" s="62"/>
      <c r="AU1014" s="62"/>
      <c r="AV1014" s="62"/>
      <c r="AW1014" s="62"/>
      <c r="AX1014" s="62"/>
    </row>
    <row r="1015">
      <c r="A1015" s="62"/>
      <c r="B1015" s="62"/>
      <c r="C1015" s="62"/>
      <c r="D1015" s="62"/>
      <c r="E1015" s="62"/>
      <c r="F1015" s="62"/>
      <c r="G1015" s="62"/>
      <c r="H1015" s="62"/>
      <c r="I1015" s="62"/>
      <c r="J1015" s="62"/>
      <c r="K1015" s="62"/>
      <c r="L1015" s="62"/>
      <c r="M1015" s="62"/>
      <c r="N1015" s="62"/>
      <c r="O1015" s="62"/>
      <c r="P1015" s="62"/>
      <c r="Q1015" s="62"/>
      <c r="R1015" s="62"/>
      <c r="S1015" s="62"/>
      <c r="T1015" s="62"/>
      <c r="U1015" s="62"/>
      <c r="V1015" s="62"/>
      <c r="W1015" s="62"/>
      <c r="X1015" s="62"/>
      <c r="Y1015" s="62"/>
      <c r="Z1015" s="62"/>
      <c r="AA1015" s="62"/>
      <c r="AB1015" s="62"/>
      <c r="AC1015" s="62"/>
      <c r="AD1015" s="62"/>
      <c r="AE1015" s="62"/>
      <c r="AF1015" s="62"/>
      <c r="AG1015" s="62"/>
      <c r="AH1015" s="62"/>
      <c r="AI1015" s="62"/>
      <c r="AJ1015" s="62"/>
      <c r="AK1015" s="62"/>
      <c r="AL1015" s="62"/>
      <c r="AM1015" s="62"/>
      <c r="AN1015" s="62"/>
      <c r="AO1015" s="62"/>
      <c r="AP1015" s="62"/>
      <c r="AQ1015" s="62"/>
      <c r="AR1015" s="62"/>
      <c r="AS1015" s="62"/>
      <c r="AT1015" s="62"/>
      <c r="AU1015" s="62"/>
      <c r="AV1015" s="62"/>
      <c r="AW1015" s="62"/>
      <c r="AX1015" s="62"/>
    </row>
    <row r="1016">
      <c r="A1016" s="62"/>
      <c r="B1016" s="62"/>
      <c r="C1016" s="62"/>
      <c r="D1016" s="62"/>
      <c r="E1016" s="62"/>
      <c r="F1016" s="62"/>
      <c r="G1016" s="62"/>
      <c r="H1016" s="62"/>
      <c r="I1016" s="62"/>
      <c r="J1016" s="62"/>
      <c r="K1016" s="62"/>
      <c r="L1016" s="62"/>
      <c r="M1016" s="62"/>
      <c r="N1016" s="62"/>
      <c r="O1016" s="62"/>
      <c r="P1016" s="62"/>
      <c r="Q1016" s="62"/>
      <c r="R1016" s="62"/>
      <c r="S1016" s="62"/>
      <c r="T1016" s="62"/>
      <c r="U1016" s="62"/>
      <c r="V1016" s="62"/>
      <c r="W1016" s="62"/>
      <c r="X1016" s="62"/>
      <c r="Y1016" s="62"/>
      <c r="Z1016" s="62"/>
      <c r="AA1016" s="62"/>
      <c r="AB1016" s="62"/>
      <c r="AC1016" s="62"/>
      <c r="AD1016" s="62"/>
      <c r="AE1016" s="62"/>
      <c r="AF1016" s="62"/>
      <c r="AG1016" s="62"/>
      <c r="AH1016" s="62"/>
      <c r="AI1016" s="62"/>
      <c r="AJ1016" s="62"/>
      <c r="AK1016" s="62"/>
      <c r="AL1016" s="62"/>
      <c r="AM1016" s="62"/>
      <c r="AN1016" s="62"/>
      <c r="AO1016" s="62"/>
      <c r="AP1016" s="62"/>
      <c r="AQ1016" s="62"/>
      <c r="AR1016" s="62"/>
      <c r="AS1016" s="62"/>
      <c r="AT1016" s="62"/>
      <c r="AU1016" s="62"/>
      <c r="AV1016" s="62"/>
      <c r="AW1016" s="62"/>
      <c r="AX1016" s="62"/>
    </row>
    <row r="1017">
      <c r="A1017" s="62"/>
      <c r="B1017" s="62"/>
      <c r="C1017" s="62"/>
      <c r="D1017" s="62"/>
      <c r="E1017" s="62"/>
      <c r="F1017" s="62"/>
      <c r="G1017" s="62"/>
      <c r="H1017" s="62"/>
      <c r="I1017" s="62"/>
      <c r="J1017" s="62"/>
      <c r="K1017" s="62"/>
      <c r="L1017" s="62"/>
      <c r="M1017" s="62"/>
      <c r="N1017" s="62"/>
      <c r="O1017" s="62"/>
      <c r="P1017" s="62"/>
      <c r="Q1017" s="62"/>
      <c r="R1017" s="62"/>
      <c r="S1017" s="62"/>
      <c r="T1017" s="62"/>
      <c r="U1017" s="62"/>
      <c r="V1017" s="62"/>
      <c r="W1017" s="62"/>
      <c r="X1017" s="62"/>
      <c r="Y1017" s="62"/>
      <c r="Z1017" s="62"/>
      <c r="AA1017" s="62"/>
      <c r="AB1017" s="62"/>
      <c r="AC1017" s="62"/>
      <c r="AD1017" s="62"/>
      <c r="AE1017" s="62"/>
      <c r="AF1017" s="62"/>
      <c r="AG1017" s="62"/>
      <c r="AH1017" s="62"/>
      <c r="AI1017" s="62"/>
      <c r="AJ1017" s="62"/>
      <c r="AK1017" s="62"/>
      <c r="AL1017" s="62"/>
      <c r="AM1017" s="62"/>
      <c r="AN1017" s="62"/>
      <c r="AO1017" s="62"/>
      <c r="AP1017" s="62"/>
      <c r="AQ1017" s="62"/>
      <c r="AR1017" s="62"/>
      <c r="AS1017" s="62"/>
      <c r="AT1017" s="62"/>
      <c r="AU1017" s="62"/>
      <c r="AV1017" s="62"/>
      <c r="AW1017" s="62"/>
      <c r="AX1017" s="62"/>
    </row>
    <row r="1018">
      <c r="A1018" s="62"/>
      <c r="B1018" s="62"/>
      <c r="C1018" s="62"/>
      <c r="D1018" s="62"/>
      <c r="E1018" s="62"/>
      <c r="F1018" s="62"/>
      <c r="G1018" s="62"/>
      <c r="H1018" s="62"/>
      <c r="I1018" s="62"/>
      <c r="J1018" s="62"/>
      <c r="K1018" s="62"/>
      <c r="L1018" s="62"/>
      <c r="M1018" s="62"/>
      <c r="N1018" s="62"/>
      <c r="O1018" s="62"/>
      <c r="P1018" s="62"/>
      <c r="Q1018" s="62"/>
      <c r="R1018" s="62"/>
      <c r="S1018" s="62"/>
      <c r="T1018" s="62"/>
      <c r="U1018" s="62"/>
      <c r="V1018" s="62"/>
      <c r="W1018" s="62"/>
      <c r="X1018" s="62"/>
      <c r="Y1018" s="62"/>
      <c r="Z1018" s="62"/>
      <c r="AA1018" s="62"/>
      <c r="AB1018" s="62"/>
      <c r="AC1018" s="62"/>
      <c r="AD1018" s="62"/>
      <c r="AE1018" s="62"/>
      <c r="AF1018" s="62"/>
      <c r="AG1018" s="62"/>
      <c r="AH1018" s="62"/>
      <c r="AI1018" s="62"/>
      <c r="AJ1018" s="62"/>
      <c r="AK1018" s="62"/>
      <c r="AL1018" s="62"/>
      <c r="AM1018" s="62"/>
      <c r="AN1018" s="62"/>
      <c r="AO1018" s="62"/>
      <c r="AP1018" s="62"/>
      <c r="AQ1018" s="62"/>
      <c r="AR1018" s="62"/>
      <c r="AS1018" s="62"/>
      <c r="AT1018" s="62"/>
      <c r="AU1018" s="62"/>
      <c r="AV1018" s="62"/>
      <c r="AW1018" s="62"/>
      <c r="AX1018" s="62"/>
    </row>
    <row r="1019">
      <c r="A1019" s="62"/>
      <c r="B1019" s="62"/>
      <c r="C1019" s="62"/>
      <c r="D1019" s="62"/>
      <c r="E1019" s="62"/>
      <c r="F1019" s="62"/>
      <c r="G1019" s="62"/>
      <c r="H1019" s="62"/>
      <c r="I1019" s="62"/>
      <c r="J1019" s="62"/>
      <c r="K1019" s="62"/>
      <c r="L1019" s="62"/>
      <c r="M1019" s="62"/>
      <c r="N1019" s="62"/>
      <c r="O1019" s="62"/>
      <c r="P1019" s="62"/>
      <c r="Q1019" s="62"/>
      <c r="R1019" s="62"/>
      <c r="S1019" s="62"/>
      <c r="T1019" s="62"/>
      <c r="U1019" s="62"/>
      <c r="V1019" s="62"/>
      <c r="W1019" s="62"/>
      <c r="X1019" s="62"/>
      <c r="Y1019" s="62"/>
      <c r="Z1019" s="62"/>
      <c r="AA1019" s="62"/>
      <c r="AB1019" s="62"/>
      <c r="AC1019" s="62"/>
      <c r="AD1019" s="62"/>
      <c r="AE1019" s="62"/>
      <c r="AF1019" s="62"/>
      <c r="AG1019" s="62"/>
      <c r="AH1019" s="62"/>
      <c r="AI1019" s="62"/>
      <c r="AJ1019" s="62"/>
      <c r="AK1019" s="62"/>
      <c r="AL1019" s="62"/>
      <c r="AM1019" s="62"/>
      <c r="AN1019" s="62"/>
      <c r="AO1019" s="62"/>
      <c r="AP1019" s="62"/>
      <c r="AQ1019" s="62"/>
      <c r="AR1019" s="62"/>
      <c r="AS1019" s="62"/>
      <c r="AT1019" s="62"/>
      <c r="AU1019" s="62"/>
      <c r="AV1019" s="62"/>
      <c r="AW1019" s="62"/>
      <c r="AX1019" s="62"/>
    </row>
    <row r="1020">
      <c r="A1020" s="62"/>
      <c r="B1020" s="62"/>
      <c r="C1020" s="62"/>
      <c r="D1020" s="62"/>
      <c r="E1020" s="62"/>
      <c r="F1020" s="62"/>
      <c r="G1020" s="62"/>
      <c r="H1020" s="62"/>
      <c r="I1020" s="62"/>
      <c r="J1020" s="62"/>
      <c r="K1020" s="62"/>
      <c r="L1020" s="62"/>
      <c r="M1020" s="62"/>
      <c r="N1020" s="62"/>
      <c r="O1020" s="62"/>
      <c r="P1020" s="62"/>
      <c r="Q1020" s="62"/>
      <c r="R1020" s="62"/>
      <c r="S1020" s="62"/>
      <c r="T1020" s="62"/>
      <c r="U1020" s="62"/>
      <c r="V1020" s="62"/>
      <c r="W1020" s="62"/>
      <c r="X1020" s="62"/>
      <c r="Y1020" s="62"/>
      <c r="Z1020" s="62"/>
      <c r="AA1020" s="62"/>
      <c r="AB1020" s="62"/>
      <c r="AC1020" s="62"/>
      <c r="AD1020" s="62"/>
      <c r="AE1020" s="62"/>
      <c r="AF1020" s="62"/>
      <c r="AG1020" s="62"/>
      <c r="AH1020" s="62"/>
      <c r="AI1020" s="62"/>
      <c r="AJ1020" s="62"/>
      <c r="AK1020" s="62"/>
      <c r="AL1020" s="62"/>
      <c r="AM1020" s="62"/>
      <c r="AN1020" s="62"/>
      <c r="AO1020" s="62"/>
      <c r="AP1020" s="62"/>
      <c r="AQ1020" s="62"/>
      <c r="AR1020" s="62"/>
      <c r="AS1020" s="62"/>
      <c r="AT1020" s="62"/>
      <c r="AU1020" s="62"/>
      <c r="AV1020" s="62"/>
      <c r="AW1020" s="62"/>
      <c r="AX1020" s="62"/>
    </row>
    <row r="1021">
      <c r="A1021" s="62"/>
      <c r="B1021" s="62"/>
      <c r="C1021" s="62"/>
      <c r="D1021" s="62"/>
      <c r="E1021" s="62"/>
      <c r="F1021" s="62"/>
      <c r="G1021" s="62"/>
      <c r="H1021" s="62"/>
      <c r="I1021" s="62"/>
      <c r="J1021" s="62"/>
      <c r="K1021" s="62"/>
      <c r="L1021" s="62"/>
      <c r="M1021" s="62"/>
      <c r="N1021" s="62"/>
      <c r="O1021" s="62"/>
      <c r="P1021" s="62"/>
      <c r="Q1021" s="62"/>
      <c r="R1021" s="62"/>
      <c r="S1021" s="62"/>
      <c r="T1021" s="62"/>
      <c r="U1021" s="62"/>
      <c r="V1021" s="62"/>
      <c r="W1021" s="62"/>
      <c r="X1021" s="62"/>
      <c r="Y1021" s="62"/>
      <c r="Z1021" s="62"/>
      <c r="AA1021" s="62"/>
      <c r="AB1021" s="62"/>
      <c r="AC1021" s="62"/>
      <c r="AD1021" s="62"/>
      <c r="AE1021" s="62"/>
      <c r="AF1021" s="62"/>
      <c r="AG1021" s="62"/>
      <c r="AH1021" s="62"/>
      <c r="AI1021" s="62"/>
      <c r="AJ1021" s="62"/>
      <c r="AK1021" s="62"/>
      <c r="AL1021" s="62"/>
      <c r="AM1021" s="62"/>
      <c r="AN1021" s="62"/>
      <c r="AO1021" s="62"/>
      <c r="AP1021" s="62"/>
      <c r="AQ1021" s="62"/>
      <c r="AR1021" s="62"/>
      <c r="AS1021" s="62"/>
      <c r="AT1021" s="62"/>
      <c r="AU1021" s="62"/>
      <c r="AV1021" s="62"/>
      <c r="AW1021" s="62"/>
      <c r="AX1021" s="62"/>
    </row>
    <row r="1022">
      <c r="A1022" s="62"/>
      <c r="B1022" s="62"/>
      <c r="C1022" s="62"/>
      <c r="D1022" s="62"/>
      <c r="E1022" s="62"/>
      <c r="F1022" s="62"/>
      <c r="G1022" s="62"/>
      <c r="H1022" s="62"/>
      <c r="I1022" s="62"/>
      <c r="J1022" s="62"/>
      <c r="K1022" s="62"/>
      <c r="L1022" s="62"/>
      <c r="M1022" s="62"/>
      <c r="N1022" s="62"/>
      <c r="O1022" s="62"/>
      <c r="P1022" s="62"/>
      <c r="Q1022" s="62"/>
      <c r="R1022" s="62"/>
      <c r="S1022" s="62"/>
      <c r="T1022" s="62"/>
      <c r="U1022" s="62"/>
      <c r="V1022" s="62"/>
      <c r="W1022" s="62"/>
      <c r="X1022" s="62"/>
      <c r="Y1022" s="62"/>
      <c r="Z1022" s="62"/>
      <c r="AA1022" s="62"/>
      <c r="AB1022" s="62"/>
      <c r="AC1022" s="62"/>
      <c r="AD1022" s="62"/>
      <c r="AE1022" s="62"/>
      <c r="AF1022" s="62"/>
      <c r="AG1022" s="62"/>
      <c r="AH1022" s="62"/>
      <c r="AI1022" s="62"/>
      <c r="AJ1022" s="62"/>
      <c r="AK1022" s="62"/>
      <c r="AL1022" s="62"/>
      <c r="AM1022" s="62"/>
      <c r="AN1022" s="62"/>
      <c r="AO1022" s="62"/>
      <c r="AP1022" s="62"/>
      <c r="AQ1022" s="62"/>
      <c r="AR1022" s="62"/>
      <c r="AS1022" s="62"/>
      <c r="AT1022" s="62"/>
      <c r="AU1022" s="62"/>
      <c r="AV1022" s="62"/>
      <c r="AW1022" s="62"/>
      <c r="AX1022" s="62"/>
    </row>
    <row r="1023">
      <c r="A1023" s="62"/>
      <c r="B1023" s="62"/>
      <c r="C1023" s="62"/>
      <c r="D1023" s="62"/>
      <c r="E1023" s="62"/>
      <c r="F1023" s="62"/>
      <c r="G1023" s="62"/>
      <c r="H1023" s="62"/>
      <c r="I1023" s="62"/>
      <c r="J1023" s="62"/>
      <c r="K1023" s="62"/>
      <c r="L1023" s="62"/>
      <c r="M1023" s="62"/>
      <c r="N1023" s="62"/>
      <c r="O1023" s="62"/>
      <c r="P1023" s="62"/>
      <c r="Q1023" s="62"/>
      <c r="R1023" s="62"/>
      <c r="S1023" s="62"/>
      <c r="T1023" s="62"/>
      <c r="U1023" s="62"/>
      <c r="V1023" s="62"/>
      <c r="W1023" s="62"/>
      <c r="X1023" s="62"/>
      <c r="Y1023" s="62"/>
      <c r="Z1023" s="62"/>
      <c r="AA1023" s="62"/>
      <c r="AB1023" s="62"/>
      <c r="AC1023" s="62"/>
      <c r="AD1023" s="62"/>
      <c r="AE1023" s="62"/>
      <c r="AF1023" s="62"/>
      <c r="AG1023" s="62"/>
      <c r="AH1023" s="62"/>
      <c r="AI1023" s="62"/>
      <c r="AJ1023" s="62"/>
      <c r="AK1023" s="62"/>
      <c r="AL1023" s="62"/>
      <c r="AM1023" s="62"/>
      <c r="AN1023" s="62"/>
      <c r="AO1023" s="62"/>
      <c r="AP1023" s="62"/>
      <c r="AQ1023" s="62"/>
      <c r="AR1023" s="62"/>
      <c r="AS1023" s="62"/>
      <c r="AT1023" s="62"/>
      <c r="AU1023" s="62"/>
      <c r="AV1023" s="62"/>
      <c r="AW1023" s="62"/>
      <c r="AX1023" s="62"/>
    </row>
    <row r="1024">
      <c r="A1024" s="62"/>
      <c r="B1024" s="62"/>
      <c r="C1024" s="62"/>
      <c r="D1024" s="62"/>
      <c r="E1024" s="62"/>
      <c r="F1024" s="62"/>
      <c r="G1024" s="62"/>
      <c r="H1024" s="62"/>
      <c r="I1024" s="62"/>
      <c r="J1024" s="62"/>
      <c r="K1024" s="62"/>
      <c r="L1024" s="62"/>
      <c r="M1024" s="62"/>
      <c r="N1024" s="62"/>
      <c r="O1024" s="62"/>
      <c r="P1024" s="62"/>
      <c r="Q1024" s="62"/>
      <c r="R1024" s="62"/>
      <c r="S1024" s="62"/>
      <c r="T1024" s="62"/>
      <c r="U1024" s="62"/>
      <c r="V1024" s="62"/>
      <c r="W1024" s="62"/>
      <c r="X1024" s="62"/>
      <c r="Y1024" s="62"/>
      <c r="Z1024" s="62"/>
      <c r="AA1024" s="62"/>
      <c r="AB1024" s="62"/>
      <c r="AC1024" s="62"/>
      <c r="AD1024" s="62"/>
      <c r="AE1024" s="62"/>
      <c r="AF1024" s="62"/>
      <c r="AG1024" s="62"/>
      <c r="AH1024" s="62"/>
      <c r="AI1024" s="62"/>
      <c r="AJ1024" s="62"/>
      <c r="AK1024" s="62"/>
      <c r="AL1024" s="62"/>
      <c r="AM1024" s="62"/>
      <c r="AN1024" s="62"/>
      <c r="AO1024" s="62"/>
      <c r="AP1024" s="62"/>
      <c r="AQ1024" s="62"/>
      <c r="AR1024" s="62"/>
      <c r="AS1024" s="62"/>
      <c r="AT1024" s="62"/>
      <c r="AU1024" s="62"/>
      <c r="AV1024" s="62"/>
      <c r="AW1024" s="62"/>
      <c r="AX1024" s="62"/>
    </row>
    <row r="1025">
      <c r="A1025" s="62"/>
      <c r="B1025" s="62"/>
      <c r="C1025" s="62"/>
      <c r="D1025" s="62"/>
      <c r="E1025" s="62"/>
      <c r="F1025" s="62"/>
      <c r="G1025" s="62"/>
      <c r="H1025" s="62"/>
      <c r="I1025" s="62"/>
      <c r="J1025" s="62"/>
      <c r="K1025" s="62"/>
      <c r="L1025" s="62"/>
      <c r="M1025" s="62"/>
      <c r="N1025" s="62"/>
      <c r="O1025" s="62"/>
      <c r="P1025" s="62"/>
      <c r="Q1025" s="62"/>
      <c r="R1025" s="62"/>
      <c r="S1025" s="62"/>
      <c r="T1025" s="62"/>
      <c r="U1025" s="62"/>
      <c r="V1025" s="62"/>
      <c r="W1025" s="62"/>
      <c r="X1025" s="62"/>
      <c r="Y1025" s="62"/>
      <c r="Z1025" s="62"/>
      <c r="AA1025" s="62"/>
      <c r="AB1025" s="62"/>
      <c r="AC1025" s="62"/>
      <c r="AD1025" s="62"/>
      <c r="AE1025" s="62"/>
      <c r="AF1025" s="62"/>
      <c r="AG1025" s="62"/>
      <c r="AH1025" s="62"/>
      <c r="AI1025" s="62"/>
      <c r="AJ1025" s="62"/>
      <c r="AK1025" s="62"/>
      <c r="AL1025" s="62"/>
      <c r="AM1025" s="62"/>
      <c r="AN1025" s="62"/>
      <c r="AO1025" s="62"/>
      <c r="AP1025" s="62"/>
      <c r="AQ1025" s="62"/>
      <c r="AR1025" s="62"/>
      <c r="AS1025" s="62"/>
      <c r="AT1025" s="62"/>
      <c r="AU1025" s="62"/>
      <c r="AV1025" s="62"/>
      <c r="AW1025" s="62"/>
      <c r="AX1025" s="62"/>
    </row>
    <row r="1026">
      <c r="A1026" s="62"/>
      <c r="B1026" s="62"/>
      <c r="C1026" s="62"/>
      <c r="D1026" s="62"/>
      <c r="E1026" s="62"/>
      <c r="F1026" s="62"/>
      <c r="G1026" s="62"/>
      <c r="H1026" s="62"/>
      <c r="I1026" s="62"/>
      <c r="J1026" s="62"/>
      <c r="K1026" s="62"/>
      <c r="L1026" s="62"/>
      <c r="M1026" s="62"/>
      <c r="N1026" s="62"/>
      <c r="O1026" s="62"/>
      <c r="P1026" s="62"/>
      <c r="Q1026" s="62"/>
      <c r="R1026" s="62"/>
      <c r="S1026" s="62"/>
      <c r="T1026" s="62"/>
      <c r="U1026" s="62"/>
      <c r="V1026" s="62"/>
      <c r="W1026" s="62"/>
      <c r="X1026" s="62"/>
      <c r="Y1026" s="62"/>
      <c r="Z1026" s="62"/>
      <c r="AA1026" s="62"/>
      <c r="AB1026" s="62"/>
      <c r="AC1026" s="62"/>
      <c r="AD1026" s="62"/>
      <c r="AE1026" s="62"/>
      <c r="AF1026" s="62"/>
      <c r="AG1026" s="62"/>
      <c r="AH1026" s="62"/>
      <c r="AI1026" s="62"/>
      <c r="AJ1026" s="62"/>
      <c r="AK1026" s="62"/>
      <c r="AL1026" s="62"/>
      <c r="AM1026" s="62"/>
      <c r="AN1026" s="62"/>
      <c r="AO1026" s="62"/>
      <c r="AP1026" s="62"/>
      <c r="AQ1026" s="62"/>
      <c r="AR1026" s="62"/>
      <c r="AS1026" s="62"/>
      <c r="AT1026" s="62"/>
      <c r="AU1026" s="62"/>
      <c r="AV1026" s="62"/>
      <c r="AW1026" s="62"/>
      <c r="AX1026" s="62"/>
    </row>
    <row r="1027">
      <c r="A1027" s="62"/>
      <c r="B1027" s="62"/>
      <c r="C1027" s="62"/>
      <c r="D1027" s="62"/>
      <c r="E1027" s="62"/>
      <c r="F1027" s="62"/>
      <c r="G1027" s="62"/>
      <c r="H1027" s="62"/>
      <c r="I1027" s="62"/>
      <c r="J1027" s="62"/>
      <c r="K1027" s="62"/>
      <c r="L1027" s="62"/>
      <c r="M1027" s="62"/>
      <c r="N1027" s="62"/>
      <c r="O1027" s="62"/>
      <c r="P1027" s="62"/>
      <c r="Q1027" s="62"/>
      <c r="R1027" s="62"/>
      <c r="S1027" s="62"/>
      <c r="T1027" s="62"/>
      <c r="U1027" s="62"/>
      <c r="V1027" s="62"/>
      <c r="W1027" s="62"/>
      <c r="X1027" s="62"/>
      <c r="Y1027" s="62"/>
      <c r="Z1027" s="62"/>
      <c r="AA1027" s="62"/>
      <c r="AB1027" s="62"/>
      <c r="AC1027" s="62"/>
      <c r="AD1027" s="62"/>
      <c r="AE1027" s="62"/>
      <c r="AF1027" s="62"/>
      <c r="AG1027" s="62"/>
      <c r="AH1027" s="62"/>
      <c r="AI1027" s="62"/>
      <c r="AJ1027" s="62"/>
      <c r="AK1027" s="62"/>
      <c r="AL1027" s="62"/>
      <c r="AM1027" s="62"/>
      <c r="AN1027" s="62"/>
      <c r="AO1027" s="62"/>
      <c r="AP1027" s="62"/>
      <c r="AQ1027" s="62"/>
      <c r="AR1027" s="62"/>
      <c r="AS1027" s="62"/>
      <c r="AT1027" s="62"/>
      <c r="AU1027" s="62"/>
      <c r="AV1027" s="62"/>
      <c r="AW1027" s="62"/>
      <c r="AX1027" s="62"/>
    </row>
    <row r="1028">
      <c r="A1028" s="62"/>
      <c r="B1028" s="62"/>
      <c r="C1028" s="62"/>
      <c r="D1028" s="62"/>
      <c r="E1028" s="62"/>
      <c r="F1028" s="62"/>
      <c r="G1028" s="62"/>
      <c r="H1028" s="62"/>
      <c r="I1028" s="62"/>
      <c r="J1028" s="62"/>
      <c r="K1028" s="62"/>
      <c r="L1028" s="62"/>
      <c r="M1028" s="62"/>
      <c r="N1028" s="62"/>
      <c r="O1028" s="62"/>
      <c r="P1028" s="62"/>
      <c r="Q1028" s="62"/>
      <c r="R1028" s="62"/>
      <c r="S1028" s="62"/>
      <c r="T1028" s="62"/>
      <c r="U1028" s="62"/>
      <c r="V1028" s="62"/>
      <c r="W1028" s="62"/>
      <c r="X1028" s="62"/>
      <c r="Y1028" s="62"/>
      <c r="Z1028" s="62"/>
      <c r="AA1028" s="62"/>
      <c r="AB1028" s="62"/>
      <c r="AC1028" s="62"/>
      <c r="AD1028" s="62"/>
      <c r="AE1028" s="62"/>
      <c r="AF1028" s="62"/>
      <c r="AG1028" s="62"/>
      <c r="AH1028" s="62"/>
      <c r="AI1028" s="62"/>
      <c r="AJ1028" s="62"/>
      <c r="AK1028" s="62"/>
      <c r="AL1028" s="62"/>
      <c r="AM1028" s="62"/>
      <c r="AN1028" s="62"/>
      <c r="AO1028" s="62"/>
      <c r="AP1028" s="62"/>
      <c r="AQ1028" s="62"/>
      <c r="AR1028" s="62"/>
      <c r="AS1028" s="62"/>
      <c r="AT1028" s="62"/>
      <c r="AU1028" s="62"/>
      <c r="AV1028" s="62"/>
      <c r="AW1028" s="62"/>
      <c r="AX1028" s="62"/>
    </row>
    <row r="1029">
      <c r="A1029" s="62"/>
      <c r="B1029" s="62"/>
      <c r="C1029" s="62"/>
      <c r="D1029" s="62"/>
      <c r="E1029" s="62"/>
      <c r="F1029" s="62"/>
      <c r="G1029" s="62"/>
      <c r="H1029" s="62"/>
      <c r="I1029" s="62"/>
      <c r="J1029" s="62"/>
      <c r="K1029" s="62"/>
      <c r="L1029" s="62"/>
      <c r="M1029" s="62"/>
      <c r="N1029" s="62"/>
      <c r="O1029" s="62"/>
      <c r="P1029" s="62"/>
      <c r="Q1029" s="62"/>
      <c r="R1029" s="62"/>
      <c r="S1029" s="62"/>
      <c r="T1029" s="62"/>
      <c r="U1029" s="62"/>
      <c r="V1029" s="62"/>
      <c r="W1029" s="62"/>
      <c r="X1029" s="62"/>
      <c r="Y1029" s="62"/>
      <c r="Z1029" s="62"/>
      <c r="AA1029" s="62"/>
      <c r="AB1029" s="62"/>
      <c r="AC1029" s="62"/>
      <c r="AD1029" s="62"/>
      <c r="AE1029" s="62"/>
      <c r="AF1029" s="62"/>
      <c r="AG1029" s="62"/>
      <c r="AH1029" s="62"/>
      <c r="AI1029" s="62"/>
      <c r="AJ1029" s="62"/>
      <c r="AK1029" s="62"/>
      <c r="AL1029" s="62"/>
      <c r="AM1029" s="62"/>
      <c r="AN1029" s="62"/>
      <c r="AO1029" s="62"/>
      <c r="AP1029" s="62"/>
      <c r="AQ1029" s="62"/>
      <c r="AR1029" s="62"/>
      <c r="AS1029" s="62"/>
      <c r="AT1029" s="62"/>
      <c r="AU1029" s="62"/>
      <c r="AV1029" s="62"/>
      <c r="AW1029" s="62"/>
      <c r="AX1029" s="62"/>
    </row>
    <row r="1030">
      <c r="A1030" s="62"/>
      <c r="B1030" s="62"/>
      <c r="C1030" s="62"/>
      <c r="D1030" s="62"/>
      <c r="E1030" s="62"/>
      <c r="F1030" s="62"/>
      <c r="G1030" s="62"/>
      <c r="H1030" s="62"/>
      <c r="I1030" s="62"/>
      <c r="J1030" s="62"/>
      <c r="K1030" s="62"/>
      <c r="L1030" s="62"/>
      <c r="M1030" s="62"/>
      <c r="N1030" s="62"/>
      <c r="O1030" s="62"/>
      <c r="P1030" s="62"/>
      <c r="Q1030" s="62"/>
      <c r="R1030" s="62"/>
      <c r="S1030" s="62"/>
      <c r="T1030" s="62"/>
      <c r="U1030" s="62"/>
      <c r="V1030" s="62"/>
      <c r="W1030" s="62"/>
      <c r="X1030" s="62"/>
      <c r="Y1030" s="62"/>
      <c r="Z1030" s="62"/>
      <c r="AA1030" s="62"/>
      <c r="AB1030" s="62"/>
      <c r="AC1030" s="62"/>
      <c r="AD1030" s="62"/>
      <c r="AE1030" s="62"/>
      <c r="AF1030" s="62"/>
      <c r="AG1030" s="62"/>
      <c r="AH1030" s="62"/>
      <c r="AI1030" s="62"/>
      <c r="AJ1030" s="62"/>
      <c r="AK1030" s="62"/>
      <c r="AL1030" s="62"/>
      <c r="AM1030" s="62"/>
      <c r="AN1030" s="62"/>
      <c r="AO1030" s="62"/>
      <c r="AP1030" s="62"/>
      <c r="AQ1030" s="62"/>
      <c r="AR1030" s="62"/>
      <c r="AS1030" s="62"/>
      <c r="AT1030" s="62"/>
      <c r="AU1030" s="62"/>
      <c r="AV1030" s="62"/>
      <c r="AW1030" s="62"/>
      <c r="AX1030" s="62"/>
    </row>
    <row r="1031">
      <c r="A1031" s="62"/>
      <c r="B1031" s="62"/>
      <c r="C1031" s="62"/>
      <c r="D1031" s="62"/>
      <c r="E1031" s="62"/>
      <c r="F1031" s="62"/>
      <c r="G1031" s="62"/>
      <c r="H1031" s="62"/>
      <c r="I1031" s="62"/>
      <c r="J1031" s="62"/>
      <c r="K1031" s="62"/>
      <c r="L1031" s="62"/>
      <c r="M1031" s="62"/>
      <c r="N1031" s="62"/>
      <c r="O1031" s="62"/>
      <c r="P1031" s="62"/>
      <c r="Q1031" s="62"/>
      <c r="R1031" s="62"/>
      <c r="S1031" s="62"/>
      <c r="T1031" s="62"/>
      <c r="U1031" s="62"/>
      <c r="V1031" s="62"/>
      <c r="W1031" s="62"/>
      <c r="X1031" s="62"/>
      <c r="Y1031" s="62"/>
      <c r="Z1031" s="62"/>
      <c r="AA1031" s="62"/>
      <c r="AB1031" s="62"/>
      <c r="AC1031" s="62"/>
      <c r="AD1031" s="62"/>
      <c r="AE1031" s="62"/>
      <c r="AF1031" s="62"/>
      <c r="AG1031" s="62"/>
      <c r="AH1031" s="62"/>
      <c r="AI1031" s="62"/>
      <c r="AJ1031" s="62"/>
      <c r="AK1031" s="62"/>
      <c r="AL1031" s="62"/>
      <c r="AM1031" s="62"/>
      <c r="AN1031" s="62"/>
      <c r="AO1031" s="62"/>
      <c r="AP1031" s="62"/>
      <c r="AQ1031" s="62"/>
      <c r="AR1031" s="62"/>
      <c r="AS1031" s="62"/>
      <c r="AT1031" s="62"/>
      <c r="AU1031" s="62"/>
      <c r="AV1031" s="62"/>
      <c r="AW1031" s="62"/>
      <c r="AX1031" s="62"/>
    </row>
    <row r="1032" ht="15.75" customHeight="1">
      <c r="A1032" s="62"/>
      <c r="B1032" s="62"/>
      <c r="C1032" s="62"/>
      <c r="D1032" s="62"/>
      <c r="E1032" s="62"/>
      <c r="F1032" s="62"/>
      <c r="G1032" s="62"/>
      <c r="H1032" s="62"/>
      <c r="I1032" s="62"/>
      <c r="J1032" s="62"/>
      <c r="K1032" s="62"/>
      <c r="L1032" s="62"/>
      <c r="M1032" s="62"/>
      <c r="N1032" s="62"/>
      <c r="O1032" s="62"/>
      <c r="P1032" s="62"/>
      <c r="Q1032" s="62"/>
      <c r="R1032" s="62"/>
      <c r="S1032" s="62"/>
      <c r="T1032" s="62"/>
      <c r="U1032" s="62"/>
      <c r="V1032" s="62"/>
      <c r="W1032" s="62"/>
      <c r="X1032" s="62"/>
      <c r="Y1032" s="62"/>
      <c r="Z1032" s="62"/>
      <c r="AA1032" s="62"/>
      <c r="AB1032" s="62"/>
      <c r="AC1032" s="62"/>
      <c r="AD1032" s="62"/>
      <c r="AE1032" s="62"/>
      <c r="AF1032" s="62"/>
      <c r="AG1032" s="62"/>
      <c r="AH1032" s="62"/>
      <c r="AI1032" s="62"/>
      <c r="AJ1032" s="62"/>
      <c r="AK1032" s="62"/>
      <c r="AL1032" s="62"/>
      <c r="AM1032" s="62"/>
      <c r="AN1032" s="62"/>
      <c r="AO1032" s="62"/>
      <c r="AP1032" s="62"/>
      <c r="AQ1032" s="62"/>
      <c r="AR1032" s="62"/>
      <c r="AS1032" s="62"/>
      <c r="AT1032" s="62"/>
      <c r="AU1032" s="62"/>
      <c r="AV1032" s="62"/>
      <c r="AW1032" s="62"/>
      <c r="AX1032" s="62"/>
    </row>
  </sheetData>
  <mergeCells count="66">
    <mergeCell ref="C46:F46"/>
    <mergeCell ref="C47:F47"/>
    <mergeCell ref="C48:F48"/>
    <mergeCell ref="A52:F52"/>
    <mergeCell ref="A58:F58"/>
    <mergeCell ref="A59:F59"/>
    <mergeCell ref="A60:C60"/>
    <mergeCell ref="A95:E95"/>
    <mergeCell ref="A205:J205"/>
    <mergeCell ref="A213:J213"/>
    <mergeCell ref="D60:F60"/>
    <mergeCell ref="A70:F70"/>
    <mergeCell ref="A71:C71"/>
    <mergeCell ref="D71:F71"/>
    <mergeCell ref="A86:F86"/>
    <mergeCell ref="A87:C87"/>
    <mergeCell ref="D87:F8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H35:I35"/>
    <mergeCell ref="C35:F35"/>
    <mergeCell ref="C36:F36"/>
    <mergeCell ref="H36:I36"/>
    <mergeCell ref="C37:F37"/>
    <mergeCell ref="H37:I37"/>
    <mergeCell ref="C38:F38"/>
    <mergeCell ref="H38:I38"/>
    <mergeCell ref="C39:F39"/>
    <mergeCell ref="C40:F40"/>
    <mergeCell ref="C41:F41"/>
    <mergeCell ref="C42:F42"/>
    <mergeCell ref="C43:F43"/>
    <mergeCell ref="C44:F44"/>
    <mergeCell ref="C45:F45"/>
  </mergeCells>
  <conditionalFormatting sqref="B97:B98 D97 F97 M110 N110:AX120 M112:M120 E166:F166 G166:G167 H166:H168 I166:M170 N166:AX167">
    <cfRule type="cellIs" dxfId="0" priority="1" operator="greaterThan">
      <formula>1</formula>
    </cfRule>
  </conditionalFormatting>
  <conditionalFormatting sqref="M110 N110:AX120 M112:M120 E166:F166 G166:AX167">
    <cfRule type="cellIs" dxfId="1" priority="2" operator="greaterThan">
      <formula>1</formula>
    </cfRule>
  </conditionalFormatting>
  <conditionalFormatting sqref="B168">
    <cfRule type="cellIs" dxfId="0" priority="3" operator="greaterThan">
      <formula>1</formula>
    </cfRule>
  </conditionalFormatting>
  <conditionalFormatting sqref="B97:B98 B168 D97 F97">
    <cfRule type="cellIs" dxfId="2" priority="4" operator="lessThan">
      <formula>1</formula>
    </cfRule>
  </conditionalFormatting>
  <conditionalFormatting sqref="B97:B98 B168 D97 F97">
    <cfRule type="cellIs" dxfId="3" priority="5" operator="equal">
      <formula>1</formula>
    </cfRule>
  </conditionalFormatting>
  <conditionalFormatting sqref="B97:B98 B168 D97 F97">
    <cfRule type="cellIs" dxfId="0" priority="6" operator="greaterThan">
      <formula>0</formula>
    </cfRule>
  </conditionalFormatting>
  <conditionalFormatting sqref="B97:B98 B168 D97 F97">
    <cfRule type="cellIs" dxfId="2" priority="7" operator="lessThan">
      <formula>0</formula>
    </cfRule>
  </conditionalFormatting>
  <hyperlinks>
    <hyperlink r:id="rId1" ref="C11"/>
    <hyperlink r:id="rId2" ref="C29"/>
    <hyperlink r:id="rId3" ref="C30"/>
    <hyperlink r:id="rId4" ref="C33"/>
    <hyperlink r:id="rId5" ref="C35"/>
    <hyperlink r:id="rId6" ref="C37"/>
    <hyperlink r:id="rId7" ref="C38"/>
    <hyperlink r:id="rId8" ref="C48"/>
    <hyperlink r:id="rId9" ref="C287"/>
    <hyperlink r:id="rId10" ref="B372"/>
  </hyperlinks>
  <printOptions/>
  <pageMargins bottom="0.75" footer="0.0" header="0.0" left="0.7" right="0.7" top="0.75"/>
  <pageSetup paperSize="9" orientation="portrait"/>
  <drawing r:id="rId1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43.25"/>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50" width="10.13"/>
  </cols>
  <sheetData>
    <row r="1">
      <c r="A1" s="933" t="s">
        <v>43</v>
      </c>
      <c r="B1" s="76"/>
      <c r="C1" s="76"/>
      <c r="D1" s="76"/>
      <c r="E1" s="76"/>
      <c r="F1" s="7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row>
    <row r="2">
      <c r="A2" s="78" t="s">
        <v>44</v>
      </c>
      <c r="B2" s="79"/>
      <c r="C2" s="79"/>
      <c r="D2" s="79"/>
      <c r="E2" s="79"/>
      <c r="F2" s="80"/>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row>
    <row r="3" ht="67.5" customHeight="1">
      <c r="A3" s="861" t="s">
        <v>861</v>
      </c>
      <c r="B3" s="79"/>
      <c r="C3" s="79"/>
      <c r="D3" s="79"/>
      <c r="E3" s="79"/>
      <c r="F3" s="80"/>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row>
    <row r="4" ht="18.75" customHeight="1">
      <c r="A4" s="84" t="s">
        <v>46</v>
      </c>
      <c r="B4" s="85" t="s">
        <v>47</v>
      </c>
      <c r="C4" s="86" t="s">
        <v>48</v>
      </c>
      <c r="D4" s="79"/>
      <c r="E4" s="79"/>
      <c r="F4" s="87"/>
      <c r="G4" s="88">
        <v>1180593.0</v>
      </c>
      <c r="H4" s="59"/>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row>
    <row r="5">
      <c r="A5" s="89" t="s">
        <v>50</v>
      </c>
      <c r="B5" s="90">
        <f>SUM(D177:K177)</f>
        <v>376995.243</v>
      </c>
      <c r="C5" s="91"/>
      <c r="D5" s="79"/>
      <c r="E5" s="79"/>
      <c r="F5" s="87"/>
      <c r="G5" s="92">
        <f t="shared" ref="G5:G6" si="1">B5</f>
        <v>376995.243</v>
      </c>
      <c r="H5" s="82">
        <f>G5/G4</f>
        <v>0.3193270187</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row>
    <row r="6">
      <c r="A6" s="89" t="s">
        <v>862</v>
      </c>
      <c r="B6" s="90">
        <f>SUM(D234:K234)</f>
        <v>13461.16979</v>
      </c>
      <c r="C6" s="91"/>
      <c r="D6" s="79"/>
      <c r="E6" s="79"/>
      <c r="F6" s="87"/>
      <c r="G6" s="93">
        <f t="shared" si="1"/>
        <v>13461.16979</v>
      </c>
      <c r="H6" s="82">
        <f>G6/G4</f>
        <v>0.011402041</v>
      </c>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row>
    <row r="7" ht="14.25" customHeight="1">
      <c r="A7" s="89" t="s">
        <v>51</v>
      </c>
      <c r="B7" s="94">
        <v>0.05</v>
      </c>
      <c r="C7" s="91" t="s">
        <v>863</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row>
    <row r="8" ht="14.25" customHeight="1">
      <c r="A8" s="89" t="s">
        <v>53</v>
      </c>
      <c r="B8" s="95">
        <v>0.01</v>
      </c>
      <c r="C8" s="91" t="s">
        <v>864</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row>
    <row r="9" ht="14.25" customHeight="1">
      <c r="A9" s="89" t="s">
        <v>55</v>
      </c>
      <c r="B9" s="96">
        <v>0.2</v>
      </c>
      <c r="C9" s="97" t="s">
        <v>56</v>
      </c>
      <c r="D9" s="98"/>
      <c r="E9" s="98"/>
      <c r="F9" s="99"/>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row>
    <row r="10">
      <c r="A10" s="89" t="s">
        <v>57</v>
      </c>
      <c r="B10" s="100">
        <f>'Tarifa comercial'!C20</f>
        <v>420.7593915</v>
      </c>
      <c r="C10" s="97" t="s">
        <v>558</v>
      </c>
      <c r="D10" s="98"/>
      <c r="E10" s="98"/>
      <c r="F10" s="99"/>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row>
    <row r="11" ht="30.0" customHeight="1">
      <c r="A11" s="101" t="s">
        <v>59</v>
      </c>
      <c r="B11" s="102">
        <v>0.5085539929492502</v>
      </c>
      <c r="C11" s="934" t="s">
        <v>60</v>
      </c>
      <c r="D11" s="66"/>
      <c r="E11" s="66"/>
      <c r="F11" s="136"/>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row>
    <row r="12" ht="15.75" customHeight="1">
      <c r="A12" s="101" t="s">
        <v>61</v>
      </c>
      <c r="B12" s="102">
        <v>0.33175330121574625</v>
      </c>
      <c r="C12" s="91" t="s">
        <v>62</v>
      </c>
      <c r="D12" s="79"/>
      <c r="E12" s="79"/>
      <c r="F12" s="87"/>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row>
    <row r="13" ht="29.25" customHeight="1">
      <c r="A13" s="101" t="s">
        <v>63</v>
      </c>
      <c r="B13" s="102">
        <v>0.13275461820878537</v>
      </c>
      <c r="C13" s="91" t="s">
        <v>64</v>
      </c>
      <c r="D13" s="79"/>
      <c r="E13" s="79"/>
      <c r="F13" s="87"/>
      <c r="G13" s="104"/>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row>
    <row r="14" ht="15.75" customHeight="1">
      <c r="A14" s="101" t="s">
        <v>65</v>
      </c>
      <c r="B14" s="102">
        <v>0.0764</v>
      </c>
      <c r="C14" s="103" t="s">
        <v>66</v>
      </c>
      <c r="D14" s="98"/>
      <c r="E14" s="98"/>
      <c r="F14" s="99"/>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row>
    <row r="15" ht="14.25" customHeight="1">
      <c r="A15" s="101" t="s">
        <v>67</v>
      </c>
      <c r="B15" s="105">
        <v>71.0</v>
      </c>
      <c r="C15" s="91" t="s">
        <v>68</v>
      </c>
      <c r="D15" s="79"/>
      <c r="E15" s="79"/>
      <c r="F15" s="87"/>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row>
    <row r="16" ht="28.5" customHeight="1">
      <c r="A16" s="101" t="s">
        <v>69</v>
      </c>
      <c r="B16" s="106">
        <v>198.55</v>
      </c>
      <c r="C16" s="91" t="s">
        <v>70</v>
      </c>
      <c r="D16" s="79"/>
      <c r="E16" s="79"/>
      <c r="F16" s="87"/>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row>
    <row r="17">
      <c r="A17" s="101" t="s">
        <v>71</v>
      </c>
      <c r="B17" s="107">
        <v>2.8</v>
      </c>
      <c r="C17" s="103" t="s">
        <v>72</v>
      </c>
      <c r="D17" s="98"/>
      <c r="E17" s="98"/>
      <c r="F17" s="99"/>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row>
    <row r="18">
      <c r="A18" s="101" t="s">
        <v>73</v>
      </c>
      <c r="B18" s="108">
        <v>0.1136</v>
      </c>
      <c r="C18" s="91" t="s">
        <v>74</v>
      </c>
      <c r="D18" s="79"/>
      <c r="E18" s="79"/>
      <c r="F18" s="87"/>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row>
    <row r="19">
      <c r="A19" s="89" t="s">
        <v>75</v>
      </c>
      <c r="B19" s="109">
        <v>0.2631</v>
      </c>
      <c r="C19" s="91" t="s">
        <v>76</v>
      </c>
      <c r="D19" s="79"/>
      <c r="E19" s="79"/>
      <c r="F19" s="87"/>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row>
    <row r="20">
      <c r="A20" s="110" t="s">
        <v>77</v>
      </c>
      <c r="B20" s="111">
        <v>0.1344</v>
      </c>
      <c r="C20" s="91" t="s">
        <v>78</v>
      </c>
      <c r="D20" s="79"/>
      <c r="E20" s="79"/>
      <c r="F20" s="87"/>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row>
    <row r="21">
      <c r="A21" s="110" t="s">
        <v>79</v>
      </c>
      <c r="B21" s="95">
        <v>0.09</v>
      </c>
      <c r="C21" s="97" t="s">
        <v>80</v>
      </c>
      <c r="D21" s="98"/>
      <c r="E21" s="98"/>
      <c r="F21" s="99"/>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row>
    <row r="22">
      <c r="A22" s="112" t="s">
        <v>81</v>
      </c>
      <c r="B22" s="113">
        <f>15000*((IPC!$B$811*(1+1%))/IPC!$B$763)</f>
        <v>17162.73225</v>
      </c>
      <c r="C22" s="91" t="s">
        <v>82</v>
      </c>
      <c r="D22" s="79"/>
      <c r="E22" s="79"/>
      <c r="F22" s="87"/>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row>
    <row r="23">
      <c r="A23" s="112" t="s">
        <v>83</v>
      </c>
      <c r="B23" s="114">
        <v>54920.0</v>
      </c>
      <c r="C23" s="91" t="s">
        <v>84</v>
      </c>
      <c r="D23" s="79"/>
      <c r="E23" s="79"/>
      <c r="F23" s="87"/>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row>
    <row r="24">
      <c r="A24" s="115" t="s">
        <v>85</v>
      </c>
      <c r="B24" s="116">
        <v>0.1</v>
      </c>
      <c r="C24" s="117" t="s">
        <v>86</v>
      </c>
      <c r="D24" s="79"/>
      <c r="E24" s="79"/>
      <c r="F24" s="87"/>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row>
    <row r="25">
      <c r="A25" s="101" t="s">
        <v>87</v>
      </c>
      <c r="B25" s="94">
        <v>0.06</v>
      </c>
      <c r="C25" s="123"/>
      <c r="D25" s="79"/>
      <c r="E25" s="79"/>
      <c r="F25" s="87"/>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row>
    <row r="26">
      <c r="A26" s="101" t="s">
        <v>88</v>
      </c>
      <c r="B26" s="120">
        <f>0.166*1000</f>
        <v>166</v>
      </c>
      <c r="C26" s="121" t="s">
        <v>865</v>
      </c>
      <c r="D26" s="79"/>
      <c r="E26" s="79"/>
      <c r="F26" s="87"/>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row>
    <row r="27">
      <c r="A27" s="101" t="s">
        <v>90</v>
      </c>
      <c r="B27" s="95">
        <f>4.5%-1%</f>
        <v>0.035</v>
      </c>
      <c r="C27" s="91" t="s">
        <v>91</v>
      </c>
      <c r="D27" s="79"/>
      <c r="E27" s="79"/>
      <c r="F27" s="87"/>
      <c r="G27" s="62"/>
      <c r="H27" s="132"/>
      <c r="I27" s="132"/>
      <c r="J27" s="132"/>
      <c r="K27" s="132"/>
      <c r="L27" s="13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row>
    <row r="28">
      <c r="A28" s="101" t="s">
        <v>92</v>
      </c>
      <c r="B28" s="122">
        <v>0.015</v>
      </c>
      <c r="C28" s="91"/>
      <c r="D28" s="79"/>
      <c r="E28" s="79"/>
      <c r="F28" s="87"/>
      <c r="G28" s="62"/>
      <c r="H28" s="132"/>
      <c r="I28" s="132"/>
      <c r="J28" s="132"/>
      <c r="K28" s="132"/>
      <c r="L28" s="13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row>
    <row r="29">
      <c r="A29" s="101" t="s">
        <v>93</v>
      </c>
      <c r="B29" s="122">
        <v>0.015</v>
      </c>
      <c r="C29" s="123"/>
      <c r="D29" s="79"/>
      <c r="E29" s="79"/>
      <c r="F29" s="87"/>
      <c r="G29" s="62"/>
      <c r="H29" s="132"/>
      <c r="I29" s="132"/>
      <c r="J29" s="132"/>
      <c r="K29" s="132"/>
      <c r="L29" s="13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row>
    <row r="30">
      <c r="A30" s="101" t="s">
        <v>94</v>
      </c>
      <c r="B30" s="95">
        <v>0.35</v>
      </c>
      <c r="C30" s="91" t="s">
        <v>95</v>
      </c>
      <c r="D30" s="79"/>
      <c r="E30" s="79"/>
      <c r="F30" s="87"/>
      <c r="G30" s="62"/>
      <c r="H30" s="717"/>
      <c r="I30" s="132"/>
      <c r="J30" s="132"/>
      <c r="K30" s="132"/>
      <c r="L30" s="13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row>
    <row r="31">
      <c r="A31" s="101" t="s">
        <v>96</v>
      </c>
      <c r="B31" s="95">
        <v>0.09</v>
      </c>
      <c r="C31" s="91" t="s">
        <v>97</v>
      </c>
      <c r="D31" s="79"/>
      <c r="E31" s="79"/>
      <c r="F31" s="87"/>
      <c r="G31" s="62"/>
      <c r="H31" s="132"/>
      <c r="I31" s="132"/>
      <c r="J31" s="132"/>
      <c r="K31" s="132"/>
      <c r="L31" s="13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row>
    <row r="32">
      <c r="A32" s="101" t="s">
        <v>98</v>
      </c>
      <c r="B32" s="95">
        <v>0.05</v>
      </c>
      <c r="C32" s="124" t="s">
        <v>99</v>
      </c>
      <c r="D32" s="79"/>
      <c r="E32" s="79"/>
      <c r="F32" s="87"/>
      <c r="G32" s="62"/>
      <c r="H32" s="132"/>
      <c r="I32" s="132"/>
      <c r="J32" s="132"/>
      <c r="K32" s="132"/>
      <c r="L32" s="13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row>
    <row r="33">
      <c r="A33" s="101" t="s">
        <v>100</v>
      </c>
      <c r="B33" s="95">
        <v>0.2</v>
      </c>
      <c r="C33" s="125"/>
      <c r="D33" s="79"/>
      <c r="E33" s="79"/>
      <c r="F33" s="87"/>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row>
    <row r="34" ht="66.75" customHeight="1">
      <c r="A34" s="126" t="s">
        <v>101</v>
      </c>
      <c r="B34" s="127">
        <v>3432.5</v>
      </c>
      <c r="C34" s="121" t="s">
        <v>866</v>
      </c>
      <c r="D34" s="79"/>
      <c r="E34" s="79"/>
      <c r="F34" s="87"/>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33"/>
      <c r="AX34" s="133"/>
    </row>
    <row r="35">
      <c r="A35" s="129" t="s">
        <v>103</v>
      </c>
      <c r="B35" s="130">
        <v>0.03</v>
      </c>
      <c r="C35" s="62"/>
      <c r="D35" s="131"/>
      <c r="E35" s="131"/>
      <c r="F35" s="131"/>
      <c r="G35" s="132"/>
      <c r="H35" s="132"/>
      <c r="I35" s="132"/>
      <c r="J35" s="132"/>
      <c r="K35" s="132"/>
      <c r="L35" s="132"/>
      <c r="M35" s="132"/>
      <c r="N35" s="132"/>
      <c r="O35" s="132"/>
      <c r="P35" s="132"/>
      <c r="Q35" s="132"/>
      <c r="R35" s="132"/>
      <c r="S35" s="132"/>
      <c r="T35" s="132"/>
      <c r="U35" s="132"/>
      <c r="V35" s="132"/>
      <c r="W35" s="132"/>
      <c r="X35" s="132"/>
      <c r="Y35" s="132"/>
      <c r="Z35" s="132"/>
      <c r="AA35" s="19"/>
      <c r="AB35" s="19"/>
      <c r="AC35" s="19"/>
      <c r="AD35" s="19"/>
      <c r="AE35" s="19"/>
      <c r="AF35" s="19"/>
      <c r="AG35" s="19"/>
      <c r="AH35" s="19"/>
      <c r="AI35" s="19"/>
      <c r="AJ35" s="19"/>
      <c r="AK35" s="19"/>
      <c r="AL35" s="19"/>
      <c r="AM35" s="19"/>
      <c r="AN35" s="19"/>
      <c r="AO35" s="19"/>
      <c r="AP35" s="19"/>
      <c r="AQ35" s="19"/>
      <c r="AR35" s="19"/>
      <c r="AS35" s="19"/>
      <c r="AT35" s="19"/>
      <c r="AU35" s="19"/>
      <c r="AV35" s="19"/>
      <c r="AW35" s="133"/>
      <c r="AX35" s="133"/>
    </row>
    <row r="36">
      <c r="A36" s="101" t="s">
        <v>104</v>
      </c>
      <c r="B36" s="130">
        <v>1.0</v>
      </c>
      <c r="C36" s="62"/>
      <c r="D36" s="131"/>
      <c r="E36" s="131"/>
      <c r="F36" s="131"/>
      <c r="G36" s="132"/>
      <c r="H36" s="132"/>
      <c r="I36" s="132"/>
      <c r="J36" s="132"/>
      <c r="K36" s="132"/>
      <c r="L36" s="132"/>
      <c r="M36" s="132"/>
      <c r="N36" s="132"/>
      <c r="O36" s="132"/>
      <c r="P36" s="132"/>
      <c r="Q36" s="132"/>
      <c r="R36" s="132"/>
      <c r="S36" s="132"/>
      <c r="T36" s="132"/>
      <c r="U36" s="132"/>
      <c r="V36" s="132"/>
      <c r="W36" s="132"/>
      <c r="X36" s="132"/>
      <c r="Y36" s="132"/>
      <c r="Z36" s="132"/>
      <c r="AA36" s="19"/>
      <c r="AB36" s="19"/>
      <c r="AC36" s="19"/>
      <c r="AD36" s="19"/>
      <c r="AE36" s="19"/>
      <c r="AF36" s="19"/>
      <c r="AG36" s="19"/>
      <c r="AH36" s="19"/>
      <c r="AI36" s="19"/>
      <c r="AJ36" s="19"/>
      <c r="AK36" s="19"/>
      <c r="AL36" s="19"/>
      <c r="AM36" s="19"/>
      <c r="AN36" s="19"/>
      <c r="AO36" s="19"/>
      <c r="AP36" s="19"/>
      <c r="AQ36" s="19"/>
      <c r="AR36" s="19"/>
      <c r="AS36" s="19"/>
      <c r="AT36" s="19"/>
      <c r="AU36" s="19"/>
      <c r="AV36" s="19"/>
      <c r="AW36" s="133"/>
      <c r="AX36" s="133"/>
    </row>
    <row r="37">
      <c r="A37" s="62"/>
      <c r="B37" s="62"/>
      <c r="C37" s="62"/>
      <c r="D37" s="131"/>
      <c r="E37" s="131"/>
      <c r="F37" s="131"/>
      <c r="G37" s="132"/>
      <c r="H37" s="132"/>
      <c r="I37" s="132"/>
      <c r="J37" s="132"/>
      <c r="K37" s="132"/>
      <c r="L37" s="132"/>
      <c r="M37" s="132"/>
      <c r="N37" s="132"/>
      <c r="O37" s="132"/>
      <c r="P37" s="132"/>
      <c r="Q37" s="132"/>
      <c r="R37" s="132"/>
      <c r="S37" s="132"/>
      <c r="T37" s="132"/>
      <c r="U37" s="132"/>
      <c r="V37" s="132"/>
      <c r="W37" s="132"/>
      <c r="X37" s="132"/>
      <c r="Y37" s="132"/>
      <c r="Z37" s="132"/>
      <c r="AA37" s="19"/>
      <c r="AB37" s="19"/>
      <c r="AC37" s="19"/>
      <c r="AD37" s="19"/>
      <c r="AE37" s="19"/>
      <c r="AF37" s="19"/>
      <c r="AG37" s="19"/>
      <c r="AH37" s="19"/>
      <c r="AI37" s="19"/>
      <c r="AJ37" s="19"/>
      <c r="AK37" s="19"/>
      <c r="AL37" s="19"/>
      <c r="AM37" s="19"/>
      <c r="AN37" s="19"/>
      <c r="AO37" s="19"/>
      <c r="AP37" s="19"/>
      <c r="AQ37" s="19"/>
      <c r="AR37" s="19"/>
      <c r="AS37" s="19"/>
      <c r="AT37" s="19"/>
      <c r="AU37" s="19"/>
      <c r="AV37" s="19"/>
      <c r="AW37" s="133"/>
      <c r="AX37" s="133"/>
    </row>
    <row r="38">
      <c r="A38" s="146" t="s">
        <v>105</v>
      </c>
      <c r="B38" s="79"/>
      <c r="C38" s="79"/>
      <c r="D38" s="79"/>
      <c r="E38" s="79"/>
      <c r="F38" s="87"/>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row>
    <row r="39">
      <c r="A39" s="572"/>
      <c r="B39" s="572"/>
      <c r="C39" s="572"/>
      <c r="D39" s="572"/>
      <c r="E39" s="572"/>
      <c r="F39" s="57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row>
    <row r="40">
      <c r="A40" s="101" t="s">
        <v>867</v>
      </c>
      <c r="B40" s="144">
        <f>+SUM(D118:L118)</f>
        <v>48.8</v>
      </c>
      <c r="C40" s="142" t="s">
        <v>107</v>
      </c>
      <c r="D40" s="101" t="s">
        <v>108</v>
      </c>
      <c r="E40" s="120">
        <f>SUM(D128:L128)</f>
        <v>2250222.222</v>
      </c>
      <c r="F40" s="142" t="s">
        <v>109</v>
      </c>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row>
    <row r="41">
      <c r="A41" s="62"/>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row>
    <row r="42">
      <c r="A42" s="104"/>
      <c r="B42" s="62"/>
      <c r="C42" s="104"/>
      <c r="D42" s="104"/>
      <c r="E42" s="104"/>
      <c r="F42" s="104"/>
      <c r="G42" s="104"/>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row>
    <row r="43">
      <c r="A43" s="135" t="s">
        <v>111</v>
      </c>
      <c r="B43" s="66"/>
      <c r="C43" s="66"/>
      <c r="D43" s="66"/>
      <c r="E43" s="66"/>
      <c r="F43" s="136"/>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row>
    <row r="44">
      <c r="A44" s="147" t="s">
        <v>112</v>
      </c>
      <c r="B44" s="79"/>
      <c r="C44" s="79"/>
      <c r="D44" s="79"/>
      <c r="E44" s="79"/>
      <c r="F44" s="87"/>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row>
    <row r="45" ht="15.75" customHeight="1">
      <c r="A45" s="146" t="s">
        <v>113</v>
      </c>
      <c r="B45" s="79"/>
      <c r="C45" s="87"/>
      <c r="D45" s="146" t="s">
        <v>114</v>
      </c>
      <c r="E45" s="79"/>
      <c r="F45" s="87"/>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row>
    <row r="46" ht="93.75" customHeight="1">
      <c r="A46" s="153" t="s">
        <v>115</v>
      </c>
      <c r="B46" s="154">
        <f t="shared" ref="B46:B48" si="2">B77</f>
        <v>17859125.73</v>
      </c>
      <c r="C46" s="158" t="s">
        <v>868</v>
      </c>
      <c r="D46" s="153" t="s">
        <v>117</v>
      </c>
      <c r="E46" s="154">
        <f>+B92</f>
        <v>5973214.001</v>
      </c>
      <c r="F46" s="153" t="s">
        <v>118</v>
      </c>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row>
    <row r="47" ht="57.0" customHeight="1">
      <c r="A47" s="153" t="s">
        <v>119</v>
      </c>
      <c r="B47" s="154">
        <f t="shared" si="2"/>
        <v>4698735.98</v>
      </c>
      <c r="C47" s="156" t="s">
        <v>120</v>
      </c>
      <c r="D47" s="153" t="s">
        <v>121</v>
      </c>
      <c r="E47" s="154">
        <f t="shared" ref="E47:E48" si="3">B93</f>
        <v>2732.844753</v>
      </c>
      <c r="F47" s="153" t="s">
        <v>869</v>
      </c>
      <c r="G47" s="159"/>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row>
    <row r="48" ht="78.75" customHeight="1">
      <c r="A48" s="153" t="s">
        <v>126</v>
      </c>
      <c r="B48" s="154">
        <f t="shared" si="2"/>
        <v>178591.2573</v>
      </c>
      <c r="C48" s="153" t="s">
        <v>870</v>
      </c>
      <c r="D48" s="153" t="s">
        <v>125</v>
      </c>
      <c r="E48" s="154">
        <f t="shared" si="3"/>
        <v>892956.2866</v>
      </c>
      <c r="F48" s="153" t="s">
        <v>99</v>
      </c>
      <c r="G48" s="871"/>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row>
    <row r="49" ht="43.5" customHeight="1">
      <c r="A49" s="40"/>
      <c r="B49" s="40"/>
      <c r="C49" s="40"/>
      <c r="D49" s="161"/>
      <c r="E49" s="157"/>
      <c r="F49" s="156"/>
      <c r="G49" s="366"/>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row>
    <row r="50" ht="15.75" customHeight="1">
      <c r="A50" s="163" t="s">
        <v>130</v>
      </c>
      <c r="B50" s="164">
        <f>SUM(B46:B48)</f>
        <v>22736452.97</v>
      </c>
      <c r="C50" s="163"/>
      <c r="D50" s="163" t="s">
        <v>131</v>
      </c>
      <c r="E50" s="164">
        <f>SUM(E46:E49)</f>
        <v>6868903.132</v>
      </c>
      <c r="F50" s="163"/>
      <c r="G50" s="168"/>
      <c r="H50" s="169"/>
      <c r="I50" s="169">
        <f>+G50-H50</f>
        <v>0</v>
      </c>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row>
    <row r="51">
      <c r="A51" s="147" t="s">
        <v>132</v>
      </c>
      <c r="B51" s="79"/>
      <c r="C51" s="79"/>
      <c r="D51" s="79"/>
      <c r="E51" s="79"/>
      <c r="F51" s="87"/>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row>
    <row r="52" ht="27.75" customHeight="1">
      <c r="A52" s="146" t="s">
        <v>113</v>
      </c>
      <c r="B52" s="79"/>
      <c r="C52" s="87"/>
      <c r="D52" s="146" t="s">
        <v>114</v>
      </c>
      <c r="E52" s="79"/>
      <c r="F52" s="87"/>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row>
    <row r="53" ht="89.25" customHeight="1">
      <c r="A53" s="101" t="s">
        <v>133</v>
      </c>
      <c r="B53" s="170">
        <f>B82</f>
        <v>1555710.553</v>
      </c>
      <c r="C53" s="171"/>
      <c r="D53" s="101" t="s">
        <v>135</v>
      </c>
      <c r="E53" s="437">
        <f t="shared" ref="E53:E57" si="4">B97</f>
        <v>233714.1934</v>
      </c>
      <c r="F53" s="101" t="s">
        <v>136</v>
      </c>
      <c r="G53" s="173"/>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row>
    <row r="54" ht="63.0" customHeight="1">
      <c r="A54" s="101"/>
      <c r="B54" s="170"/>
      <c r="C54" s="171"/>
      <c r="D54" s="101" t="s">
        <v>137</v>
      </c>
      <c r="E54" s="437">
        <f t="shared" si="4"/>
        <v>101486.1979</v>
      </c>
      <c r="F54" s="101" t="s">
        <v>138</v>
      </c>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row>
    <row r="55" ht="75.0" customHeight="1">
      <c r="A55" s="101"/>
      <c r="B55" s="170"/>
      <c r="C55" s="171"/>
      <c r="D55" s="101" t="s">
        <v>139</v>
      </c>
      <c r="E55" s="437">
        <f t="shared" si="4"/>
        <v>4041902.504</v>
      </c>
      <c r="F55" s="101" t="s">
        <v>140</v>
      </c>
      <c r="G55" s="173"/>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row>
    <row r="56" ht="42.75" customHeight="1">
      <c r="A56" s="40"/>
      <c r="B56" s="40"/>
      <c r="C56" s="40"/>
      <c r="D56" s="101" t="s">
        <v>141</v>
      </c>
      <c r="E56" s="437">
        <f t="shared" si="4"/>
        <v>466777.1189</v>
      </c>
      <c r="F56" s="101" t="s">
        <v>142</v>
      </c>
      <c r="G56" s="173"/>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row>
    <row r="57" ht="48.0" customHeight="1">
      <c r="A57" s="158"/>
      <c r="B57" s="176"/>
      <c r="C57" s="158"/>
      <c r="D57" s="101" t="s">
        <v>143</v>
      </c>
      <c r="E57" s="437">
        <f t="shared" si="4"/>
        <v>41493.1387</v>
      </c>
      <c r="F57" s="101" t="s">
        <v>144</v>
      </c>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row>
    <row r="58" ht="36.75" customHeight="1">
      <c r="A58" s="163" t="s">
        <v>130</v>
      </c>
      <c r="B58" s="164">
        <f>SUM(B53:B57)</f>
        <v>1555710.553</v>
      </c>
      <c r="C58" s="163"/>
      <c r="D58" s="163" t="s">
        <v>131</v>
      </c>
      <c r="E58" s="178">
        <f>SUM(E53:E57)</f>
        <v>4885373.152</v>
      </c>
      <c r="F58" s="163"/>
      <c r="G58" s="168">
        <f>+E58/B58</f>
        <v>3.140284125</v>
      </c>
      <c r="H58" s="169">
        <f>+D68</f>
        <v>3.140284125</v>
      </c>
      <c r="I58" s="169">
        <f>+G58-H58</f>
        <v>0</v>
      </c>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row>
    <row r="59" ht="34.5" customHeight="1">
      <c r="A59" s="147" t="s">
        <v>145</v>
      </c>
      <c r="B59" s="79"/>
      <c r="C59" s="79"/>
      <c r="D59" s="79"/>
      <c r="E59" s="79"/>
      <c r="F59" s="87"/>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row>
    <row r="60" ht="15.75" customHeight="1">
      <c r="A60" s="147" t="s">
        <v>146</v>
      </c>
      <c r="B60" s="79"/>
      <c r="C60" s="87"/>
      <c r="D60" s="147" t="s">
        <v>147</v>
      </c>
      <c r="E60" s="79"/>
      <c r="F60" s="87"/>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row>
    <row r="61" ht="60.0" customHeight="1">
      <c r="A61" s="156" t="s">
        <v>148</v>
      </c>
      <c r="B61" s="181">
        <f t="shared" ref="B61:B63" si="5">B85</f>
        <v>172558.2091</v>
      </c>
      <c r="C61" s="153" t="s">
        <v>411</v>
      </c>
      <c r="D61" s="156" t="s">
        <v>150</v>
      </c>
      <c r="E61" s="577">
        <f t="shared" ref="E61:E62" si="6">+B104</f>
        <v>23328.81478</v>
      </c>
      <c r="F61" s="442" t="s">
        <v>151</v>
      </c>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row>
    <row r="62" ht="82.5" customHeight="1">
      <c r="A62" s="156" t="s">
        <v>871</v>
      </c>
      <c r="B62" s="181">
        <f t="shared" si="5"/>
        <v>30872272.73</v>
      </c>
      <c r="C62" s="153" t="s">
        <v>872</v>
      </c>
      <c r="D62" s="158" t="s">
        <v>158</v>
      </c>
      <c r="E62" s="577">
        <f t="shared" si="6"/>
        <v>223210.8601</v>
      </c>
      <c r="F62" s="576" t="s">
        <v>290</v>
      </c>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row>
    <row r="63" ht="60.0" customHeight="1">
      <c r="A63" s="156" t="s">
        <v>156</v>
      </c>
      <c r="B63" s="181">
        <f t="shared" si="5"/>
        <v>665837.1434</v>
      </c>
      <c r="C63" s="153" t="s">
        <v>157</v>
      </c>
      <c r="D63" s="158" t="s">
        <v>873</v>
      </c>
      <c r="E63" s="170">
        <f>B106</f>
        <v>77136401.45</v>
      </c>
      <c r="F63" s="158" t="s">
        <v>874</v>
      </c>
      <c r="G63" s="168"/>
      <c r="H63" s="169"/>
      <c r="I63" s="169"/>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row>
    <row r="64" ht="60.0" customHeight="1">
      <c r="A64" s="185"/>
      <c r="B64" s="186"/>
      <c r="C64" s="185"/>
      <c r="D64" s="185"/>
      <c r="E64" s="189"/>
      <c r="F64" s="185"/>
      <c r="G64" s="168"/>
      <c r="H64" s="169"/>
      <c r="I64" s="169"/>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c r="AQ64" s="132"/>
      <c r="AR64" s="132"/>
      <c r="AS64" s="132"/>
      <c r="AT64" s="132"/>
      <c r="AU64" s="132"/>
      <c r="AV64" s="132"/>
      <c r="AW64" s="419"/>
      <c r="AX64" s="419"/>
    </row>
    <row r="65" ht="15.75" customHeight="1">
      <c r="A65" s="163" t="s">
        <v>130</v>
      </c>
      <c r="B65" s="164">
        <f>SUM(B61:B63)</f>
        <v>31710668.08</v>
      </c>
      <c r="C65" s="163"/>
      <c r="D65" s="163" t="s">
        <v>131</v>
      </c>
      <c r="E65" s="191">
        <f>SUM(E61:E63)</f>
        <v>77382941.13</v>
      </c>
      <c r="F65" s="163"/>
      <c r="G65" s="168">
        <f>+E65/B65</f>
        <v>2.44028101</v>
      </c>
      <c r="H65" s="169">
        <f>+F68</f>
        <v>2.44028101</v>
      </c>
      <c r="I65" s="169">
        <f>+G65-H65</f>
        <v>0</v>
      </c>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row>
    <row r="66" ht="15.75" customHeight="1">
      <c r="A66" s="192" t="s">
        <v>162</v>
      </c>
      <c r="B66" s="79"/>
      <c r="C66" s="79"/>
      <c r="D66" s="79"/>
      <c r="E66" s="87"/>
      <c r="F66" s="443"/>
      <c r="G66" s="168"/>
      <c r="H66" s="169"/>
      <c r="I66" s="169"/>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row>
    <row r="67" ht="15.75" customHeight="1">
      <c r="A67" s="194" t="s">
        <v>163</v>
      </c>
      <c r="B67" s="195">
        <f>+B108</f>
        <v>56002831.61</v>
      </c>
      <c r="C67" s="195"/>
      <c r="D67" s="194" t="s">
        <v>164</v>
      </c>
      <c r="E67" s="195">
        <f>+B109</f>
        <v>89137217.41</v>
      </c>
      <c r="F67" s="195"/>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row>
    <row r="68" ht="49.5" customHeight="1">
      <c r="A68" s="194" t="s">
        <v>165</v>
      </c>
      <c r="B68" s="446">
        <f>(B92+B93+B94)/(SUM(B77:B79))</f>
        <v>0.3021097064</v>
      </c>
      <c r="C68" s="194" t="s">
        <v>166</v>
      </c>
      <c r="D68" s="446">
        <f>(B97+B98+B99+B100+B101)/SUM(B82)</f>
        <v>3.140284125</v>
      </c>
      <c r="E68" s="447" t="s">
        <v>167</v>
      </c>
      <c r="F68" s="446">
        <f>SUM(B104:B106)/(B85+B86+B87)</f>
        <v>2.44028101</v>
      </c>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row>
    <row r="69" ht="42.75" customHeight="1">
      <c r="A69" s="935" t="s">
        <v>168</v>
      </c>
      <c r="B69" s="202">
        <f>+E67/B67</f>
        <v>1.591655544</v>
      </c>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row>
    <row r="70" ht="42.75" customHeight="1">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row>
    <row r="71" ht="15.75" customHeight="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row>
    <row r="72" ht="15.75" customHeight="1">
      <c r="A72" s="205" t="s">
        <v>169</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row>
    <row r="73" ht="15.75" customHeight="1">
      <c r="A73" s="206" t="s">
        <v>170</v>
      </c>
      <c r="B73" s="206" t="s">
        <v>171</v>
      </c>
      <c r="C73" s="206"/>
      <c r="D73" s="207">
        <v>1.0</v>
      </c>
      <c r="E73" s="207">
        <v>2.0</v>
      </c>
      <c r="F73" s="208">
        <v>3.0</v>
      </c>
      <c r="G73" s="207">
        <v>4.0</v>
      </c>
      <c r="H73" s="207">
        <v>5.0</v>
      </c>
      <c r="I73" s="207">
        <v>6.0</v>
      </c>
      <c r="J73" s="207">
        <v>7.0</v>
      </c>
      <c r="K73" s="207">
        <v>8.0</v>
      </c>
      <c r="L73" s="207">
        <v>9.0</v>
      </c>
      <c r="M73" s="209">
        <v>10.0</v>
      </c>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209"/>
      <c r="AN73" s="209"/>
      <c r="AO73" s="209"/>
      <c r="AP73" s="209"/>
      <c r="AQ73" s="209"/>
      <c r="AR73" s="209"/>
      <c r="AS73" s="209"/>
      <c r="AT73" s="209"/>
      <c r="AU73" s="209"/>
      <c r="AV73" s="209"/>
      <c r="AW73" s="209"/>
      <c r="AX73" s="209"/>
    </row>
    <row r="74" ht="15.75" customHeight="1">
      <c r="A74" s="212" t="s">
        <v>172</v>
      </c>
      <c r="B74" s="213">
        <f>+SUM(B77:B88)</f>
        <v>56002831.61</v>
      </c>
      <c r="C74" s="214"/>
      <c r="D74" s="215">
        <f t="shared" ref="D74:M74" si="7">SUM(D77:D79)+SUM(D85:D88)+SUM(D81:D82)</f>
        <v>2968110.046</v>
      </c>
      <c r="E74" s="215">
        <f t="shared" si="7"/>
        <v>3621118.528</v>
      </c>
      <c r="F74" s="216">
        <f t="shared" si="7"/>
        <v>63732373.99</v>
      </c>
      <c r="G74" s="216">
        <f t="shared" si="7"/>
        <v>-428990.6759</v>
      </c>
      <c r="H74" s="216">
        <f t="shared" si="7"/>
        <v>-404136.3653</v>
      </c>
      <c r="I74" s="216">
        <f t="shared" si="7"/>
        <v>6066548.417</v>
      </c>
      <c r="J74" s="216">
        <f t="shared" si="7"/>
        <v>5751875.292</v>
      </c>
      <c r="K74" s="216">
        <f t="shared" si="7"/>
        <v>-4689527.322</v>
      </c>
      <c r="L74" s="216">
        <f t="shared" si="7"/>
        <v>-7376671.431</v>
      </c>
      <c r="M74" s="216">
        <f t="shared" si="7"/>
        <v>0</v>
      </c>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09"/>
      <c r="AP74" s="209"/>
      <c r="AQ74" s="209"/>
      <c r="AR74" s="209"/>
      <c r="AS74" s="209"/>
      <c r="AT74" s="209"/>
      <c r="AU74" s="209"/>
    </row>
    <row r="75" ht="15.75" customHeight="1">
      <c r="A75" s="217" t="s">
        <v>173</v>
      </c>
      <c r="B75" s="218"/>
      <c r="C75" s="218"/>
      <c r="D75" s="219"/>
      <c r="E75" s="219"/>
      <c r="F75" s="220"/>
      <c r="G75" s="220"/>
      <c r="H75" s="220"/>
      <c r="I75" s="220"/>
      <c r="J75" s="220"/>
      <c r="K75" s="220"/>
      <c r="L75" s="220"/>
      <c r="M75" s="209"/>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09"/>
      <c r="AK75" s="209"/>
      <c r="AL75" s="209"/>
      <c r="AM75" s="209"/>
      <c r="AN75" s="209"/>
      <c r="AO75" s="209"/>
      <c r="AP75" s="209"/>
      <c r="AQ75" s="209"/>
      <c r="AR75" s="209"/>
      <c r="AS75" s="209"/>
      <c r="AT75" s="209"/>
      <c r="AU75" s="209"/>
    </row>
    <row r="76" ht="15.75" customHeight="1">
      <c r="A76" s="221"/>
      <c r="B76" s="222"/>
      <c r="C76" s="222"/>
      <c r="D76" s="936"/>
      <c r="E76" s="223"/>
      <c r="F76" s="224"/>
      <c r="G76" s="224"/>
      <c r="H76" s="224"/>
      <c r="I76" s="224"/>
      <c r="J76" s="224"/>
      <c r="K76" s="224"/>
      <c r="L76" s="224"/>
      <c r="M76" s="225"/>
      <c r="N76" s="225"/>
      <c r="O76" s="225"/>
      <c r="P76" s="225"/>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row>
    <row r="77" ht="15.75" customHeight="1">
      <c r="A77" s="221" t="s">
        <v>875</v>
      </c>
      <c r="B77" s="222">
        <f t="shared" ref="B77:B79" si="9">+NPV($B$20,D77:L77)</f>
        <v>17859125.73</v>
      </c>
      <c r="C77" s="222"/>
      <c r="D77" s="232">
        <f t="shared" ref="D77:L77" si="8">C224+C281</f>
        <v>1649902.207</v>
      </c>
      <c r="E77" s="232">
        <f t="shared" si="8"/>
        <v>344316.8015</v>
      </c>
      <c r="F77" s="233">
        <f t="shared" si="8"/>
        <v>42882718.5</v>
      </c>
      <c r="G77" s="233">
        <f t="shared" si="8"/>
        <v>-2912261.362</v>
      </c>
      <c r="H77" s="233">
        <f t="shared" si="8"/>
        <v>-2911460.585</v>
      </c>
      <c r="I77" s="233">
        <f t="shared" si="8"/>
        <v>-4639848.862</v>
      </c>
      <c r="J77" s="233">
        <f t="shared" si="8"/>
        <v>-741206.8095</v>
      </c>
      <c r="K77" s="233">
        <f t="shared" si="8"/>
        <v>-6453534.954</v>
      </c>
      <c r="L77" s="233">
        <f t="shared" si="8"/>
        <v>-15843409.5</v>
      </c>
      <c r="M77" s="230"/>
      <c r="N77" s="225"/>
      <c r="O77" s="225"/>
      <c r="P77" s="225"/>
      <c r="Q77" s="225"/>
      <c r="R77" s="225"/>
      <c r="S77" s="225"/>
      <c r="T77" s="225"/>
      <c r="U77" s="225"/>
      <c r="V77" s="225"/>
      <c r="W77" s="225"/>
      <c r="X77" s="225"/>
      <c r="Y77" s="225"/>
      <c r="Z77" s="225"/>
      <c r="AA77" s="225"/>
      <c r="AB77" s="225"/>
      <c r="AC77" s="225"/>
      <c r="AD77" s="225"/>
      <c r="AE77" s="225"/>
      <c r="AF77" s="225"/>
      <c r="AG77" s="225"/>
      <c r="AH77" s="225"/>
      <c r="AI77" s="225"/>
      <c r="AJ77" s="225"/>
      <c r="AK77" s="225"/>
      <c r="AL77" s="225"/>
      <c r="AM77" s="225"/>
      <c r="AN77" s="225"/>
      <c r="AO77" s="225"/>
      <c r="AP77" s="225"/>
      <c r="AQ77" s="225"/>
      <c r="AR77" s="225"/>
      <c r="AS77" s="225"/>
      <c r="AT77" s="225"/>
      <c r="AU77" s="225"/>
    </row>
    <row r="78" ht="15.75" customHeight="1">
      <c r="A78" s="221" t="s">
        <v>175</v>
      </c>
      <c r="B78" s="222">
        <f t="shared" si="9"/>
        <v>4698735.98</v>
      </c>
      <c r="C78" s="222"/>
      <c r="D78" s="223">
        <f t="shared" ref="D78:L78" si="10">D77*$B$19</f>
        <v>434089.2707</v>
      </c>
      <c r="E78" s="223">
        <f t="shared" si="10"/>
        <v>90589.75047</v>
      </c>
      <c r="F78" s="224">
        <f t="shared" si="10"/>
        <v>11282443.24</v>
      </c>
      <c r="G78" s="224">
        <f t="shared" si="10"/>
        <v>-766215.9642</v>
      </c>
      <c r="H78" s="224">
        <f t="shared" si="10"/>
        <v>-766005.2798</v>
      </c>
      <c r="I78" s="224">
        <f t="shared" si="10"/>
        <v>-1220744.236</v>
      </c>
      <c r="J78" s="224">
        <f t="shared" si="10"/>
        <v>-195011.5116</v>
      </c>
      <c r="K78" s="224">
        <f t="shared" si="10"/>
        <v>-1697925.046</v>
      </c>
      <c r="L78" s="224">
        <f t="shared" si="10"/>
        <v>-4168401.039</v>
      </c>
      <c r="M78" s="230"/>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5"/>
      <c r="AM78" s="225"/>
      <c r="AN78" s="225"/>
      <c r="AO78" s="225"/>
      <c r="AP78" s="225"/>
      <c r="AQ78" s="225"/>
      <c r="AR78" s="225"/>
      <c r="AS78" s="225"/>
      <c r="AT78" s="225"/>
      <c r="AU78" s="225"/>
    </row>
    <row r="79" ht="15.75" customHeight="1">
      <c r="A79" s="231" t="s">
        <v>177</v>
      </c>
      <c r="B79" s="222">
        <f t="shared" si="9"/>
        <v>178591.2573</v>
      </c>
      <c r="C79" s="222"/>
      <c r="D79" s="232">
        <f t="shared" ref="D79:L79" si="11">D77*$B$8</f>
        <v>16499.02207</v>
      </c>
      <c r="E79" s="232">
        <f t="shared" si="11"/>
        <v>3443.168015</v>
      </c>
      <c r="F79" s="233">
        <f t="shared" si="11"/>
        <v>428827.185</v>
      </c>
      <c r="G79" s="233">
        <f t="shared" si="11"/>
        <v>-29122.61362</v>
      </c>
      <c r="H79" s="233">
        <f t="shared" si="11"/>
        <v>-29114.60585</v>
      </c>
      <c r="I79" s="233">
        <f t="shared" si="11"/>
        <v>-46398.48862</v>
      </c>
      <c r="J79" s="233">
        <f t="shared" si="11"/>
        <v>-7412.068095</v>
      </c>
      <c r="K79" s="233">
        <f t="shared" si="11"/>
        <v>-64535.34954</v>
      </c>
      <c r="L79" s="233">
        <f t="shared" si="11"/>
        <v>-158434.095</v>
      </c>
      <c r="M79" s="225"/>
      <c r="N79" s="225"/>
      <c r="O79" s="225"/>
      <c r="P79" s="225"/>
      <c r="Q79" s="225"/>
      <c r="R79" s="225"/>
      <c r="S79" s="225"/>
      <c r="T79" s="225"/>
      <c r="U79" s="225"/>
      <c r="V79" s="225"/>
      <c r="W79" s="225"/>
      <c r="X79" s="225"/>
      <c r="Y79" s="225"/>
      <c r="Z79" s="225"/>
      <c r="AA79" s="225"/>
      <c r="AB79" s="225"/>
      <c r="AC79" s="225"/>
      <c r="AD79" s="225"/>
      <c r="AE79" s="225"/>
      <c r="AF79" s="225"/>
      <c r="AG79" s="225"/>
      <c r="AH79" s="225"/>
      <c r="AI79" s="225"/>
      <c r="AJ79" s="225"/>
      <c r="AK79" s="225"/>
      <c r="AL79" s="225"/>
      <c r="AM79" s="225"/>
      <c r="AN79" s="225"/>
      <c r="AO79" s="225"/>
      <c r="AP79" s="225"/>
      <c r="AQ79" s="225"/>
      <c r="AR79" s="225"/>
      <c r="AS79" s="225"/>
      <c r="AT79" s="225"/>
      <c r="AU79" s="225"/>
    </row>
    <row r="80" ht="15.75" customHeight="1">
      <c r="A80" s="217"/>
      <c r="B80" s="222"/>
      <c r="C80" s="222"/>
      <c r="D80" s="234"/>
      <c r="E80" s="234"/>
      <c r="F80" s="235"/>
      <c r="G80" s="235"/>
      <c r="H80" s="235"/>
      <c r="I80" s="235"/>
      <c r="J80" s="235"/>
      <c r="K80" s="235"/>
      <c r="L80" s="23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225"/>
      <c r="AL80" s="225"/>
      <c r="AM80" s="225"/>
      <c r="AN80" s="225"/>
      <c r="AO80" s="225"/>
      <c r="AP80" s="225"/>
      <c r="AQ80" s="225"/>
      <c r="AR80" s="225"/>
      <c r="AS80" s="225"/>
      <c r="AT80" s="225"/>
      <c r="AU80" s="225"/>
    </row>
    <row r="81" ht="15.75" customHeight="1">
      <c r="A81" s="217" t="s">
        <v>178</v>
      </c>
      <c r="B81" s="222"/>
      <c r="C81" s="222"/>
      <c r="D81" s="234"/>
      <c r="E81" s="234"/>
      <c r="F81" s="235"/>
      <c r="G81" s="235"/>
      <c r="H81" s="235"/>
      <c r="I81" s="235"/>
      <c r="J81" s="235"/>
      <c r="K81" s="235"/>
      <c r="L81" s="235"/>
      <c r="M81" s="225"/>
      <c r="N81" s="225"/>
      <c r="O81" s="225"/>
      <c r="P81" s="225"/>
      <c r="Q81" s="225"/>
      <c r="R81" s="225"/>
      <c r="S81" s="225"/>
      <c r="T81" s="225"/>
      <c r="U81" s="225"/>
      <c r="V81" s="225"/>
      <c r="W81" s="225"/>
      <c r="X81" s="225"/>
      <c r="Y81" s="225"/>
      <c r="Z81" s="225"/>
      <c r="AA81" s="225"/>
      <c r="AB81" s="225"/>
      <c r="AC81" s="225"/>
      <c r="AD81" s="225"/>
      <c r="AE81" s="225"/>
      <c r="AF81" s="225"/>
      <c r="AG81" s="225"/>
      <c r="AH81" s="225"/>
      <c r="AI81" s="225"/>
      <c r="AJ81" s="225"/>
      <c r="AK81" s="225"/>
      <c r="AL81" s="225"/>
      <c r="AM81" s="225"/>
      <c r="AN81" s="225"/>
      <c r="AO81" s="225"/>
      <c r="AP81" s="225"/>
      <c r="AQ81" s="225"/>
      <c r="AR81" s="225"/>
      <c r="AS81" s="225"/>
      <c r="AT81" s="225"/>
      <c r="AU81" s="225"/>
    </row>
    <row r="82">
      <c r="A82" s="221" t="s">
        <v>179</v>
      </c>
      <c r="B82" s="222">
        <f t="array" ref="B82">+NPV($B$18,D82:L82)</f>
        <v>1555710.553</v>
      </c>
      <c r="C82" s="222"/>
      <c r="D82" s="232">
        <f t="shared" ref="D82:L82" si="12">D122*$B$10*$B$11</f>
        <v>58844.18887</v>
      </c>
      <c r="E82" s="232">
        <f t="shared" si="12"/>
        <v>190797.8245</v>
      </c>
      <c r="F82" s="233">
        <f t="shared" si="12"/>
        <v>266879.2</v>
      </c>
      <c r="G82" s="233">
        <f t="shared" si="12"/>
        <v>282927.6152</v>
      </c>
      <c r="H82" s="233">
        <f t="shared" si="12"/>
        <v>299570.4161</v>
      </c>
      <c r="I82" s="233">
        <f t="shared" si="12"/>
        <v>337611.1038</v>
      </c>
      <c r="J82" s="233">
        <f t="shared" si="12"/>
        <v>470753.511</v>
      </c>
      <c r="K82" s="233">
        <f t="shared" si="12"/>
        <v>487990.6976</v>
      </c>
      <c r="L82" s="233">
        <f t="shared" si="12"/>
        <v>505227.8842</v>
      </c>
      <c r="M82" s="225"/>
      <c r="N82" s="225"/>
      <c r="O82" s="225"/>
      <c r="P82" s="225"/>
      <c r="Q82" s="225"/>
      <c r="R82" s="225"/>
      <c r="S82" s="225"/>
      <c r="T82" s="225"/>
      <c r="U82" s="225"/>
      <c r="V82" s="225"/>
      <c r="W82" s="225"/>
      <c r="X82" s="225"/>
      <c r="Y82" s="225"/>
      <c r="Z82" s="225"/>
      <c r="AA82" s="225"/>
      <c r="AB82" s="225"/>
      <c r="AC82" s="225"/>
      <c r="AD82" s="225"/>
      <c r="AE82" s="225"/>
      <c r="AF82" s="225"/>
      <c r="AG82" s="225"/>
      <c r="AH82" s="225"/>
      <c r="AI82" s="225"/>
      <c r="AJ82" s="225"/>
      <c r="AK82" s="225"/>
      <c r="AL82" s="225"/>
      <c r="AM82" s="225"/>
      <c r="AN82" s="225"/>
      <c r="AO82" s="225"/>
      <c r="AP82" s="225"/>
      <c r="AQ82" s="225"/>
      <c r="AR82" s="225"/>
      <c r="AS82" s="225"/>
      <c r="AT82" s="225"/>
      <c r="AU82" s="225"/>
    </row>
    <row r="83" ht="15.75" customHeight="1">
      <c r="A83" s="236"/>
      <c r="B83" s="222"/>
      <c r="C83" s="222"/>
      <c r="D83" s="234"/>
      <c r="E83" s="234"/>
      <c r="F83" s="235"/>
      <c r="G83" s="235"/>
      <c r="H83" s="235"/>
      <c r="I83" s="235"/>
      <c r="J83" s="235"/>
      <c r="K83" s="235"/>
      <c r="L83" s="235"/>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row>
    <row r="84" ht="15.75" customHeight="1">
      <c r="A84" s="236" t="s">
        <v>180</v>
      </c>
      <c r="B84" s="222"/>
      <c r="C84" s="222"/>
      <c r="D84" s="237"/>
      <c r="E84" s="237"/>
      <c r="F84" s="227"/>
      <c r="G84" s="227"/>
      <c r="H84" s="227"/>
      <c r="I84" s="227"/>
      <c r="J84" s="227"/>
      <c r="K84" s="227"/>
      <c r="L84" s="227"/>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row>
    <row r="85" ht="15.75" customHeight="1">
      <c r="A85" s="231" t="s">
        <v>177</v>
      </c>
      <c r="B85" s="222">
        <f t="shared" ref="B85:B87" si="14">+NPV($B$21,D85:L85)</f>
        <v>172558.2091</v>
      </c>
      <c r="C85" s="222"/>
      <c r="D85" s="234">
        <f t="shared" ref="D85:L85" si="13">D77*1%</f>
        <v>16499.02207</v>
      </c>
      <c r="E85" s="234">
        <f t="shared" si="13"/>
        <v>3443.168015</v>
      </c>
      <c r="F85" s="235">
        <f t="shared" si="13"/>
        <v>428827.185</v>
      </c>
      <c r="G85" s="235">
        <f t="shared" si="13"/>
        <v>-29122.61362</v>
      </c>
      <c r="H85" s="235">
        <f t="shared" si="13"/>
        <v>-29114.60585</v>
      </c>
      <c r="I85" s="235">
        <f t="shared" si="13"/>
        <v>-46398.48862</v>
      </c>
      <c r="J85" s="235">
        <f t="shared" si="13"/>
        <v>-7412.068095</v>
      </c>
      <c r="K85" s="235">
        <f t="shared" si="13"/>
        <v>-64535.34954</v>
      </c>
      <c r="L85" s="235">
        <f t="shared" si="13"/>
        <v>-158434.095</v>
      </c>
      <c r="M85" s="225"/>
      <c r="N85" s="225"/>
      <c r="O85" s="225"/>
      <c r="P85" s="225"/>
      <c r="Q85" s="225"/>
      <c r="R85" s="225"/>
      <c r="S85" s="225"/>
      <c r="T85" s="225"/>
      <c r="U85" s="225"/>
      <c r="V85" s="225"/>
      <c r="W85" s="225"/>
      <c r="X85" s="225"/>
      <c r="Y85" s="225"/>
      <c r="Z85" s="225"/>
      <c r="AA85" s="225"/>
      <c r="AB85" s="225"/>
      <c r="AC85" s="225"/>
      <c r="AD85" s="225"/>
      <c r="AE85" s="225"/>
      <c r="AF85" s="225"/>
      <c r="AG85" s="225"/>
      <c r="AH85" s="225"/>
      <c r="AI85" s="225"/>
      <c r="AJ85" s="225"/>
      <c r="AK85" s="225"/>
      <c r="AL85" s="225"/>
      <c r="AM85" s="225"/>
      <c r="AN85" s="225"/>
      <c r="AO85" s="225"/>
      <c r="AP85" s="225"/>
      <c r="AQ85" s="225"/>
      <c r="AR85" s="225"/>
      <c r="AS85" s="225"/>
      <c r="AT85" s="225"/>
      <c r="AU85" s="225"/>
    </row>
    <row r="86" ht="27.75" customHeight="1">
      <c r="A86" s="231" t="s">
        <v>876</v>
      </c>
      <c r="B86" s="222">
        <f t="shared" si="14"/>
        <v>30872272.73</v>
      </c>
      <c r="C86" s="222"/>
      <c r="D86" s="234">
        <f t="shared" ref="D86:L86" si="15">C283</f>
        <v>770237.0943</v>
      </c>
      <c r="E86" s="234">
        <f t="shared" si="15"/>
        <v>2915713.094</v>
      </c>
      <c r="F86" s="235">
        <f t="shared" si="15"/>
        <v>8342234.727</v>
      </c>
      <c r="G86" s="235">
        <f t="shared" si="15"/>
        <v>2917574.747</v>
      </c>
      <c r="H86" s="235">
        <f t="shared" si="15"/>
        <v>2918000.136</v>
      </c>
      <c r="I86" s="235">
        <f t="shared" si="15"/>
        <v>11551682.21</v>
      </c>
      <c r="J86" s="235">
        <f t="shared" si="15"/>
        <v>6054300.592</v>
      </c>
      <c r="K86" s="235">
        <f t="shared" si="15"/>
        <v>2917585.643</v>
      </c>
      <c r="L86" s="235">
        <f t="shared" si="15"/>
        <v>12254643.56</v>
      </c>
      <c r="M86" s="225"/>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row>
    <row r="87" ht="15.75" customHeight="1">
      <c r="A87" s="231" t="s">
        <v>182</v>
      </c>
      <c r="B87" s="222">
        <f t="shared" si="14"/>
        <v>665837.1434</v>
      </c>
      <c r="C87" s="222"/>
      <c r="D87" s="234">
        <f t="shared" ref="D87:L87" si="16">+D123*$B$33*$B$10</f>
        <v>22039.24029</v>
      </c>
      <c r="E87" s="234">
        <f t="shared" si="16"/>
        <v>72814.72171</v>
      </c>
      <c r="F87" s="235">
        <f t="shared" si="16"/>
        <v>100443.9593</v>
      </c>
      <c r="G87" s="235">
        <f t="shared" si="16"/>
        <v>107229.5146</v>
      </c>
      <c r="H87" s="235">
        <f t="shared" si="16"/>
        <v>113988.1583</v>
      </c>
      <c r="I87" s="235">
        <f t="shared" si="16"/>
        <v>130645.183</v>
      </c>
      <c r="J87" s="235">
        <f t="shared" si="16"/>
        <v>177863.6459</v>
      </c>
      <c r="K87" s="235">
        <f t="shared" si="16"/>
        <v>185427.0362</v>
      </c>
      <c r="L87" s="235">
        <f t="shared" si="16"/>
        <v>192135.8593</v>
      </c>
      <c r="M87" s="225"/>
      <c r="N87" s="225"/>
      <c r="O87" s="225"/>
      <c r="P87" s="225"/>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row>
    <row r="88" ht="15.75" customHeight="1">
      <c r="A88" s="231"/>
      <c r="B88" s="222"/>
      <c r="C88" s="222"/>
      <c r="D88" s="234"/>
      <c r="E88" s="234"/>
      <c r="F88" s="235"/>
      <c r="G88" s="235"/>
      <c r="H88" s="235"/>
      <c r="I88" s="235"/>
      <c r="J88" s="235"/>
      <c r="K88" s="235"/>
      <c r="L88" s="23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225"/>
      <c r="AL88" s="225"/>
      <c r="AM88" s="225"/>
      <c r="AN88" s="225"/>
      <c r="AO88" s="225"/>
      <c r="AP88" s="225"/>
      <c r="AQ88" s="225"/>
      <c r="AR88" s="225"/>
      <c r="AS88" s="225"/>
      <c r="AT88" s="225"/>
      <c r="AU88" s="225"/>
    </row>
    <row r="89" ht="15.75" customHeight="1">
      <c r="A89" s="239" t="s">
        <v>183</v>
      </c>
      <c r="B89" s="240">
        <f>+SUM(B92:B106)</f>
        <v>89137217.41</v>
      </c>
      <c r="C89" s="240"/>
      <c r="D89" s="241"/>
      <c r="E89" s="241"/>
      <c r="F89" s="242"/>
      <c r="G89" s="242"/>
      <c r="H89" s="242"/>
      <c r="I89" s="242"/>
      <c r="J89" s="242"/>
      <c r="K89" s="242"/>
      <c r="L89" s="242"/>
      <c r="M89" s="937"/>
      <c r="N89" s="938"/>
      <c r="O89" s="938"/>
      <c r="P89" s="938"/>
      <c r="Q89" s="938"/>
      <c r="R89" s="938"/>
      <c r="S89" s="938"/>
      <c r="T89" s="938"/>
      <c r="U89" s="938"/>
      <c r="V89" s="938"/>
      <c r="W89" s="938"/>
      <c r="X89" s="938"/>
      <c r="Y89" s="938"/>
      <c r="Z89" s="938"/>
      <c r="AA89" s="938"/>
      <c r="AB89" s="938"/>
      <c r="AC89" s="938"/>
      <c r="AD89" s="938"/>
      <c r="AE89" s="938"/>
      <c r="AF89" s="938"/>
      <c r="AG89" s="938"/>
      <c r="AH89" s="938"/>
      <c r="AI89" s="938"/>
      <c r="AJ89" s="938"/>
      <c r="AK89" s="938"/>
      <c r="AL89" s="938"/>
      <c r="AM89" s="938"/>
      <c r="AN89" s="938"/>
      <c r="AO89" s="938"/>
      <c r="AP89" s="938"/>
      <c r="AQ89" s="938"/>
      <c r="AR89" s="938"/>
      <c r="AS89" s="938"/>
      <c r="AT89" s="938"/>
      <c r="AU89" s="938"/>
    </row>
    <row r="90" ht="15.75" customHeight="1">
      <c r="A90" s="247"/>
      <c r="B90" s="222"/>
      <c r="C90" s="222"/>
      <c r="D90" s="248"/>
      <c r="E90" s="248"/>
      <c r="F90" s="249"/>
      <c r="G90" s="249"/>
      <c r="H90" s="249"/>
      <c r="I90" s="249"/>
      <c r="J90" s="249"/>
      <c r="K90" s="249"/>
      <c r="L90" s="249"/>
      <c r="M90" s="238"/>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50"/>
      <c r="AT90" s="250"/>
      <c r="AU90" s="250"/>
    </row>
    <row r="91" ht="15.75" customHeight="1">
      <c r="A91" s="251" t="s">
        <v>173</v>
      </c>
      <c r="B91" s="222"/>
      <c r="C91" s="222"/>
      <c r="D91" s="234"/>
      <c r="E91" s="234"/>
      <c r="F91" s="235"/>
      <c r="G91" s="235"/>
      <c r="H91" s="235"/>
      <c r="I91" s="235"/>
      <c r="J91" s="235"/>
      <c r="K91" s="235"/>
      <c r="L91" s="235"/>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row>
    <row r="92" ht="15.75" customHeight="1">
      <c r="A92" s="252" t="s">
        <v>184</v>
      </c>
      <c r="B92" s="229">
        <f t="array" ref="B92">+NPV($B$20,D92:L92)</f>
        <v>5973214.001</v>
      </c>
      <c r="C92" s="229"/>
      <c r="D92" s="253">
        <f t="shared" ref="D92:L92" si="17">D123*$B$10*(1+$B$33)+(D122*$B$10)</f>
        <v>247944.2744</v>
      </c>
      <c r="E92" s="253">
        <f t="shared" si="17"/>
        <v>812065.4543</v>
      </c>
      <c r="F92" s="254">
        <f t="shared" si="17"/>
        <v>1127444.219</v>
      </c>
      <c r="G92" s="254">
        <f t="shared" si="17"/>
        <v>1199714.505</v>
      </c>
      <c r="H92" s="254">
        <f t="shared" si="17"/>
        <v>1272992.098</v>
      </c>
      <c r="I92" s="254">
        <f t="shared" si="17"/>
        <v>1447735.915</v>
      </c>
      <c r="J92" s="254">
        <f t="shared" si="17"/>
        <v>1992852.537</v>
      </c>
      <c r="K92" s="254">
        <f t="shared" si="17"/>
        <v>2072127.385</v>
      </c>
      <c r="L92" s="254">
        <f t="shared" si="17"/>
        <v>2146274.83</v>
      </c>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48"/>
      <c r="AL92" s="448"/>
      <c r="AM92" s="448"/>
      <c r="AN92" s="448"/>
      <c r="AO92" s="448"/>
      <c r="AP92" s="448"/>
      <c r="AQ92" s="448"/>
      <c r="AR92" s="448"/>
      <c r="AS92" s="448"/>
      <c r="AT92" s="448"/>
      <c r="AU92" s="448"/>
    </row>
    <row r="93" ht="15.75" customHeight="1">
      <c r="A93" s="939" t="s">
        <v>185</v>
      </c>
      <c r="B93" s="940">
        <f t="shared" ref="B93:B94" si="19">+NPV($B$20,D93:L93)</f>
        <v>2732.844753</v>
      </c>
      <c r="C93" s="940"/>
      <c r="D93" s="941">
        <f t="shared" ref="D93:L93" si="18">((C182+C238)*$B$23*$B$25)/1000000</f>
        <v>243.2616865</v>
      </c>
      <c r="E93" s="941">
        <f t="shared" si="18"/>
        <v>277.8249807</v>
      </c>
      <c r="F93" s="942">
        <f t="shared" si="18"/>
        <v>2269.881673</v>
      </c>
      <c r="G93" s="942">
        <f t="shared" si="18"/>
        <v>157.3228664</v>
      </c>
      <c r="H93" s="942">
        <f t="shared" si="18"/>
        <v>162.3472359</v>
      </c>
      <c r="I93" s="942">
        <f t="shared" si="18"/>
        <v>492.4361472</v>
      </c>
      <c r="J93" s="942">
        <f t="shared" si="18"/>
        <v>526.7400821</v>
      </c>
      <c r="K93" s="942">
        <f t="shared" si="18"/>
        <v>168.9329105</v>
      </c>
      <c r="L93" s="942">
        <f t="shared" si="18"/>
        <v>173.0305732</v>
      </c>
      <c r="M93" s="943"/>
      <c r="N93" s="943"/>
      <c r="O93" s="943"/>
      <c r="P93" s="943"/>
      <c r="Q93" s="943"/>
      <c r="R93" s="943"/>
      <c r="S93" s="943"/>
      <c r="T93" s="943"/>
      <c r="U93" s="943"/>
      <c r="V93" s="943"/>
      <c r="W93" s="943"/>
      <c r="X93" s="943"/>
      <c r="Y93" s="943"/>
      <c r="Z93" s="943"/>
      <c r="AA93" s="943"/>
      <c r="AB93" s="943"/>
      <c r="AC93" s="943"/>
      <c r="AD93" s="943"/>
      <c r="AE93" s="943"/>
      <c r="AF93" s="943"/>
      <c r="AG93" s="943"/>
      <c r="AH93" s="943"/>
      <c r="AI93" s="943"/>
      <c r="AJ93" s="943"/>
      <c r="AK93" s="943"/>
      <c r="AL93" s="943"/>
      <c r="AM93" s="943"/>
      <c r="AN93" s="943"/>
      <c r="AO93" s="943"/>
      <c r="AP93" s="943"/>
      <c r="AQ93" s="943"/>
      <c r="AR93" s="943"/>
      <c r="AS93" s="943"/>
      <c r="AT93" s="943"/>
      <c r="AU93" s="943"/>
    </row>
    <row r="94" ht="15.75" customHeight="1">
      <c r="A94" s="256" t="s">
        <v>186</v>
      </c>
      <c r="B94" s="229">
        <f t="shared" si="19"/>
        <v>892956.2866</v>
      </c>
      <c r="C94" s="229"/>
      <c r="D94" s="253">
        <f t="shared" ref="D94:L94" si="20">D77*$B$32</f>
        <v>82495.11036</v>
      </c>
      <c r="E94" s="253">
        <f t="shared" si="20"/>
        <v>17215.84007</v>
      </c>
      <c r="F94" s="254">
        <f t="shared" si="20"/>
        <v>2144135.925</v>
      </c>
      <c r="G94" s="254">
        <f t="shared" si="20"/>
        <v>-145613.0681</v>
      </c>
      <c r="H94" s="254">
        <f t="shared" si="20"/>
        <v>-145573.0292</v>
      </c>
      <c r="I94" s="254">
        <f t="shared" si="20"/>
        <v>-231992.4431</v>
      </c>
      <c r="J94" s="254">
        <f t="shared" si="20"/>
        <v>-37060.34048</v>
      </c>
      <c r="K94" s="254">
        <f t="shared" si="20"/>
        <v>-322676.7477</v>
      </c>
      <c r="L94" s="254">
        <f t="shared" si="20"/>
        <v>-792170.475</v>
      </c>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48"/>
      <c r="AL94" s="448"/>
      <c r="AM94" s="448"/>
      <c r="AN94" s="448"/>
      <c r="AO94" s="448"/>
      <c r="AP94" s="448"/>
      <c r="AQ94" s="448"/>
      <c r="AR94" s="448"/>
      <c r="AS94" s="448"/>
      <c r="AT94" s="448"/>
      <c r="AU94" s="448"/>
    </row>
    <row r="95" ht="15.75" customHeight="1">
      <c r="A95" s="251"/>
      <c r="B95" s="222"/>
      <c r="C95" s="222"/>
      <c r="D95" s="234"/>
      <c r="E95" s="234"/>
      <c r="F95" s="235"/>
      <c r="G95" s="235"/>
      <c r="H95" s="235"/>
      <c r="I95" s="235"/>
      <c r="J95" s="235"/>
      <c r="K95" s="235"/>
      <c r="L95" s="235"/>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row>
    <row r="96">
      <c r="A96" s="257" t="s">
        <v>178</v>
      </c>
      <c r="B96" s="222"/>
      <c r="C96" s="222"/>
      <c r="D96" s="234"/>
      <c r="E96" s="234"/>
      <c r="F96" s="235"/>
      <c r="G96" s="235"/>
      <c r="H96" s="235"/>
      <c r="I96" s="235"/>
      <c r="J96" s="235"/>
      <c r="K96" s="235"/>
      <c r="L96" s="235"/>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c r="AS96" s="250"/>
      <c r="AT96" s="250"/>
      <c r="AU96" s="250"/>
    </row>
    <row r="97">
      <c r="A97" s="258" t="s">
        <v>188</v>
      </c>
      <c r="B97" s="229">
        <f t="shared" ref="B97:B99" si="22">+NPV($B$18,D97:L97)</f>
        <v>233714.1934</v>
      </c>
      <c r="C97" s="19"/>
      <c r="D97" s="259">
        <f t="shared" ref="D97:L97" si="21">($B$14*$B$10*D122)</f>
        <v>8840.154815</v>
      </c>
      <c r="E97" s="259">
        <f t="shared" si="21"/>
        <v>28663.53228</v>
      </c>
      <c r="F97" s="260">
        <f t="shared" si="21"/>
        <v>40093.22739</v>
      </c>
      <c r="G97" s="260">
        <f t="shared" si="21"/>
        <v>42504.17871</v>
      </c>
      <c r="H97" s="260">
        <f t="shared" si="21"/>
        <v>45004.42451</v>
      </c>
      <c r="I97" s="260">
        <f t="shared" si="21"/>
        <v>50719.27207</v>
      </c>
      <c r="J97" s="260">
        <f t="shared" si="21"/>
        <v>70721.23852</v>
      </c>
      <c r="K97" s="260">
        <f t="shared" si="21"/>
        <v>73310.77882</v>
      </c>
      <c r="L97" s="260">
        <f t="shared" si="21"/>
        <v>75900.31912</v>
      </c>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row>
    <row r="98">
      <c r="A98" s="261" t="s">
        <v>189</v>
      </c>
      <c r="B98" s="222">
        <f t="shared" si="22"/>
        <v>101486.1979</v>
      </c>
      <c r="C98" s="222"/>
      <c r="D98" s="234">
        <f t="shared" ref="D98:L98" si="23">($B$10*$B$12*$B$24*D122)</f>
        <v>3838.678721</v>
      </c>
      <c r="E98" s="234">
        <f t="shared" si="23"/>
        <v>12446.62495</v>
      </c>
      <c r="F98" s="235">
        <f t="shared" si="23"/>
        <v>17409.76511</v>
      </c>
      <c r="G98" s="235">
        <f t="shared" si="23"/>
        <v>18456.67749</v>
      </c>
      <c r="H98" s="235">
        <f t="shared" si="23"/>
        <v>19542.3644</v>
      </c>
      <c r="I98" s="235">
        <f t="shared" si="23"/>
        <v>22023.93448</v>
      </c>
      <c r="J98" s="235">
        <f t="shared" si="23"/>
        <v>30709.42977</v>
      </c>
      <c r="K98" s="235">
        <f t="shared" si="23"/>
        <v>31833.89122</v>
      </c>
      <c r="L98" s="235">
        <f t="shared" si="23"/>
        <v>32958.35266</v>
      </c>
      <c r="M98" s="250"/>
      <c r="N98" s="250"/>
      <c r="O98" s="250"/>
      <c r="P98" s="250"/>
      <c r="Q98" s="250"/>
      <c r="R98" s="250"/>
      <c r="S98" s="250"/>
      <c r="T98" s="250"/>
      <c r="U98" s="250"/>
      <c r="V98" s="250"/>
      <c r="W98" s="250"/>
      <c r="X98" s="250"/>
      <c r="Y98" s="250"/>
      <c r="Z98" s="250"/>
      <c r="AA98" s="250"/>
      <c r="AB98" s="250"/>
      <c r="AC98" s="250"/>
      <c r="AD98" s="250"/>
      <c r="AE98" s="250"/>
      <c r="AF98" s="250"/>
      <c r="AG98" s="250"/>
      <c r="AH98" s="250"/>
      <c r="AI98" s="250"/>
      <c r="AJ98" s="250"/>
      <c r="AK98" s="250"/>
      <c r="AL98" s="250"/>
      <c r="AM98" s="250"/>
      <c r="AN98" s="250"/>
      <c r="AO98" s="250"/>
      <c r="AP98" s="250"/>
      <c r="AQ98" s="250"/>
      <c r="AR98" s="250"/>
      <c r="AS98" s="250"/>
      <c r="AT98" s="250"/>
      <c r="AU98" s="250"/>
    </row>
    <row r="99">
      <c r="A99" s="221" t="s">
        <v>190</v>
      </c>
      <c r="B99" s="222">
        <f t="shared" si="22"/>
        <v>4041902.504</v>
      </c>
      <c r="C99" s="222"/>
      <c r="D99" s="234">
        <f t="shared" ref="D99:L99" si="24">(D122/C133)*$B$17*$B$16*C133</f>
        <v>152883.5</v>
      </c>
      <c r="E99" s="234">
        <f t="shared" si="24"/>
        <v>495713.1667</v>
      </c>
      <c r="F99" s="235">
        <f t="shared" si="24"/>
        <v>693380.7222</v>
      </c>
      <c r="G99" s="235">
        <f t="shared" si="24"/>
        <v>735076.2222</v>
      </c>
      <c r="H99" s="235">
        <f t="shared" si="24"/>
        <v>778316</v>
      </c>
      <c r="I99" s="235">
        <f t="shared" si="24"/>
        <v>877149.7778</v>
      </c>
      <c r="J99" s="235">
        <f t="shared" si="24"/>
        <v>1223068</v>
      </c>
      <c r="K99" s="235">
        <f t="shared" si="24"/>
        <v>1267852.056</v>
      </c>
      <c r="L99" s="235">
        <f t="shared" si="24"/>
        <v>1312636.111</v>
      </c>
      <c r="M99" s="250"/>
      <c r="N99" s="250"/>
      <c r="O99" s="250"/>
      <c r="P99" s="250"/>
      <c r="Q99" s="250"/>
      <c r="R99" s="250"/>
      <c r="S99" s="250"/>
      <c r="T99" s="250"/>
      <c r="U99" s="250"/>
      <c r="V99" s="250"/>
      <c r="W99" s="250"/>
      <c r="X99" s="250"/>
      <c r="Y99" s="250"/>
      <c r="Z99" s="250"/>
      <c r="AA99" s="250"/>
      <c r="AB99" s="250"/>
      <c r="AC99" s="250"/>
      <c r="AD99" s="250"/>
      <c r="AE99" s="250"/>
      <c r="AF99" s="250"/>
      <c r="AG99" s="250"/>
      <c r="AH99" s="250"/>
      <c r="AI99" s="250"/>
      <c r="AJ99" s="250"/>
      <c r="AK99" s="250"/>
      <c r="AL99" s="250"/>
      <c r="AM99" s="250"/>
      <c r="AN99" s="250"/>
      <c r="AO99" s="250"/>
      <c r="AP99" s="250"/>
      <c r="AQ99" s="250"/>
      <c r="AR99" s="250"/>
      <c r="AS99" s="250"/>
      <c r="AT99" s="250"/>
      <c r="AU99" s="250"/>
    </row>
    <row r="100">
      <c r="A100" s="221" t="s">
        <v>191</v>
      </c>
      <c r="B100" s="222">
        <f t="array" ref="B100">+NPV($B$20,D100:L100)</f>
        <v>466777.1189</v>
      </c>
      <c r="C100" s="222"/>
      <c r="D100" s="234">
        <f t="shared" ref="D100:L100" si="25">D122*$B$15</f>
        <v>19525</v>
      </c>
      <c r="E100" s="234">
        <f t="shared" si="25"/>
        <v>63308.33333</v>
      </c>
      <c r="F100" s="235">
        <f t="shared" si="25"/>
        <v>88552.77778</v>
      </c>
      <c r="G100" s="235">
        <f t="shared" si="25"/>
        <v>93877.77778</v>
      </c>
      <c r="H100" s="235">
        <f t="shared" si="25"/>
        <v>99400</v>
      </c>
      <c r="I100" s="235">
        <f t="shared" si="25"/>
        <v>112022.2222</v>
      </c>
      <c r="J100" s="235">
        <f t="shared" si="25"/>
        <v>156200</v>
      </c>
      <c r="K100" s="235">
        <f t="shared" si="25"/>
        <v>161919.4444</v>
      </c>
      <c r="L100" s="235">
        <f t="shared" si="25"/>
        <v>167638.8889</v>
      </c>
      <c r="M100" s="238"/>
      <c r="N100" s="250"/>
      <c r="O100" s="250"/>
      <c r="P100" s="250"/>
      <c r="Q100" s="250"/>
      <c r="R100" s="250"/>
      <c r="S100" s="250"/>
      <c r="T100" s="250"/>
      <c r="U100" s="250"/>
      <c r="V100" s="250"/>
      <c r="W100" s="250"/>
      <c r="X100" s="250"/>
      <c r="Y100" s="250"/>
      <c r="Z100" s="250"/>
      <c r="AA100" s="250"/>
      <c r="AB100" s="250"/>
      <c r="AC100" s="250"/>
      <c r="AD100" s="250"/>
      <c r="AE100" s="250"/>
      <c r="AF100" s="250"/>
      <c r="AG100" s="250"/>
      <c r="AH100" s="250"/>
      <c r="AI100" s="250"/>
      <c r="AJ100" s="250"/>
      <c r="AK100" s="250"/>
      <c r="AL100" s="250"/>
      <c r="AM100" s="250"/>
      <c r="AN100" s="250"/>
      <c r="AO100" s="250"/>
      <c r="AP100" s="250"/>
      <c r="AQ100" s="250"/>
      <c r="AR100" s="250"/>
      <c r="AS100" s="250"/>
      <c r="AT100" s="250"/>
      <c r="AU100" s="250"/>
    </row>
    <row r="101">
      <c r="A101" s="261" t="s">
        <v>192</v>
      </c>
      <c r="B101" s="222">
        <f t="array" ref="B101">+NPV($B$20,D101:L101)</f>
        <v>41493.1387</v>
      </c>
      <c r="C101" s="222"/>
      <c r="D101" s="234">
        <f t="shared" ref="D101:L101" si="26">D122*$B$28*$B$10</f>
        <v>1735.63249</v>
      </c>
      <c r="E101" s="234">
        <f t="shared" si="26"/>
        <v>5627.656861</v>
      </c>
      <c r="F101" s="235">
        <f t="shared" si="26"/>
        <v>7871.706949</v>
      </c>
      <c r="G101" s="235">
        <f t="shared" si="26"/>
        <v>8345.061265</v>
      </c>
      <c r="H101" s="235">
        <f t="shared" si="26"/>
        <v>8835.947221</v>
      </c>
      <c r="I101" s="235">
        <f t="shared" si="26"/>
        <v>9957.972265</v>
      </c>
      <c r="J101" s="235">
        <f t="shared" si="26"/>
        <v>13885.05992</v>
      </c>
      <c r="K101" s="235">
        <f t="shared" si="26"/>
        <v>14393.47752</v>
      </c>
      <c r="L101" s="235">
        <f t="shared" si="26"/>
        <v>14901.89512</v>
      </c>
      <c r="M101" s="250"/>
      <c r="N101" s="250"/>
      <c r="O101" s="250"/>
      <c r="P101" s="250"/>
      <c r="Q101" s="250"/>
      <c r="R101" s="250"/>
      <c r="S101" s="250"/>
      <c r="T101" s="250"/>
      <c r="U101" s="250"/>
      <c r="V101" s="250"/>
      <c r="W101" s="250"/>
      <c r="X101" s="250"/>
      <c r="Y101" s="250"/>
      <c r="Z101" s="250"/>
      <c r="AA101" s="250"/>
      <c r="AB101" s="250"/>
      <c r="AC101" s="250"/>
      <c r="AD101" s="250"/>
      <c r="AE101" s="250"/>
      <c r="AF101" s="250"/>
      <c r="AG101" s="250"/>
      <c r="AH101" s="250"/>
      <c r="AI101" s="250"/>
      <c r="AJ101" s="250"/>
      <c r="AK101" s="250"/>
      <c r="AL101" s="250"/>
      <c r="AM101" s="250"/>
      <c r="AN101" s="250"/>
      <c r="AO101" s="250"/>
      <c r="AP101" s="250"/>
      <c r="AQ101" s="250"/>
      <c r="AR101" s="250"/>
      <c r="AS101" s="250"/>
      <c r="AT101" s="250"/>
      <c r="AU101" s="250"/>
    </row>
    <row r="102" ht="15.75" customHeight="1">
      <c r="A102" s="251"/>
      <c r="B102" s="222"/>
      <c r="C102" s="222"/>
      <c r="D102" s="262"/>
      <c r="E102" s="262"/>
      <c r="F102" s="263"/>
      <c r="G102" s="263"/>
      <c r="H102" s="263"/>
      <c r="I102" s="263"/>
      <c r="J102" s="263"/>
      <c r="K102" s="263"/>
      <c r="L102" s="263"/>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50"/>
      <c r="AR102" s="250"/>
      <c r="AS102" s="250"/>
      <c r="AT102" s="250"/>
      <c r="AU102" s="250"/>
    </row>
    <row r="103" ht="15.75" customHeight="1">
      <c r="A103" s="251" t="s">
        <v>180</v>
      </c>
      <c r="B103" s="222"/>
      <c r="C103" s="222"/>
      <c r="D103" s="262"/>
      <c r="E103" s="262"/>
      <c r="F103" s="263"/>
      <c r="G103" s="263"/>
      <c r="H103" s="263"/>
      <c r="I103" s="263"/>
      <c r="J103" s="263"/>
      <c r="K103" s="263"/>
      <c r="L103" s="263"/>
      <c r="M103" s="250"/>
      <c r="N103" s="250"/>
      <c r="O103" s="250"/>
      <c r="P103" s="250"/>
      <c r="Q103" s="250"/>
      <c r="R103" s="250"/>
      <c r="S103" s="250"/>
      <c r="T103" s="250"/>
      <c r="U103" s="250"/>
      <c r="V103" s="250"/>
      <c r="W103" s="250"/>
      <c r="X103" s="250"/>
      <c r="Y103" s="250"/>
      <c r="Z103" s="250"/>
      <c r="AA103" s="250"/>
      <c r="AB103" s="250"/>
      <c r="AC103" s="250"/>
      <c r="AD103" s="250"/>
      <c r="AE103" s="250"/>
      <c r="AF103" s="250"/>
      <c r="AG103" s="250"/>
      <c r="AH103" s="250"/>
      <c r="AI103" s="250"/>
      <c r="AJ103" s="250"/>
      <c r="AK103" s="250"/>
      <c r="AL103" s="250"/>
      <c r="AM103" s="250"/>
      <c r="AN103" s="250"/>
      <c r="AO103" s="250"/>
      <c r="AP103" s="250"/>
      <c r="AQ103" s="250"/>
      <c r="AR103" s="250"/>
      <c r="AS103" s="250"/>
      <c r="AT103" s="250"/>
      <c r="AU103" s="250"/>
    </row>
    <row r="104" ht="15.75" customHeight="1">
      <c r="A104" s="221" t="s">
        <v>193</v>
      </c>
      <c r="B104" s="222">
        <f t="shared" ref="B104:B106" si="28">+NPV($B$21,D104:L104)</f>
        <v>23328.81478</v>
      </c>
      <c r="C104" s="222"/>
      <c r="D104" s="234">
        <f t="shared" ref="D104:L104" si="27">(D128*$B$22)/1000000</f>
        <v>783.4787273</v>
      </c>
      <c r="E104" s="234">
        <f t="shared" si="27"/>
        <v>2540.370419</v>
      </c>
      <c r="F104" s="235">
        <f t="shared" si="27"/>
        <v>3553.353016</v>
      </c>
      <c r="G104" s="235">
        <f t="shared" si="27"/>
        <v>3767.029032</v>
      </c>
      <c r="H104" s="235">
        <f t="shared" si="27"/>
        <v>3988.618975</v>
      </c>
      <c r="I104" s="235">
        <f t="shared" si="27"/>
        <v>4495.110274</v>
      </c>
      <c r="J104" s="235">
        <f t="shared" si="27"/>
        <v>6267.829818</v>
      </c>
      <c r="K104" s="235">
        <f t="shared" si="27"/>
        <v>6497.333688</v>
      </c>
      <c r="L104" s="235">
        <f t="shared" si="27"/>
        <v>6726.837558</v>
      </c>
      <c r="M104" s="250"/>
      <c r="N104" s="250"/>
      <c r="O104" s="250"/>
      <c r="P104" s="250"/>
      <c r="Q104" s="250"/>
      <c r="R104" s="250"/>
      <c r="S104" s="250"/>
      <c r="T104" s="250"/>
      <c r="U104" s="250"/>
      <c r="V104" s="250"/>
      <c r="W104" s="250"/>
      <c r="X104" s="250"/>
      <c r="Y104" s="250"/>
      <c r="Z104" s="250"/>
      <c r="AA104" s="250"/>
      <c r="AB104" s="250"/>
      <c r="AC104" s="250"/>
      <c r="AD104" s="250"/>
      <c r="AE104" s="250"/>
      <c r="AF104" s="250"/>
      <c r="AG104" s="250"/>
      <c r="AH104" s="250"/>
      <c r="AI104" s="250"/>
      <c r="AJ104" s="250"/>
      <c r="AK104" s="250"/>
      <c r="AL104" s="250"/>
      <c r="AM104" s="250"/>
      <c r="AN104" s="250"/>
      <c r="AO104" s="250"/>
      <c r="AP104" s="250"/>
      <c r="AQ104" s="250"/>
      <c r="AR104" s="250"/>
      <c r="AS104" s="250"/>
      <c r="AT104" s="250"/>
      <c r="AU104" s="250"/>
    </row>
    <row r="105" ht="15.75" customHeight="1">
      <c r="A105" s="256" t="s">
        <v>195</v>
      </c>
      <c r="B105" s="222">
        <f t="shared" si="28"/>
        <v>223210.8601</v>
      </c>
      <c r="C105" s="229"/>
      <c r="D105" s="253">
        <f t="shared" ref="D105:L105" si="29">D92*$B$35</f>
        <v>7438.328232</v>
      </c>
      <c r="E105" s="253">
        <f t="shared" si="29"/>
        <v>24361.96363</v>
      </c>
      <c r="F105" s="254">
        <f t="shared" si="29"/>
        <v>33823.32658</v>
      </c>
      <c r="G105" s="254">
        <f t="shared" si="29"/>
        <v>35991.43515</v>
      </c>
      <c r="H105" s="254">
        <f t="shared" si="29"/>
        <v>38189.76294</v>
      </c>
      <c r="I105" s="254">
        <f t="shared" si="29"/>
        <v>43432.07746</v>
      </c>
      <c r="J105" s="254">
        <f t="shared" si="29"/>
        <v>59785.5761</v>
      </c>
      <c r="K105" s="254">
        <f t="shared" si="29"/>
        <v>62163.82156</v>
      </c>
      <c r="L105" s="254">
        <f t="shared" si="29"/>
        <v>64388.2449</v>
      </c>
      <c r="M105" s="448"/>
      <c r="N105" s="448"/>
      <c r="O105" s="448"/>
      <c r="P105" s="448"/>
      <c r="Q105" s="448"/>
      <c r="R105" s="448"/>
      <c r="S105" s="448"/>
      <c r="T105" s="448"/>
      <c r="U105" s="448"/>
      <c r="V105" s="448"/>
      <c r="W105" s="448"/>
      <c r="X105" s="448"/>
      <c r="Y105" s="448"/>
      <c r="Z105" s="448"/>
      <c r="AA105" s="448"/>
      <c r="AB105" s="448"/>
      <c r="AC105" s="448"/>
      <c r="AD105" s="448"/>
      <c r="AE105" s="448"/>
      <c r="AF105" s="448"/>
      <c r="AG105" s="448"/>
      <c r="AH105" s="448"/>
      <c r="AI105" s="448"/>
      <c r="AJ105" s="448"/>
      <c r="AK105" s="448"/>
      <c r="AL105" s="448"/>
      <c r="AM105" s="448"/>
      <c r="AN105" s="448"/>
      <c r="AO105" s="448"/>
      <c r="AP105" s="448"/>
      <c r="AQ105" s="448"/>
      <c r="AR105" s="448"/>
      <c r="AS105" s="448"/>
      <c r="AT105" s="448"/>
      <c r="AU105" s="448"/>
    </row>
    <row r="106" ht="15.75" customHeight="1">
      <c r="A106" s="255" t="s">
        <v>877</v>
      </c>
      <c r="B106" s="222">
        <f t="shared" si="28"/>
        <v>77136401.45</v>
      </c>
      <c r="C106" s="222"/>
      <c r="D106" s="235">
        <f t="shared" ref="D106:L106" si="30">(SUM(C199:C209)+SUM(C255:C265)*$B$36)/1000000</f>
        <v>5855553.277</v>
      </c>
      <c r="E106" s="235">
        <f t="shared" si="30"/>
        <v>6809353.407</v>
      </c>
      <c r="F106" s="235">
        <f t="shared" si="30"/>
        <v>54894884.81</v>
      </c>
      <c r="G106" s="235">
        <f t="shared" si="30"/>
        <v>3830312.51</v>
      </c>
      <c r="H106" s="235">
        <f t="shared" si="30"/>
        <v>3969376.482</v>
      </c>
      <c r="I106" s="235">
        <f t="shared" si="30"/>
        <v>12235818.61</v>
      </c>
      <c r="J106" s="235">
        <f t="shared" si="30"/>
        <v>12797493.32</v>
      </c>
      <c r="K106" s="235">
        <f t="shared" si="30"/>
        <v>4131278.663</v>
      </c>
      <c r="L106" s="235">
        <f t="shared" si="30"/>
        <v>4302448.464</v>
      </c>
      <c r="M106" s="250"/>
      <c r="N106" s="250"/>
      <c r="O106" s="250"/>
      <c r="P106" s="250"/>
      <c r="Q106" s="250"/>
      <c r="R106" s="250"/>
      <c r="S106" s="250"/>
      <c r="T106" s="250"/>
      <c r="U106" s="250"/>
      <c r="V106" s="250"/>
      <c r="W106" s="250"/>
      <c r="X106" s="250"/>
      <c r="Y106" s="250"/>
      <c r="Z106" s="250"/>
      <c r="AA106" s="250"/>
      <c r="AB106" s="250"/>
      <c r="AC106" s="250"/>
      <c r="AD106" s="250"/>
      <c r="AE106" s="250"/>
      <c r="AF106" s="250"/>
      <c r="AG106" s="250"/>
      <c r="AH106" s="250"/>
      <c r="AI106" s="250"/>
      <c r="AJ106" s="250"/>
      <c r="AK106" s="250"/>
      <c r="AL106" s="250"/>
      <c r="AM106" s="250"/>
      <c r="AN106" s="250"/>
      <c r="AO106" s="250"/>
      <c r="AP106" s="250"/>
      <c r="AQ106" s="250"/>
      <c r="AR106" s="250"/>
      <c r="AS106" s="250"/>
      <c r="AT106" s="250"/>
      <c r="AU106" s="250"/>
    </row>
    <row r="107" ht="15.75" customHeight="1">
      <c r="A107" s="255"/>
      <c r="B107" s="222"/>
      <c r="C107" s="222"/>
      <c r="D107" s="234"/>
      <c r="E107" s="234"/>
      <c r="F107" s="235"/>
      <c r="G107" s="235"/>
      <c r="H107" s="235"/>
      <c r="I107" s="235"/>
      <c r="J107" s="235"/>
      <c r="K107" s="235"/>
      <c r="L107" s="235"/>
      <c r="M107" s="250"/>
      <c r="N107" s="250"/>
      <c r="O107" s="250"/>
      <c r="P107" s="250"/>
      <c r="Q107" s="250"/>
      <c r="R107" s="250"/>
      <c r="S107" s="250"/>
      <c r="T107" s="250"/>
      <c r="U107" s="250"/>
      <c r="V107" s="250"/>
      <c r="W107" s="250"/>
      <c r="X107" s="250"/>
      <c r="Y107" s="250"/>
      <c r="Z107" s="250"/>
      <c r="AA107" s="250"/>
      <c r="AB107" s="250"/>
      <c r="AC107" s="250"/>
      <c r="AD107" s="250"/>
      <c r="AE107" s="250"/>
      <c r="AF107" s="250"/>
      <c r="AG107" s="250"/>
      <c r="AH107" s="250"/>
      <c r="AI107" s="250"/>
      <c r="AJ107" s="250"/>
      <c r="AK107" s="250"/>
      <c r="AL107" s="250"/>
      <c r="AM107" s="250"/>
      <c r="AN107" s="250"/>
      <c r="AO107" s="250"/>
      <c r="AP107" s="250"/>
      <c r="AQ107" s="250"/>
      <c r="AR107" s="250"/>
      <c r="AS107" s="250"/>
      <c r="AT107" s="250"/>
      <c r="AU107" s="250"/>
    </row>
    <row r="108" ht="15.75" customHeight="1">
      <c r="A108" s="264" t="s">
        <v>197</v>
      </c>
      <c r="B108" s="222">
        <f>+B74</f>
        <v>56002831.61</v>
      </c>
      <c r="C108" s="222"/>
      <c r="D108" s="237"/>
      <c r="E108" s="237"/>
      <c r="F108" s="227"/>
      <c r="G108" s="227"/>
      <c r="H108" s="227"/>
      <c r="I108" s="227"/>
      <c r="J108" s="227"/>
      <c r="K108" s="227"/>
      <c r="L108" s="227"/>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c r="AK108" s="225"/>
      <c r="AL108" s="225"/>
      <c r="AM108" s="225"/>
      <c r="AN108" s="225"/>
      <c r="AO108" s="225"/>
      <c r="AP108" s="225"/>
      <c r="AQ108" s="225"/>
      <c r="AR108" s="225"/>
      <c r="AS108" s="225"/>
      <c r="AT108" s="225"/>
      <c r="AU108" s="225"/>
    </row>
    <row r="109" ht="15.75" customHeight="1">
      <c r="A109" s="264" t="s">
        <v>198</v>
      </c>
      <c r="B109" s="222">
        <f>+B89</f>
        <v>89137217.41</v>
      </c>
      <c r="C109" s="222"/>
      <c r="D109" s="234"/>
      <c r="E109" s="234"/>
      <c r="F109" s="222"/>
      <c r="G109" s="227"/>
      <c r="H109" s="227"/>
      <c r="I109" s="227"/>
      <c r="J109" s="227"/>
      <c r="K109" s="227"/>
      <c r="L109" s="227"/>
      <c r="M109" s="225"/>
      <c r="N109" s="225"/>
      <c r="O109" s="225"/>
      <c r="P109" s="225"/>
      <c r="Q109" s="225"/>
      <c r="R109" s="225"/>
      <c r="S109" s="225"/>
      <c r="T109" s="225"/>
      <c r="U109" s="225"/>
      <c r="V109" s="225"/>
      <c r="W109" s="225"/>
      <c r="X109" s="225"/>
      <c r="Y109" s="225"/>
      <c r="Z109" s="225"/>
      <c r="AA109" s="225"/>
      <c r="AB109" s="225"/>
      <c r="AC109" s="225"/>
      <c r="AD109" s="225"/>
      <c r="AE109" s="225"/>
      <c r="AF109" s="225"/>
      <c r="AG109" s="225"/>
      <c r="AH109" s="225"/>
      <c r="AI109" s="225"/>
      <c r="AJ109" s="225"/>
      <c r="AK109" s="225"/>
      <c r="AL109" s="225"/>
      <c r="AM109" s="225"/>
      <c r="AN109" s="225"/>
      <c r="AO109" s="225"/>
      <c r="AP109" s="225"/>
      <c r="AQ109" s="225"/>
      <c r="AR109" s="225"/>
      <c r="AS109" s="225"/>
      <c r="AT109" s="225"/>
      <c r="AU109" s="225"/>
    </row>
    <row r="110" ht="15.75" customHeight="1">
      <c r="A110" s="266" t="s">
        <v>199</v>
      </c>
      <c r="B110" s="267">
        <f>B109/B108</f>
        <v>1.591655544</v>
      </c>
      <c r="C110" s="268"/>
      <c r="D110" s="269"/>
      <c r="E110" s="269"/>
      <c r="F110" s="235"/>
      <c r="G110" s="227"/>
      <c r="H110" s="129"/>
      <c r="I110" s="129"/>
      <c r="J110" s="129"/>
      <c r="K110" s="129"/>
      <c r="L110" s="129"/>
      <c r="M110" s="62"/>
      <c r="N110" s="62"/>
      <c r="O110" s="62"/>
      <c r="P110" s="62"/>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row>
    <row r="111" ht="15.75" customHeight="1">
      <c r="A111" s="270"/>
      <c r="B111" s="270"/>
      <c r="C111" s="270"/>
      <c r="D111" s="270"/>
      <c r="E111" s="270"/>
      <c r="F111" s="270"/>
      <c r="G111" s="238"/>
      <c r="H111" s="225"/>
      <c r="I111" s="62"/>
      <c r="J111" s="62"/>
      <c r="K111" s="62"/>
      <c r="L111" s="62"/>
      <c r="M111" s="62"/>
      <c r="N111" s="62"/>
      <c r="O111" s="62"/>
      <c r="P111" s="62"/>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row>
    <row r="112" ht="15.75" customHeight="1">
      <c r="A112" s="270"/>
      <c r="B112" s="270"/>
      <c r="C112" s="270"/>
      <c r="D112" s="270"/>
      <c r="E112" s="270"/>
      <c r="F112" s="270"/>
      <c r="G112" s="238"/>
      <c r="H112" s="225"/>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row>
    <row r="113" ht="35.25" customHeight="1">
      <c r="A113" s="206" t="s">
        <v>200</v>
      </c>
      <c r="B113" s="206"/>
      <c r="C113" s="206"/>
      <c r="D113" s="207"/>
      <c r="E113" s="207"/>
      <c r="F113" s="208"/>
      <c r="G113" s="271"/>
      <c r="H113" s="271"/>
      <c r="I113" s="271"/>
      <c r="J113" s="271"/>
      <c r="K113" s="271"/>
      <c r="L113" s="271"/>
      <c r="M113" s="271"/>
      <c r="N113" s="209"/>
      <c r="O113" s="209"/>
      <c r="P113" s="209"/>
      <c r="Q113" s="209"/>
      <c r="R113" s="209"/>
      <c r="S113" s="209"/>
      <c r="T113" s="209"/>
      <c r="U113" s="209"/>
      <c r="V113" s="209"/>
      <c r="W113" s="209"/>
      <c r="X113" s="209"/>
      <c r="Y113" s="209"/>
      <c r="Z113" s="209"/>
      <c r="AA113" s="209"/>
      <c r="AB113" s="209"/>
      <c r="AC113" s="209"/>
      <c r="AD113" s="209"/>
      <c r="AE113" s="209"/>
      <c r="AF113" s="209"/>
      <c r="AG113" s="209"/>
      <c r="AH113" s="209"/>
      <c r="AI113" s="209"/>
      <c r="AJ113" s="209"/>
      <c r="AK113" s="209"/>
      <c r="AL113" s="209"/>
      <c r="AM113" s="209"/>
      <c r="AN113" s="209"/>
      <c r="AO113" s="209"/>
      <c r="AP113" s="209"/>
      <c r="AQ113" s="209"/>
      <c r="AR113" s="209"/>
      <c r="AS113" s="209"/>
      <c r="AT113" s="209"/>
      <c r="AU113" s="209"/>
      <c r="AV113" s="209"/>
      <c r="AW113" s="209"/>
      <c r="AX113" s="209"/>
    </row>
    <row r="114" ht="35.25" customHeight="1">
      <c r="A114" s="272"/>
      <c r="B114" s="272"/>
      <c r="C114" s="272"/>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c r="AA114" s="209"/>
      <c r="AB114" s="209"/>
      <c r="AC114" s="209"/>
      <c r="AD114" s="209"/>
      <c r="AE114" s="209"/>
      <c r="AF114" s="209"/>
      <c r="AG114" s="209"/>
      <c r="AH114" s="209"/>
      <c r="AI114" s="209"/>
      <c r="AJ114" s="209"/>
      <c r="AK114" s="209"/>
      <c r="AL114" s="209"/>
      <c r="AM114" s="209"/>
      <c r="AN114" s="209"/>
      <c r="AO114" s="209"/>
      <c r="AP114" s="209"/>
      <c r="AQ114" s="209"/>
      <c r="AR114" s="209"/>
      <c r="AS114" s="209"/>
      <c r="AT114" s="209"/>
      <c r="AU114" s="209"/>
      <c r="AV114" s="209"/>
      <c r="AW114" s="209"/>
      <c r="AX114" s="209"/>
    </row>
    <row r="115" ht="18.0" customHeight="1">
      <c r="A115" s="206"/>
      <c r="B115" s="206"/>
      <c r="C115" s="206"/>
      <c r="D115" s="206" t="s">
        <v>201</v>
      </c>
      <c r="E115" s="207" t="s">
        <v>202</v>
      </c>
      <c r="F115" s="207" t="s">
        <v>203</v>
      </c>
      <c r="G115" s="208" t="s">
        <v>204</v>
      </c>
      <c r="H115" s="207" t="s">
        <v>205</v>
      </c>
      <c r="I115" s="207" t="s">
        <v>206</v>
      </c>
      <c r="J115" s="207" t="s">
        <v>207</v>
      </c>
      <c r="K115" s="207" t="s">
        <v>208</v>
      </c>
      <c r="L115" s="207" t="s">
        <v>209</v>
      </c>
      <c r="M115" s="207" t="s">
        <v>210</v>
      </c>
      <c r="N115" s="207"/>
      <c r="O115" s="209"/>
      <c r="P115" s="209"/>
      <c r="Q115" s="209"/>
      <c r="R115" s="209"/>
      <c r="S115" s="209"/>
      <c r="T115" s="209"/>
      <c r="U115" s="209"/>
      <c r="V115" s="209"/>
      <c r="W115" s="209"/>
      <c r="X115" s="209"/>
      <c r="Y115" s="209"/>
      <c r="Z115" s="209"/>
      <c r="AA115" s="209"/>
      <c r="AB115" s="209"/>
      <c r="AC115" s="209"/>
      <c r="AD115" s="209"/>
      <c r="AE115" s="209"/>
      <c r="AF115" s="209"/>
      <c r="AG115" s="209"/>
      <c r="AH115" s="209"/>
      <c r="AI115" s="209"/>
      <c r="AJ115" s="209"/>
      <c r="AK115" s="209"/>
      <c r="AL115" s="209"/>
      <c r="AM115" s="209"/>
      <c r="AN115" s="209"/>
      <c r="AO115" s="209"/>
      <c r="AP115" s="209"/>
      <c r="AQ115" s="209"/>
      <c r="AR115" s="209"/>
      <c r="AS115" s="209"/>
      <c r="AT115" s="209"/>
      <c r="AU115" s="209"/>
      <c r="AV115" s="209"/>
      <c r="AW115" s="209"/>
      <c r="AX115" s="209"/>
    </row>
    <row r="116" ht="18.0" customHeight="1">
      <c r="A116" s="206" t="s">
        <v>211</v>
      </c>
      <c r="B116" s="206"/>
      <c r="C116" s="206">
        <v>2021.0</v>
      </c>
      <c r="D116" s="206">
        <v>2022.0</v>
      </c>
      <c r="E116" s="207">
        <v>2023.0</v>
      </c>
      <c r="F116" s="274">
        <v>2024.0</v>
      </c>
      <c r="G116" s="206">
        <v>2025.0</v>
      </c>
      <c r="H116" s="207">
        <v>2026.0</v>
      </c>
      <c r="I116" s="206">
        <v>2027.0</v>
      </c>
      <c r="J116" s="206">
        <v>2028.0</v>
      </c>
      <c r="K116" s="207">
        <v>2029.0</v>
      </c>
      <c r="L116" s="206">
        <v>2030.0</v>
      </c>
      <c r="M116" s="207"/>
      <c r="N116" s="209"/>
      <c r="O116" s="209"/>
      <c r="P116" s="209"/>
      <c r="Q116" s="209"/>
      <c r="R116" s="209"/>
      <c r="S116" s="209"/>
      <c r="T116" s="209"/>
      <c r="U116" s="209"/>
      <c r="V116" s="209"/>
      <c r="W116" s="209"/>
      <c r="X116" s="209"/>
      <c r="Y116" s="209"/>
      <c r="Z116" s="209"/>
      <c r="AA116" s="209"/>
      <c r="AB116" s="209"/>
      <c r="AC116" s="209"/>
      <c r="AD116" s="209"/>
      <c r="AE116" s="209"/>
      <c r="AF116" s="209"/>
      <c r="AG116" s="209"/>
      <c r="AH116" s="209"/>
      <c r="AI116" s="209"/>
      <c r="AJ116" s="209"/>
      <c r="AK116" s="209"/>
      <c r="AL116" s="209"/>
      <c r="AM116" s="209"/>
      <c r="AN116" s="209"/>
      <c r="AO116" s="209"/>
      <c r="AP116" s="209"/>
      <c r="AQ116" s="209"/>
      <c r="AR116" s="209"/>
      <c r="AS116" s="209"/>
      <c r="AT116" s="209"/>
      <c r="AU116" s="209"/>
      <c r="AV116" s="209"/>
      <c r="AW116" s="209"/>
      <c r="AX116" s="209"/>
    </row>
    <row r="117" ht="12.75" customHeight="1">
      <c r="A117" s="129" t="s">
        <v>878</v>
      </c>
      <c r="B117" s="275"/>
      <c r="C117" s="275">
        <f>'Terciario_energía (PJ)'!AW67</f>
        <v>0.54</v>
      </c>
      <c r="D117" s="275">
        <f>'Terciario_energía (PJ)'!AX67</f>
        <v>0.99</v>
      </c>
      <c r="E117" s="275">
        <f>'Terciario_energía (PJ)'!AY67</f>
        <v>3.21</v>
      </c>
      <c r="F117" s="277">
        <f>'Terciario_energía (PJ)'!AZ67</f>
        <v>4.49</v>
      </c>
      <c r="G117" s="275">
        <f>'Terciario_energía (PJ)'!BA67</f>
        <v>4.76</v>
      </c>
      <c r="H117" s="275">
        <f>'Terciario_energía (PJ)'!BB67</f>
        <v>5.04</v>
      </c>
      <c r="I117" s="275">
        <f>'Terciario_energía (PJ)'!BC67</f>
        <v>5.68</v>
      </c>
      <c r="J117" s="275">
        <f>'Terciario_energía (PJ)'!BD67</f>
        <v>7.92</v>
      </c>
      <c r="K117" s="275">
        <f>'Terciario_energía (PJ)'!BE67</f>
        <v>8.21</v>
      </c>
      <c r="L117" s="275">
        <f>'Terciario_energía (PJ)'!BF67</f>
        <v>8.5</v>
      </c>
      <c r="M117" s="275">
        <f t="shared" ref="M117:M118" si="32">SUM(D117:L117)</f>
        <v>48.8</v>
      </c>
      <c r="N117" s="209"/>
      <c r="O117" s="209"/>
      <c r="P117" s="209"/>
      <c r="Q117" s="209"/>
      <c r="R117" s="209"/>
      <c r="S117" s="209"/>
      <c r="T117" s="209"/>
      <c r="U117" s="209"/>
      <c r="V117" s="209"/>
      <c r="W117" s="209"/>
      <c r="X117" s="209"/>
      <c r="Y117" s="209"/>
      <c r="Z117" s="209"/>
      <c r="AA117" s="209"/>
      <c r="AB117" s="209"/>
      <c r="AC117" s="209"/>
      <c r="AD117" s="209"/>
      <c r="AE117" s="209"/>
      <c r="AF117" s="209"/>
      <c r="AG117" s="209"/>
      <c r="AH117" s="209"/>
      <c r="AI117" s="209"/>
      <c r="AJ117" s="209"/>
      <c r="AK117" s="209"/>
      <c r="AL117" s="209"/>
      <c r="AM117" s="209"/>
      <c r="AN117" s="209"/>
      <c r="AO117" s="209"/>
      <c r="AP117" s="209"/>
      <c r="AQ117" s="209"/>
      <c r="AR117" s="209"/>
      <c r="AS117" s="209"/>
      <c r="AT117" s="209"/>
      <c r="AU117" s="209"/>
      <c r="AV117" s="209"/>
      <c r="AW117" s="209"/>
      <c r="AX117" s="209"/>
    </row>
    <row r="118" ht="12.0" customHeight="1">
      <c r="A118" s="129" t="s">
        <v>27</v>
      </c>
      <c r="B118" s="275"/>
      <c r="C118" s="275">
        <f t="shared" ref="C118:L118" si="31">C117</f>
        <v>0.54</v>
      </c>
      <c r="D118" s="275">
        <f t="shared" si="31"/>
        <v>0.99</v>
      </c>
      <c r="E118" s="275">
        <f t="shared" si="31"/>
        <v>3.21</v>
      </c>
      <c r="F118" s="277">
        <f t="shared" si="31"/>
        <v>4.49</v>
      </c>
      <c r="G118" s="275">
        <f t="shared" si="31"/>
        <v>4.76</v>
      </c>
      <c r="H118" s="275">
        <f t="shared" si="31"/>
        <v>5.04</v>
      </c>
      <c r="I118" s="275">
        <f t="shared" si="31"/>
        <v>5.68</v>
      </c>
      <c r="J118" s="275">
        <f t="shared" si="31"/>
        <v>7.92</v>
      </c>
      <c r="K118" s="275">
        <f t="shared" si="31"/>
        <v>8.21</v>
      </c>
      <c r="L118" s="275">
        <f t="shared" si="31"/>
        <v>8.5</v>
      </c>
      <c r="M118" s="275">
        <f t="shared" si="32"/>
        <v>48.8</v>
      </c>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09"/>
      <c r="AP118" s="209"/>
      <c r="AQ118" s="209"/>
      <c r="AR118" s="209"/>
      <c r="AS118" s="209"/>
      <c r="AT118" s="209"/>
      <c r="AU118" s="209"/>
      <c r="AV118" s="209"/>
      <c r="AW118" s="209"/>
      <c r="AX118" s="209"/>
    </row>
    <row r="119" ht="35.25" customHeight="1">
      <c r="A119" s="278"/>
      <c r="B119" s="278"/>
      <c r="C119" s="280"/>
      <c r="D119" s="280"/>
      <c r="E119" s="281"/>
      <c r="F119" s="282"/>
      <c r="G119" s="283"/>
      <c r="H119" s="284"/>
      <c r="I119" s="283"/>
      <c r="J119" s="283"/>
      <c r="K119" s="284"/>
      <c r="L119" s="283"/>
      <c r="M119" s="132"/>
      <c r="N119" s="209"/>
      <c r="O119" s="209"/>
      <c r="P119" s="209"/>
      <c r="Q119" s="209"/>
      <c r="R119" s="209"/>
      <c r="S119" s="209"/>
      <c r="T119" s="209"/>
      <c r="U119" s="209"/>
      <c r="V119" s="209"/>
      <c r="W119" s="209"/>
      <c r="X119" s="209"/>
      <c r="Y119" s="209"/>
      <c r="Z119" s="209"/>
      <c r="AA119" s="209"/>
      <c r="AB119" s="209"/>
      <c r="AC119" s="209"/>
      <c r="AD119" s="209"/>
      <c r="AE119" s="209"/>
      <c r="AF119" s="209"/>
      <c r="AG119" s="209"/>
      <c r="AH119" s="209"/>
      <c r="AI119" s="209"/>
      <c r="AJ119" s="209"/>
      <c r="AK119" s="209"/>
      <c r="AL119" s="209"/>
      <c r="AM119" s="209"/>
      <c r="AN119" s="209"/>
      <c r="AO119" s="209"/>
      <c r="AP119" s="209"/>
      <c r="AQ119" s="209"/>
      <c r="AR119" s="209"/>
      <c r="AS119" s="209"/>
      <c r="AT119" s="209"/>
      <c r="AU119" s="209"/>
      <c r="AV119" s="209"/>
      <c r="AW119" s="209"/>
      <c r="AX119" s="209"/>
    </row>
    <row r="120" ht="35.25" customHeight="1">
      <c r="A120" s="129"/>
      <c r="B120" s="594"/>
      <c r="C120" s="206">
        <v>2021.0</v>
      </c>
      <c r="D120" s="206">
        <v>2022.0</v>
      </c>
      <c r="E120" s="207">
        <v>2023.0</v>
      </c>
      <c r="F120" s="274">
        <v>2024.0</v>
      </c>
      <c r="G120" s="206">
        <v>2025.0</v>
      </c>
      <c r="H120" s="207">
        <v>2026.0</v>
      </c>
      <c r="I120" s="206">
        <v>2027.0</v>
      </c>
      <c r="J120" s="206">
        <v>2028.0</v>
      </c>
      <c r="K120" s="207">
        <v>2029.0</v>
      </c>
      <c r="L120" s="206">
        <v>2030.0</v>
      </c>
      <c r="M120" s="129"/>
      <c r="N120" s="209"/>
      <c r="O120" s="209"/>
      <c r="P120" s="209"/>
      <c r="Q120" s="209"/>
      <c r="R120" s="209"/>
      <c r="S120" s="209"/>
      <c r="T120" s="209"/>
      <c r="U120" s="209"/>
      <c r="V120" s="209"/>
      <c r="W120" s="209"/>
      <c r="X120" s="209"/>
      <c r="Y120" s="209"/>
      <c r="Z120" s="209"/>
      <c r="AA120" s="209"/>
      <c r="AB120" s="209"/>
      <c r="AC120" s="209"/>
      <c r="AD120" s="209"/>
      <c r="AE120" s="209"/>
      <c r="AF120" s="209"/>
      <c r="AG120" s="209"/>
      <c r="AH120" s="209"/>
      <c r="AI120" s="209"/>
      <c r="AJ120" s="209"/>
      <c r="AK120" s="209"/>
      <c r="AL120" s="209"/>
      <c r="AM120" s="209"/>
      <c r="AN120" s="209"/>
      <c r="AO120" s="209"/>
      <c r="AP120" s="209"/>
      <c r="AQ120" s="209"/>
      <c r="AR120" s="209"/>
      <c r="AS120" s="209"/>
      <c r="AT120" s="209"/>
      <c r="AU120" s="209"/>
      <c r="AV120" s="209"/>
      <c r="AW120" s="209"/>
      <c r="AX120" s="209"/>
    </row>
    <row r="121">
      <c r="A121" s="269" t="s">
        <v>213</v>
      </c>
      <c r="B121" s="287">
        <f>3.6/1000</f>
        <v>0.0036</v>
      </c>
      <c r="C121" s="288" t="s">
        <v>19</v>
      </c>
      <c r="D121" s="268" t="s">
        <v>214</v>
      </c>
      <c r="E121" s="129"/>
      <c r="F121" s="289"/>
      <c r="G121" s="129"/>
      <c r="H121" s="129"/>
      <c r="I121" s="129"/>
      <c r="J121" s="129"/>
      <c r="K121" s="129"/>
      <c r="L121" s="129"/>
      <c r="M121" s="129"/>
      <c r="N121" s="209"/>
      <c r="O121" s="209"/>
      <c r="P121" s="209"/>
      <c r="Q121" s="209"/>
      <c r="R121" s="209"/>
      <c r="S121" s="209"/>
      <c r="T121" s="209"/>
      <c r="U121" s="209"/>
      <c r="V121" s="209"/>
      <c r="W121" s="209"/>
      <c r="X121" s="209"/>
      <c r="Y121" s="209"/>
      <c r="Z121" s="209"/>
      <c r="AA121" s="209"/>
      <c r="AB121" s="209"/>
      <c r="AC121" s="209"/>
      <c r="AD121" s="209"/>
      <c r="AE121" s="209"/>
      <c r="AF121" s="209"/>
      <c r="AG121" s="209"/>
      <c r="AH121" s="209"/>
      <c r="AI121" s="209"/>
      <c r="AJ121" s="209"/>
      <c r="AK121" s="209"/>
      <c r="AL121" s="209"/>
      <c r="AM121" s="209"/>
      <c r="AN121" s="209"/>
      <c r="AO121" s="209"/>
      <c r="AP121" s="209"/>
      <c r="AQ121" s="209"/>
      <c r="AR121" s="209"/>
      <c r="AS121" s="209"/>
      <c r="AT121" s="209"/>
      <c r="AU121" s="209"/>
      <c r="AV121" s="209"/>
      <c r="AW121" s="209"/>
      <c r="AX121" s="209"/>
    </row>
    <row r="122">
      <c r="A122" s="600" t="s">
        <v>215</v>
      </c>
      <c r="B122" s="129" t="s">
        <v>216</v>
      </c>
      <c r="C122" s="291">
        <f t="shared" ref="C122:L122" si="33">C118/$B$121</f>
        <v>150</v>
      </c>
      <c r="D122" s="292">
        <f t="shared" si="33"/>
        <v>275</v>
      </c>
      <c r="E122" s="292">
        <f t="shared" si="33"/>
        <v>891.6666667</v>
      </c>
      <c r="F122" s="293">
        <f t="shared" si="33"/>
        <v>1247.222222</v>
      </c>
      <c r="G122" s="292">
        <f t="shared" si="33"/>
        <v>1322.222222</v>
      </c>
      <c r="H122" s="292">
        <f t="shared" si="33"/>
        <v>1400</v>
      </c>
      <c r="I122" s="292">
        <f t="shared" si="33"/>
        <v>1577.777778</v>
      </c>
      <c r="J122" s="292">
        <f t="shared" si="33"/>
        <v>2200</v>
      </c>
      <c r="K122" s="292">
        <f t="shared" si="33"/>
        <v>2280.555556</v>
      </c>
      <c r="L122" s="292">
        <f t="shared" si="33"/>
        <v>2361.111111</v>
      </c>
      <c r="M122" s="275">
        <f t="shared" ref="M122:M124" si="35">SUM(D122:L122)</f>
        <v>13555.55556</v>
      </c>
      <c r="N122" s="209"/>
      <c r="O122" s="209"/>
      <c r="P122" s="209"/>
      <c r="Q122" s="209"/>
      <c r="R122" s="209"/>
      <c r="S122" s="209"/>
      <c r="T122" s="209"/>
      <c r="U122" s="209"/>
      <c r="V122" s="209"/>
      <c r="W122" s="209"/>
      <c r="X122" s="209"/>
      <c r="Y122" s="209"/>
      <c r="Z122" s="209"/>
      <c r="AA122" s="209"/>
      <c r="AB122" s="209"/>
      <c r="AC122" s="209"/>
      <c r="AD122" s="209"/>
      <c r="AE122" s="209"/>
      <c r="AF122" s="209"/>
      <c r="AG122" s="209"/>
      <c r="AH122" s="209"/>
      <c r="AI122" s="209"/>
      <c r="AJ122" s="209"/>
      <c r="AK122" s="209"/>
      <c r="AL122" s="209"/>
      <c r="AM122" s="209"/>
      <c r="AN122" s="209"/>
      <c r="AO122" s="209"/>
      <c r="AP122" s="209"/>
      <c r="AQ122" s="209"/>
      <c r="AR122" s="209"/>
      <c r="AS122" s="209"/>
      <c r="AT122" s="209"/>
      <c r="AU122" s="209"/>
      <c r="AV122" s="209"/>
      <c r="AW122" s="209"/>
      <c r="AX122" s="209"/>
    </row>
    <row r="123">
      <c r="A123" s="289" t="s">
        <v>879</v>
      </c>
      <c r="B123" s="129"/>
      <c r="C123" s="291">
        <f t="shared" ref="C123:L123" si="34">C122*B182/(B182+B238)</f>
        <v>145.3272211</v>
      </c>
      <c r="D123" s="292">
        <f t="shared" si="34"/>
        <v>261.8983763</v>
      </c>
      <c r="E123" s="292">
        <f t="shared" si="34"/>
        <v>865.2774386</v>
      </c>
      <c r="F123" s="293">
        <f t="shared" si="34"/>
        <v>1193.603296</v>
      </c>
      <c r="G123" s="292">
        <f t="shared" si="34"/>
        <v>1274.237923</v>
      </c>
      <c r="H123" s="292">
        <f t="shared" si="34"/>
        <v>1354.552752</v>
      </c>
      <c r="I123" s="292">
        <f t="shared" si="34"/>
        <v>1552.492774</v>
      </c>
      <c r="J123" s="292">
        <f t="shared" si="34"/>
        <v>2113.602804</v>
      </c>
      <c r="K123" s="292">
        <f t="shared" si="34"/>
        <v>2203.480659</v>
      </c>
      <c r="L123" s="292">
        <f t="shared" si="34"/>
        <v>2283.203455</v>
      </c>
      <c r="M123" s="275">
        <f t="shared" si="35"/>
        <v>13102.34948</v>
      </c>
      <c r="N123" s="209"/>
      <c r="O123" s="209"/>
      <c r="P123" s="209"/>
      <c r="Q123" s="209"/>
      <c r="R123" s="209"/>
      <c r="S123" s="209"/>
      <c r="T123" s="209"/>
      <c r="U123" s="209"/>
      <c r="V123" s="209"/>
      <c r="W123" s="209"/>
      <c r="X123" s="209"/>
      <c r="Y123" s="209"/>
      <c r="Z123" s="209"/>
      <c r="AA123" s="209"/>
      <c r="AB123" s="209"/>
      <c r="AC123" s="209"/>
      <c r="AD123" s="209"/>
      <c r="AE123" s="209"/>
      <c r="AF123" s="209"/>
      <c r="AG123" s="209"/>
      <c r="AH123" s="209"/>
      <c r="AI123" s="209"/>
      <c r="AJ123" s="209"/>
      <c r="AK123" s="209"/>
      <c r="AL123" s="209"/>
      <c r="AM123" s="209"/>
      <c r="AN123" s="209"/>
      <c r="AO123" s="209"/>
      <c r="AP123" s="209"/>
      <c r="AQ123" s="209"/>
      <c r="AR123" s="209"/>
      <c r="AS123" s="209"/>
      <c r="AT123" s="209"/>
      <c r="AU123" s="209"/>
      <c r="AV123" s="209"/>
      <c r="AW123" s="209"/>
      <c r="AX123" s="209"/>
    </row>
    <row r="124">
      <c r="A124" s="289" t="s">
        <v>880</v>
      </c>
      <c r="B124" s="129"/>
      <c r="C124" s="291">
        <f t="shared" ref="C124:L124" si="36">C122*B238/(B182+B238)</f>
        <v>4.672778884</v>
      </c>
      <c r="D124" s="292">
        <f t="shared" si="36"/>
        <v>13.10162368</v>
      </c>
      <c r="E124" s="292">
        <f t="shared" si="36"/>
        <v>26.38922809</v>
      </c>
      <c r="F124" s="293">
        <f t="shared" si="36"/>
        <v>53.61892603</v>
      </c>
      <c r="G124" s="292">
        <f t="shared" si="36"/>
        <v>47.9842997</v>
      </c>
      <c r="H124" s="292">
        <f t="shared" si="36"/>
        <v>45.44724799</v>
      </c>
      <c r="I124" s="292">
        <f t="shared" si="36"/>
        <v>25.28500397</v>
      </c>
      <c r="J124" s="292">
        <f t="shared" si="36"/>
        <v>86.39719618</v>
      </c>
      <c r="K124" s="292">
        <f t="shared" si="36"/>
        <v>77.0748967</v>
      </c>
      <c r="L124" s="292">
        <f t="shared" si="36"/>
        <v>77.90765601</v>
      </c>
      <c r="M124" s="275">
        <f t="shared" si="35"/>
        <v>453.2060783</v>
      </c>
      <c r="N124" s="209"/>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row>
    <row r="125" ht="15.75" customHeight="1">
      <c r="A125" s="330"/>
      <c r="B125" s="322"/>
      <c r="C125" s="944"/>
      <c r="D125" s="322"/>
      <c r="E125" s="322"/>
      <c r="F125" s="325"/>
      <c r="G125" s="331"/>
      <c r="H125" s="331"/>
      <c r="I125" s="331"/>
      <c r="J125" s="331"/>
      <c r="K125" s="331"/>
      <c r="L125" s="331"/>
      <c r="M125" s="460">
        <f>M123+M124</f>
        <v>13555.55556</v>
      </c>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62"/>
      <c r="AV125" s="62"/>
      <c r="AW125" s="62"/>
      <c r="AX125" s="62"/>
    </row>
    <row r="126" ht="15.75" customHeight="1">
      <c r="A126" s="945"/>
      <c r="B126" s="733"/>
      <c r="C126" s="946"/>
      <c r="D126" s="733"/>
      <c r="E126" s="733"/>
      <c r="F126" s="476"/>
      <c r="G126" s="187"/>
      <c r="H126" s="187"/>
      <c r="I126" s="187"/>
      <c r="J126" s="187"/>
      <c r="K126" s="187"/>
      <c r="L126" s="187"/>
      <c r="M126" s="13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62"/>
      <c r="AV126" s="62"/>
      <c r="AW126" s="62"/>
      <c r="AX126" s="62"/>
    </row>
    <row r="127" ht="15.75" customHeight="1">
      <c r="A127" s="301" t="s">
        <v>222</v>
      </c>
      <c r="B127" s="301"/>
      <c r="C127" s="301">
        <v>2021.0</v>
      </c>
      <c r="D127" s="301">
        <v>2022.0</v>
      </c>
      <c r="E127" s="302">
        <v>2023.0</v>
      </c>
      <c r="F127" s="301">
        <v>2024.0</v>
      </c>
      <c r="G127" s="301">
        <v>2025.0</v>
      </c>
      <c r="H127" s="302">
        <v>2026.0</v>
      </c>
      <c r="I127" s="301">
        <v>2027.0</v>
      </c>
      <c r="J127" s="301">
        <v>2028.0</v>
      </c>
      <c r="K127" s="302">
        <v>2029.0</v>
      </c>
      <c r="L127" s="301">
        <v>2030.0</v>
      </c>
      <c r="M127" s="230"/>
      <c r="N127" s="230"/>
      <c r="O127" s="230"/>
      <c r="P127" s="230"/>
      <c r="Q127" s="230"/>
      <c r="R127" s="230"/>
      <c r="S127" s="230"/>
      <c r="T127" s="230"/>
      <c r="U127" s="230"/>
      <c r="V127" s="230"/>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30"/>
      <c r="AR127" s="230"/>
      <c r="AS127" s="230"/>
      <c r="AT127" s="230"/>
      <c r="AU127" s="230"/>
      <c r="AV127" s="230"/>
      <c r="AW127" s="230"/>
      <c r="AX127" s="230"/>
    </row>
    <row r="128" ht="15.75" customHeight="1">
      <c r="A128" s="129" t="s">
        <v>223</v>
      </c>
      <c r="B128" s="327"/>
      <c r="C128" s="328">
        <f t="shared" ref="C128:L128" si="37">+C122*$B$26</f>
        <v>24900</v>
      </c>
      <c r="D128" s="328">
        <f t="shared" si="37"/>
        <v>45650</v>
      </c>
      <c r="E128" s="328">
        <f t="shared" si="37"/>
        <v>148016.6667</v>
      </c>
      <c r="F128" s="328">
        <f t="shared" si="37"/>
        <v>207038.8889</v>
      </c>
      <c r="G128" s="328">
        <f t="shared" si="37"/>
        <v>219488.8889</v>
      </c>
      <c r="H128" s="328">
        <f t="shared" si="37"/>
        <v>232400</v>
      </c>
      <c r="I128" s="328">
        <f t="shared" si="37"/>
        <v>261911.1111</v>
      </c>
      <c r="J128" s="328">
        <f t="shared" si="37"/>
        <v>365200</v>
      </c>
      <c r="K128" s="328">
        <f t="shared" si="37"/>
        <v>378572.2222</v>
      </c>
      <c r="L128" s="328">
        <f t="shared" si="37"/>
        <v>391944.4444</v>
      </c>
      <c r="M128" s="169">
        <f t="shared" ref="M128:M129" si="38">+SUM(D128:L128)</f>
        <v>2250222.222</v>
      </c>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U128" s="62"/>
      <c r="AV128" s="62"/>
      <c r="AW128" s="62"/>
      <c r="AX128" s="62"/>
    </row>
    <row r="129" ht="15.75" customHeight="1">
      <c r="A129" s="278" t="s">
        <v>224</v>
      </c>
      <c r="B129" s="947"/>
      <c r="C129" s="381">
        <f>'Terciario_emisiones (MTonCO2)'!C107*1000000</f>
        <v>24900</v>
      </c>
      <c r="D129" s="381">
        <f>'Terciario_emisiones (MTonCO2)'!D107*1000000</f>
        <v>45650</v>
      </c>
      <c r="E129" s="381">
        <f>'Terciario_emisiones (MTonCO2)'!E107*1000000</f>
        <v>148016.6667</v>
      </c>
      <c r="F129" s="381">
        <f>'Terciario_emisiones (MTonCO2)'!F107*1000000</f>
        <v>207038.8889</v>
      </c>
      <c r="G129" s="381">
        <f>'Terciario_emisiones (MTonCO2)'!G107*1000000</f>
        <v>219488.8889</v>
      </c>
      <c r="H129" s="381">
        <f>'Terciario_emisiones (MTonCO2)'!H107*1000000</f>
        <v>232400</v>
      </c>
      <c r="I129" s="381">
        <f>'Terciario_emisiones (MTonCO2)'!I107*1000000</f>
        <v>261911.1111</v>
      </c>
      <c r="J129" s="381">
        <f>'Terciario_emisiones (MTonCO2)'!J107*1000000</f>
        <v>365200</v>
      </c>
      <c r="K129" s="381">
        <f>'Terciario_emisiones (MTonCO2)'!K107*1000000</f>
        <v>378572.2222</v>
      </c>
      <c r="L129" s="381">
        <f>'Terciario_emisiones (MTonCO2)'!L107*1000000</f>
        <v>391944.4444</v>
      </c>
      <c r="M129" s="948">
        <f t="shared" si="38"/>
        <v>2250222.222</v>
      </c>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U129" s="62"/>
      <c r="AV129" s="62"/>
      <c r="AW129" s="62"/>
      <c r="AX129" s="62"/>
    </row>
    <row r="130" ht="15.75" customHeight="1">
      <c r="A130" s="949"/>
      <c r="B130" s="950"/>
      <c r="C130" s="951"/>
      <c r="D130" s="950"/>
      <c r="E130" s="950"/>
      <c r="F130" s="952"/>
      <c r="G130" s="187"/>
      <c r="H130" s="187"/>
      <c r="I130" s="187"/>
      <c r="J130" s="187"/>
      <c r="K130" s="187"/>
      <c r="L130" s="187"/>
      <c r="M130" s="13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U130" s="62"/>
      <c r="AV130" s="62"/>
      <c r="AW130" s="62"/>
      <c r="AX130" s="62"/>
    </row>
    <row r="131" ht="15.75" customHeight="1">
      <c r="A131" s="62"/>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U131" s="62"/>
      <c r="AV131" s="62"/>
      <c r="AW131" s="62"/>
      <c r="AX131" s="62"/>
    </row>
    <row r="132" ht="18.0" customHeight="1">
      <c r="A132" s="343" t="s">
        <v>271</v>
      </c>
      <c r="B132" s="407">
        <v>2020.0</v>
      </c>
      <c r="C132" s="407">
        <v>2021.0</v>
      </c>
      <c r="D132" s="407">
        <v>2022.0</v>
      </c>
      <c r="E132" s="408">
        <v>2023.0</v>
      </c>
      <c r="F132" s="407">
        <v>2024.0</v>
      </c>
      <c r="G132" s="407">
        <v>2025.0</v>
      </c>
      <c r="H132" s="408">
        <v>2026.0</v>
      </c>
      <c r="I132" s="407">
        <v>2027.0</v>
      </c>
      <c r="J132" s="407">
        <v>2028.0</v>
      </c>
      <c r="K132" s="408">
        <v>2029.0</v>
      </c>
      <c r="L132" s="407">
        <v>2030.0</v>
      </c>
      <c r="M132" s="209"/>
      <c r="N132" s="209"/>
      <c r="O132" s="209"/>
      <c r="P132" s="209"/>
      <c r="Q132" s="209"/>
      <c r="R132" s="209"/>
      <c r="S132" s="209"/>
      <c r="T132" s="209"/>
      <c r="U132" s="209"/>
      <c r="V132" s="209"/>
      <c r="W132" s="209"/>
      <c r="X132" s="209"/>
      <c r="Y132" s="209"/>
      <c r="Z132" s="209"/>
      <c r="AA132" s="209"/>
      <c r="AB132" s="209"/>
      <c r="AC132" s="209"/>
      <c r="AD132" s="209"/>
      <c r="AE132" s="209"/>
      <c r="AF132" s="209"/>
      <c r="AG132" s="209"/>
      <c r="AH132" s="209"/>
      <c r="AI132" s="209"/>
      <c r="AJ132" s="209"/>
      <c r="AK132" s="209"/>
      <c r="AL132" s="209"/>
      <c r="AM132" s="209"/>
      <c r="AN132" s="209"/>
      <c r="AO132" s="209"/>
      <c r="AP132" s="209"/>
      <c r="AQ132" s="209"/>
      <c r="AR132" s="209"/>
      <c r="AS132" s="209"/>
      <c r="AT132" s="209"/>
      <c r="AU132" s="209"/>
      <c r="AV132" s="209"/>
      <c r="AW132" s="209"/>
      <c r="AX132" s="209"/>
    </row>
    <row r="133" ht="15.75" customHeight="1">
      <c r="A133" s="409" t="s">
        <v>272</v>
      </c>
      <c r="B133" s="410">
        <v>55307.0</v>
      </c>
      <c r="C133" s="410">
        <v>56823.0</v>
      </c>
      <c r="D133" s="410">
        <v>59293.0</v>
      </c>
      <c r="E133" s="410">
        <v>61001.0</v>
      </c>
      <c r="F133" s="410">
        <v>62748.0</v>
      </c>
      <c r="G133" s="410">
        <v>64540.0</v>
      </c>
      <c r="H133" s="410">
        <v>66438.0</v>
      </c>
      <c r="I133" s="410">
        <v>68362.0</v>
      </c>
      <c r="J133" s="410">
        <v>70324.0</v>
      </c>
      <c r="K133" s="410">
        <v>72296.0</v>
      </c>
      <c r="L133" s="410">
        <v>74320.0</v>
      </c>
      <c r="M133" s="411"/>
      <c r="N133" s="411"/>
      <c r="O133" s="411"/>
      <c r="P133" s="411"/>
      <c r="Q133" s="411"/>
      <c r="R133" s="411"/>
      <c r="S133" s="411"/>
      <c r="T133" s="411"/>
      <c r="U133" s="411"/>
      <c r="V133" s="411"/>
      <c r="W133" s="411"/>
      <c r="X133" s="411"/>
      <c r="Y133" s="411"/>
      <c r="Z133" s="411"/>
      <c r="AA133" s="411"/>
      <c r="AB133" s="411"/>
      <c r="AC133" s="411"/>
      <c r="AD133" s="411"/>
      <c r="AE133" s="411"/>
      <c r="AF133" s="411"/>
      <c r="AG133" s="411"/>
      <c r="AH133" s="411"/>
      <c r="AI133" s="411"/>
      <c r="AJ133" s="411"/>
      <c r="AK133" s="411"/>
      <c r="AL133" s="411"/>
      <c r="AM133" s="411"/>
      <c r="AN133" s="411"/>
      <c r="AO133" s="411"/>
      <c r="AP133" s="411"/>
      <c r="AQ133" s="411"/>
      <c r="AR133" s="411"/>
      <c r="AS133" s="411"/>
      <c r="AT133" s="411"/>
      <c r="AU133" s="411"/>
      <c r="AV133" s="411"/>
      <c r="AW133" s="411"/>
      <c r="AX133" s="411"/>
    </row>
    <row r="134" ht="15.75" customHeight="1">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62"/>
      <c r="AW134" s="62"/>
      <c r="AX134" s="62"/>
    </row>
    <row r="135" ht="15.75" customHeight="1">
      <c r="A135" s="953" t="s">
        <v>881</v>
      </c>
      <c r="B135" s="79"/>
      <c r="C135" s="79"/>
      <c r="D135" s="79"/>
      <c r="E135" s="79"/>
      <c r="F135" s="79"/>
      <c r="G135" s="79"/>
      <c r="H135" s="87"/>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U135" s="62"/>
      <c r="AV135" s="62"/>
      <c r="AW135" s="62"/>
      <c r="AX135" s="62"/>
    </row>
    <row r="136" ht="15.75" customHeight="1">
      <c r="A136" s="13" t="s">
        <v>882</v>
      </c>
      <c r="B136" s="275">
        <v>18500.0</v>
      </c>
      <c r="C136" s="954" t="s">
        <v>883</v>
      </c>
      <c r="D136" s="171" t="s">
        <v>884</v>
      </c>
      <c r="E136" s="129"/>
      <c r="F136" s="171"/>
      <c r="G136" s="171"/>
      <c r="H136" s="171"/>
      <c r="I136" s="62"/>
      <c r="J136" s="62"/>
      <c r="K136" s="62"/>
      <c r="L136" s="62"/>
      <c r="M136" s="62"/>
      <c r="N136" s="62"/>
      <c r="O136" s="62"/>
      <c r="P136" s="62"/>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U136" s="62"/>
      <c r="AV136" s="62"/>
      <c r="AW136" s="62"/>
      <c r="AX136" s="62"/>
    </row>
    <row r="137" ht="15.75" customHeight="1">
      <c r="A137" s="955" t="s">
        <v>885</v>
      </c>
      <c r="B137" s="956">
        <f>B136</f>
        <v>18500</v>
      </c>
      <c r="C137" s="954" t="s">
        <v>883</v>
      </c>
      <c r="D137" s="957" t="s">
        <v>886</v>
      </c>
      <c r="E137" s="275"/>
      <c r="F137" s="171"/>
      <c r="G137" s="171"/>
      <c r="H137" s="171"/>
      <c r="I137" s="62"/>
      <c r="J137" s="62"/>
      <c r="K137" s="62"/>
      <c r="L137" s="62"/>
      <c r="M137" s="62"/>
      <c r="N137" s="62"/>
      <c r="O137" s="62"/>
      <c r="P137" s="62"/>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U137" s="62"/>
      <c r="AV137" s="62"/>
      <c r="AW137" s="62"/>
      <c r="AX137" s="62"/>
    </row>
    <row r="138" ht="15.75" customHeight="1">
      <c r="A138" s="13" t="s">
        <v>887</v>
      </c>
      <c r="B138" s="275">
        <v>7900.0</v>
      </c>
      <c r="C138" s="954" t="s">
        <v>888</v>
      </c>
      <c r="D138" s="171"/>
      <c r="E138" s="275"/>
      <c r="F138" s="171"/>
      <c r="G138" s="171"/>
      <c r="H138" s="171"/>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U138" s="62"/>
      <c r="AV138" s="62"/>
      <c r="AW138" s="62"/>
      <c r="AX138" s="62"/>
    </row>
    <row r="139" ht="15.75" customHeight="1">
      <c r="A139" s="13" t="s">
        <v>889</v>
      </c>
      <c r="B139" s="956">
        <f>24*B34/4</f>
        <v>20595</v>
      </c>
      <c r="C139" s="958" t="s">
        <v>890</v>
      </c>
      <c r="D139" s="171"/>
      <c r="E139" s="275"/>
      <c r="G139" s="954" t="s">
        <v>891</v>
      </c>
      <c r="H139" s="171"/>
      <c r="I139" s="62"/>
      <c r="J139" s="62"/>
      <c r="K139" s="62"/>
      <c r="L139" s="62"/>
      <c r="M139" s="62"/>
      <c r="N139" s="62"/>
      <c r="O139" s="62"/>
      <c r="P139" s="62"/>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U139" s="62"/>
      <c r="AV139" s="62"/>
      <c r="AW139" s="62"/>
      <c r="AX139" s="62"/>
    </row>
    <row r="140" ht="15.75" customHeight="1">
      <c r="A140" s="13" t="s">
        <v>892</v>
      </c>
      <c r="B140" s="959">
        <f>36.68*B34</f>
        <v>125904.1</v>
      </c>
      <c r="C140" s="960" t="s">
        <v>893</v>
      </c>
      <c r="D140" s="171" t="s">
        <v>894</v>
      </c>
      <c r="E140" s="275">
        <f>386366/2</f>
        <v>193183</v>
      </c>
      <c r="F140" s="954" t="s">
        <v>895</v>
      </c>
      <c r="G140" s="171" t="s">
        <v>894</v>
      </c>
      <c r="H140" s="275">
        <v>213000.0</v>
      </c>
      <c r="I140" s="961" t="s">
        <v>896</v>
      </c>
      <c r="J140" s="171" t="s">
        <v>897</v>
      </c>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2"/>
    </row>
    <row r="141" ht="15.75" customHeight="1">
      <c r="A141" s="13" t="s">
        <v>898</v>
      </c>
      <c r="B141" s="959">
        <v>4950.0</v>
      </c>
      <c r="C141" s="954" t="s">
        <v>899</v>
      </c>
      <c r="D141" s="171" t="s">
        <v>900</v>
      </c>
      <c r="E141" s="275">
        <v>8500.0</v>
      </c>
      <c r="F141" s="961" t="s">
        <v>901</v>
      </c>
      <c r="G141" s="962" t="s">
        <v>902</v>
      </c>
      <c r="H141" s="171"/>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2"/>
    </row>
    <row r="142" ht="15.75" customHeight="1">
      <c r="A142" s="13" t="s">
        <v>903</v>
      </c>
      <c r="B142" s="275">
        <v>21990.0</v>
      </c>
      <c r="C142" s="963" t="s">
        <v>904</v>
      </c>
      <c r="D142" s="46" t="s">
        <v>905</v>
      </c>
      <c r="E142" s="275">
        <v>72000.0</v>
      </c>
      <c r="F142" s="171" t="s">
        <v>906</v>
      </c>
      <c r="G142" s="964">
        <v>67900.0</v>
      </c>
      <c r="H142" s="171" t="s">
        <v>907</v>
      </c>
      <c r="I142" s="62"/>
      <c r="J142" s="62"/>
      <c r="K142" s="965" t="s">
        <v>908</v>
      </c>
      <c r="L142" s="966" t="s">
        <v>909</v>
      </c>
      <c r="M142" s="966" t="s">
        <v>910</v>
      </c>
      <c r="N142" s="967"/>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2"/>
    </row>
    <row r="143" ht="15.75" customHeight="1">
      <c r="A143" s="13" t="s">
        <v>911</v>
      </c>
      <c r="B143" s="275">
        <v>8000.0</v>
      </c>
      <c r="C143" s="968" t="s">
        <v>912</v>
      </c>
      <c r="D143" s="969"/>
      <c r="E143" s="275"/>
      <c r="F143" s="171"/>
      <c r="G143" s="171"/>
      <c r="H143" s="171" t="s">
        <v>913</v>
      </c>
      <c r="I143" s="62"/>
      <c r="J143" s="62"/>
      <c r="K143" s="62"/>
      <c r="L143" s="62"/>
      <c r="M143" s="966" t="s">
        <v>914</v>
      </c>
      <c r="N143" s="970">
        <v>50000.0</v>
      </c>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2"/>
    </row>
    <row r="144" ht="15.75" customHeight="1">
      <c r="A144" s="13" t="s">
        <v>915</v>
      </c>
      <c r="B144" s="959">
        <v>151000.0</v>
      </c>
      <c r="C144" s="971" t="s">
        <v>916</v>
      </c>
      <c r="D144" s="171"/>
      <c r="E144" s="275"/>
      <c r="F144" s="171"/>
      <c r="G144" s="171"/>
      <c r="H144" s="972"/>
      <c r="I144" s="62"/>
      <c r="J144" s="62"/>
      <c r="K144" s="62"/>
      <c r="L144" s="62"/>
      <c r="M144" s="966" t="s">
        <v>917</v>
      </c>
      <c r="N144" s="966">
        <v>137.7</v>
      </c>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2"/>
    </row>
    <row r="145" ht="15.75" customHeight="1">
      <c r="A145" s="13" t="s">
        <v>918</v>
      </c>
      <c r="B145" s="275">
        <f>890900/6</f>
        <v>148483.3333</v>
      </c>
      <c r="C145" s="973" t="s">
        <v>919</v>
      </c>
      <c r="D145" s="171" t="s">
        <v>920</v>
      </c>
      <c r="E145" s="275">
        <v>122100.0</v>
      </c>
      <c r="F145" s="961" t="s">
        <v>921</v>
      </c>
      <c r="G145" s="171"/>
      <c r="H145" s="227">
        <v>500000.0</v>
      </c>
      <c r="I145" s="62" t="s">
        <v>922</v>
      </c>
      <c r="J145" s="62"/>
      <c r="K145" s="62"/>
      <c r="L145" s="62"/>
      <c r="M145" s="966" t="s">
        <v>923</v>
      </c>
      <c r="N145" s="974">
        <v>585000.0</v>
      </c>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2"/>
    </row>
    <row r="146" ht="15.75" customHeight="1">
      <c r="A146" s="13" t="s">
        <v>924</v>
      </c>
      <c r="B146" s="959">
        <f>47.6*B34</f>
        <v>163387</v>
      </c>
      <c r="C146" s="975" t="s">
        <v>925</v>
      </c>
      <c r="D146" s="171" t="s">
        <v>926</v>
      </c>
      <c r="E146" s="959">
        <v>318100.0</v>
      </c>
      <c r="F146" s="954" t="s">
        <v>927</v>
      </c>
      <c r="G146" s="171" t="s">
        <v>926</v>
      </c>
      <c r="H146" s="275">
        <v>609800.0</v>
      </c>
      <c r="I146" s="961" t="s">
        <v>928</v>
      </c>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2"/>
    </row>
    <row r="147" ht="15.75" customHeight="1">
      <c r="A147" s="294"/>
      <c r="B147" s="294"/>
      <c r="C147" s="294"/>
      <c r="D147" s="62"/>
      <c r="E147" s="59"/>
      <c r="F147" s="62"/>
      <c r="G147" s="62"/>
      <c r="H147" s="62"/>
      <c r="I147" s="62"/>
      <c r="J147" s="62"/>
      <c r="K147" s="62"/>
      <c r="L147" s="966" t="s">
        <v>929</v>
      </c>
      <c r="M147" s="966" t="s">
        <v>910</v>
      </c>
      <c r="N147" s="967"/>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2"/>
    </row>
    <row r="148" ht="15.75" customHeight="1">
      <c r="A148" s="976" t="s">
        <v>930</v>
      </c>
      <c r="B148" s="977">
        <v>500.0</v>
      </c>
      <c r="C148" s="977" t="s">
        <v>931</v>
      </c>
      <c r="D148" s="978" t="s">
        <v>932</v>
      </c>
      <c r="E148" s="966" t="s">
        <v>933</v>
      </c>
      <c r="F148" s="966"/>
      <c r="G148" s="62"/>
      <c r="H148" s="62"/>
      <c r="I148" s="62"/>
      <c r="J148" s="62"/>
      <c r="K148" s="62"/>
      <c r="L148" s="62"/>
      <c r="M148" s="966" t="s">
        <v>914</v>
      </c>
      <c r="N148" s="970">
        <v>50000.0</v>
      </c>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row>
    <row r="149" ht="15.75" customHeight="1">
      <c r="A149" s="976" t="s">
        <v>934</v>
      </c>
      <c r="B149" s="129">
        <v>500.0</v>
      </c>
      <c r="C149" s="977" t="s">
        <v>935</v>
      </c>
      <c r="D149" s="62"/>
      <c r="E149" s="59"/>
      <c r="F149" s="62"/>
      <c r="G149" s="62"/>
      <c r="H149" s="62"/>
      <c r="I149" s="62"/>
      <c r="J149" s="62"/>
      <c r="K149" s="62"/>
      <c r="L149" s="62"/>
      <c r="M149" s="966" t="s">
        <v>917</v>
      </c>
      <c r="N149" s="966">
        <v>110.0</v>
      </c>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2"/>
    </row>
    <row r="150" ht="15.75" customHeight="1">
      <c r="A150" s="129" t="s">
        <v>936</v>
      </c>
      <c r="B150" s="129">
        <v>3741.0</v>
      </c>
      <c r="C150" s="129" t="s">
        <v>937</v>
      </c>
      <c r="D150" s="62"/>
      <c r="E150" s="59"/>
      <c r="F150" s="62"/>
      <c r="G150" s="62"/>
      <c r="H150" s="62"/>
      <c r="I150" s="62"/>
      <c r="J150" s="62"/>
      <c r="K150" s="62"/>
      <c r="L150" s="62"/>
      <c r="M150" s="978" t="s">
        <v>938</v>
      </c>
      <c r="N150" s="978">
        <v>20.0</v>
      </c>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2"/>
    </row>
    <row r="151" ht="15.75" customHeight="1">
      <c r="A151" s="129" t="s">
        <v>939</v>
      </c>
      <c r="B151" s="129">
        <v>138.0</v>
      </c>
      <c r="C151" s="129" t="s">
        <v>937</v>
      </c>
      <c r="D151" s="62"/>
      <c r="E151" s="59"/>
      <c r="F151" s="62"/>
      <c r="G151" s="62"/>
      <c r="H151" s="62"/>
      <c r="I151" s="62"/>
      <c r="J151" s="62"/>
      <c r="K151" s="62"/>
      <c r="L151" s="62"/>
      <c r="M151" s="966" t="s">
        <v>923</v>
      </c>
      <c r="N151" s="974">
        <v>114945.0</v>
      </c>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2"/>
    </row>
    <row r="152" ht="15.75" customHeight="1">
      <c r="A152" s="129" t="s">
        <v>940</v>
      </c>
      <c r="B152" s="275">
        <v>12.0</v>
      </c>
      <c r="C152" s="129"/>
      <c r="D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row>
    <row r="153" ht="15.75" customHeight="1">
      <c r="A153" s="62"/>
      <c r="B153" s="62"/>
      <c r="F153" s="62"/>
      <c r="G153" s="62" t="s">
        <v>941</v>
      </c>
      <c r="H153" s="59"/>
      <c r="I153" s="62"/>
      <c r="J153" s="62"/>
      <c r="K153" s="62"/>
      <c r="L153" s="966" t="s">
        <v>942</v>
      </c>
      <c r="M153" s="966" t="s">
        <v>910</v>
      </c>
      <c r="N153" s="967"/>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2"/>
    </row>
    <row r="154" ht="25.5" customHeight="1">
      <c r="A154" s="343" t="s">
        <v>943</v>
      </c>
      <c r="B154" s="343" t="s">
        <v>944</v>
      </c>
      <c r="C154" s="343" t="s">
        <v>945</v>
      </c>
      <c r="D154" s="343" t="s">
        <v>946</v>
      </c>
      <c r="E154" s="343"/>
      <c r="F154" s="538" t="s">
        <v>947</v>
      </c>
      <c r="G154" s="979" t="s">
        <v>948</v>
      </c>
      <c r="H154" s="343" t="s">
        <v>949</v>
      </c>
      <c r="I154" s="343" t="s">
        <v>950</v>
      </c>
      <c r="J154" s="343" t="s">
        <v>951</v>
      </c>
      <c r="K154" s="62"/>
      <c r="L154" s="62"/>
      <c r="M154" s="966" t="s">
        <v>914</v>
      </c>
      <c r="N154" s="970">
        <v>50000.0</v>
      </c>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2"/>
    </row>
    <row r="155" ht="15.75" customHeight="1">
      <c r="A155" s="13" t="s">
        <v>882</v>
      </c>
      <c r="B155" s="980">
        <v>45.0</v>
      </c>
      <c r="C155" s="40">
        <v>39.0</v>
      </c>
      <c r="D155" s="25">
        <f t="shared" ref="D155:D158" si="39">B155*C155</f>
        <v>1755</v>
      </c>
      <c r="E155" s="25">
        <f t="shared" ref="E155:E165" si="40">D155/$D$161</f>
        <v>1.083333333</v>
      </c>
      <c r="F155" s="277">
        <v>12000.0</v>
      </c>
      <c r="G155" s="129">
        <f t="shared" ref="G155:G165" si="41">$B$152*360</f>
        <v>4320</v>
      </c>
      <c r="H155" s="235">
        <f t="shared" ref="H155:H165" si="42">F155/G155</f>
        <v>2.777777778</v>
      </c>
      <c r="I155" s="275">
        <f t="shared" ref="I155:I165" si="43">($B$150*$B$148)/D155</f>
        <v>1065.811966</v>
      </c>
      <c r="J155" s="275">
        <f t="shared" ref="J155:J165" si="44">($B$151*$B$149)/D155</f>
        <v>39.31623932</v>
      </c>
      <c r="K155" s="62"/>
      <c r="L155" s="62"/>
      <c r="M155" s="966" t="s">
        <v>917</v>
      </c>
      <c r="N155" s="966">
        <v>111.0</v>
      </c>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2"/>
    </row>
    <row r="156" ht="15.75" customHeight="1">
      <c r="A156" s="13" t="s">
        <v>885</v>
      </c>
      <c r="B156" s="977">
        <v>100.0</v>
      </c>
      <c r="C156" s="40">
        <v>39.0</v>
      </c>
      <c r="D156" s="25">
        <f t="shared" si="39"/>
        <v>3900</v>
      </c>
      <c r="E156" s="25">
        <f t="shared" si="40"/>
        <v>2.407407407</v>
      </c>
      <c r="F156" s="277">
        <v>12000.0</v>
      </c>
      <c r="G156" s="129">
        <f t="shared" si="41"/>
        <v>4320</v>
      </c>
      <c r="H156" s="235">
        <f t="shared" si="42"/>
        <v>2.777777778</v>
      </c>
      <c r="I156" s="275">
        <f t="shared" si="43"/>
        <v>479.6153846</v>
      </c>
      <c r="J156" s="275">
        <f t="shared" si="44"/>
        <v>17.69230769</v>
      </c>
      <c r="K156" s="62"/>
      <c r="L156" s="62"/>
      <c r="M156" s="978" t="s">
        <v>938</v>
      </c>
      <c r="N156" s="978">
        <v>17.1</v>
      </c>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row>
    <row r="157" ht="15.75" customHeight="1">
      <c r="A157" s="13" t="s">
        <v>887</v>
      </c>
      <c r="B157" s="977">
        <v>80.0</v>
      </c>
      <c r="C157" s="40">
        <v>32.0</v>
      </c>
      <c r="D157" s="25">
        <f t="shared" si="39"/>
        <v>2560</v>
      </c>
      <c r="E157" s="25">
        <f t="shared" si="40"/>
        <v>1.580246914</v>
      </c>
      <c r="F157" s="277">
        <v>12000.0</v>
      </c>
      <c r="G157" s="129">
        <f t="shared" si="41"/>
        <v>4320</v>
      </c>
      <c r="H157" s="235">
        <f t="shared" si="42"/>
        <v>2.777777778</v>
      </c>
      <c r="I157" s="275">
        <f t="shared" si="43"/>
        <v>730.6640625</v>
      </c>
      <c r="J157" s="275">
        <f t="shared" si="44"/>
        <v>26.953125</v>
      </c>
      <c r="K157" s="62"/>
      <c r="L157" s="62"/>
      <c r="M157" s="966" t="s">
        <v>923</v>
      </c>
      <c r="N157" s="974">
        <v>209926.0</v>
      </c>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2"/>
    </row>
    <row r="158" ht="15.75" customHeight="1">
      <c r="A158" s="13" t="s">
        <v>889</v>
      </c>
      <c r="B158" s="977">
        <v>18.0</v>
      </c>
      <c r="C158" s="981">
        <v>39.0</v>
      </c>
      <c r="D158" s="25">
        <f t="shared" si="39"/>
        <v>702</v>
      </c>
      <c r="E158" s="25">
        <f t="shared" si="40"/>
        <v>0.4333333333</v>
      </c>
      <c r="F158" s="277">
        <v>3000.0</v>
      </c>
      <c r="G158" s="129">
        <f t="shared" si="41"/>
        <v>4320</v>
      </c>
      <c r="H158" s="235">
        <f t="shared" si="42"/>
        <v>0.6944444444</v>
      </c>
      <c r="I158" s="275">
        <f t="shared" si="43"/>
        <v>2664.529915</v>
      </c>
      <c r="J158" s="275">
        <f t="shared" si="44"/>
        <v>98.29059829</v>
      </c>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2"/>
    </row>
    <row r="159" ht="15.75" customHeight="1">
      <c r="A159" s="13" t="s">
        <v>892</v>
      </c>
      <c r="B159" s="977">
        <v>80.0</v>
      </c>
      <c r="C159" s="982">
        <v>39.0</v>
      </c>
      <c r="D159" s="25">
        <v>6000.0</v>
      </c>
      <c r="E159" s="25">
        <f t="shared" si="40"/>
        <v>3.703703704</v>
      </c>
      <c r="F159" s="983">
        <v>12000.0</v>
      </c>
      <c r="G159" s="129">
        <f t="shared" si="41"/>
        <v>4320</v>
      </c>
      <c r="H159" s="235">
        <f t="shared" si="42"/>
        <v>2.777777778</v>
      </c>
      <c r="I159" s="275">
        <f t="shared" si="43"/>
        <v>311.75</v>
      </c>
      <c r="J159" s="275">
        <f t="shared" si="44"/>
        <v>11.5</v>
      </c>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2"/>
    </row>
    <row r="160" ht="15.75" customHeight="1">
      <c r="A160" s="13" t="s">
        <v>898</v>
      </c>
      <c r="B160" s="977">
        <v>14.0</v>
      </c>
      <c r="C160" s="40">
        <v>25.0</v>
      </c>
      <c r="D160" s="25">
        <f t="shared" ref="D160:D165" si="45">B160*C160</f>
        <v>350</v>
      </c>
      <c r="E160" s="25">
        <f t="shared" si="40"/>
        <v>0.2160493827</v>
      </c>
      <c r="F160" s="277">
        <v>1000.0</v>
      </c>
      <c r="G160" s="129">
        <f t="shared" si="41"/>
        <v>4320</v>
      </c>
      <c r="H160" s="235">
        <f t="shared" si="42"/>
        <v>0.2314814815</v>
      </c>
      <c r="I160" s="275">
        <f t="shared" si="43"/>
        <v>5344.285714</v>
      </c>
      <c r="J160" s="275">
        <f t="shared" si="44"/>
        <v>197.1428571</v>
      </c>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row>
    <row r="161" ht="15.75" customHeight="1">
      <c r="A161" s="13" t="s">
        <v>903</v>
      </c>
      <c r="B161" s="977">
        <v>90.0</v>
      </c>
      <c r="C161" s="40">
        <v>18.0</v>
      </c>
      <c r="D161" s="25">
        <f t="shared" si="45"/>
        <v>1620</v>
      </c>
      <c r="E161" s="25">
        <f t="shared" si="40"/>
        <v>1</v>
      </c>
      <c r="F161" s="984">
        <v>25000.0</v>
      </c>
      <c r="G161" s="129">
        <f t="shared" si="41"/>
        <v>4320</v>
      </c>
      <c r="H161" s="235">
        <f t="shared" si="42"/>
        <v>5.787037037</v>
      </c>
      <c r="I161" s="275">
        <f t="shared" si="43"/>
        <v>1154.62963</v>
      </c>
      <c r="J161" s="275">
        <f t="shared" si="44"/>
        <v>42.59259259</v>
      </c>
      <c r="K161" s="985" t="s">
        <v>952</v>
      </c>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2"/>
    </row>
    <row r="162" ht="15.75" customHeight="1">
      <c r="A162" s="13" t="s">
        <v>911</v>
      </c>
      <c r="B162" s="986">
        <v>40.0</v>
      </c>
      <c r="C162" s="40">
        <v>13.0</v>
      </c>
      <c r="D162" s="25">
        <f t="shared" si="45"/>
        <v>520</v>
      </c>
      <c r="E162" s="25">
        <f t="shared" si="40"/>
        <v>0.3209876543</v>
      </c>
      <c r="F162" s="983">
        <v>25000.0</v>
      </c>
      <c r="G162" s="129">
        <f t="shared" si="41"/>
        <v>4320</v>
      </c>
      <c r="H162" s="235">
        <f t="shared" si="42"/>
        <v>5.787037037</v>
      </c>
      <c r="I162" s="275">
        <f t="shared" si="43"/>
        <v>3597.115385</v>
      </c>
      <c r="J162" s="275">
        <f t="shared" si="44"/>
        <v>132.6923077</v>
      </c>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2"/>
    </row>
    <row r="163" ht="15.75" customHeight="1">
      <c r="A163" s="13" t="s">
        <v>915</v>
      </c>
      <c r="B163" s="977">
        <v>34.5</v>
      </c>
      <c r="C163" s="40">
        <v>175.0</v>
      </c>
      <c r="D163" s="25">
        <f t="shared" si="45"/>
        <v>6037.5</v>
      </c>
      <c r="E163" s="25">
        <f t="shared" si="40"/>
        <v>3.726851852</v>
      </c>
      <c r="F163" s="987">
        <v>25000.0</v>
      </c>
      <c r="G163" s="129">
        <f t="shared" si="41"/>
        <v>4320</v>
      </c>
      <c r="H163" s="235">
        <f t="shared" si="42"/>
        <v>5.787037037</v>
      </c>
      <c r="I163" s="275">
        <f t="shared" si="43"/>
        <v>309.8136646</v>
      </c>
      <c r="J163" s="275">
        <f t="shared" si="44"/>
        <v>11.42857143</v>
      </c>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row>
    <row r="164" ht="15.75" customHeight="1">
      <c r="A164" s="13" t="s">
        <v>918</v>
      </c>
      <c r="B164" s="977">
        <v>98.0</v>
      </c>
      <c r="C164" s="40">
        <v>400.0</v>
      </c>
      <c r="D164" s="25">
        <f t="shared" si="45"/>
        <v>39200</v>
      </c>
      <c r="E164" s="25">
        <f t="shared" si="40"/>
        <v>24.19753086</v>
      </c>
      <c r="F164" s="988">
        <v>25000.0</v>
      </c>
      <c r="G164" s="129">
        <f t="shared" si="41"/>
        <v>4320</v>
      </c>
      <c r="H164" s="235">
        <f t="shared" si="42"/>
        <v>5.787037037</v>
      </c>
      <c r="I164" s="275">
        <f t="shared" si="43"/>
        <v>47.71683673</v>
      </c>
      <c r="J164" s="275">
        <f t="shared" si="44"/>
        <v>1.760204082</v>
      </c>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row>
    <row r="165" ht="15.75" customHeight="1">
      <c r="A165" s="13" t="s">
        <v>924</v>
      </c>
      <c r="B165" s="977">
        <v>200.0</v>
      </c>
      <c r="C165" s="40">
        <v>90.0</v>
      </c>
      <c r="D165" s="25">
        <f t="shared" si="45"/>
        <v>18000</v>
      </c>
      <c r="E165" s="25">
        <f t="shared" si="40"/>
        <v>11.11111111</v>
      </c>
      <c r="F165" s="988">
        <v>25000.0</v>
      </c>
      <c r="G165" s="129">
        <f t="shared" si="41"/>
        <v>4320</v>
      </c>
      <c r="H165" s="235">
        <f t="shared" si="42"/>
        <v>5.787037037</v>
      </c>
      <c r="I165" s="275">
        <f t="shared" si="43"/>
        <v>103.9166667</v>
      </c>
      <c r="J165" s="275">
        <f t="shared" si="44"/>
        <v>3.833333333</v>
      </c>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row>
    <row r="166" ht="15.75" customHeight="1">
      <c r="A166" s="62"/>
      <c r="B166" s="989" t="s">
        <v>953</v>
      </c>
      <c r="C166" s="989" t="s">
        <v>954</v>
      </c>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2"/>
    </row>
    <row r="167" ht="15.75" customHeight="1">
      <c r="A167" s="62"/>
      <c r="B167" s="989"/>
      <c r="C167" s="989"/>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2"/>
    </row>
    <row r="168" ht="15.75" customHeight="1">
      <c r="A168" s="62"/>
      <c r="B168" s="989"/>
      <c r="C168" s="989"/>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2"/>
    </row>
    <row r="169" ht="15.75" customHeight="1">
      <c r="A169" s="62"/>
      <c r="B169" s="989"/>
      <c r="C169" s="989"/>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2"/>
    </row>
    <row r="170" ht="15.75" customHeight="1">
      <c r="A170" s="343" t="str">
        <f>'Iluminación'!B89</f>
        <v>Usuarios comercial</v>
      </c>
      <c r="B170" s="295">
        <f>'Iluminación'!E90</f>
        <v>2021</v>
      </c>
      <c r="C170" s="295">
        <f>'Iluminación'!F90</f>
        <v>2022</v>
      </c>
      <c r="D170" s="295">
        <f>'Iluminación'!G90</f>
        <v>2023</v>
      </c>
      <c r="E170" s="296">
        <f>'Iluminación'!H90</f>
        <v>2024</v>
      </c>
      <c r="F170" s="297">
        <f>'Iluminación'!I90</f>
        <v>2025</v>
      </c>
      <c r="G170" s="298">
        <f>'Iluminación'!J90</f>
        <v>2026</v>
      </c>
      <c r="H170" s="299">
        <f>'Iluminación'!K90</f>
        <v>2027</v>
      </c>
      <c r="I170" s="298">
        <f>'Iluminación'!L90</f>
        <v>2028</v>
      </c>
      <c r="J170" s="298">
        <f>'Iluminación'!M90</f>
        <v>2029</v>
      </c>
      <c r="K170" s="299">
        <f>'Iluminación'!N90</f>
        <v>2030</v>
      </c>
      <c r="L170" s="345"/>
      <c r="M170" s="209"/>
      <c r="N170" s="209"/>
      <c r="O170" s="209"/>
      <c r="P170" s="209"/>
      <c r="Q170" s="209"/>
      <c r="R170" s="209"/>
      <c r="S170" s="209"/>
      <c r="T170" s="209"/>
      <c r="U170" s="209"/>
      <c r="V170" s="209"/>
      <c r="W170" s="209"/>
      <c r="X170" s="209"/>
      <c r="Y170" s="209"/>
      <c r="Z170" s="209"/>
      <c r="AA170" s="209"/>
      <c r="AB170" s="209"/>
      <c r="AC170" s="209"/>
      <c r="AD170" s="209"/>
      <c r="AE170" s="209"/>
      <c r="AF170" s="209"/>
      <c r="AG170" s="209"/>
      <c r="AH170" s="209"/>
      <c r="AI170" s="209"/>
      <c r="AJ170" s="209"/>
      <c r="AK170" s="209"/>
      <c r="AL170" s="209"/>
      <c r="AM170" s="209"/>
      <c r="AN170" s="209"/>
      <c r="AO170" s="209"/>
      <c r="AP170" s="209"/>
      <c r="AQ170" s="209"/>
      <c r="AR170" s="209"/>
      <c r="AS170" s="209"/>
      <c r="AT170" s="209"/>
      <c r="AU170" s="209"/>
      <c r="AV170" s="209"/>
      <c r="AW170" s="209"/>
      <c r="AX170" s="209"/>
    </row>
    <row r="171" ht="15.75" customHeight="1">
      <c r="A171" s="62" t="str">
        <f>'Iluminación'!B92</f>
        <v>Fluorescente T12</v>
      </c>
      <c r="B171" s="59">
        <f>'Iluminación'!E92</f>
        <v>0</v>
      </c>
      <c r="C171" s="59">
        <f>'Iluminación'!F92</f>
        <v>0</v>
      </c>
      <c r="D171" s="59">
        <f>'Iluminación'!G92</f>
        <v>0</v>
      </c>
      <c r="E171" s="59">
        <f>'Iluminación'!H92*-1</f>
        <v>36378.7767</v>
      </c>
      <c r="F171" s="59">
        <f>'Iluminación'!I92</f>
        <v>0</v>
      </c>
      <c r="G171" s="59">
        <f>'Iluminación'!J92</f>
        <v>0</v>
      </c>
      <c r="H171" s="59">
        <f>'Iluminación'!K92</f>
        <v>0</v>
      </c>
      <c r="I171" s="59">
        <f>'Iluminación'!L92</f>
        <v>0</v>
      </c>
      <c r="J171" s="59">
        <f>'Iluminación'!M92</f>
        <v>0</v>
      </c>
      <c r="K171" s="59">
        <f>'Iluminación'!N92</f>
        <v>0</v>
      </c>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2"/>
    </row>
    <row r="172" ht="15.75" customHeight="1">
      <c r="A172" s="62" t="str">
        <f>'Iluminación'!B93</f>
        <v>Fluorescente T15</v>
      </c>
      <c r="B172" s="59">
        <f>'Iluminación'!E93</f>
        <v>0</v>
      </c>
      <c r="C172" s="59">
        <f>'Iluminación'!F93</f>
        <v>0</v>
      </c>
      <c r="D172" s="59">
        <f>'Iluminación'!G93</f>
        <v>0</v>
      </c>
      <c r="E172" s="59">
        <f>'Iluminación'!H93*-1</f>
        <v>325478.2731</v>
      </c>
      <c r="F172" s="59">
        <f>'Iluminación'!I93</f>
        <v>0</v>
      </c>
      <c r="G172" s="59">
        <f>'Iluminación'!J93</f>
        <v>0</v>
      </c>
      <c r="H172" s="59">
        <f>'Iluminación'!K93</f>
        <v>0</v>
      </c>
      <c r="I172" s="59">
        <f>'Iluminación'!L93</f>
        <v>0</v>
      </c>
      <c r="J172" s="59">
        <f>'Iluminación'!M93</f>
        <v>0</v>
      </c>
      <c r="K172" s="59">
        <f>'Iluminación'!N93</f>
        <v>0</v>
      </c>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2"/>
    </row>
    <row r="173" ht="15.75" customHeight="1">
      <c r="A173" s="62" t="str">
        <f>'Iluminación'!B94</f>
        <v>Fluorescente T8</v>
      </c>
      <c r="B173" s="59">
        <f>'Iluminación'!E94</f>
        <v>0</v>
      </c>
      <c r="C173" s="59">
        <f>'Iluminación'!F94</f>
        <v>0</v>
      </c>
      <c r="D173" s="59">
        <f>'Iluminación'!G94</f>
        <v>0</v>
      </c>
      <c r="E173" s="59">
        <f>'Iluminación'!H94*-1</f>
        <v>193783.0368</v>
      </c>
      <c r="F173" s="59">
        <f>'Iluminación'!I94</f>
        <v>0</v>
      </c>
      <c r="G173" s="59">
        <f>'Iluminación'!J94</f>
        <v>0</v>
      </c>
      <c r="H173" s="59">
        <f>'Iluminación'!K94</f>
        <v>0</v>
      </c>
      <c r="I173" s="59">
        <f>'Iluminación'!L94</f>
        <v>0</v>
      </c>
      <c r="J173" s="59">
        <f>'Iluminación'!M94</f>
        <v>0</v>
      </c>
      <c r="K173" s="59">
        <f>'Iluminación'!N94</f>
        <v>0</v>
      </c>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2"/>
    </row>
    <row r="174" ht="15.75" customHeight="1">
      <c r="A174" s="62" t="str">
        <f>'Iluminación'!B95</f>
        <v>Halogena</v>
      </c>
      <c r="B174" s="59">
        <f>'Iluminación'!E95</f>
        <v>0</v>
      </c>
      <c r="C174" s="59">
        <f>'Iluminación'!F95</f>
        <v>0</v>
      </c>
      <c r="D174" s="59">
        <f>'Iluminación'!G95*-1</f>
        <v>39122.42745</v>
      </c>
      <c r="E174" s="59">
        <f>'Iluminación'!H95</f>
        <v>0</v>
      </c>
      <c r="F174" s="59">
        <f>'Iluminación'!I95</f>
        <v>0</v>
      </c>
      <c r="G174" s="59">
        <f>'Iluminación'!J95</f>
        <v>0</v>
      </c>
      <c r="H174" s="59">
        <f>'Iluminación'!K95</f>
        <v>0</v>
      </c>
      <c r="I174" s="59">
        <f>'Iluminación'!L95</f>
        <v>0</v>
      </c>
      <c r="J174" s="59">
        <f>'Iluminación'!M95</f>
        <v>0</v>
      </c>
      <c r="K174" s="59">
        <f>'Iluminación'!N95</f>
        <v>0</v>
      </c>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2"/>
    </row>
    <row r="175" ht="15.75" customHeight="1">
      <c r="A175" s="62" t="str">
        <f>'Iluminación'!B96</f>
        <v>Haluro metalico</v>
      </c>
      <c r="B175" s="59">
        <f>'Iluminación'!E96</f>
        <v>0</v>
      </c>
      <c r="C175" s="59">
        <f>'Iluminación'!F96</f>
        <v>0</v>
      </c>
      <c r="D175" s="59">
        <f>'Iluminación'!G96</f>
        <v>0</v>
      </c>
      <c r="E175" s="59">
        <f>'Iluminación'!H96</f>
        <v>0</v>
      </c>
      <c r="F175" s="59">
        <f>'Iluminación'!I96</f>
        <v>0</v>
      </c>
      <c r="G175" s="59">
        <f>'Iluminación'!J96</f>
        <v>0</v>
      </c>
      <c r="H175" s="62">
        <f>'Iluminación'!K96*-1</f>
        <v>99584.36079</v>
      </c>
      <c r="I175" s="59">
        <f>'Iluminación'!L96</f>
        <v>0</v>
      </c>
      <c r="J175" s="59">
        <f>'Iluminación'!M96</f>
        <v>0</v>
      </c>
      <c r="K175" s="59">
        <f>'Iluminación'!N96</f>
        <v>0</v>
      </c>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2"/>
    </row>
    <row r="176" ht="15.75" customHeight="1">
      <c r="A176" s="62" t="str">
        <f>'Iluminación'!B97</f>
        <v>Incandescente</v>
      </c>
      <c r="B176" s="59">
        <f>'Iluminación'!E97</f>
        <v>0</v>
      </c>
      <c r="C176" s="59">
        <f>'Iluminación'!F97*-1</f>
        <v>29062.37468</v>
      </c>
      <c r="D176" s="59">
        <f>'Iluminación'!G97</f>
        <v>0</v>
      </c>
      <c r="E176" s="59">
        <f>'Iluminación'!H97</f>
        <v>0</v>
      </c>
      <c r="F176" s="59">
        <f>'Iluminación'!I97</f>
        <v>0</v>
      </c>
      <c r="G176" s="59">
        <f>'Iluminación'!J97</f>
        <v>0</v>
      </c>
      <c r="H176" s="59">
        <f>'Iluminación'!K97</f>
        <v>0</v>
      </c>
      <c r="I176" s="59">
        <f>'Iluminación'!L97</f>
        <v>0</v>
      </c>
      <c r="J176" s="59">
        <f>'Iluminación'!M97</f>
        <v>0</v>
      </c>
      <c r="K176" s="59">
        <f>'Iluminación'!N97</f>
        <v>0</v>
      </c>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2"/>
    </row>
    <row r="177" ht="15.75" customHeight="1">
      <c r="A177" s="990" t="str">
        <f>'Iluminación'!B98</f>
        <v>LED</v>
      </c>
      <c r="B177" s="991">
        <f>'Iluminación'!E98</f>
        <v>16580.32954</v>
      </c>
      <c r="C177" s="991">
        <f>'Iluminación'!F98</f>
        <v>41243.56974</v>
      </c>
      <c r="D177" s="991">
        <f>'Iluminación'!G98</f>
        <v>42694.34857</v>
      </c>
      <c r="E177" s="991">
        <f>'Iluminación'!H98</f>
        <v>44145.12741</v>
      </c>
      <c r="F177" s="991">
        <f>'Iluminación'!I98</f>
        <v>46010.41448</v>
      </c>
      <c r="G177" s="991">
        <f>'Iluminación'!J98</f>
        <v>47668.44744</v>
      </c>
      <c r="H177" s="991">
        <f>'Iluminación'!K98</f>
        <v>47461.19332</v>
      </c>
      <c r="I177" s="991">
        <f>'Iluminación'!L98</f>
        <v>48704.71803</v>
      </c>
      <c r="J177" s="991">
        <f>'Iluminación'!M98</f>
        <v>49533.73451</v>
      </c>
      <c r="K177" s="991">
        <f>'Iluminación'!N98</f>
        <v>50777.25923</v>
      </c>
      <c r="L177" s="22"/>
      <c r="M177" s="2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row>
    <row r="178" ht="15.75" customHeight="1">
      <c r="A178" s="62" t="str">
        <f>'Iluminación'!B99</f>
        <v>LFC</v>
      </c>
      <c r="B178" s="59">
        <f>'Iluminación'!E99</f>
        <v>0</v>
      </c>
      <c r="C178" s="59">
        <f>'Iluminación'!F99</f>
        <v>0</v>
      </c>
      <c r="D178" s="59">
        <f>'Iluminación'!G99</f>
        <v>0</v>
      </c>
      <c r="E178" s="59">
        <f>'Iluminación'!H99</f>
        <v>0</v>
      </c>
      <c r="F178" s="59">
        <f>'Iluminación'!I99</f>
        <v>0</v>
      </c>
      <c r="G178" s="59">
        <f>'Iluminación'!J99</f>
        <v>0</v>
      </c>
      <c r="H178" s="59">
        <f>'Iluminación'!K99</f>
        <v>0</v>
      </c>
      <c r="I178" s="62">
        <f>'Iluminación'!L99*-1</f>
        <v>98263.34376</v>
      </c>
      <c r="J178" s="59">
        <f>'Iluminación'!M99</f>
        <v>0</v>
      </c>
      <c r="K178" s="59">
        <f>'Iluminación'!N99</f>
        <v>0</v>
      </c>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row>
    <row r="179" ht="15.75" customHeight="1">
      <c r="A179" s="62" t="str">
        <f>'Iluminación'!B100</f>
        <v>Vapor de Mercurio</v>
      </c>
      <c r="B179" s="59">
        <f>'Iluminación'!E100</f>
        <v>0</v>
      </c>
      <c r="C179" s="59">
        <f>'Iluminación'!F100</f>
        <v>0</v>
      </c>
      <c r="D179" s="59">
        <f>'Iluminación'!G100</f>
        <v>0</v>
      </c>
      <c r="E179" s="59">
        <f>'Iluminación'!H100</f>
        <v>0</v>
      </c>
      <c r="F179" s="59">
        <f>'Iluminación'!I100</f>
        <v>0</v>
      </c>
      <c r="G179" s="59">
        <f>'Iluminación'!J100</f>
        <v>0</v>
      </c>
      <c r="H179" s="59">
        <f>'Iluminación'!K100</f>
        <v>0</v>
      </c>
      <c r="I179" s="62">
        <f>'Iluminación'!L100*-1</f>
        <v>6605.085155</v>
      </c>
      <c r="J179" s="59">
        <f>'Iluminación'!M100</f>
        <v>0</v>
      </c>
      <c r="K179" s="59">
        <f>'Iluminación'!N100</f>
        <v>0</v>
      </c>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62"/>
      <c r="AV179" s="62"/>
      <c r="AW179" s="62"/>
      <c r="AX179" s="62"/>
    </row>
    <row r="180" ht="15.75" customHeight="1">
      <c r="A180" s="62" t="str">
        <f>'Iluminación'!B101</f>
        <v>Vapor_Sodio_Alta</v>
      </c>
      <c r="B180" s="59">
        <f>'Iluminación'!E101</f>
        <v>0</v>
      </c>
      <c r="C180" s="59">
        <f>'Iluminación'!F101</f>
        <v>0</v>
      </c>
      <c r="D180" s="59">
        <f>'Iluminación'!G101</f>
        <v>0</v>
      </c>
      <c r="E180" s="62">
        <f>'Iluminación'!H101*-1</f>
        <v>30993.09188</v>
      </c>
      <c r="F180" s="59">
        <f>'Iluminación'!I101</f>
        <v>0</v>
      </c>
      <c r="G180" s="59">
        <f>'Iluminación'!J101</f>
        <v>0</v>
      </c>
      <c r="H180" s="59">
        <f>'Iluminación'!K101</f>
        <v>0</v>
      </c>
      <c r="I180" s="59">
        <f>'Iluminación'!L101</f>
        <v>0</v>
      </c>
      <c r="J180" s="59">
        <f>'Iluminación'!M101</f>
        <v>0</v>
      </c>
      <c r="K180" s="59">
        <f>'Iluminación'!N101</f>
        <v>0</v>
      </c>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row>
    <row r="181" ht="15.75" customHeight="1">
      <c r="A181" s="62" t="str">
        <f>'Iluminación'!B102</f>
        <v>Vapor_Sodio_Baja</v>
      </c>
      <c r="B181" s="59">
        <f>'Iluminación'!E102</f>
        <v>0</v>
      </c>
      <c r="C181" s="59">
        <f>'Iluminación'!F102</f>
        <v>0</v>
      </c>
      <c r="D181" s="59">
        <f>'Iluminación'!G102</f>
        <v>0</v>
      </c>
      <c r="E181" s="62">
        <f>'Iluminación'!H102*-1</f>
        <v>28452.67451</v>
      </c>
      <c r="F181" s="59">
        <f>'Iluminación'!I102</f>
        <v>0</v>
      </c>
      <c r="G181" s="59">
        <f>'Iluminación'!J102</f>
        <v>0</v>
      </c>
      <c r="H181" s="59">
        <f>'Iluminación'!K102</f>
        <v>0</v>
      </c>
      <c r="I181" s="59">
        <f>'Iluminación'!L102</f>
        <v>0</v>
      </c>
      <c r="J181" s="59">
        <f>'Iluminación'!M102</f>
        <v>0</v>
      </c>
      <c r="K181" s="59">
        <f>'Iluminación'!N102</f>
        <v>0</v>
      </c>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row>
    <row r="182" ht="15.75" customHeight="1">
      <c r="A182" s="62" t="s">
        <v>27</v>
      </c>
      <c r="B182" s="989">
        <f t="shared" ref="B182:K182" si="46">SUM(B171:B181)</f>
        <v>16580.32954</v>
      </c>
      <c r="C182" s="989">
        <f t="shared" si="46"/>
        <v>70305.94442</v>
      </c>
      <c r="D182" s="989">
        <f t="shared" si="46"/>
        <v>81816.77603</v>
      </c>
      <c r="E182" s="989">
        <f t="shared" si="46"/>
        <v>659230.9803</v>
      </c>
      <c r="F182" s="989">
        <f t="shared" si="46"/>
        <v>46010.41448</v>
      </c>
      <c r="G182" s="989">
        <f t="shared" si="46"/>
        <v>47668.44744</v>
      </c>
      <c r="H182" s="989">
        <f t="shared" si="46"/>
        <v>147045.5541</v>
      </c>
      <c r="I182" s="989">
        <f t="shared" si="46"/>
        <v>153573.1469</v>
      </c>
      <c r="J182" s="989">
        <f t="shared" si="46"/>
        <v>49533.73451</v>
      </c>
      <c r="K182" s="989">
        <f t="shared" si="46"/>
        <v>50777.25923</v>
      </c>
      <c r="L182" s="62"/>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row>
    <row r="183" ht="15.75" customHeight="1">
      <c r="A183" s="62"/>
      <c r="B183" s="989"/>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row>
    <row r="184" ht="15.75" customHeight="1">
      <c r="A184" s="62" t="s">
        <v>878</v>
      </c>
      <c r="B184" s="989"/>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row>
    <row r="185" ht="18.0" customHeight="1">
      <c r="A185" s="343" t="s">
        <v>955</v>
      </c>
      <c r="B185" s="343">
        <v>2021.0</v>
      </c>
      <c r="C185" s="343">
        <v>2022.0</v>
      </c>
      <c r="D185" s="343">
        <v>2023.0</v>
      </c>
      <c r="E185" s="343">
        <v>2024.0</v>
      </c>
      <c r="F185" s="538">
        <v>2025.0</v>
      </c>
      <c r="G185" s="992">
        <v>2026.0</v>
      </c>
      <c r="H185" s="992">
        <v>2027.0</v>
      </c>
      <c r="I185" s="992">
        <v>2028.0</v>
      </c>
      <c r="J185" s="992">
        <v>2029.0</v>
      </c>
      <c r="K185" s="992">
        <v>2030.0</v>
      </c>
      <c r="L185" s="524"/>
      <c r="M185" s="526"/>
      <c r="N185" s="526"/>
      <c r="O185" s="526"/>
      <c r="P185" s="526"/>
      <c r="Q185" s="526"/>
      <c r="R185" s="526"/>
      <c r="S185" s="526"/>
      <c r="T185" s="526"/>
      <c r="U185" s="526"/>
      <c r="V185" s="526"/>
      <c r="W185" s="526"/>
      <c r="X185" s="526"/>
      <c r="Y185" s="526"/>
      <c r="Z185" s="526"/>
      <c r="AA185" s="526"/>
      <c r="AB185" s="526"/>
      <c r="AC185" s="526"/>
      <c r="AD185" s="526"/>
      <c r="AE185" s="526"/>
      <c r="AF185" s="526"/>
      <c r="AG185" s="526"/>
      <c r="AH185" s="526"/>
      <c r="AI185" s="526"/>
      <c r="AJ185" s="526"/>
      <c r="AK185" s="526"/>
      <c r="AL185" s="526"/>
      <c r="AM185" s="526"/>
      <c r="AN185" s="526"/>
      <c r="AO185" s="526"/>
      <c r="AP185" s="526"/>
      <c r="AQ185" s="526"/>
      <c r="AR185" s="526"/>
      <c r="AS185" s="526"/>
      <c r="AT185" s="526"/>
      <c r="AU185" s="526"/>
      <c r="AV185" s="526"/>
      <c r="AW185" s="526"/>
      <c r="AX185" s="526"/>
    </row>
    <row r="186" ht="15.75" customHeight="1">
      <c r="A186" s="59" t="s">
        <v>882</v>
      </c>
      <c r="B186" s="238">
        <f t="shared" ref="B186:G186" si="47">B171*$B136*$I155</f>
        <v>0</v>
      </c>
      <c r="C186" s="238">
        <f t="shared" si="47"/>
        <v>0</v>
      </c>
      <c r="D186" s="238">
        <f t="shared" si="47"/>
        <v>0</v>
      </c>
      <c r="E186" s="238">
        <f t="shared" si="47"/>
        <v>717299306859</v>
      </c>
      <c r="F186" s="238">
        <f t="shared" si="47"/>
        <v>0</v>
      </c>
      <c r="G186" s="238">
        <f t="shared" si="47"/>
        <v>0</v>
      </c>
      <c r="H186" s="238">
        <f t="shared" ref="H186:H188" si="50">E186</f>
        <v>717299306859</v>
      </c>
      <c r="I186" s="238">
        <f t="shared" ref="I186:J186" si="48">I171*$B136*$I155</f>
        <v>0</v>
      </c>
      <c r="J186" s="238">
        <f t="shared" si="48"/>
        <v>0</v>
      </c>
      <c r="K186" s="238">
        <f t="shared" ref="K186:K188" si="52">H186</f>
        <v>717299306859</v>
      </c>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row>
    <row r="187" ht="15.75" customHeight="1">
      <c r="A187" s="59" t="s">
        <v>885</v>
      </c>
      <c r="B187" s="238">
        <f t="shared" ref="B187:G187" si="49">B172*$B137*$I156</f>
        <v>0</v>
      </c>
      <c r="C187" s="238">
        <f t="shared" si="49"/>
        <v>0</v>
      </c>
      <c r="D187" s="238">
        <f t="shared" si="49"/>
        <v>0</v>
      </c>
      <c r="E187" s="238">
        <f t="shared" si="49"/>
        <v>2887931161847</v>
      </c>
      <c r="F187" s="238">
        <f t="shared" si="49"/>
        <v>0</v>
      </c>
      <c r="G187" s="238">
        <f t="shared" si="49"/>
        <v>0</v>
      </c>
      <c r="H187" s="238">
        <f t="shared" si="50"/>
        <v>2887931161847</v>
      </c>
      <c r="I187" s="238">
        <f t="shared" ref="I187:J187" si="51">I172*$B137*$I156</f>
        <v>0</v>
      </c>
      <c r="J187" s="238">
        <f t="shared" si="51"/>
        <v>0</v>
      </c>
      <c r="K187" s="238">
        <f t="shared" si="52"/>
        <v>2887931161847</v>
      </c>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row>
    <row r="188" ht="15.75" customHeight="1">
      <c r="A188" s="62" t="s">
        <v>887</v>
      </c>
      <c r="B188" s="238">
        <f t="shared" ref="B188:G188" si="53">B173*$B138*$I157</f>
        <v>0</v>
      </c>
      <c r="C188" s="238">
        <f t="shared" si="53"/>
        <v>0</v>
      </c>
      <c r="D188" s="238">
        <f t="shared" si="53"/>
        <v>0</v>
      </c>
      <c r="E188" s="238">
        <f t="shared" si="53"/>
        <v>1118563377009</v>
      </c>
      <c r="F188" s="238">
        <f t="shared" si="53"/>
        <v>0</v>
      </c>
      <c r="G188" s="238">
        <f t="shared" si="53"/>
        <v>0</v>
      </c>
      <c r="H188" s="238">
        <f t="shared" si="50"/>
        <v>1118563377009</v>
      </c>
      <c r="I188" s="238">
        <f t="shared" ref="I188:J188" si="54">I173*$B138*$I157</f>
        <v>0</v>
      </c>
      <c r="J188" s="238">
        <f t="shared" si="54"/>
        <v>0</v>
      </c>
      <c r="K188" s="238">
        <f t="shared" si="52"/>
        <v>1118563377009</v>
      </c>
      <c r="L188" s="62"/>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row>
    <row r="189" ht="15.75" customHeight="1">
      <c r="A189" s="62" t="s">
        <v>889</v>
      </c>
      <c r="B189" s="238">
        <f t="shared" ref="B189:D189" si="55">B174*$B139*$I158</f>
        <v>0</v>
      </c>
      <c r="C189" s="238">
        <f t="shared" si="55"/>
        <v>0.0003992754034</v>
      </c>
      <c r="D189" s="238">
        <f t="shared" si="55"/>
        <v>2146882078187</v>
      </c>
      <c r="E189" s="238">
        <f t="shared" ref="E189:K189" si="56">D189</f>
        <v>2146882078187</v>
      </c>
      <c r="F189" s="238">
        <f t="shared" si="56"/>
        <v>2146882078187</v>
      </c>
      <c r="G189" s="238">
        <f t="shared" si="56"/>
        <v>2146882078187</v>
      </c>
      <c r="H189" s="238">
        <f t="shared" si="56"/>
        <v>2146882078187</v>
      </c>
      <c r="I189" s="238">
        <f t="shared" si="56"/>
        <v>2146882078187</v>
      </c>
      <c r="J189" s="238">
        <f t="shared" si="56"/>
        <v>2146882078187</v>
      </c>
      <c r="K189" s="238">
        <f t="shared" si="56"/>
        <v>2146882078187</v>
      </c>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row>
    <row r="190" ht="15.75" customHeight="1">
      <c r="A190" s="62" t="s">
        <v>892</v>
      </c>
      <c r="B190" s="238">
        <f t="shared" ref="B190:J190" si="57">B175*$B140*$I159</f>
        <v>0</v>
      </c>
      <c r="C190" s="238">
        <f t="shared" si="57"/>
        <v>0</v>
      </c>
      <c r="D190" s="238">
        <f t="shared" si="57"/>
        <v>0</v>
      </c>
      <c r="E190" s="238">
        <f t="shared" si="57"/>
        <v>0</v>
      </c>
      <c r="F190" s="238">
        <f t="shared" si="57"/>
        <v>0</v>
      </c>
      <c r="G190" s="238">
        <f t="shared" si="57"/>
        <v>0</v>
      </c>
      <c r="H190" s="238">
        <f t="shared" si="57"/>
        <v>3908746227894</v>
      </c>
      <c r="I190" s="238">
        <f t="shared" si="57"/>
        <v>0</v>
      </c>
      <c r="J190" s="238">
        <f t="shared" si="57"/>
        <v>0</v>
      </c>
      <c r="K190" s="238">
        <f>H190</f>
        <v>3908746227894</v>
      </c>
      <c r="L190" s="62"/>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row>
    <row r="191" ht="15.75" customHeight="1">
      <c r="A191" s="62" t="s">
        <v>898</v>
      </c>
      <c r="B191" s="238">
        <f t="shared" ref="B191:C191" si="58">B176*$B141*$I160</f>
        <v>0</v>
      </c>
      <c r="C191" s="238">
        <f t="shared" si="58"/>
        <v>768822287442</v>
      </c>
      <c r="D191" s="238">
        <f t="shared" ref="D191:K191" si="59">C191</f>
        <v>768822287442</v>
      </c>
      <c r="E191" s="238">
        <f t="shared" si="59"/>
        <v>768822287442</v>
      </c>
      <c r="F191" s="238">
        <f t="shared" si="59"/>
        <v>768822287442</v>
      </c>
      <c r="G191" s="238">
        <f t="shared" si="59"/>
        <v>768822287442</v>
      </c>
      <c r="H191" s="238">
        <f t="shared" si="59"/>
        <v>768822287442</v>
      </c>
      <c r="I191" s="238">
        <f t="shared" si="59"/>
        <v>768822287442</v>
      </c>
      <c r="J191" s="238">
        <f t="shared" si="59"/>
        <v>768822287442</v>
      </c>
      <c r="K191" s="238">
        <f t="shared" si="59"/>
        <v>768822287442</v>
      </c>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row>
    <row r="192" ht="15.75" customHeight="1">
      <c r="A192" s="821" t="s">
        <v>903</v>
      </c>
      <c r="B192" s="238">
        <f t="shared" ref="B192:G192" si="60">B177*$E142*$I161</f>
        <v>1378378062666</v>
      </c>
      <c r="C192" s="238">
        <f t="shared" si="60"/>
        <v>3428715430882</v>
      </c>
      <c r="D192" s="238">
        <f t="shared" si="60"/>
        <v>3549323511365</v>
      </c>
      <c r="E192" s="238">
        <f t="shared" si="60"/>
        <v>3669931591848</v>
      </c>
      <c r="F192" s="238">
        <f t="shared" si="60"/>
        <v>3824999123898</v>
      </c>
      <c r="G192" s="238">
        <f t="shared" si="60"/>
        <v>3962836930165</v>
      </c>
      <c r="H192" s="238">
        <f t="shared" ref="H192:K192" si="61">H177*$E142*$I161+B192</f>
        <v>5323985267047</v>
      </c>
      <c r="I192" s="238">
        <f t="shared" si="61"/>
        <v>7477700989963</v>
      </c>
      <c r="J192" s="238">
        <f t="shared" si="61"/>
        <v>7667227973580</v>
      </c>
      <c r="K192" s="238">
        <f t="shared" si="61"/>
        <v>7891214408763</v>
      </c>
      <c r="L192" s="62"/>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row>
    <row r="193" ht="15.75" customHeight="1">
      <c r="A193" s="62" t="s">
        <v>911</v>
      </c>
      <c r="B193" s="238">
        <f t="shared" ref="B193:K193" si="62">B178*$B143*$I162</f>
        <v>0</v>
      </c>
      <c r="C193" s="238">
        <f t="shared" si="62"/>
        <v>0</v>
      </c>
      <c r="D193" s="238">
        <f t="shared" si="62"/>
        <v>0.0004187593451</v>
      </c>
      <c r="E193" s="238">
        <f t="shared" si="62"/>
        <v>-0.0004187593451</v>
      </c>
      <c r="F193" s="238">
        <f t="shared" si="62"/>
        <v>0</v>
      </c>
      <c r="G193" s="238">
        <f t="shared" si="62"/>
        <v>0</v>
      </c>
      <c r="H193" s="238">
        <f t="shared" si="62"/>
        <v>0</v>
      </c>
      <c r="I193" s="238">
        <f t="shared" si="62"/>
        <v>2827716684702</v>
      </c>
      <c r="J193" s="238">
        <f t="shared" si="62"/>
        <v>0</v>
      </c>
      <c r="K193" s="238">
        <f t="shared" si="62"/>
        <v>0</v>
      </c>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row>
    <row r="194" ht="15.75" customHeight="1">
      <c r="A194" s="62" t="s">
        <v>915</v>
      </c>
      <c r="B194" s="238">
        <f t="shared" ref="B194:K194" si="63">B179*$B144*$I163</f>
        <v>0</v>
      </c>
      <c r="C194" s="238">
        <f t="shared" si="63"/>
        <v>0</v>
      </c>
      <c r="D194" s="238">
        <f t="shared" si="63"/>
        <v>0</v>
      </c>
      <c r="E194" s="238">
        <f t="shared" si="63"/>
        <v>0</v>
      </c>
      <c r="F194" s="238">
        <f t="shared" si="63"/>
        <v>0</v>
      </c>
      <c r="G194" s="238">
        <f t="shared" si="63"/>
        <v>0</v>
      </c>
      <c r="H194" s="238">
        <f t="shared" si="63"/>
        <v>0</v>
      </c>
      <c r="I194" s="238">
        <f t="shared" si="63"/>
        <v>308998191144</v>
      </c>
      <c r="J194" s="238">
        <f t="shared" si="63"/>
        <v>0</v>
      </c>
      <c r="K194" s="238">
        <f t="shared" si="63"/>
        <v>0</v>
      </c>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row>
    <row r="195" ht="15.75" customHeight="1">
      <c r="A195" s="62" t="s">
        <v>918</v>
      </c>
      <c r="B195" s="238">
        <f t="shared" ref="B195:J195" si="64">B180*$B145*$I164</f>
        <v>0</v>
      </c>
      <c r="C195" s="238">
        <f t="shared" si="64"/>
        <v>0</v>
      </c>
      <c r="D195" s="238">
        <f t="shared" si="64"/>
        <v>0</v>
      </c>
      <c r="E195" s="238">
        <f t="shared" si="64"/>
        <v>219590859103</v>
      </c>
      <c r="F195" s="238">
        <f t="shared" si="64"/>
        <v>0</v>
      </c>
      <c r="G195" s="238">
        <f t="shared" si="64"/>
        <v>0</v>
      </c>
      <c r="H195" s="238">
        <f t="shared" si="64"/>
        <v>0</v>
      </c>
      <c r="I195" s="238">
        <f t="shared" si="64"/>
        <v>0</v>
      </c>
      <c r="J195" s="238">
        <f t="shared" si="64"/>
        <v>0</v>
      </c>
      <c r="K195" s="238">
        <f t="shared" ref="K195:K196" si="66">E195</f>
        <v>219590859103</v>
      </c>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row>
    <row r="196" ht="15.75" customHeight="1">
      <c r="A196" s="62" t="s">
        <v>924</v>
      </c>
      <c r="B196" s="238">
        <f t="shared" ref="B196:J196" si="65">B181*$B146*$I165</f>
        <v>0</v>
      </c>
      <c r="C196" s="238">
        <f t="shared" si="65"/>
        <v>0</v>
      </c>
      <c r="D196" s="238">
        <f t="shared" si="65"/>
        <v>0</v>
      </c>
      <c r="E196" s="238">
        <f t="shared" si="65"/>
        <v>483087501812</v>
      </c>
      <c r="F196" s="238">
        <f t="shared" si="65"/>
        <v>0</v>
      </c>
      <c r="G196" s="238">
        <f t="shared" si="65"/>
        <v>0</v>
      </c>
      <c r="H196" s="238">
        <f t="shared" si="65"/>
        <v>0</v>
      </c>
      <c r="I196" s="238">
        <f t="shared" si="65"/>
        <v>0</v>
      </c>
      <c r="J196" s="238">
        <f t="shared" si="65"/>
        <v>0</v>
      </c>
      <c r="K196" s="238">
        <f t="shared" si="66"/>
        <v>483087501812</v>
      </c>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row>
    <row r="197" ht="15.75" customHeight="1">
      <c r="A197" s="62"/>
      <c r="B197" s="238"/>
      <c r="C197" s="238">
        <f>C191/C176</f>
        <v>26454214.29</v>
      </c>
      <c r="D197" s="238"/>
      <c r="E197" s="238"/>
      <c r="F197" s="238"/>
      <c r="G197" s="238"/>
      <c r="H197" s="238"/>
      <c r="I197" s="238"/>
      <c r="J197" s="238"/>
      <c r="K197" s="238"/>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c r="AW197" s="62"/>
      <c r="AX197" s="62"/>
    </row>
    <row r="198" ht="15.75" customHeight="1">
      <c r="A198" s="343" t="s">
        <v>956</v>
      </c>
      <c r="B198" s="343">
        <v>2021.0</v>
      </c>
      <c r="C198" s="343">
        <v>2022.0</v>
      </c>
      <c r="D198" s="343">
        <v>2023.0</v>
      </c>
      <c r="E198" s="343">
        <v>2024.0</v>
      </c>
      <c r="F198" s="538">
        <v>2025.0</v>
      </c>
      <c r="G198" s="992">
        <v>2026.0</v>
      </c>
      <c r="H198" s="992">
        <v>2027.0</v>
      </c>
      <c r="I198" s="992">
        <v>2028.0</v>
      </c>
      <c r="J198" s="992">
        <v>2029.0</v>
      </c>
      <c r="K198" s="992">
        <v>2030.0</v>
      </c>
      <c r="L198" s="345"/>
      <c r="M198" s="209"/>
      <c r="N198" s="209"/>
      <c r="O198" s="209"/>
      <c r="P198" s="209"/>
      <c r="Q198" s="209"/>
      <c r="R198" s="209"/>
      <c r="S198" s="209"/>
      <c r="T198" s="209"/>
      <c r="U198" s="209"/>
      <c r="V198" s="209"/>
      <c r="W198" s="209"/>
      <c r="X198" s="209"/>
      <c r="Y198" s="209"/>
      <c r="Z198" s="209"/>
      <c r="AA198" s="209"/>
      <c r="AB198" s="209"/>
      <c r="AC198" s="209"/>
      <c r="AD198" s="209"/>
      <c r="AE198" s="209"/>
      <c r="AF198" s="209"/>
      <c r="AG198" s="209"/>
      <c r="AH198" s="209"/>
      <c r="AI198" s="209"/>
      <c r="AJ198" s="209"/>
      <c r="AK198" s="209"/>
      <c r="AL198" s="209"/>
      <c r="AM198" s="209"/>
      <c r="AN198" s="209"/>
      <c r="AO198" s="209"/>
      <c r="AP198" s="209"/>
      <c r="AQ198" s="209"/>
      <c r="AR198" s="209"/>
      <c r="AS198" s="209"/>
      <c r="AT198" s="209"/>
      <c r="AU198" s="209"/>
      <c r="AV198" s="209"/>
      <c r="AW198" s="209"/>
      <c r="AX198" s="209"/>
    </row>
    <row r="199" ht="15.75" customHeight="1">
      <c r="A199" s="59" t="s">
        <v>882</v>
      </c>
      <c r="B199" s="59">
        <f t="shared" ref="B199:K199" si="67">B171*$E$142*$E155*$I155</f>
        <v>0</v>
      </c>
      <c r="C199" s="59">
        <f t="shared" si="67"/>
        <v>0</v>
      </c>
      <c r="D199" s="59">
        <f t="shared" si="67"/>
        <v>0</v>
      </c>
      <c r="E199" s="59">
        <f t="shared" si="67"/>
        <v>3024288969460</v>
      </c>
      <c r="F199" s="59">
        <f t="shared" si="67"/>
        <v>0</v>
      </c>
      <c r="G199" s="59">
        <f t="shared" si="67"/>
        <v>0</v>
      </c>
      <c r="H199" s="59">
        <f t="shared" si="67"/>
        <v>0</v>
      </c>
      <c r="I199" s="59">
        <f t="shared" si="67"/>
        <v>0</v>
      </c>
      <c r="J199" s="59">
        <f t="shared" si="67"/>
        <v>0</v>
      </c>
      <c r="K199" s="59">
        <f t="shared" si="67"/>
        <v>0</v>
      </c>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row>
    <row r="200" ht="15.75" customHeight="1">
      <c r="A200" s="59" t="s">
        <v>885</v>
      </c>
      <c r="B200" s="59">
        <f t="shared" ref="B200:K200" si="68">B172*$E$142*$E156*$I156</f>
        <v>0</v>
      </c>
      <c r="C200" s="59">
        <f t="shared" si="68"/>
        <v>0</v>
      </c>
      <c r="D200" s="59">
        <f t="shared" si="68"/>
        <v>0</v>
      </c>
      <c r="E200" s="59">
        <f t="shared" si="68"/>
        <v>27058093768660</v>
      </c>
      <c r="F200" s="59">
        <f t="shared" si="68"/>
        <v>0</v>
      </c>
      <c r="G200" s="59">
        <f t="shared" si="68"/>
        <v>0</v>
      </c>
      <c r="H200" s="59">
        <f t="shared" si="68"/>
        <v>0</v>
      </c>
      <c r="I200" s="59">
        <f t="shared" si="68"/>
        <v>0</v>
      </c>
      <c r="J200" s="59">
        <f t="shared" si="68"/>
        <v>0</v>
      </c>
      <c r="K200" s="59">
        <f t="shared" si="68"/>
        <v>0</v>
      </c>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row>
    <row r="201" ht="15.75" customHeight="1">
      <c r="A201" s="62" t="s">
        <v>887</v>
      </c>
      <c r="B201" s="59">
        <f t="shared" ref="B201:K201" si="69">B173*$E$142*$E157*$I157</f>
        <v>0</v>
      </c>
      <c r="C201" s="59">
        <f t="shared" si="69"/>
        <v>0</v>
      </c>
      <c r="D201" s="59">
        <f t="shared" si="69"/>
        <v>0</v>
      </c>
      <c r="E201" s="59">
        <f t="shared" si="69"/>
        <v>16109829789833</v>
      </c>
      <c r="F201" s="59">
        <f t="shared" si="69"/>
        <v>0</v>
      </c>
      <c r="G201" s="59">
        <f t="shared" si="69"/>
        <v>0</v>
      </c>
      <c r="H201" s="59">
        <f t="shared" si="69"/>
        <v>0</v>
      </c>
      <c r="I201" s="59">
        <f t="shared" si="69"/>
        <v>0</v>
      </c>
      <c r="J201" s="59">
        <f t="shared" si="69"/>
        <v>0</v>
      </c>
      <c r="K201" s="59">
        <f t="shared" si="69"/>
        <v>0</v>
      </c>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row>
    <row r="202" ht="15.75" customHeight="1">
      <c r="A202" s="62" t="s">
        <v>889</v>
      </c>
      <c r="B202" s="59">
        <f t="shared" ref="B202:K202" si="70">B174*$E$142*$E158*$I158</f>
        <v>0</v>
      </c>
      <c r="C202" s="59">
        <f t="shared" si="70"/>
        <v>0.0006048746097</v>
      </c>
      <c r="D202" s="59">
        <f t="shared" si="70"/>
        <v>3252377802352</v>
      </c>
      <c r="E202" s="59">
        <f t="shared" si="70"/>
        <v>0</v>
      </c>
      <c r="F202" s="59">
        <f t="shared" si="70"/>
        <v>0</v>
      </c>
      <c r="G202" s="59">
        <f t="shared" si="70"/>
        <v>0</v>
      </c>
      <c r="H202" s="59">
        <f t="shared" si="70"/>
        <v>0</v>
      </c>
      <c r="I202" s="59">
        <f t="shared" si="70"/>
        <v>0</v>
      </c>
      <c r="J202" s="59">
        <f t="shared" si="70"/>
        <v>0</v>
      </c>
      <c r="K202" s="59">
        <f t="shared" si="70"/>
        <v>0</v>
      </c>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row>
    <row r="203" ht="15.75" customHeight="1">
      <c r="A203" s="62" t="s">
        <v>892</v>
      </c>
      <c r="B203" s="59">
        <f t="shared" ref="B203:K203" si="71">B175*$E$142*$E159*$I159</f>
        <v>0</v>
      </c>
      <c r="C203" s="59">
        <f t="shared" si="71"/>
        <v>0</v>
      </c>
      <c r="D203" s="59">
        <f t="shared" si="71"/>
        <v>0</v>
      </c>
      <c r="E203" s="59">
        <f t="shared" si="71"/>
        <v>0</v>
      </c>
      <c r="F203" s="59">
        <f t="shared" si="71"/>
        <v>0</v>
      </c>
      <c r="G203" s="59">
        <f t="shared" si="71"/>
        <v>0</v>
      </c>
      <c r="H203" s="59">
        <f t="shared" si="71"/>
        <v>8278779860533</v>
      </c>
      <c r="I203" s="59">
        <f t="shared" si="71"/>
        <v>0</v>
      </c>
      <c r="J203" s="59">
        <f t="shared" si="71"/>
        <v>0</v>
      </c>
      <c r="K203" s="59">
        <f t="shared" si="71"/>
        <v>0</v>
      </c>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row>
    <row r="204" ht="15.75" customHeight="1">
      <c r="A204" s="62" t="s">
        <v>898</v>
      </c>
      <c r="B204" s="59">
        <f t="shared" ref="B204:K204" si="72">B176*$E$142*$E160*$I160</f>
        <v>0</v>
      </c>
      <c r="C204" s="59">
        <f t="shared" si="72"/>
        <v>2416052081747</v>
      </c>
      <c r="D204" s="59">
        <f t="shared" si="72"/>
        <v>0</v>
      </c>
      <c r="E204" s="59">
        <f t="shared" si="72"/>
        <v>0</v>
      </c>
      <c r="F204" s="59">
        <f t="shared" si="72"/>
        <v>0</v>
      </c>
      <c r="G204" s="59">
        <f t="shared" si="72"/>
        <v>0</v>
      </c>
      <c r="H204" s="59">
        <f t="shared" si="72"/>
        <v>0</v>
      </c>
      <c r="I204" s="59">
        <f t="shared" si="72"/>
        <v>0</v>
      </c>
      <c r="J204" s="59">
        <f t="shared" si="72"/>
        <v>0</v>
      </c>
      <c r="K204" s="59">
        <f t="shared" si="72"/>
        <v>0</v>
      </c>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row>
    <row r="205" ht="15.75" customHeight="1">
      <c r="A205" s="821" t="s">
        <v>903</v>
      </c>
      <c r="B205" s="59">
        <f t="shared" ref="B205:K205" si="73">B177*$E$142*$E161*$I161</f>
        <v>1378378062666</v>
      </c>
      <c r="C205" s="59">
        <f t="shared" si="73"/>
        <v>3428715430882</v>
      </c>
      <c r="D205" s="59">
        <f t="shared" si="73"/>
        <v>3549323511365</v>
      </c>
      <c r="E205" s="59">
        <f t="shared" si="73"/>
        <v>3669931591848</v>
      </c>
      <c r="F205" s="59">
        <f t="shared" si="73"/>
        <v>3824999123898</v>
      </c>
      <c r="G205" s="59">
        <f t="shared" si="73"/>
        <v>3962836930165</v>
      </c>
      <c r="H205" s="59">
        <f t="shared" si="73"/>
        <v>3945607204381</v>
      </c>
      <c r="I205" s="59">
        <f t="shared" si="73"/>
        <v>4048985559081</v>
      </c>
      <c r="J205" s="59">
        <f t="shared" si="73"/>
        <v>4117904462215</v>
      </c>
      <c r="K205" s="59">
        <f t="shared" si="73"/>
        <v>4221282816915</v>
      </c>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row>
    <row r="206" ht="15.75" customHeight="1">
      <c r="A206" s="62" t="s">
        <v>911</v>
      </c>
      <c r="B206" s="59">
        <f t="shared" ref="B206:K206" si="74">B178*$E$142*$E162*$I162</f>
        <v>0</v>
      </c>
      <c r="C206" s="59">
        <f t="shared" si="74"/>
        <v>0</v>
      </c>
      <c r="D206" s="59">
        <f t="shared" si="74"/>
        <v>0.001209749219</v>
      </c>
      <c r="E206" s="59">
        <f t="shared" si="74"/>
        <v>-0.001209749219</v>
      </c>
      <c r="F206" s="59">
        <f t="shared" si="74"/>
        <v>0</v>
      </c>
      <c r="G206" s="59">
        <f t="shared" si="74"/>
        <v>0</v>
      </c>
      <c r="H206" s="59">
        <f t="shared" si="74"/>
        <v>0</v>
      </c>
      <c r="I206" s="59">
        <f t="shared" si="74"/>
        <v>8168959311363</v>
      </c>
      <c r="J206" s="59">
        <f t="shared" si="74"/>
        <v>0</v>
      </c>
      <c r="K206" s="59">
        <f t="shared" si="74"/>
        <v>0</v>
      </c>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row>
    <row r="207" ht="15.75" customHeight="1">
      <c r="A207" s="62" t="s">
        <v>915</v>
      </c>
      <c r="B207" s="59">
        <f t="shared" ref="B207:K207" si="75">B179*$E$142*$E163*$I163</f>
        <v>0</v>
      </c>
      <c r="C207" s="59">
        <f t="shared" si="75"/>
        <v>0</v>
      </c>
      <c r="D207" s="59">
        <f t="shared" si="75"/>
        <v>0</v>
      </c>
      <c r="E207" s="59">
        <f t="shared" si="75"/>
        <v>0</v>
      </c>
      <c r="F207" s="59">
        <f t="shared" si="75"/>
        <v>0</v>
      </c>
      <c r="G207" s="59">
        <f t="shared" si="75"/>
        <v>0</v>
      </c>
      <c r="H207" s="59">
        <f t="shared" si="75"/>
        <v>0</v>
      </c>
      <c r="I207" s="59">
        <f t="shared" si="75"/>
        <v>549102745852</v>
      </c>
      <c r="J207" s="59">
        <f t="shared" si="75"/>
        <v>0</v>
      </c>
      <c r="K207" s="59">
        <f t="shared" si="75"/>
        <v>0</v>
      </c>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row>
    <row r="208" ht="15.75" customHeight="1">
      <c r="A208" s="62" t="s">
        <v>918</v>
      </c>
      <c r="B208" s="59">
        <f t="shared" ref="B208:K208" si="76">B180*$E$142*$E164*$I164</f>
        <v>0</v>
      </c>
      <c r="C208" s="59">
        <f t="shared" si="76"/>
        <v>0</v>
      </c>
      <c r="D208" s="59">
        <f t="shared" si="76"/>
        <v>0</v>
      </c>
      <c r="E208" s="59">
        <f t="shared" si="76"/>
        <v>2576559038227</v>
      </c>
      <c r="F208" s="59">
        <f t="shared" si="76"/>
        <v>0</v>
      </c>
      <c r="G208" s="59">
        <f t="shared" si="76"/>
        <v>0</v>
      </c>
      <c r="H208" s="59">
        <f t="shared" si="76"/>
        <v>0</v>
      </c>
      <c r="I208" s="59">
        <f t="shared" si="76"/>
        <v>0</v>
      </c>
      <c r="J208" s="59">
        <f t="shared" si="76"/>
        <v>0</v>
      </c>
      <c r="K208" s="59">
        <f t="shared" si="76"/>
        <v>0</v>
      </c>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row>
    <row r="209" ht="15.75" customHeight="1">
      <c r="A209" s="62" t="s">
        <v>924</v>
      </c>
      <c r="B209" s="59">
        <f t="shared" ref="B209:K209" si="77">B181*$E$142*$E165*$I165</f>
        <v>0</v>
      </c>
      <c r="C209" s="59">
        <f t="shared" si="77"/>
        <v>0</v>
      </c>
      <c r="D209" s="59">
        <f t="shared" si="77"/>
        <v>0</v>
      </c>
      <c r="E209" s="59">
        <f t="shared" si="77"/>
        <v>2365365674438</v>
      </c>
      <c r="F209" s="59">
        <f t="shared" si="77"/>
        <v>0</v>
      </c>
      <c r="G209" s="59">
        <f t="shared" si="77"/>
        <v>0</v>
      </c>
      <c r="H209" s="59">
        <f t="shared" si="77"/>
        <v>0</v>
      </c>
      <c r="I209" s="59">
        <f t="shared" si="77"/>
        <v>0</v>
      </c>
      <c r="J209" s="59">
        <f t="shared" si="77"/>
        <v>0</v>
      </c>
      <c r="K209" s="59">
        <f t="shared" si="77"/>
        <v>0</v>
      </c>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row>
    <row r="210" ht="15.75" customHeight="1">
      <c r="A210" s="62"/>
      <c r="B210" s="62"/>
      <c r="C210" s="59">
        <f>C204/C176</f>
        <v>83133333.33</v>
      </c>
      <c r="D210" s="62"/>
      <c r="E210" s="238"/>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row>
    <row r="211" ht="15.75" customHeight="1">
      <c r="A211" s="343" t="s">
        <v>957</v>
      </c>
      <c r="B211" s="343">
        <v>2021.0</v>
      </c>
      <c r="C211" s="343">
        <v>2022.0</v>
      </c>
      <c r="D211" s="343">
        <v>2023.0</v>
      </c>
      <c r="E211" s="343">
        <v>2024.0</v>
      </c>
      <c r="F211" s="538">
        <v>2025.0</v>
      </c>
      <c r="G211" s="992">
        <v>2026.0</v>
      </c>
      <c r="H211" s="992">
        <v>2027.0</v>
      </c>
      <c r="I211" s="992">
        <v>2028.0</v>
      </c>
      <c r="J211" s="992">
        <v>2029.0</v>
      </c>
      <c r="K211" s="992">
        <v>2030.0</v>
      </c>
      <c r="L211" s="345" t="str">
        <f>'Iluminación'!M103</f>
        <v/>
      </c>
      <c r="M211" s="209" t="str">
        <f>'Iluminación'!N103</f>
        <v/>
      </c>
      <c r="N211" s="209"/>
      <c r="O211" s="209"/>
      <c r="P211" s="209"/>
      <c r="Q211" s="209"/>
      <c r="R211" s="209"/>
      <c r="S211" s="209"/>
      <c r="T211" s="209"/>
      <c r="U211" s="209"/>
      <c r="V211" s="209"/>
      <c r="W211" s="209"/>
      <c r="X211" s="209"/>
      <c r="Y211" s="209"/>
      <c r="Z211" s="209"/>
      <c r="AA211" s="209"/>
      <c r="AB211" s="209"/>
      <c r="AC211" s="209"/>
      <c r="AD211" s="209"/>
      <c r="AE211" s="209"/>
      <c r="AF211" s="209"/>
      <c r="AG211" s="209"/>
      <c r="AH211" s="209"/>
      <c r="AI211" s="209"/>
      <c r="AJ211" s="209"/>
      <c r="AK211" s="209"/>
      <c r="AL211" s="209"/>
      <c r="AM211" s="209"/>
      <c r="AN211" s="209"/>
      <c r="AO211" s="209"/>
      <c r="AP211" s="209"/>
      <c r="AQ211" s="209"/>
      <c r="AR211" s="209"/>
      <c r="AS211" s="209"/>
      <c r="AT211" s="209"/>
      <c r="AU211" s="209"/>
      <c r="AV211" s="209"/>
      <c r="AW211" s="209"/>
      <c r="AX211" s="209"/>
    </row>
    <row r="212" ht="15.75" customHeight="1">
      <c r="A212" s="62" t="s">
        <v>882</v>
      </c>
      <c r="B212" s="59">
        <f t="shared" ref="B212:K212" si="78">B186-B199</f>
        <v>0</v>
      </c>
      <c r="C212" s="59">
        <f t="shared" si="78"/>
        <v>0</v>
      </c>
      <c r="D212" s="59">
        <f t="shared" si="78"/>
        <v>0</v>
      </c>
      <c r="E212" s="238">
        <f t="shared" si="78"/>
        <v>-2306989662601</v>
      </c>
      <c r="F212" s="59">
        <f t="shared" si="78"/>
        <v>0</v>
      </c>
      <c r="G212" s="59">
        <f t="shared" si="78"/>
        <v>0</v>
      </c>
      <c r="H212" s="59">
        <f t="shared" si="78"/>
        <v>717299306859</v>
      </c>
      <c r="I212" s="59">
        <f t="shared" si="78"/>
        <v>0</v>
      </c>
      <c r="J212" s="59">
        <f t="shared" si="78"/>
        <v>0</v>
      </c>
      <c r="K212" s="59">
        <f t="shared" si="78"/>
        <v>717299306859</v>
      </c>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row>
    <row r="213" ht="15.75" customHeight="1">
      <c r="A213" s="62" t="s">
        <v>885</v>
      </c>
      <c r="B213" s="59">
        <f t="shared" ref="B213:K213" si="79">B187-B200</f>
        <v>0</v>
      </c>
      <c r="C213" s="59">
        <f t="shared" si="79"/>
        <v>0</v>
      </c>
      <c r="D213" s="59">
        <f t="shared" si="79"/>
        <v>0</v>
      </c>
      <c r="E213" s="238">
        <f t="shared" si="79"/>
        <v>-24170162606813</v>
      </c>
      <c r="F213" s="59">
        <f t="shared" si="79"/>
        <v>0</v>
      </c>
      <c r="G213" s="59">
        <f t="shared" si="79"/>
        <v>0</v>
      </c>
      <c r="H213" s="59">
        <f t="shared" si="79"/>
        <v>2887931161847</v>
      </c>
      <c r="I213" s="59">
        <f t="shared" si="79"/>
        <v>0</v>
      </c>
      <c r="J213" s="59">
        <f t="shared" si="79"/>
        <v>0</v>
      </c>
      <c r="K213" s="59">
        <f t="shared" si="79"/>
        <v>2887931161847</v>
      </c>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row>
    <row r="214" ht="15.75" customHeight="1">
      <c r="A214" s="62" t="s">
        <v>887</v>
      </c>
      <c r="B214" s="59">
        <f t="shared" ref="B214:K214" si="80">B188-B201</f>
        <v>0</v>
      </c>
      <c r="C214" s="59">
        <f t="shared" si="80"/>
        <v>0</v>
      </c>
      <c r="D214" s="59">
        <f t="shared" si="80"/>
        <v>0</v>
      </c>
      <c r="E214" s="238">
        <f t="shared" si="80"/>
        <v>-14991266412824</v>
      </c>
      <c r="F214" s="59">
        <f t="shared" si="80"/>
        <v>0</v>
      </c>
      <c r="G214" s="59">
        <f t="shared" si="80"/>
        <v>0</v>
      </c>
      <c r="H214" s="59">
        <f t="shared" si="80"/>
        <v>1118563377009</v>
      </c>
      <c r="I214" s="59">
        <f t="shared" si="80"/>
        <v>0</v>
      </c>
      <c r="J214" s="59">
        <f t="shared" si="80"/>
        <v>0</v>
      </c>
      <c r="K214" s="59">
        <f t="shared" si="80"/>
        <v>1118563377009</v>
      </c>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row>
    <row r="215" ht="15.75" customHeight="1">
      <c r="A215" s="62" t="s">
        <v>889</v>
      </c>
      <c r="B215" s="59">
        <f t="shared" ref="B215:K215" si="81">B189-B202</f>
        <v>0</v>
      </c>
      <c r="C215" s="59">
        <f t="shared" si="81"/>
        <v>-0.0002055992063</v>
      </c>
      <c r="D215" s="59">
        <f t="shared" si="81"/>
        <v>-1105495724165</v>
      </c>
      <c r="E215" s="238">
        <f t="shared" si="81"/>
        <v>2146882078187</v>
      </c>
      <c r="F215" s="59">
        <f t="shared" si="81"/>
        <v>2146882078187</v>
      </c>
      <c r="G215" s="59">
        <f t="shared" si="81"/>
        <v>2146882078187</v>
      </c>
      <c r="H215" s="59">
        <f t="shared" si="81"/>
        <v>2146882078187</v>
      </c>
      <c r="I215" s="59">
        <f t="shared" si="81"/>
        <v>2146882078187</v>
      </c>
      <c r="J215" s="59">
        <f t="shared" si="81"/>
        <v>2146882078187</v>
      </c>
      <c r="K215" s="59">
        <f t="shared" si="81"/>
        <v>2146882078187</v>
      </c>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row>
    <row r="216" ht="15.75" customHeight="1">
      <c r="A216" s="62" t="s">
        <v>892</v>
      </c>
      <c r="B216" s="59">
        <f t="shared" ref="B216:K216" si="82">B190-B203</f>
        <v>0</v>
      </c>
      <c r="C216" s="59">
        <f t="shared" si="82"/>
        <v>0</v>
      </c>
      <c r="D216" s="59">
        <f t="shared" si="82"/>
        <v>0</v>
      </c>
      <c r="E216" s="238">
        <f t="shared" si="82"/>
        <v>0</v>
      </c>
      <c r="F216" s="59">
        <f t="shared" si="82"/>
        <v>0</v>
      </c>
      <c r="G216" s="59">
        <f t="shared" si="82"/>
        <v>0</v>
      </c>
      <c r="H216" s="59">
        <f t="shared" si="82"/>
        <v>-4370033632638</v>
      </c>
      <c r="I216" s="59">
        <f t="shared" si="82"/>
        <v>0</v>
      </c>
      <c r="J216" s="59">
        <f t="shared" si="82"/>
        <v>0</v>
      </c>
      <c r="K216" s="59">
        <f t="shared" si="82"/>
        <v>3908746227894</v>
      </c>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row>
    <row r="217" ht="15.75" customHeight="1">
      <c r="A217" s="62" t="s">
        <v>898</v>
      </c>
      <c r="B217" s="59">
        <f t="shared" ref="B217:K217" si="83">B191-B204</f>
        <v>0</v>
      </c>
      <c r="C217" s="59">
        <f t="shared" si="83"/>
        <v>-1647229794306</v>
      </c>
      <c r="D217" s="59">
        <f t="shared" si="83"/>
        <v>768822287442</v>
      </c>
      <c r="E217" s="238">
        <f t="shared" si="83"/>
        <v>768822287442</v>
      </c>
      <c r="F217" s="59">
        <f t="shared" si="83"/>
        <v>768822287442</v>
      </c>
      <c r="G217" s="59">
        <f t="shared" si="83"/>
        <v>768822287442</v>
      </c>
      <c r="H217" s="59">
        <f t="shared" si="83"/>
        <v>768822287442</v>
      </c>
      <c r="I217" s="59">
        <f t="shared" si="83"/>
        <v>768822287442</v>
      </c>
      <c r="J217" s="59">
        <f t="shared" si="83"/>
        <v>768822287442</v>
      </c>
      <c r="K217" s="59">
        <f t="shared" si="83"/>
        <v>768822287442</v>
      </c>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row>
    <row r="218" ht="15.75" customHeight="1">
      <c r="A218" s="821" t="s">
        <v>903</v>
      </c>
      <c r="B218" s="859">
        <f t="shared" ref="B218:K218" si="84">B192-B205</f>
        <v>0</v>
      </c>
      <c r="C218" s="859">
        <f t="shared" si="84"/>
        <v>0</v>
      </c>
      <c r="D218" s="859">
        <f t="shared" si="84"/>
        <v>0</v>
      </c>
      <c r="E218" s="993">
        <f t="shared" si="84"/>
        <v>0</v>
      </c>
      <c r="F218" s="859">
        <f t="shared" si="84"/>
        <v>0</v>
      </c>
      <c r="G218" s="859">
        <f t="shared" si="84"/>
        <v>0</v>
      </c>
      <c r="H218" s="859">
        <f t="shared" si="84"/>
        <v>1378378062666</v>
      </c>
      <c r="I218" s="859">
        <f t="shared" si="84"/>
        <v>3428715430882</v>
      </c>
      <c r="J218" s="859">
        <f t="shared" si="84"/>
        <v>3549323511365</v>
      </c>
      <c r="K218" s="859">
        <f t="shared" si="84"/>
        <v>3669931591848</v>
      </c>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row>
    <row r="219" ht="17.25" customHeight="1">
      <c r="A219" s="62" t="s">
        <v>911</v>
      </c>
      <c r="B219" s="59">
        <f t="shared" ref="B219:K219" si="85">B193-B206</f>
        <v>0</v>
      </c>
      <c r="C219" s="59">
        <f t="shared" si="85"/>
        <v>0</v>
      </c>
      <c r="D219" s="59">
        <f t="shared" si="85"/>
        <v>-0.0007909898742</v>
      </c>
      <c r="E219" s="238">
        <f t="shared" si="85"/>
        <v>0.0007909898742</v>
      </c>
      <c r="F219" s="59">
        <f t="shared" si="85"/>
        <v>0</v>
      </c>
      <c r="G219" s="59">
        <f t="shared" si="85"/>
        <v>0</v>
      </c>
      <c r="H219" s="59">
        <f t="shared" si="85"/>
        <v>0</v>
      </c>
      <c r="I219" s="59">
        <f t="shared" si="85"/>
        <v>-5341242626660</v>
      </c>
      <c r="J219" s="59">
        <f t="shared" si="85"/>
        <v>0</v>
      </c>
      <c r="K219" s="59">
        <f t="shared" si="85"/>
        <v>0</v>
      </c>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row>
    <row r="220" ht="15.75" customHeight="1">
      <c r="A220" s="62" t="s">
        <v>915</v>
      </c>
      <c r="B220" s="59">
        <f t="shared" ref="B220:K220" si="86">B194-B207</f>
        <v>0</v>
      </c>
      <c r="C220" s="59">
        <f t="shared" si="86"/>
        <v>0</v>
      </c>
      <c r="D220" s="59">
        <f t="shared" si="86"/>
        <v>0</v>
      </c>
      <c r="E220" s="238">
        <f t="shared" si="86"/>
        <v>0</v>
      </c>
      <c r="F220" s="59">
        <f t="shared" si="86"/>
        <v>0</v>
      </c>
      <c r="G220" s="59">
        <f t="shared" si="86"/>
        <v>0</v>
      </c>
      <c r="H220" s="59">
        <f t="shared" si="86"/>
        <v>0</v>
      </c>
      <c r="I220" s="59">
        <f t="shared" si="86"/>
        <v>-240104554708</v>
      </c>
      <c r="J220" s="59">
        <f t="shared" si="86"/>
        <v>0</v>
      </c>
      <c r="K220" s="59">
        <f t="shared" si="86"/>
        <v>0</v>
      </c>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row>
    <row r="221" ht="15.75" customHeight="1">
      <c r="A221" s="62" t="s">
        <v>918</v>
      </c>
      <c r="B221" s="59">
        <f t="shared" ref="B221:K221" si="87">B195-B208</f>
        <v>0</v>
      </c>
      <c r="C221" s="59">
        <f t="shared" si="87"/>
        <v>0</v>
      </c>
      <c r="D221" s="59">
        <f t="shared" si="87"/>
        <v>0</v>
      </c>
      <c r="E221" s="238">
        <f t="shared" si="87"/>
        <v>-2356968179124</v>
      </c>
      <c r="F221" s="59">
        <f t="shared" si="87"/>
        <v>0</v>
      </c>
      <c r="G221" s="59">
        <f t="shared" si="87"/>
        <v>0</v>
      </c>
      <c r="H221" s="59">
        <f t="shared" si="87"/>
        <v>0</v>
      </c>
      <c r="I221" s="59">
        <f t="shared" si="87"/>
        <v>0</v>
      </c>
      <c r="J221" s="59">
        <f t="shared" si="87"/>
        <v>0</v>
      </c>
      <c r="K221" s="59">
        <f t="shared" si="87"/>
        <v>219590859103</v>
      </c>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row>
    <row r="222" ht="15.75" customHeight="1">
      <c r="A222" s="62" t="s">
        <v>924</v>
      </c>
      <c r="B222" s="59">
        <f t="shared" ref="B222:K222" si="88">B196-B209</f>
        <v>0</v>
      </c>
      <c r="C222" s="59">
        <f t="shared" si="88"/>
        <v>0</v>
      </c>
      <c r="D222" s="59">
        <f t="shared" si="88"/>
        <v>0</v>
      </c>
      <c r="E222" s="238">
        <f t="shared" si="88"/>
        <v>-1882278172626</v>
      </c>
      <c r="F222" s="59">
        <f t="shared" si="88"/>
        <v>0</v>
      </c>
      <c r="G222" s="59">
        <f t="shared" si="88"/>
        <v>0</v>
      </c>
      <c r="H222" s="59">
        <f t="shared" si="88"/>
        <v>0</v>
      </c>
      <c r="I222" s="59">
        <f t="shared" si="88"/>
        <v>0</v>
      </c>
      <c r="J222" s="59">
        <f t="shared" si="88"/>
        <v>0</v>
      </c>
      <c r="K222" s="59">
        <f t="shared" si="88"/>
        <v>483087501812</v>
      </c>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row>
    <row r="223" ht="15.75" customHeight="1">
      <c r="A223" s="994" t="s">
        <v>957</v>
      </c>
      <c r="B223" s="995">
        <f t="shared" ref="B223:K223" si="89">SUM(B212:B222)</f>
        <v>0</v>
      </c>
      <c r="C223" s="995">
        <f t="shared" si="89"/>
        <v>-1647229794306</v>
      </c>
      <c r="D223" s="995">
        <f t="shared" si="89"/>
        <v>-336673436723</v>
      </c>
      <c r="E223" s="996">
        <f t="shared" si="89"/>
        <v>-42791960668359</v>
      </c>
      <c r="F223" s="995">
        <f t="shared" si="89"/>
        <v>2915704365629</v>
      </c>
      <c r="G223" s="995">
        <f t="shared" si="89"/>
        <v>2915704365629</v>
      </c>
      <c r="H223" s="995">
        <f t="shared" si="89"/>
        <v>4647842641372</v>
      </c>
      <c r="I223" s="995">
        <f t="shared" si="89"/>
        <v>763072615143</v>
      </c>
      <c r="J223" s="995">
        <f t="shared" si="89"/>
        <v>6465027876994</v>
      </c>
      <c r="K223" s="995">
        <f t="shared" si="89"/>
        <v>15920854392002</v>
      </c>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row>
    <row r="224" ht="15.75" customHeight="1">
      <c r="A224" s="62" t="s">
        <v>421</v>
      </c>
      <c r="B224" s="62"/>
      <c r="C224" s="59">
        <f t="shared" ref="C224:K224" si="90">C223/-1000000</f>
        <v>1647229.794</v>
      </c>
      <c r="D224" s="59">
        <f t="shared" si="90"/>
        <v>336673.4367</v>
      </c>
      <c r="E224" s="59">
        <f t="shared" si="90"/>
        <v>42791960.67</v>
      </c>
      <c r="F224" s="59">
        <f t="shared" si="90"/>
        <v>-2915704.366</v>
      </c>
      <c r="G224" s="59">
        <f t="shared" si="90"/>
        <v>-2915704.366</v>
      </c>
      <c r="H224" s="59">
        <f t="shared" si="90"/>
        <v>-4647842.641</v>
      </c>
      <c r="I224" s="59">
        <f t="shared" si="90"/>
        <v>-763072.6151</v>
      </c>
      <c r="J224" s="59">
        <f t="shared" si="90"/>
        <v>-6465027.877</v>
      </c>
      <c r="K224" s="59">
        <f t="shared" si="90"/>
        <v>-15920854.39</v>
      </c>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row>
    <row r="225" ht="15.75" customHeight="1">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row>
    <row r="226" ht="15.75" customHeight="1">
      <c r="A226" s="343" t="s">
        <v>958</v>
      </c>
      <c r="B226" s="295">
        <v>2021.0</v>
      </c>
      <c r="C226" s="295">
        <v>2022.0</v>
      </c>
      <c r="D226" s="295">
        <v>2023.0</v>
      </c>
      <c r="E226" s="296">
        <v>2024.0</v>
      </c>
      <c r="F226" s="297">
        <v>2025.0</v>
      </c>
      <c r="G226" s="298">
        <v>2026.0</v>
      </c>
      <c r="H226" s="299">
        <v>2027.0</v>
      </c>
      <c r="I226" s="298">
        <v>2028.0</v>
      </c>
      <c r="J226" s="298">
        <v>2029.0</v>
      </c>
      <c r="K226" s="299">
        <v>2030.0</v>
      </c>
      <c r="L226" s="345"/>
      <c r="M226" s="209"/>
      <c r="N226" s="209"/>
      <c r="O226" s="209"/>
      <c r="P226" s="209"/>
      <c r="Q226" s="209"/>
      <c r="R226" s="209"/>
      <c r="S226" s="209"/>
      <c r="T226" s="209"/>
      <c r="U226" s="209"/>
      <c r="V226" s="209"/>
      <c r="W226" s="209"/>
      <c r="X226" s="209"/>
      <c r="Y226" s="209"/>
      <c r="Z226" s="209"/>
      <c r="AA226" s="209"/>
      <c r="AB226" s="209"/>
      <c r="AC226" s="209"/>
      <c r="AD226" s="209"/>
      <c r="AE226" s="209"/>
      <c r="AF226" s="209"/>
      <c r="AG226" s="209"/>
      <c r="AH226" s="209"/>
      <c r="AI226" s="209"/>
      <c r="AJ226" s="209"/>
      <c r="AK226" s="209"/>
      <c r="AL226" s="209"/>
      <c r="AM226" s="209"/>
      <c r="AN226" s="209"/>
      <c r="AO226" s="209"/>
      <c r="AP226" s="209"/>
      <c r="AQ226" s="209"/>
      <c r="AR226" s="209"/>
      <c r="AS226" s="209"/>
      <c r="AT226" s="209"/>
      <c r="AU226" s="209"/>
      <c r="AV226" s="209"/>
      <c r="AW226" s="209"/>
      <c r="AX226" s="209"/>
    </row>
    <row r="227" ht="15.75" customHeight="1">
      <c r="A227" s="59" t="s">
        <v>882</v>
      </c>
      <c r="B227" s="59">
        <f>'Iluminación'!E109*-1</f>
        <v>0</v>
      </c>
      <c r="C227" s="59">
        <f>'Iluminación'!F109*-1</f>
        <v>0</v>
      </c>
      <c r="D227" s="59">
        <f>'Iluminación'!G109*-1</f>
        <v>0</v>
      </c>
      <c r="E227" s="59">
        <f>'Iluminación'!H109*-1</f>
        <v>5012.753038</v>
      </c>
      <c r="F227" s="59">
        <f>'Iluminación'!I109*-1</f>
        <v>0</v>
      </c>
      <c r="G227" s="59">
        <f>'Iluminación'!J109*-1</f>
        <v>0</v>
      </c>
      <c r="H227" s="59">
        <f>'Iluminación'!K109*-1</f>
        <v>0</v>
      </c>
      <c r="I227" s="59">
        <f>'Iluminación'!L109*-1</f>
        <v>0</v>
      </c>
      <c r="J227" s="59">
        <f>'Iluminación'!M109*-1</f>
        <v>0</v>
      </c>
      <c r="K227" s="59">
        <f>'Iluminación'!N109*-1</f>
        <v>0</v>
      </c>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row>
    <row r="228" ht="15.75" customHeight="1">
      <c r="A228" s="59" t="s">
        <v>885</v>
      </c>
      <c r="B228" s="59">
        <f>'Iluminación'!E109*-1</f>
        <v>0</v>
      </c>
      <c r="C228" s="59">
        <f>'Iluminación'!F109*-1</f>
        <v>0</v>
      </c>
      <c r="D228" s="59">
        <f>'Iluminación'!G109*-1</f>
        <v>0</v>
      </c>
      <c r="E228" s="59">
        <f>'Iluminación'!H109*-1</f>
        <v>5012.753038</v>
      </c>
      <c r="F228" s="59">
        <f>'Iluminación'!I109*-1</f>
        <v>0</v>
      </c>
      <c r="G228" s="59">
        <f>'Iluminación'!J109*-1</f>
        <v>0</v>
      </c>
      <c r="H228" s="59">
        <f>'Iluminación'!K109*-1</f>
        <v>0</v>
      </c>
      <c r="I228" s="59">
        <f>'Iluminación'!L109*-1</f>
        <v>0</v>
      </c>
      <c r="J228" s="59">
        <f>'Iluminación'!M109*-1</f>
        <v>0</v>
      </c>
      <c r="K228" s="59">
        <f>'Iluminación'!N109*-1</f>
        <v>0</v>
      </c>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row>
    <row r="229" ht="15.75" customHeight="1">
      <c r="A229" s="62" t="s">
        <v>887</v>
      </c>
      <c r="B229" s="59">
        <f>'Iluminación'!E110*-1</f>
        <v>0</v>
      </c>
      <c r="C229" s="59">
        <f>'Iluminación'!F110*-1</f>
        <v>0</v>
      </c>
      <c r="D229" s="59">
        <f>'Iluminación'!G110*-1</f>
        <v>0</v>
      </c>
      <c r="E229" s="59">
        <f>'Iluminación'!H110*-1</f>
        <v>356.2545232</v>
      </c>
      <c r="F229" s="59">
        <f>'Iluminación'!I110*-1</f>
        <v>0</v>
      </c>
      <c r="G229" s="59">
        <f>'Iluminación'!J110*-1</f>
        <v>0</v>
      </c>
      <c r="H229" s="59">
        <f>'Iluminación'!K110*-1</f>
        <v>0</v>
      </c>
      <c r="I229" s="59">
        <f>'Iluminación'!L110*-1</f>
        <v>0</v>
      </c>
      <c r="J229" s="59">
        <f>'Iluminación'!M110*-1</f>
        <v>0</v>
      </c>
      <c r="K229" s="59">
        <f>'Iluminación'!N110*-1</f>
        <v>0</v>
      </c>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row>
    <row r="230" ht="15.75" customHeight="1">
      <c r="A230" s="62" t="s">
        <v>889</v>
      </c>
      <c r="B230" s="59">
        <f>'Iluminación'!E111*-1</f>
        <v>0</v>
      </c>
      <c r="C230" s="59">
        <f>'Iluminación'!F111*-1</f>
        <v>0</v>
      </c>
      <c r="D230" s="59">
        <f>'Iluminación'!G111*-1</f>
        <v>0</v>
      </c>
      <c r="E230" s="59">
        <f>'Iluminación'!H111*-1</f>
        <v>17596.81433</v>
      </c>
      <c r="F230" s="59">
        <f>'Iluminación'!I111*-1</f>
        <v>0</v>
      </c>
      <c r="G230" s="59">
        <f>'Iluminación'!J111*-1</f>
        <v>0</v>
      </c>
      <c r="H230" s="59">
        <f>'Iluminación'!K111*-1</f>
        <v>0</v>
      </c>
      <c r="I230" s="59">
        <f>'Iluminación'!L111*-1</f>
        <v>0</v>
      </c>
      <c r="J230" s="59">
        <f>'Iluminación'!M111*-1</f>
        <v>0</v>
      </c>
      <c r="K230" s="59">
        <f>'Iluminación'!N111*-1</f>
        <v>0</v>
      </c>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row>
    <row r="231" ht="15.75" customHeight="1">
      <c r="A231" s="62" t="s">
        <v>892</v>
      </c>
      <c r="B231" s="59">
        <f>'Iluminación'!E112*-1</f>
        <v>0</v>
      </c>
      <c r="C231" s="59">
        <f>'Iluminación'!F112*-1</f>
        <v>0</v>
      </c>
      <c r="D231" s="59">
        <f>'Iluminación'!G112*-1</f>
        <v>1029.179734</v>
      </c>
      <c r="E231" s="59">
        <f>'Iluminación'!H112*-1</f>
        <v>0</v>
      </c>
      <c r="F231" s="59">
        <f>'Iluminación'!I112*-1</f>
        <v>0</v>
      </c>
      <c r="G231" s="59">
        <f>'Iluminación'!J112*-1</f>
        <v>0</v>
      </c>
      <c r="H231" s="59">
        <f>'Iluminación'!K112*-1</f>
        <v>0</v>
      </c>
      <c r="I231" s="59">
        <f>'Iluminación'!L112*-1</f>
        <v>0</v>
      </c>
      <c r="J231" s="59">
        <f>'Iluminación'!M112*-1</f>
        <v>0</v>
      </c>
      <c r="K231" s="59">
        <f>'Iluminación'!N112*-1</f>
        <v>0</v>
      </c>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row>
    <row r="232" ht="15.75" customHeight="1">
      <c r="A232" s="62" t="s">
        <v>898</v>
      </c>
      <c r="B232" s="59">
        <f>'Iluminación'!E113*-1</f>
        <v>0</v>
      </c>
      <c r="C232" s="59">
        <f>'Iluminación'!F113*-1</f>
        <v>0</v>
      </c>
      <c r="D232" s="59">
        <f>'Iluminación'!G113*-1</f>
        <v>0</v>
      </c>
      <c r="E232" s="59">
        <f>'Iluminación'!H113*-1</f>
        <v>0</v>
      </c>
      <c r="F232" s="59">
        <f>'Iluminación'!I113*-1</f>
        <v>0</v>
      </c>
      <c r="G232" s="59">
        <f>'Iluminación'!J113*-1</f>
        <v>0</v>
      </c>
      <c r="H232" s="59">
        <f>'Iluminación'!K113*-1</f>
        <v>528.9839889</v>
      </c>
      <c r="I232" s="59">
        <f>'Iluminación'!L113*-1</f>
        <v>0</v>
      </c>
      <c r="J232" s="59">
        <f>'Iluminación'!M113*-1</f>
        <v>0</v>
      </c>
      <c r="K232" s="59">
        <f>'Iluminación'!N113*-1</f>
        <v>0</v>
      </c>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row>
    <row r="233" ht="15.75" customHeight="1">
      <c r="A233" s="821" t="s">
        <v>903</v>
      </c>
      <c r="B233" s="59">
        <f>'Iluminación'!E114*-1</f>
        <v>0</v>
      </c>
      <c r="C233" s="59">
        <f>'Iluminación'!F114*-1</f>
        <v>2184.308036</v>
      </c>
      <c r="D233" s="59">
        <f>'Iluminación'!G114*-1</f>
        <v>0</v>
      </c>
      <c r="E233" s="59">
        <f>'Iluminación'!H114*-1</f>
        <v>0</v>
      </c>
      <c r="F233" s="59">
        <f>'Iluminación'!I114*-1</f>
        <v>0</v>
      </c>
      <c r="G233" s="59">
        <f>'Iluminación'!J114*-1</f>
        <v>0</v>
      </c>
      <c r="H233" s="59">
        <f>'Iluminación'!K114*-1</f>
        <v>0</v>
      </c>
      <c r="I233" s="59">
        <f>'Iluminación'!L114*-1</f>
        <v>0</v>
      </c>
      <c r="J233" s="59">
        <f>'Iluminación'!M114*-1</f>
        <v>0</v>
      </c>
      <c r="K233" s="59">
        <f>'Iluminación'!N114*-1</f>
        <v>0</v>
      </c>
      <c r="L233" s="22"/>
      <c r="M233" s="2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row>
    <row r="234" ht="15.75" customHeight="1">
      <c r="A234" s="62" t="s">
        <v>911</v>
      </c>
      <c r="B234" s="59">
        <f>'Iluminación'!E115</f>
        <v>533.1156351</v>
      </c>
      <c r="C234" s="59">
        <f>'Iluminación'!F115</f>
        <v>1332.789088</v>
      </c>
      <c r="D234" s="59">
        <f>'Iluminación'!G115</f>
        <v>1466.067997</v>
      </c>
      <c r="E234" s="59">
        <f>'Iluminación'!H115</f>
        <v>1599.346905</v>
      </c>
      <c r="F234" s="59">
        <f>'Iluminación'!I115</f>
        <v>1732.625814</v>
      </c>
      <c r="G234" s="59">
        <f>'Iluminación'!J115</f>
        <v>1599.346905</v>
      </c>
      <c r="H234" s="59">
        <f>'Iluminación'!K115</f>
        <v>1865.904723</v>
      </c>
      <c r="I234" s="59">
        <f>'Iluminación'!L115</f>
        <v>1732.625814</v>
      </c>
      <c r="J234" s="59">
        <f>'Iluminación'!M115</f>
        <v>1732.625814</v>
      </c>
      <c r="K234" s="59">
        <f>'Iluminación'!N115</f>
        <v>1732.625814</v>
      </c>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row>
    <row r="235" ht="15.75" customHeight="1">
      <c r="A235" s="62" t="s">
        <v>915</v>
      </c>
      <c r="B235" s="59">
        <f>'Iluminación'!E116*-1</f>
        <v>0</v>
      </c>
      <c r="C235" s="59">
        <f>'Iluminación'!F116*-1</f>
        <v>0</v>
      </c>
      <c r="D235" s="59">
        <f>'Iluminación'!G116*-1</f>
        <v>0</v>
      </c>
      <c r="E235" s="59">
        <f>'Iluminación'!H116*-1</f>
        <v>0</v>
      </c>
      <c r="F235" s="59">
        <f>'Iluminación'!I116*-1</f>
        <v>0</v>
      </c>
      <c r="G235" s="59">
        <f>'Iluminación'!J116*-1</f>
        <v>0</v>
      </c>
      <c r="H235" s="59">
        <f>'Iluminación'!K116*-1</f>
        <v>0</v>
      </c>
      <c r="I235" s="59">
        <f>'Iluminación'!L116*-1</f>
        <v>4253.463095</v>
      </c>
      <c r="J235" s="59">
        <f>'Iluminación'!M116*-1</f>
        <v>0</v>
      </c>
      <c r="K235" s="59">
        <f>'Iluminación'!N116*-1</f>
        <v>0</v>
      </c>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row>
    <row r="236" ht="15.75" customHeight="1">
      <c r="A236" s="62" t="s">
        <v>918</v>
      </c>
      <c r="B236" s="59">
        <f>'Iluminación'!E117*-1</f>
        <v>0</v>
      </c>
      <c r="C236" s="59">
        <f>'Iluminación'!F117*-1</f>
        <v>0</v>
      </c>
      <c r="D236" s="59">
        <f>'Iluminación'!G117*-1</f>
        <v>0</v>
      </c>
      <c r="E236" s="59">
        <f>'Iluminación'!H117*-1</f>
        <v>0</v>
      </c>
      <c r="F236" s="59">
        <f>'Iluminación'!I117*-1</f>
        <v>0</v>
      </c>
      <c r="G236" s="59">
        <f>'Iluminación'!J117*-1</f>
        <v>0</v>
      </c>
      <c r="H236" s="59">
        <f>'Iluminación'!K117*-1</f>
        <v>0</v>
      </c>
      <c r="I236" s="59">
        <f>'Iluminación'!L117*-1</f>
        <v>291.4809735</v>
      </c>
      <c r="J236" s="59">
        <f>'Iluminación'!M117*-1</f>
        <v>0</v>
      </c>
      <c r="K236" s="59">
        <f>'Iluminación'!N117*-1</f>
        <v>0</v>
      </c>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row>
    <row r="237" ht="15.75" customHeight="1">
      <c r="A237" s="62" t="s">
        <v>924</v>
      </c>
      <c r="B237" s="59">
        <f>'Iluminación'!E118*-1</f>
        <v>0</v>
      </c>
      <c r="C237" s="59">
        <f>'Iluminación'!F118*-1</f>
        <v>0</v>
      </c>
      <c r="D237" s="59">
        <f>'Iluminación'!G118*-1</f>
        <v>0</v>
      </c>
      <c r="E237" s="59">
        <f>'Iluminación'!H118*-1</f>
        <v>35.98530537</v>
      </c>
      <c r="F237" s="59">
        <f>'Iluminación'!I118*-1</f>
        <v>0</v>
      </c>
      <c r="G237" s="59">
        <f>'Iluminación'!J118*-1</f>
        <v>0</v>
      </c>
      <c r="H237" s="59">
        <f>'Iluminación'!K118*-1</f>
        <v>0</v>
      </c>
      <c r="I237" s="59">
        <f>'Iluminación'!L118*-1</f>
        <v>0</v>
      </c>
      <c r="J237" s="59">
        <f>'Iluminación'!M118*-1</f>
        <v>0</v>
      </c>
      <c r="K237" s="59">
        <f>'Iluminación'!N118*-1</f>
        <v>0</v>
      </c>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row>
    <row r="238" ht="15.75" customHeight="1">
      <c r="A238" s="62" t="s">
        <v>27</v>
      </c>
      <c r="B238" s="997">
        <f t="shared" ref="B238:K238" si="91">SUM(B227:B237)</f>
        <v>533.1156351</v>
      </c>
      <c r="C238" s="997">
        <f t="shared" si="91"/>
        <v>3517.097124</v>
      </c>
      <c r="D238" s="997">
        <f t="shared" si="91"/>
        <v>2495.24773</v>
      </c>
      <c r="E238" s="997">
        <f t="shared" si="91"/>
        <v>29613.90714</v>
      </c>
      <c r="F238" s="997">
        <f t="shared" si="91"/>
        <v>1732.625814</v>
      </c>
      <c r="G238" s="997">
        <f t="shared" si="91"/>
        <v>1599.346905</v>
      </c>
      <c r="H238" s="997">
        <f t="shared" si="91"/>
        <v>2394.888712</v>
      </c>
      <c r="I238" s="997">
        <f t="shared" si="91"/>
        <v>6277.569882</v>
      </c>
      <c r="J238" s="997">
        <f t="shared" si="91"/>
        <v>1732.625814</v>
      </c>
      <c r="K238" s="997">
        <f t="shared" si="91"/>
        <v>1732.625814</v>
      </c>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row>
    <row r="239" ht="15.75" customHeight="1">
      <c r="A239" s="62"/>
      <c r="B239" s="989"/>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row>
    <row r="240" ht="18.0" customHeight="1">
      <c r="A240" s="343" t="s">
        <v>955</v>
      </c>
      <c r="B240" s="343">
        <v>2021.0</v>
      </c>
      <c r="C240" s="343">
        <v>2022.0</v>
      </c>
      <c r="D240" s="343">
        <v>2023.0</v>
      </c>
      <c r="E240" s="343">
        <v>2024.0</v>
      </c>
      <c r="F240" s="538">
        <v>2025.0</v>
      </c>
      <c r="G240" s="992">
        <v>2026.0</v>
      </c>
      <c r="H240" s="992">
        <v>2027.0</v>
      </c>
      <c r="I240" s="992">
        <v>2028.0</v>
      </c>
      <c r="J240" s="992">
        <v>2029.0</v>
      </c>
      <c r="K240" s="992">
        <v>2030.0</v>
      </c>
      <c r="L240" s="524"/>
      <c r="M240" s="526"/>
      <c r="N240" s="526"/>
      <c r="O240" s="526"/>
      <c r="P240" s="526"/>
      <c r="Q240" s="526"/>
      <c r="R240" s="526"/>
      <c r="S240" s="526"/>
      <c r="T240" s="526"/>
      <c r="U240" s="526"/>
      <c r="V240" s="526"/>
      <c r="W240" s="526"/>
      <c r="X240" s="526"/>
      <c r="Y240" s="526"/>
      <c r="Z240" s="526"/>
      <c r="AA240" s="526"/>
      <c r="AB240" s="526"/>
      <c r="AC240" s="526"/>
      <c r="AD240" s="526"/>
      <c r="AE240" s="526"/>
      <c r="AF240" s="526"/>
      <c r="AG240" s="526"/>
      <c r="AH240" s="526"/>
      <c r="AI240" s="526"/>
      <c r="AJ240" s="526"/>
      <c r="AK240" s="526"/>
      <c r="AL240" s="526"/>
      <c r="AM240" s="526"/>
      <c r="AN240" s="526"/>
      <c r="AO240" s="526"/>
      <c r="AP240" s="526"/>
      <c r="AQ240" s="526"/>
      <c r="AR240" s="526"/>
      <c r="AS240" s="526"/>
      <c r="AT240" s="526"/>
      <c r="AU240" s="526"/>
      <c r="AV240" s="526"/>
      <c r="AW240" s="526"/>
      <c r="AX240" s="526"/>
    </row>
    <row r="241" ht="15.75" customHeight="1">
      <c r="A241" s="59" t="s">
        <v>882</v>
      </c>
      <c r="B241" s="59">
        <f t="shared" ref="B241:K241" si="92">B227*$B155*$J155</f>
        <v>0</v>
      </c>
      <c r="C241" s="59">
        <f t="shared" si="92"/>
        <v>0.000000001609106011</v>
      </c>
      <c r="D241" s="59">
        <f t="shared" si="92"/>
        <v>-0.000000001609106011</v>
      </c>
      <c r="E241" s="59">
        <f t="shared" si="92"/>
        <v>8868716.913</v>
      </c>
      <c r="F241" s="59">
        <f t="shared" si="92"/>
        <v>0</v>
      </c>
      <c r="G241" s="59">
        <f t="shared" si="92"/>
        <v>0</v>
      </c>
      <c r="H241" s="59">
        <f t="shared" si="92"/>
        <v>0</v>
      </c>
      <c r="I241" s="59">
        <f t="shared" si="92"/>
        <v>0</v>
      </c>
      <c r="J241" s="59">
        <f t="shared" si="92"/>
        <v>0</v>
      </c>
      <c r="K241" s="59">
        <f t="shared" si="92"/>
        <v>0</v>
      </c>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row>
    <row r="242" ht="15.75" customHeight="1">
      <c r="A242" s="59" t="s">
        <v>885</v>
      </c>
      <c r="B242" s="59">
        <f t="shared" ref="B242:E242" si="93">B228*$B156*$J156</f>
        <v>0</v>
      </c>
      <c r="C242" s="59">
        <f t="shared" si="93"/>
        <v>0.000000001609106011</v>
      </c>
      <c r="D242" s="59">
        <f t="shared" si="93"/>
        <v>-0.000000001609106011</v>
      </c>
      <c r="E242" s="59">
        <f t="shared" si="93"/>
        <v>8868716.913</v>
      </c>
      <c r="F242" s="59">
        <f t="shared" ref="F242:G242" si="94">F228*$B137*$J156</f>
        <v>0</v>
      </c>
      <c r="G242" s="59">
        <f t="shared" si="94"/>
        <v>0</v>
      </c>
      <c r="H242" s="59">
        <f t="shared" ref="H242:H243" si="98">E242</f>
        <v>8868716.913</v>
      </c>
      <c r="I242" s="59">
        <f t="shared" ref="I242:J242" si="95">I228*$B137*$J156</f>
        <v>0</v>
      </c>
      <c r="J242" s="59">
        <f t="shared" si="95"/>
        <v>0</v>
      </c>
      <c r="K242" s="59">
        <f t="shared" ref="K242:K243" si="100">H242</f>
        <v>8868716.913</v>
      </c>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row>
    <row r="243" ht="15.75" customHeight="1">
      <c r="A243" s="62" t="s">
        <v>887</v>
      </c>
      <c r="B243" s="59">
        <f t="shared" ref="B243:E243" si="96">B229*$B157*$J157</f>
        <v>0</v>
      </c>
      <c r="C243" s="59">
        <f t="shared" si="96"/>
        <v>0</v>
      </c>
      <c r="D243" s="59">
        <f t="shared" si="96"/>
        <v>0</v>
      </c>
      <c r="E243" s="59">
        <f t="shared" si="96"/>
        <v>768173.8156</v>
      </c>
      <c r="F243" s="59">
        <f t="shared" ref="F243:G243" si="97">F229*$B138*$J157</f>
        <v>0</v>
      </c>
      <c r="G243" s="59">
        <f t="shared" si="97"/>
        <v>0</v>
      </c>
      <c r="H243" s="59">
        <f t="shared" si="98"/>
        <v>768173.8156</v>
      </c>
      <c r="I243" s="59">
        <f t="shared" ref="I243:J243" si="99">I229*$B138*$J157</f>
        <v>0</v>
      </c>
      <c r="J243" s="59">
        <f t="shared" si="99"/>
        <v>0</v>
      </c>
      <c r="K243" s="59">
        <f t="shared" si="100"/>
        <v>768173.8156</v>
      </c>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row>
    <row r="244" ht="15.75" customHeight="1">
      <c r="A244" s="62" t="s">
        <v>889</v>
      </c>
      <c r="B244" s="59">
        <f t="shared" ref="B244:E244" si="101">B230*$B158*$J158</f>
        <v>0</v>
      </c>
      <c r="C244" s="59">
        <f t="shared" si="101"/>
        <v>0</v>
      </c>
      <c r="D244" s="59">
        <f t="shared" si="101"/>
        <v>0</v>
      </c>
      <c r="E244" s="59">
        <f t="shared" si="101"/>
        <v>31132825.35</v>
      </c>
      <c r="F244" s="59">
        <f t="shared" ref="F244:K244" si="102">E244</f>
        <v>31132825.35</v>
      </c>
      <c r="G244" s="59">
        <f t="shared" si="102"/>
        <v>31132825.35</v>
      </c>
      <c r="H244" s="59">
        <f t="shared" si="102"/>
        <v>31132825.35</v>
      </c>
      <c r="I244" s="59">
        <f t="shared" si="102"/>
        <v>31132825.35</v>
      </c>
      <c r="J244" s="59">
        <f t="shared" si="102"/>
        <v>31132825.35</v>
      </c>
      <c r="K244" s="59">
        <f t="shared" si="102"/>
        <v>31132825.35</v>
      </c>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row>
    <row r="245" ht="15.75" customHeight="1">
      <c r="A245" s="62" t="s">
        <v>892</v>
      </c>
      <c r="B245" s="59">
        <f t="shared" ref="B245:E245" si="103">B231*$B159*$J159</f>
        <v>0</v>
      </c>
      <c r="C245" s="59">
        <f t="shared" si="103"/>
        <v>0</v>
      </c>
      <c r="D245" s="59">
        <f t="shared" si="103"/>
        <v>946845.3549</v>
      </c>
      <c r="E245" s="59">
        <f t="shared" si="103"/>
        <v>0</v>
      </c>
      <c r="F245" s="59">
        <f>F231*$B140*$J159</f>
        <v>0</v>
      </c>
      <c r="G245" s="59">
        <f>D245</f>
        <v>946845.3549</v>
      </c>
      <c r="H245" s="59">
        <f t="shared" ref="H245:I245" si="104">H231*$B140*$J159</f>
        <v>0</v>
      </c>
      <c r="I245" s="59">
        <f t="shared" si="104"/>
        <v>0</v>
      </c>
      <c r="J245" s="59">
        <f>G245</f>
        <v>946845.3549</v>
      </c>
      <c r="K245" s="59">
        <f>K231*$B140*$J159</f>
        <v>0</v>
      </c>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row>
    <row r="246" ht="15.75" customHeight="1">
      <c r="A246" s="62" t="s">
        <v>898</v>
      </c>
      <c r="B246" s="59">
        <f t="shared" ref="B246:H246" si="105">B232*$B160*$J160</f>
        <v>0</v>
      </c>
      <c r="C246" s="59">
        <f t="shared" si="105"/>
        <v>0</v>
      </c>
      <c r="D246" s="59">
        <f t="shared" si="105"/>
        <v>0</v>
      </c>
      <c r="E246" s="59">
        <f t="shared" si="105"/>
        <v>0</v>
      </c>
      <c r="F246" s="59">
        <f t="shared" si="105"/>
        <v>0</v>
      </c>
      <c r="G246" s="59">
        <f t="shared" si="105"/>
        <v>0</v>
      </c>
      <c r="H246" s="59">
        <f t="shared" si="105"/>
        <v>1459995.809</v>
      </c>
      <c r="I246" s="59">
        <f t="shared" ref="I246:K246" si="106">H246</f>
        <v>1459995.809</v>
      </c>
      <c r="J246" s="59">
        <f t="shared" si="106"/>
        <v>1459995.809</v>
      </c>
      <c r="K246" s="59">
        <f t="shared" si="106"/>
        <v>1459995.809</v>
      </c>
      <c r="L246" s="59"/>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row>
    <row r="247" ht="15.75" customHeight="1">
      <c r="A247" s="821" t="s">
        <v>903</v>
      </c>
      <c r="B247" s="59">
        <f>B233*$B161*$J161</f>
        <v>0</v>
      </c>
      <c r="C247" s="59">
        <f>C233*$E142*$J161</f>
        <v>6698544643</v>
      </c>
      <c r="D247" s="59">
        <f t="shared" ref="D247:E247" si="107">D233*$B161*$J161</f>
        <v>0</v>
      </c>
      <c r="E247" s="59">
        <f t="shared" si="107"/>
        <v>0</v>
      </c>
      <c r="F247" s="59">
        <f t="shared" ref="F247:H247" si="108">F233*$E142*$J161</f>
        <v>0</v>
      </c>
      <c r="G247" s="59">
        <f t="shared" si="108"/>
        <v>0</v>
      </c>
      <c r="H247" s="59">
        <f t="shared" si="108"/>
        <v>0</v>
      </c>
      <c r="I247" s="59">
        <f>C247</f>
        <v>6698544643</v>
      </c>
      <c r="J247" s="59">
        <f t="shared" ref="J247:K247" si="109">J233*$E142*$J161</f>
        <v>0</v>
      </c>
      <c r="K247" s="59">
        <f t="shared" si="109"/>
        <v>0</v>
      </c>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row>
    <row r="248" ht="15.75" customHeight="1">
      <c r="A248" s="62" t="s">
        <v>911</v>
      </c>
      <c r="B248" s="59">
        <f t="shared" ref="B248:C248" si="110">B234*$B$143*$J$162</f>
        <v>565922751.1</v>
      </c>
      <c r="C248" s="59">
        <f t="shared" si="110"/>
        <v>1414806878</v>
      </c>
      <c r="D248" s="59">
        <f t="shared" ref="D248:E248" si="111">D234*$B162*$J162</f>
        <v>7781437.828</v>
      </c>
      <c r="E248" s="59">
        <f t="shared" si="111"/>
        <v>8488841.267</v>
      </c>
      <c r="F248" s="59">
        <f>F234*$B$143*$J$162</f>
        <v>1839248941</v>
      </c>
      <c r="G248" s="59">
        <f t="shared" ref="G248:K248" si="112">G234*$B$143*$J$162+B248</f>
        <v>2263691004</v>
      </c>
      <c r="H248" s="59">
        <f t="shared" si="112"/>
        <v>3395536507</v>
      </c>
      <c r="I248" s="59">
        <f t="shared" si="112"/>
        <v>1847030379</v>
      </c>
      <c r="J248" s="59">
        <f t="shared" si="112"/>
        <v>1847737782</v>
      </c>
      <c r="K248" s="59">
        <f t="shared" si="112"/>
        <v>3678497882</v>
      </c>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row>
    <row r="249" ht="15.75" customHeight="1">
      <c r="A249" s="62" t="s">
        <v>915</v>
      </c>
      <c r="B249" s="59">
        <f t="shared" ref="B249:K249" si="113">B235*$B163*$J163</f>
        <v>0</v>
      </c>
      <c r="C249" s="59">
        <f t="shared" si="113"/>
        <v>0</v>
      </c>
      <c r="D249" s="59">
        <f t="shared" si="113"/>
        <v>0</v>
      </c>
      <c r="E249" s="59">
        <f t="shared" si="113"/>
        <v>0</v>
      </c>
      <c r="F249" s="59">
        <f t="shared" si="113"/>
        <v>0</v>
      </c>
      <c r="G249" s="59">
        <f t="shared" si="113"/>
        <v>0</v>
      </c>
      <c r="H249" s="59">
        <f t="shared" si="113"/>
        <v>0</v>
      </c>
      <c r="I249" s="59">
        <f t="shared" si="113"/>
        <v>1677079.734</v>
      </c>
      <c r="J249" s="59">
        <f t="shared" si="113"/>
        <v>0</v>
      </c>
      <c r="K249" s="59">
        <f t="shared" si="113"/>
        <v>0</v>
      </c>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row>
    <row r="250" ht="15.75" customHeight="1">
      <c r="A250" s="62" t="s">
        <v>918</v>
      </c>
      <c r="B250" s="59">
        <f t="shared" ref="B250:K250" si="114">B236*$B164*$J164</f>
        <v>0</v>
      </c>
      <c r="C250" s="59">
        <f t="shared" si="114"/>
        <v>0</v>
      </c>
      <c r="D250" s="59">
        <f t="shared" si="114"/>
        <v>0</v>
      </c>
      <c r="E250" s="59">
        <f t="shared" si="114"/>
        <v>0</v>
      </c>
      <c r="F250" s="59">
        <f t="shared" si="114"/>
        <v>0</v>
      </c>
      <c r="G250" s="59">
        <f t="shared" si="114"/>
        <v>0</v>
      </c>
      <c r="H250" s="59">
        <f t="shared" si="114"/>
        <v>0</v>
      </c>
      <c r="I250" s="59">
        <f t="shared" si="114"/>
        <v>50280.46793</v>
      </c>
      <c r="J250" s="59">
        <f t="shared" si="114"/>
        <v>0</v>
      </c>
      <c r="K250" s="59">
        <f t="shared" si="114"/>
        <v>0</v>
      </c>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row>
    <row r="251" ht="15.75" customHeight="1">
      <c r="A251" s="62" t="s">
        <v>924</v>
      </c>
      <c r="B251" s="59">
        <f t="shared" ref="B251:J251" si="115">B237*$B165*$J165</f>
        <v>0</v>
      </c>
      <c r="C251" s="59">
        <f t="shared" si="115"/>
        <v>0</v>
      </c>
      <c r="D251" s="59">
        <f t="shared" si="115"/>
        <v>0</v>
      </c>
      <c r="E251" s="59">
        <f t="shared" si="115"/>
        <v>27588.73412</v>
      </c>
      <c r="F251" s="59">
        <f t="shared" si="115"/>
        <v>0</v>
      </c>
      <c r="G251" s="59">
        <f t="shared" si="115"/>
        <v>0</v>
      </c>
      <c r="H251" s="59">
        <f t="shared" si="115"/>
        <v>0</v>
      </c>
      <c r="I251" s="59">
        <f t="shared" si="115"/>
        <v>0</v>
      </c>
      <c r="J251" s="59">
        <f t="shared" si="115"/>
        <v>0</v>
      </c>
      <c r="K251" s="59">
        <f>E251</f>
        <v>27588.73412</v>
      </c>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row>
    <row r="252" ht="15.75" customHeight="1">
      <c r="A252" s="62"/>
      <c r="B252" s="59">
        <f t="shared" ref="B252:K252" si="116">SUM(B241:B251)/1000000</f>
        <v>565.9227511</v>
      </c>
      <c r="C252" s="59">
        <f t="shared" si="116"/>
        <v>8113.351521</v>
      </c>
      <c r="D252" s="59">
        <f t="shared" si="116"/>
        <v>8.728283183</v>
      </c>
      <c r="E252" s="59">
        <f t="shared" si="116"/>
        <v>58.15486299</v>
      </c>
      <c r="F252" s="59">
        <f t="shared" si="116"/>
        <v>1870.381766</v>
      </c>
      <c r="G252" s="59">
        <f t="shared" si="116"/>
        <v>2295.770675</v>
      </c>
      <c r="H252" s="59">
        <f t="shared" si="116"/>
        <v>3437.766219</v>
      </c>
      <c r="I252" s="59">
        <f t="shared" si="116"/>
        <v>8579.895204</v>
      </c>
      <c r="J252" s="59">
        <f t="shared" si="116"/>
        <v>1881.277449</v>
      </c>
      <c r="K252" s="59">
        <f t="shared" si="116"/>
        <v>3720.755183</v>
      </c>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row>
    <row r="253" ht="15.75" customHeight="1">
      <c r="A253" s="487"/>
      <c r="B253" s="487"/>
      <c r="C253" s="487"/>
      <c r="D253" s="487"/>
      <c r="E253" s="487"/>
      <c r="F253" s="487"/>
      <c r="G253" s="487"/>
      <c r="H253" s="487"/>
      <c r="I253" s="487"/>
      <c r="J253" s="487"/>
      <c r="K253" s="487"/>
      <c r="L253" s="345"/>
      <c r="M253" s="209"/>
      <c r="N253" s="209"/>
      <c r="O253" s="209"/>
      <c r="P253" s="209"/>
      <c r="Q253" s="209"/>
      <c r="R253" s="209"/>
      <c r="S253" s="209"/>
      <c r="T253" s="209"/>
      <c r="U253" s="209"/>
      <c r="V253" s="209"/>
      <c r="W253" s="209"/>
      <c r="X253" s="209"/>
      <c r="Y253" s="209"/>
      <c r="Z253" s="209"/>
      <c r="AA253" s="209"/>
      <c r="AB253" s="209"/>
      <c r="AC253" s="209"/>
      <c r="AD253" s="209"/>
      <c r="AE253" s="209"/>
      <c r="AF253" s="209"/>
      <c r="AG253" s="209"/>
      <c r="AH253" s="209"/>
      <c r="AI253" s="209"/>
      <c r="AJ253" s="209"/>
      <c r="AK253" s="209"/>
      <c r="AL253" s="209"/>
      <c r="AM253" s="209"/>
      <c r="AN253" s="209"/>
      <c r="AO253" s="209"/>
      <c r="AP253" s="209"/>
      <c r="AQ253" s="209"/>
      <c r="AR253" s="209"/>
      <c r="AS253" s="209"/>
      <c r="AT253" s="209"/>
      <c r="AU253" s="209"/>
      <c r="AV253" s="209"/>
      <c r="AW253" s="209"/>
      <c r="AX253" s="209"/>
    </row>
    <row r="254" ht="15.75" customHeight="1">
      <c r="A254" s="343" t="s">
        <v>956</v>
      </c>
      <c r="B254" s="343">
        <v>2021.0</v>
      </c>
      <c r="C254" s="343">
        <v>2022.0</v>
      </c>
      <c r="D254" s="343">
        <v>2023.0</v>
      </c>
      <c r="E254" s="343">
        <v>2024.0</v>
      </c>
      <c r="F254" s="538">
        <v>2025.0</v>
      </c>
      <c r="G254" s="992">
        <v>2026.0</v>
      </c>
      <c r="H254" s="992">
        <v>2027.0</v>
      </c>
      <c r="I254" s="992">
        <v>2028.0</v>
      </c>
      <c r="J254" s="992">
        <v>2029.0</v>
      </c>
      <c r="K254" s="992">
        <v>2030.0</v>
      </c>
      <c r="L254" s="345"/>
      <c r="M254" s="209"/>
      <c r="N254" s="209"/>
      <c r="O254" s="209"/>
      <c r="P254" s="209"/>
      <c r="Q254" s="209"/>
      <c r="R254" s="209"/>
      <c r="S254" s="209"/>
      <c r="T254" s="209"/>
      <c r="U254" s="209"/>
      <c r="V254" s="209"/>
      <c r="W254" s="209"/>
      <c r="X254" s="209"/>
      <c r="Y254" s="209"/>
      <c r="Z254" s="209"/>
      <c r="AA254" s="209"/>
      <c r="AB254" s="209"/>
      <c r="AC254" s="209"/>
      <c r="AD254" s="209"/>
      <c r="AE254" s="209"/>
      <c r="AF254" s="209"/>
      <c r="AG254" s="209"/>
      <c r="AH254" s="209"/>
      <c r="AI254" s="209"/>
      <c r="AJ254" s="209"/>
      <c r="AK254" s="209"/>
      <c r="AL254" s="209"/>
      <c r="AM254" s="209"/>
      <c r="AN254" s="209"/>
      <c r="AO254" s="209"/>
      <c r="AP254" s="209"/>
      <c r="AQ254" s="209"/>
      <c r="AR254" s="209"/>
      <c r="AS254" s="209"/>
      <c r="AT254" s="209"/>
      <c r="AU254" s="209"/>
      <c r="AV254" s="209"/>
      <c r="AW254" s="209"/>
      <c r="AX254" s="209"/>
    </row>
    <row r="255" ht="15.75" customHeight="1">
      <c r="A255" s="59" t="s">
        <v>882</v>
      </c>
      <c r="B255" s="59">
        <f t="shared" ref="B255:K255" si="117">B227*$E$142*$E155*$J155</f>
        <v>0</v>
      </c>
      <c r="C255" s="59">
        <f t="shared" si="117"/>
        <v>0.000002789117085</v>
      </c>
      <c r="D255" s="59">
        <f t="shared" si="117"/>
        <v>-0.000002789117085</v>
      </c>
      <c r="E255" s="59">
        <f t="shared" si="117"/>
        <v>15372442650</v>
      </c>
      <c r="F255" s="59">
        <f t="shared" si="117"/>
        <v>0</v>
      </c>
      <c r="G255" s="59">
        <f t="shared" si="117"/>
        <v>0</v>
      </c>
      <c r="H255" s="59">
        <f t="shared" si="117"/>
        <v>0</v>
      </c>
      <c r="I255" s="59">
        <f t="shared" si="117"/>
        <v>0</v>
      </c>
      <c r="J255" s="59">
        <f t="shared" si="117"/>
        <v>0</v>
      </c>
      <c r="K255" s="59">
        <f t="shared" si="117"/>
        <v>0</v>
      </c>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row>
    <row r="256" ht="15.75" customHeight="1">
      <c r="A256" s="59" t="s">
        <v>885</v>
      </c>
      <c r="B256" s="59">
        <f t="shared" ref="B256:J256" si="118">B228*$E$142*$E156*$J156</f>
        <v>0</v>
      </c>
      <c r="C256" s="59">
        <f t="shared" si="118"/>
        <v>0.000002789117085</v>
      </c>
      <c r="D256" s="59">
        <f t="shared" si="118"/>
        <v>-0.000002789117085</v>
      </c>
      <c r="E256" s="59">
        <f t="shared" si="118"/>
        <v>15372442650</v>
      </c>
      <c r="F256" s="59">
        <f t="shared" si="118"/>
        <v>0</v>
      </c>
      <c r="G256" s="59">
        <f t="shared" si="118"/>
        <v>0</v>
      </c>
      <c r="H256" s="59">
        <f t="shared" si="118"/>
        <v>0</v>
      </c>
      <c r="I256" s="59">
        <f t="shared" si="118"/>
        <v>0</v>
      </c>
      <c r="J256" s="59">
        <f t="shared" si="118"/>
        <v>0</v>
      </c>
      <c r="K256" s="59">
        <f t="shared" ref="K256:K258" si="120">E256</f>
        <v>15372442650</v>
      </c>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row>
    <row r="257" ht="15.75" customHeight="1">
      <c r="A257" s="62" t="s">
        <v>887</v>
      </c>
      <c r="B257" s="59">
        <f t="shared" ref="B257:J257" si="119">B229*$E$142*$E157*$J157</f>
        <v>0</v>
      </c>
      <c r="C257" s="59">
        <f t="shared" si="119"/>
        <v>0</v>
      </c>
      <c r="D257" s="59">
        <f t="shared" si="119"/>
        <v>0</v>
      </c>
      <c r="E257" s="59">
        <f t="shared" si="119"/>
        <v>1092513871</v>
      </c>
      <c r="F257" s="59">
        <f t="shared" si="119"/>
        <v>0</v>
      </c>
      <c r="G257" s="59">
        <f t="shared" si="119"/>
        <v>0</v>
      </c>
      <c r="H257" s="59">
        <f t="shared" si="119"/>
        <v>0</v>
      </c>
      <c r="I257" s="59">
        <f t="shared" si="119"/>
        <v>0</v>
      </c>
      <c r="J257" s="59">
        <f t="shared" si="119"/>
        <v>0</v>
      </c>
      <c r="K257" s="59">
        <f t="shared" si="120"/>
        <v>1092513871</v>
      </c>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row>
    <row r="258" ht="15.75" customHeight="1">
      <c r="A258" s="62" t="s">
        <v>889</v>
      </c>
      <c r="B258" s="59">
        <f t="shared" ref="B258:J258" si="121">B230*$E$142*$E158*$J158</f>
        <v>0</v>
      </c>
      <c r="C258" s="59">
        <f t="shared" si="121"/>
        <v>0</v>
      </c>
      <c r="D258" s="59">
        <f t="shared" si="121"/>
        <v>0</v>
      </c>
      <c r="E258" s="59">
        <f t="shared" si="121"/>
        <v>53963563931</v>
      </c>
      <c r="F258" s="59">
        <f t="shared" si="121"/>
        <v>0</v>
      </c>
      <c r="G258" s="59">
        <f t="shared" si="121"/>
        <v>0</v>
      </c>
      <c r="H258" s="59">
        <f t="shared" si="121"/>
        <v>0</v>
      </c>
      <c r="I258" s="59">
        <f t="shared" si="121"/>
        <v>0</v>
      </c>
      <c r="J258" s="59">
        <f t="shared" si="121"/>
        <v>0</v>
      </c>
      <c r="K258" s="59">
        <f t="shared" si="120"/>
        <v>53963563931</v>
      </c>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row>
    <row r="259" ht="15.75" customHeight="1">
      <c r="A259" s="62" t="s">
        <v>892</v>
      </c>
      <c r="B259" s="59">
        <f t="shared" ref="B259:I259" si="122">B231*$E$142*$E159*$J159</f>
        <v>0</v>
      </c>
      <c r="C259" s="59">
        <f t="shared" si="122"/>
        <v>0</v>
      </c>
      <c r="D259" s="59">
        <f t="shared" si="122"/>
        <v>3156151183</v>
      </c>
      <c r="E259" s="59">
        <f t="shared" si="122"/>
        <v>0</v>
      </c>
      <c r="F259" s="59">
        <f t="shared" si="122"/>
        <v>0</v>
      </c>
      <c r="G259" s="59">
        <f t="shared" si="122"/>
        <v>0</v>
      </c>
      <c r="H259" s="59">
        <f t="shared" si="122"/>
        <v>0</v>
      </c>
      <c r="I259" s="59">
        <f t="shared" si="122"/>
        <v>0</v>
      </c>
      <c r="J259" s="59">
        <f>D259</f>
        <v>3156151183</v>
      </c>
      <c r="K259" s="59">
        <f>K231*$E$142*$E159*$J159</f>
        <v>0</v>
      </c>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row>
    <row r="260" ht="15.75" customHeight="1">
      <c r="A260" s="62" t="s">
        <v>898</v>
      </c>
      <c r="B260" s="59">
        <f t="shared" ref="B260:K260" si="123">B232*$E$142*$E160*$J160</f>
        <v>0</v>
      </c>
      <c r="C260" s="59">
        <f t="shared" si="123"/>
        <v>0</v>
      </c>
      <c r="D260" s="59">
        <f t="shared" si="123"/>
        <v>0</v>
      </c>
      <c r="E260" s="59">
        <f t="shared" si="123"/>
        <v>0</v>
      </c>
      <c r="F260" s="59">
        <f t="shared" si="123"/>
        <v>0</v>
      </c>
      <c r="G260" s="59">
        <f t="shared" si="123"/>
        <v>0</v>
      </c>
      <c r="H260" s="59">
        <f t="shared" si="123"/>
        <v>1622217566</v>
      </c>
      <c r="I260" s="59">
        <f t="shared" si="123"/>
        <v>0</v>
      </c>
      <c r="J260" s="59">
        <f t="shared" si="123"/>
        <v>0</v>
      </c>
      <c r="K260" s="59">
        <f t="shared" si="123"/>
        <v>0</v>
      </c>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row>
    <row r="261" ht="15.75" customHeight="1">
      <c r="A261" s="821" t="s">
        <v>903</v>
      </c>
      <c r="B261" s="59">
        <f t="shared" ref="B261:H261" si="124">B233*$E$142*$E161*$J161</f>
        <v>0</v>
      </c>
      <c r="C261" s="59">
        <f t="shared" si="124"/>
        <v>6698544643</v>
      </c>
      <c r="D261" s="59">
        <f t="shared" si="124"/>
        <v>0</v>
      </c>
      <c r="E261" s="59">
        <f t="shared" si="124"/>
        <v>0</v>
      </c>
      <c r="F261" s="59">
        <f t="shared" si="124"/>
        <v>0</v>
      </c>
      <c r="G261" s="59">
        <f t="shared" si="124"/>
        <v>0</v>
      </c>
      <c r="H261" s="59">
        <f t="shared" si="124"/>
        <v>0</v>
      </c>
      <c r="I261" s="59">
        <f>C261</f>
        <v>6698544643</v>
      </c>
      <c r="J261" s="59">
        <f t="shared" ref="J261:K261" si="125">J233*$E$142*$E161*$J161</f>
        <v>0</v>
      </c>
      <c r="K261" s="59">
        <f t="shared" si="125"/>
        <v>0</v>
      </c>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row>
    <row r="262" ht="15.75" customHeight="1">
      <c r="A262" s="62" t="s">
        <v>911</v>
      </c>
      <c r="B262" s="59">
        <f t="shared" ref="B262:F262" si="126">B234*$E$142*$E162*$J162</f>
        <v>1634887948</v>
      </c>
      <c r="C262" s="59">
        <f t="shared" si="126"/>
        <v>4087219869</v>
      </c>
      <c r="D262" s="59">
        <f t="shared" si="126"/>
        <v>4495941856</v>
      </c>
      <c r="E262" s="59">
        <f t="shared" si="126"/>
        <v>4904663843</v>
      </c>
      <c r="F262" s="59">
        <f t="shared" si="126"/>
        <v>5313385830</v>
      </c>
      <c r="G262" s="59">
        <f t="shared" ref="G262:K262" si="127">G234*$E$142*$E162*$J162+B262</f>
        <v>6539551791</v>
      </c>
      <c r="H262" s="59">
        <f t="shared" si="127"/>
        <v>9809327686</v>
      </c>
      <c r="I262" s="59">
        <f t="shared" si="127"/>
        <v>9809327686</v>
      </c>
      <c r="J262" s="59">
        <f t="shared" si="127"/>
        <v>10218049673</v>
      </c>
      <c r="K262" s="59">
        <f t="shared" si="127"/>
        <v>10626771660</v>
      </c>
      <c r="L262" s="966"/>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row>
    <row r="263" ht="15.75" customHeight="1">
      <c r="A263" s="62" t="s">
        <v>915</v>
      </c>
      <c r="B263" s="59">
        <f t="shared" ref="B263:K263" si="128">B235*$E$142*$E163*$J163</f>
        <v>0</v>
      </c>
      <c r="C263" s="59">
        <f t="shared" si="128"/>
        <v>0</v>
      </c>
      <c r="D263" s="59">
        <f t="shared" si="128"/>
        <v>0</v>
      </c>
      <c r="E263" s="59">
        <f t="shared" si="128"/>
        <v>0</v>
      </c>
      <c r="F263" s="59">
        <f t="shared" si="128"/>
        <v>0</v>
      </c>
      <c r="G263" s="59">
        <f t="shared" si="128"/>
        <v>0</v>
      </c>
      <c r="H263" s="59">
        <f t="shared" si="128"/>
        <v>0</v>
      </c>
      <c r="I263" s="59">
        <f t="shared" si="128"/>
        <v>13043953490</v>
      </c>
      <c r="J263" s="59">
        <f t="shared" si="128"/>
        <v>0</v>
      </c>
      <c r="K263" s="59">
        <f t="shared" si="128"/>
        <v>0</v>
      </c>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row>
    <row r="264" ht="15.75" customHeight="1">
      <c r="A264" s="62" t="s">
        <v>918</v>
      </c>
      <c r="B264" s="59">
        <f t="shared" ref="B264:K264" si="129">B236*$E$142*$E164*$J164</f>
        <v>0</v>
      </c>
      <c r="C264" s="59">
        <f t="shared" si="129"/>
        <v>0</v>
      </c>
      <c r="D264" s="59">
        <f t="shared" si="129"/>
        <v>0</v>
      </c>
      <c r="E264" s="59">
        <f t="shared" si="129"/>
        <v>0</v>
      </c>
      <c r="F264" s="59">
        <f t="shared" si="129"/>
        <v>0</v>
      </c>
      <c r="G264" s="59">
        <f t="shared" si="129"/>
        <v>0</v>
      </c>
      <c r="H264" s="59">
        <f t="shared" si="129"/>
        <v>0</v>
      </c>
      <c r="I264" s="59">
        <f t="shared" si="129"/>
        <v>893874985.4</v>
      </c>
      <c r="J264" s="59">
        <f t="shared" si="129"/>
        <v>0</v>
      </c>
      <c r="K264" s="59">
        <f t="shared" si="129"/>
        <v>0</v>
      </c>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row>
    <row r="265" ht="15.75" customHeight="1">
      <c r="A265" s="62" t="s">
        <v>924</v>
      </c>
      <c r="B265" s="59">
        <f t="shared" ref="B265:J265" si="130">B237*$E$142*$E165*$J165</f>
        <v>0</v>
      </c>
      <c r="C265" s="59">
        <f t="shared" si="130"/>
        <v>0</v>
      </c>
      <c r="D265" s="59">
        <f t="shared" si="130"/>
        <v>0</v>
      </c>
      <c r="E265" s="59">
        <f t="shared" si="130"/>
        <v>110354936.5</v>
      </c>
      <c r="F265" s="59">
        <f t="shared" si="130"/>
        <v>0</v>
      </c>
      <c r="G265" s="59">
        <f t="shared" si="130"/>
        <v>0</v>
      </c>
      <c r="H265" s="59">
        <f t="shared" si="130"/>
        <v>0</v>
      </c>
      <c r="I265" s="59">
        <f t="shared" si="130"/>
        <v>0</v>
      </c>
      <c r="J265" s="59">
        <f t="shared" si="130"/>
        <v>0</v>
      </c>
      <c r="K265" s="59">
        <f>E265</f>
        <v>110354936.5</v>
      </c>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row>
    <row r="266" ht="15.75" customHeight="1">
      <c r="A266" s="62"/>
      <c r="B266" s="62"/>
      <c r="C266" s="59"/>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row>
    <row r="267" ht="15.75" customHeight="1">
      <c r="A267" s="62"/>
      <c r="B267" s="62"/>
      <c r="C267" s="59"/>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row>
    <row r="268" ht="15.75" customHeight="1">
      <c r="A268" s="343" t="s">
        <v>957</v>
      </c>
      <c r="B268" s="343">
        <v>2021.0</v>
      </c>
      <c r="C268" s="343">
        <v>2022.0</v>
      </c>
      <c r="D268" s="343">
        <v>2023.0</v>
      </c>
      <c r="E268" s="343">
        <v>2024.0</v>
      </c>
      <c r="F268" s="538">
        <v>2025.0</v>
      </c>
      <c r="G268" s="992">
        <v>2026.0</v>
      </c>
      <c r="H268" s="992">
        <v>2027.0</v>
      </c>
      <c r="I268" s="992">
        <v>2028.0</v>
      </c>
      <c r="J268" s="992">
        <v>2029.0</v>
      </c>
      <c r="K268" s="992">
        <v>2030.0</v>
      </c>
      <c r="L268" s="345" t="str">
        <f>'Iluminación'!M158</f>
        <v/>
      </c>
      <c r="M268" s="209" t="str">
        <f>'Iluminación'!N158</f>
        <v/>
      </c>
      <c r="N268" s="209"/>
      <c r="O268" s="209"/>
      <c r="P268" s="209"/>
      <c r="Q268" s="209"/>
      <c r="R268" s="209"/>
      <c r="S268" s="209"/>
      <c r="T268" s="209"/>
      <c r="U268" s="209"/>
      <c r="V268" s="209"/>
      <c r="W268" s="209"/>
      <c r="X268" s="209"/>
      <c r="Y268" s="209"/>
      <c r="Z268" s="209"/>
      <c r="AA268" s="209"/>
      <c r="AB268" s="209"/>
      <c r="AC268" s="209"/>
      <c r="AD268" s="209"/>
      <c r="AE268" s="209"/>
      <c r="AF268" s="209"/>
      <c r="AG268" s="209"/>
      <c r="AH268" s="209"/>
      <c r="AI268" s="209"/>
      <c r="AJ268" s="209"/>
      <c r="AK268" s="209"/>
      <c r="AL268" s="209"/>
      <c r="AM268" s="209"/>
      <c r="AN268" s="209"/>
      <c r="AO268" s="209"/>
      <c r="AP268" s="209"/>
      <c r="AQ268" s="209"/>
      <c r="AR268" s="209"/>
      <c r="AS268" s="209"/>
      <c r="AT268" s="209"/>
      <c r="AU268" s="209"/>
      <c r="AV268" s="209"/>
      <c r="AW268" s="209"/>
      <c r="AX268" s="209"/>
    </row>
    <row r="269" ht="15.75" customHeight="1">
      <c r="A269" s="59" t="s">
        <v>882</v>
      </c>
      <c r="B269" s="59">
        <f t="shared" ref="B269:K269" si="131">B241-B255</f>
        <v>0</v>
      </c>
      <c r="C269" s="59">
        <f t="shared" si="131"/>
        <v>-0.000002787507979</v>
      </c>
      <c r="D269" s="59">
        <f t="shared" si="131"/>
        <v>0.000002787507979</v>
      </c>
      <c r="E269" s="59">
        <f t="shared" si="131"/>
        <v>-15363573933</v>
      </c>
      <c r="F269" s="59">
        <f t="shared" si="131"/>
        <v>0</v>
      </c>
      <c r="G269" s="59">
        <f t="shared" si="131"/>
        <v>0</v>
      </c>
      <c r="H269" s="59">
        <f t="shared" si="131"/>
        <v>0</v>
      </c>
      <c r="I269" s="59">
        <f t="shared" si="131"/>
        <v>0</v>
      </c>
      <c r="J269" s="59">
        <f t="shared" si="131"/>
        <v>0</v>
      </c>
      <c r="K269" s="59">
        <f t="shared" si="131"/>
        <v>0</v>
      </c>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row>
    <row r="270" ht="15.75" customHeight="1">
      <c r="A270" s="59" t="s">
        <v>885</v>
      </c>
      <c r="B270" s="59">
        <f t="shared" ref="B270:K270" si="132">B242-B256</f>
        <v>0</v>
      </c>
      <c r="C270" s="59">
        <f t="shared" si="132"/>
        <v>-0.000002787507979</v>
      </c>
      <c r="D270" s="59">
        <f t="shared" si="132"/>
        <v>0.000002787507979</v>
      </c>
      <c r="E270" s="59">
        <f t="shared" si="132"/>
        <v>-15363573933</v>
      </c>
      <c r="F270" s="59">
        <f t="shared" si="132"/>
        <v>0</v>
      </c>
      <c r="G270" s="59">
        <f t="shared" si="132"/>
        <v>0</v>
      </c>
      <c r="H270" s="59">
        <f t="shared" si="132"/>
        <v>8868716.913</v>
      </c>
      <c r="I270" s="59">
        <f t="shared" si="132"/>
        <v>0</v>
      </c>
      <c r="J270" s="59">
        <f t="shared" si="132"/>
        <v>0</v>
      </c>
      <c r="K270" s="59">
        <f t="shared" si="132"/>
        <v>-15363573933</v>
      </c>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row>
    <row r="271" ht="15.75" customHeight="1">
      <c r="A271" s="62" t="s">
        <v>887</v>
      </c>
      <c r="B271" s="59">
        <f t="shared" ref="B271:K271" si="133">B243-B257</f>
        <v>0</v>
      </c>
      <c r="C271" s="59">
        <f t="shared" si="133"/>
        <v>0</v>
      </c>
      <c r="D271" s="59">
        <f t="shared" si="133"/>
        <v>0</v>
      </c>
      <c r="E271" s="59">
        <f t="shared" si="133"/>
        <v>-1091745697</v>
      </c>
      <c r="F271" s="59">
        <f t="shared" si="133"/>
        <v>0</v>
      </c>
      <c r="G271" s="59">
        <f t="shared" si="133"/>
        <v>0</v>
      </c>
      <c r="H271" s="59">
        <f t="shared" si="133"/>
        <v>768173.8156</v>
      </c>
      <c r="I271" s="59">
        <f t="shared" si="133"/>
        <v>0</v>
      </c>
      <c r="J271" s="59">
        <f t="shared" si="133"/>
        <v>0</v>
      </c>
      <c r="K271" s="59">
        <f t="shared" si="133"/>
        <v>-1091745697</v>
      </c>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row>
    <row r="272" ht="15.75" customHeight="1">
      <c r="A272" s="62" t="s">
        <v>889</v>
      </c>
      <c r="B272" s="59">
        <f t="shared" ref="B272:K272" si="134">B244-B258</f>
        <v>0</v>
      </c>
      <c r="C272" s="59">
        <f t="shared" si="134"/>
        <v>0</v>
      </c>
      <c r="D272" s="59">
        <f t="shared" si="134"/>
        <v>0</v>
      </c>
      <c r="E272" s="59">
        <f t="shared" si="134"/>
        <v>-53932431106</v>
      </c>
      <c r="F272" s="59">
        <f t="shared" si="134"/>
        <v>31132825.35</v>
      </c>
      <c r="G272" s="59">
        <f t="shared" si="134"/>
        <v>31132825.35</v>
      </c>
      <c r="H272" s="59">
        <f t="shared" si="134"/>
        <v>31132825.35</v>
      </c>
      <c r="I272" s="59">
        <f t="shared" si="134"/>
        <v>31132825.35</v>
      </c>
      <c r="J272" s="59">
        <f t="shared" si="134"/>
        <v>31132825.35</v>
      </c>
      <c r="K272" s="59">
        <f t="shared" si="134"/>
        <v>-53932431106</v>
      </c>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row>
    <row r="273" ht="15.75" customHeight="1">
      <c r="A273" s="62" t="s">
        <v>892</v>
      </c>
      <c r="B273" s="59">
        <f t="shared" ref="B273:K273" si="135">B245-B259</f>
        <v>0</v>
      </c>
      <c r="C273" s="59">
        <f t="shared" si="135"/>
        <v>0</v>
      </c>
      <c r="D273" s="59">
        <f t="shared" si="135"/>
        <v>-3155204338</v>
      </c>
      <c r="E273" s="59">
        <f t="shared" si="135"/>
        <v>0</v>
      </c>
      <c r="F273" s="59">
        <f t="shared" si="135"/>
        <v>0</v>
      </c>
      <c r="G273" s="59">
        <f t="shared" si="135"/>
        <v>946845.3549</v>
      </c>
      <c r="H273" s="59">
        <f t="shared" si="135"/>
        <v>0</v>
      </c>
      <c r="I273" s="59">
        <f t="shared" si="135"/>
        <v>0</v>
      </c>
      <c r="J273" s="59">
        <f t="shared" si="135"/>
        <v>-3155204338</v>
      </c>
      <c r="K273" s="59">
        <f t="shared" si="135"/>
        <v>0</v>
      </c>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row>
    <row r="274" ht="15.75" customHeight="1">
      <c r="A274" s="62" t="s">
        <v>898</v>
      </c>
      <c r="B274" s="59">
        <f t="shared" ref="B274:K274" si="136">B246-B260</f>
        <v>0</v>
      </c>
      <c r="C274" s="59">
        <f t="shared" si="136"/>
        <v>0</v>
      </c>
      <c r="D274" s="59">
        <f t="shared" si="136"/>
        <v>0</v>
      </c>
      <c r="E274" s="59">
        <f t="shared" si="136"/>
        <v>0</v>
      </c>
      <c r="F274" s="59">
        <f t="shared" si="136"/>
        <v>0</v>
      </c>
      <c r="G274" s="59">
        <f t="shared" si="136"/>
        <v>0</v>
      </c>
      <c r="H274" s="59">
        <f t="shared" si="136"/>
        <v>-1620757570</v>
      </c>
      <c r="I274" s="59">
        <f t="shared" si="136"/>
        <v>1459995.809</v>
      </c>
      <c r="J274" s="59">
        <f t="shared" si="136"/>
        <v>1459995.809</v>
      </c>
      <c r="K274" s="59">
        <f t="shared" si="136"/>
        <v>1459995.809</v>
      </c>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row>
    <row r="275" ht="15.75" customHeight="1">
      <c r="A275" s="821" t="s">
        <v>903</v>
      </c>
      <c r="B275" s="859">
        <f t="shared" ref="B275:K275" si="137">B247-B261</f>
        <v>0</v>
      </c>
      <c r="C275" s="859">
        <f t="shared" si="137"/>
        <v>0</v>
      </c>
      <c r="D275" s="859">
        <f t="shared" si="137"/>
        <v>0</v>
      </c>
      <c r="E275" s="859">
        <f t="shared" si="137"/>
        <v>0</v>
      </c>
      <c r="F275" s="859">
        <f t="shared" si="137"/>
        <v>0</v>
      </c>
      <c r="G275" s="859">
        <f t="shared" si="137"/>
        <v>0</v>
      </c>
      <c r="H275" s="859">
        <f t="shared" si="137"/>
        <v>0</v>
      </c>
      <c r="I275" s="859">
        <f t="shared" si="137"/>
        <v>0</v>
      </c>
      <c r="J275" s="859">
        <f t="shared" si="137"/>
        <v>0</v>
      </c>
      <c r="K275" s="859">
        <f t="shared" si="137"/>
        <v>0</v>
      </c>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row>
    <row r="276" ht="17.25" customHeight="1">
      <c r="A276" s="62" t="s">
        <v>911</v>
      </c>
      <c r="B276" s="59">
        <f t="shared" ref="B276:K276" si="138">B248-B262</f>
        <v>-1068965197</v>
      </c>
      <c r="C276" s="59">
        <f t="shared" si="138"/>
        <v>-2672412991</v>
      </c>
      <c r="D276" s="59">
        <f t="shared" si="138"/>
        <v>-4488160418</v>
      </c>
      <c r="E276" s="59">
        <f t="shared" si="138"/>
        <v>-4896175002</v>
      </c>
      <c r="F276" s="59">
        <f t="shared" si="138"/>
        <v>-3474136889</v>
      </c>
      <c r="G276" s="59">
        <f t="shared" si="138"/>
        <v>-4275860786</v>
      </c>
      <c r="H276" s="59">
        <f t="shared" si="138"/>
        <v>-6413791179</v>
      </c>
      <c r="I276" s="59">
        <f t="shared" si="138"/>
        <v>-7962297307</v>
      </c>
      <c r="J276" s="59">
        <f t="shared" si="138"/>
        <v>-8370311890</v>
      </c>
      <c r="K276" s="59">
        <f t="shared" si="138"/>
        <v>-6948273777</v>
      </c>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c r="AW276" s="62"/>
      <c r="AX276" s="62"/>
    </row>
    <row r="277" ht="15.75" customHeight="1">
      <c r="A277" s="62" t="s">
        <v>915</v>
      </c>
      <c r="B277" s="59">
        <f t="shared" ref="B277:K277" si="139">B249-B263</f>
        <v>0</v>
      </c>
      <c r="C277" s="59">
        <f t="shared" si="139"/>
        <v>0</v>
      </c>
      <c r="D277" s="59">
        <f t="shared" si="139"/>
        <v>0</v>
      </c>
      <c r="E277" s="59">
        <f t="shared" si="139"/>
        <v>0</v>
      </c>
      <c r="F277" s="59">
        <f t="shared" si="139"/>
        <v>0</v>
      </c>
      <c r="G277" s="59">
        <f t="shared" si="139"/>
        <v>0</v>
      </c>
      <c r="H277" s="59">
        <f t="shared" si="139"/>
        <v>0</v>
      </c>
      <c r="I277" s="59">
        <f t="shared" si="139"/>
        <v>-13042276410</v>
      </c>
      <c r="J277" s="59">
        <f t="shared" si="139"/>
        <v>0</v>
      </c>
      <c r="K277" s="59">
        <f t="shared" si="139"/>
        <v>0</v>
      </c>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c r="AW277" s="62"/>
      <c r="AX277" s="62"/>
    </row>
    <row r="278" ht="15.75" customHeight="1">
      <c r="A278" s="62" t="s">
        <v>918</v>
      </c>
      <c r="B278" s="59">
        <f t="shared" ref="B278:K278" si="140">B250-B264</f>
        <v>0</v>
      </c>
      <c r="C278" s="59">
        <f t="shared" si="140"/>
        <v>0</v>
      </c>
      <c r="D278" s="59">
        <f t="shared" si="140"/>
        <v>0</v>
      </c>
      <c r="E278" s="59">
        <f t="shared" si="140"/>
        <v>0</v>
      </c>
      <c r="F278" s="59">
        <f t="shared" si="140"/>
        <v>0</v>
      </c>
      <c r="G278" s="59">
        <f t="shared" si="140"/>
        <v>0</v>
      </c>
      <c r="H278" s="59">
        <f t="shared" si="140"/>
        <v>0</v>
      </c>
      <c r="I278" s="59">
        <f t="shared" si="140"/>
        <v>-893824704.9</v>
      </c>
      <c r="J278" s="59">
        <f t="shared" si="140"/>
        <v>0</v>
      </c>
      <c r="K278" s="59">
        <f t="shared" si="140"/>
        <v>0</v>
      </c>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c r="AW278" s="62"/>
      <c r="AX278" s="62"/>
    </row>
    <row r="279" ht="15.75" customHeight="1">
      <c r="A279" s="62" t="s">
        <v>924</v>
      </c>
      <c r="B279" s="59">
        <f t="shared" ref="B279:K279" si="141">B251-B265</f>
        <v>0</v>
      </c>
      <c r="C279" s="59">
        <f t="shared" si="141"/>
        <v>0</v>
      </c>
      <c r="D279" s="59">
        <f t="shared" si="141"/>
        <v>0</v>
      </c>
      <c r="E279" s="59">
        <f t="shared" si="141"/>
        <v>-110327347.7</v>
      </c>
      <c r="F279" s="59">
        <f t="shared" si="141"/>
        <v>0</v>
      </c>
      <c r="G279" s="59">
        <f t="shared" si="141"/>
        <v>0</v>
      </c>
      <c r="H279" s="59">
        <f t="shared" si="141"/>
        <v>0</v>
      </c>
      <c r="I279" s="59">
        <f t="shared" si="141"/>
        <v>0</v>
      </c>
      <c r="J279" s="59">
        <f t="shared" si="141"/>
        <v>0</v>
      </c>
      <c r="K279" s="59">
        <f t="shared" si="141"/>
        <v>-110327347.7</v>
      </c>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c r="AW279" s="62"/>
      <c r="AX279" s="62"/>
    </row>
    <row r="280" ht="15.75" customHeight="1">
      <c r="A280" s="994" t="s">
        <v>957</v>
      </c>
      <c r="B280" s="995">
        <f t="shared" ref="B280:K280" si="142">SUM(B269:B279)</f>
        <v>-1068965197</v>
      </c>
      <c r="C280" s="995">
        <f t="shared" si="142"/>
        <v>-2672412991</v>
      </c>
      <c r="D280" s="995">
        <f t="shared" si="142"/>
        <v>-7643364756</v>
      </c>
      <c r="E280" s="995">
        <f t="shared" si="142"/>
        <v>-90757827018</v>
      </c>
      <c r="F280" s="995">
        <f t="shared" si="142"/>
        <v>-3443004063</v>
      </c>
      <c r="G280" s="995">
        <f t="shared" si="142"/>
        <v>-4243781115</v>
      </c>
      <c r="H280" s="995">
        <f t="shared" si="142"/>
        <v>-7993779033</v>
      </c>
      <c r="I280" s="995">
        <f t="shared" si="142"/>
        <v>-21865805601</v>
      </c>
      <c r="J280" s="995">
        <f t="shared" si="142"/>
        <v>-11492923407</v>
      </c>
      <c r="K280" s="995">
        <f t="shared" si="142"/>
        <v>-77444891865</v>
      </c>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c r="AW280" s="62"/>
      <c r="AX280" s="62"/>
    </row>
    <row r="281" ht="15.75" customHeight="1">
      <c r="A281" s="62" t="s">
        <v>421</v>
      </c>
      <c r="B281" s="59">
        <f t="shared" ref="B281:K281" si="143">B280/-1000000</f>
        <v>1068.965197</v>
      </c>
      <c r="C281" s="59">
        <f t="shared" si="143"/>
        <v>2672.412991</v>
      </c>
      <c r="D281" s="59">
        <f t="shared" si="143"/>
        <v>7643.364756</v>
      </c>
      <c r="E281" s="59">
        <f t="shared" si="143"/>
        <v>90757.82702</v>
      </c>
      <c r="F281" s="59">
        <f t="shared" si="143"/>
        <v>3443.004063</v>
      </c>
      <c r="G281" s="59">
        <f t="shared" si="143"/>
        <v>4243.781115</v>
      </c>
      <c r="H281" s="59">
        <f t="shared" si="143"/>
        <v>7993.779033</v>
      </c>
      <c r="I281" s="59">
        <f t="shared" si="143"/>
        <v>21865.8056</v>
      </c>
      <c r="J281" s="59">
        <f t="shared" si="143"/>
        <v>11492.92341</v>
      </c>
      <c r="K281" s="59">
        <f t="shared" si="143"/>
        <v>77444.89187</v>
      </c>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c r="AW281" s="62"/>
      <c r="AX281" s="62"/>
    </row>
    <row r="282" ht="15.75" customHeight="1">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c r="AW282" s="62"/>
      <c r="AX282" s="62"/>
    </row>
    <row r="283" ht="15.75" customHeight="1">
      <c r="A283" s="62" t="s">
        <v>959</v>
      </c>
      <c r="B283" s="59">
        <f t="shared" ref="B283:K283" si="144">(SUM(B186:B191)+SUM(B193:B196)+SUM(B241:B246)+SUM(B248:B251))/1000000</f>
        <v>565.9227511</v>
      </c>
      <c r="C283" s="59">
        <f t="shared" si="144"/>
        <v>770237.0943</v>
      </c>
      <c r="D283" s="59">
        <f t="shared" si="144"/>
        <v>2915713.094</v>
      </c>
      <c r="E283" s="59">
        <f t="shared" si="144"/>
        <v>8342234.727</v>
      </c>
      <c r="F283" s="59">
        <f t="shared" si="144"/>
        <v>2917574.747</v>
      </c>
      <c r="G283" s="59">
        <f t="shared" si="144"/>
        <v>2918000.136</v>
      </c>
      <c r="H283" s="59">
        <f t="shared" si="144"/>
        <v>11551682.21</v>
      </c>
      <c r="I283" s="59">
        <f t="shared" si="144"/>
        <v>6054300.592</v>
      </c>
      <c r="J283" s="59">
        <f t="shared" si="144"/>
        <v>2917585.643</v>
      </c>
      <c r="K283" s="59">
        <f t="shared" si="144"/>
        <v>12254643.56</v>
      </c>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c r="AW283" s="62"/>
      <c r="AX283" s="62"/>
    </row>
    <row r="284" ht="15.75"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c r="AW284" s="62"/>
      <c r="AX284" s="62"/>
    </row>
    <row r="285" ht="15.75" customHeight="1">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c r="AW285" s="62"/>
      <c r="AX285" s="62"/>
    </row>
    <row r="286" ht="15.75"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c r="AW286" s="62"/>
      <c r="AX286" s="62"/>
    </row>
    <row r="287" ht="15.75" customHeight="1">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c r="AW287" s="62"/>
      <c r="AX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c r="AW288" s="62"/>
      <c r="AX288" s="62"/>
    </row>
    <row r="289" ht="15.75" customHeight="1">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c r="AW289" s="62"/>
      <c r="AX289" s="62"/>
    </row>
    <row r="290" ht="15.75" customHeight="1">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c r="AW290" s="62"/>
      <c r="AX290" s="62"/>
    </row>
    <row r="291" ht="15.75" customHeight="1">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c r="AW291" s="62"/>
      <c r="AX291" s="62"/>
    </row>
    <row r="292" ht="15.75"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c r="AW292" s="62"/>
      <c r="AX292" s="62"/>
    </row>
    <row r="293" ht="15.75"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c r="AW293" s="62"/>
      <c r="AX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c r="AW294" s="62"/>
      <c r="AX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c r="AW295" s="62"/>
      <c r="AX295" s="62"/>
    </row>
    <row r="296" ht="15.75" customHeight="1">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c r="AW296" s="62"/>
      <c r="AX296" s="62"/>
    </row>
    <row r="297" ht="15.75" customHeight="1">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c r="AW297" s="62"/>
      <c r="AX297" s="62"/>
    </row>
    <row r="298" ht="15.75" customHeight="1">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c r="AW298" s="62"/>
      <c r="AX298" s="62"/>
    </row>
    <row r="299" ht="15.75" customHeight="1">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c r="AW299" s="62"/>
      <c r="AX299" s="62"/>
    </row>
    <row r="300" ht="15.75" customHeight="1">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c r="AW300" s="62"/>
      <c r="AX300" s="62"/>
    </row>
    <row r="301" ht="15.75" customHeight="1">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c r="AW301" s="62"/>
      <c r="AX301" s="62"/>
    </row>
    <row r="302" ht="15.75" customHeight="1">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c r="AW302" s="62"/>
      <c r="AX302" s="62"/>
    </row>
    <row r="303" ht="15.75"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c r="AW303" s="62"/>
      <c r="AX303" s="62"/>
    </row>
    <row r="304" ht="15.75" customHeight="1">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c r="AW304" s="62"/>
      <c r="AX304" s="62"/>
    </row>
    <row r="305" ht="15.75" customHeight="1">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c r="AW305" s="62"/>
      <c r="AX305" s="62"/>
    </row>
    <row r="306" ht="15.75"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c r="AW306" s="62"/>
      <c r="AX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c r="AW307" s="62"/>
      <c r="AX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c r="AW308" s="62"/>
      <c r="AX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c r="AW309" s="62"/>
      <c r="AX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c r="AW310" s="62"/>
      <c r="AX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c r="AW311" s="62"/>
      <c r="AX311" s="62"/>
    </row>
    <row r="312" ht="15.75"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c r="AW312" s="62"/>
      <c r="AX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c r="AW313" s="62"/>
      <c r="AX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c r="AW314" s="62"/>
      <c r="AX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c r="AW315" s="62"/>
      <c r="AX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c r="AW316" s="62"/>
      <c r="AX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c r="AW317" s="62"/>
      <c r="AX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c r="AW318" s="62"/>
      <c r="AX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c r="AW319" s="62"/>
      <c r="AX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c r="AW320" s="62"/>
      <c r="AX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c r="AW321" s="62"/>
      <c r="AX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c r="AW322" s="62"/>
      <c r="AX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c r="AW323" s="62"/>
      <c r="AX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c r="AW324" s="62"/>
      <c r="AX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c r="AW325" s="62"/>
      <c r="AX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c r="AW326" s="62"/>
      <c r="AX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c r="AW327" s="62"/>
      <c r="AX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c r="AW328" s="62"/>
      <c r="AX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c r="AW329" s="62"/>
      <c r="AX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c r="AW330" s="62"/>
      <c r="AX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c r="AW331" s="62"/>
      <c r="AX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c r="AW332" s="62"/>
      <c r="AX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c r="AW333" s="62"/>
      <c r="AX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c r="AW334" s="62"/>
      <c r="AX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c r="AW335" s="62"/>
      <c r="AX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c r="AW336" s="62"/>
      <c r="AX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c r="AW337" s="62"/>
      <c r="AX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c r="AW338" s="62"/>
      <c r="AX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c r="AW339" s="62"/>
      <c r="AX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c r="AW340" s="62"/>
      <c r="AX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c r="AW341" s="62"/>
      <c r="AX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c r="AW342" s="62"/>
      <c r="AX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c r="AW343" s="62"/>
      <c r="AX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c r="AW344" s="62"/>
      <c r="AX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c r="AW345" s="62"/>
      <c r="AX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c r="AW346" s="62"/>
      <c r="AX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c r="AW347" s="62"/>
      <c r="AX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c r="AW348" s="62"/>
      <c r="AX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c r="AW349" s="62"/>
      <c r="AX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c r="AW350" s="62"/>
      <c r="AX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c r="AW351" s="62"/>
      <c r="AX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c r="AW352" s="62"/>
      <c r="AX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c r="AW353" s="62"/>
      <c r="AX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c r="AW354" s="62"/>
      <c r="AX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c r="AW355" s="62"/>
      <c r="AX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c r="AW356" s="62"/>
      <c r="AX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c r="AW357" s="62"/>
      <c r="AX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c r="AW358" s="62"/>
      <c r="AX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c r="AW359" s="62"/>
      <c r="AX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c r="AW360" s="62"/>
      <c r="AX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c r="AW361" s="62"/>
      <c r="AX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c r="AW362" s="62"/>
      <c r="AX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c r="AW363" s="62"/>
      <c r="AX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c r="AW364" s="62"/>
      <c r="AX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c r="AW365" s="62"/>
      <c r="AX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c r="AW366" s="62"/>
      <c r="AX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c r="AW367" s="62"/>
      <c r="AX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c r="AW368" s="62"/>
      <c r="AX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c r="AW369" s="62"/>
      <c r="AX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c r="AW370" s="62"/>
      <c r="AX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c r="AW371" s="62"/>
      <c r="AX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c r="AW372" s="62"/>
      <c r="AX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c r="AW373" s="62"/>
      <c r="AX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c r="AW374" s="62"/>
      <c r="AX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c r="AW375" s="62"/>
      <c r="AX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c r="AW376" s="62"/>
      <c r="AX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c r="AW377" s="62"/>
      <c r="AX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c r="AW378" s="62"/>
      <c r="AX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c r="AW379" s="62"/>
      <c r="AX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c r="AW380" s="62"/>
      <c r="AX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c r="AW381" s="62"/>
      <c r="AX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c r="AW382" s="62"/>
      <c r="AX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c r="AW383" s="62"/>
      <c r="AX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c r="AW384" s="62"/>
      <c r="AX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c r="AW385" s="62"/>
      <c r="AX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c r="AW386" s="62"/>
      <c r="AX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U387" s="62"/>
      <c r="AV387" s="62"/>
      <c r="AW387" s="62"/>
      <c r="AX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U388" s="62"/>
      <c r="AV388" s="62"/>
      <c r="AW388" s="62"/>
      <c r="AX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c r="AW389" s="62"/>
      <c r="AX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c r="AW390" s="62"/>
      <c r="AX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c r="AW391" s="62"/>
      <c r="AX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c r="AW392" s="62"/>
      <c r="AX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c r="AW393" s="62"/>
      <c r="AX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c r="AW394" s="62"/>
      <c r="AX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c r="AW395" s="62"/>
      <c r="AX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c r="AW396" s="62"/>
      <c r="AX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c r="AW397" s="62"/>
      <c r="AX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c r="AW398" s="62"/>
      <c r="AX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c r="AW399" s="62"/>
      <c r="AX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c r="AW400" s="62"/>
      <c r="AX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c r="AW401" s="62"/>
      <c r="AX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c r="AW402" s="62"/>
      <c r="AX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c r="AW403" s="62"/>
      <c r="AX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c r="AW404" s="62"/>
      <c r="AX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c r="AW405" s="62"/>
      <c r="AX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c r="AW406" s="62"/>
      <c r="AX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c r="AW407" s="62"/>
      <c r="AX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c r="AW408" s="62"/>
      <c r="AX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c r="AW409" s="62"/>
      <c r="AX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c r="AW410" s="62"/>
      <c r="AX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c r="AW411" s="62"/>
      <c r="AX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c r="AW412" s="62"/>
      <c r="AX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c r="AW413" s="62"/>
      <c r="AX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c r="AW414" s="62"/>
      <c r="AX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c r="AW415" s="62"/>
      <c r="AX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c r="AW416" s="62"/>
      <c r="AX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c r="AW417" s="62"/>
      <c r="AX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c r="AW418" s="62"/>
      <c r="AX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c r="AW419" s="62"/>
      <c r="AX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c r="AW420" s="62"/>
      <c r="AX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c r="AW421" s="62"/>
      <c r="AX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c r="AW422" s="62"/>
      <c r="AX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c r="AW423" s="62"/>
      <c r="AX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c r="AW424" s="62"/>
      <c r="AX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c r="AW425" s="62"/>
      <c r="AX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c r="AW426" s="62"/>
      <c r="AX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c r="AW427" s="62"/>
      <c r="AX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c r="AW428" s="62"/>
      <c r="AX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c r="AW429" s="62"/>
      <c r="AX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c r="AW430" s="62"/>
      <c r="AX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c r="AW431" s="62"/>
      <c r="AX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c r="AW432" s="62"/>
      <c r="AX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c r="AW433" s="62"/>
      <c r="AX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c r="AW434" s="62"/>
      <c r="AX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c r="AW435" s="62"/>
      <c r="AX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c r="AW436" s="62"/>
      <c r="AX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c r="AW437" s="62"/>
      <c r="AX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c r="AW438" s="62"/>
      <c r="AX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c r="AW439" s="62"/>
      <c r="AX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c r="AW440" s="62"/>
      <c r="AX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c r="AW441" s="62"/>
      <c r="AX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c r="AW442" s="62"/>
      <c r="AX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c r="AW443" s="62"/>
      <c r="AX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c r="AW444" s="62"/>
      <c r="AX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c r="AW445" s="62"/>
      <c r="AX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c r="AW446" s="62"/>
      <c r="AX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c r="AW447" s="62"/>
      <c r="AX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c r="AW448" s="62"/>
      <c r="AX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c r="AW449" s="62"/>
      <c r="AX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c r="AW450" s="62"/>
      <c r="AX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c r="AW451" s="62"/>
      <c r="AX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c r="AW452" s="62"/>
      <c r="AX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c r="AW453" s="62"/>
      <c r="AX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c r="AW454" s="62"/>
      <c r="AX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c r="AW455" s="62"/>
      <c r="AX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c r="AW456" s="62"/>
      <c r="AX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c r="AW457" s="62"/>
      <c r="AX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c r="AW458" s="62"/>
      <c r="AX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c r="AW459" s="62"/>
      <c r="AX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c r="AW460" s="62"/>
      <c r="AX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c r="AW461" s="62"/>
      <c r="AX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c r="AW462" s="62"/>
      <c r="AX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c r="AW463" s="62"/>
      <c r="AX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c r="AW464" s="62"/>
      <c r="AX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c r="AW465" s="62"/>
      <c r="AX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c r="AW466" s="62"/>
      <c r="AX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c r="AW467" s="62"/>
      <c r="AX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c r="AW468" s="62"/>
      <c r="AX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c r="AW469" s="62"/>
      <c r="AX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c r="AW470" s="62"/>
      <c r="AX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c r="AW471" s="62"/>
      <c r="AX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c r="AW472" s="62"/>
      <c r="AX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c r="AW473" s="62"/>
      <c r="AX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c r="AW474" s="62"/>
      <c r="AX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c r="AW475" s="62"/>
      <c r="AX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c r="AW476" s="62"/>
      <c r="AX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c r="AW477" s="62"/>
      <c r="AX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c r="AW478" s="62"/>
      <c r="AX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c r="AW479" s="62"/>
      <c r="AX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c r="AW480" s="62"/>
      <c r="AX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c r="AW481" s="62"/>
      <c r="AX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c r="AW482" s="62"/>
      <c r="AX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c r="AW483" s="62"/>
      <c r="AX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c r="AW484" s="62"/>
      <c r="AX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c r="AW485" s="62"/>
      <c r="AX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c r="AW486" s="62"/>
      <c r="AX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c r="AW487" s="62"/>
      <c r="AX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c r="AW488" s="62"/>
      <c r="AX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c r="AW489" s="62"/>
      <c r="AX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c r="AW490" s="62"/>
      <c r="AX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c r="AW491" s="62"/>
      <c r="AX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c r="AW492" s="62"/>
      <c r="AX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c r="AW493" s="62"/>
      <c r="AX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c r="AW494" s="62"/>
      <c r="AX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c r="AW495" s="62"/>
      <c r="AX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c r="AW496" s="62"/>
      <c r="AX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c r="AW497" s="62"/>
      <c r="AX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c r="AW498" s="62"/>
      <c r="AX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c r="AW499" s="62"/>
      <c r="AX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c r="AW500" s="62"/>
      <c r="AX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c r="AW501" s="62"/>
      <c r="AX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c r="AW502" s="62"/>
      <c r="AX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c r="AW503" s="62"/>
      <c r="AX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c r="AW504" s="62"/>
      <c r="AX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c r="AW505" s="62"/>
      <c r="AX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c r="AW506" s="62"/>
      <c r="AX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c r="AW507" s="62"/>
      <c r="AX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c r="AW508" s="62"/>
      <c r="AX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c r="AW509" s="62"/>
      <c r="AX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c r="AW510" s="62"/>
      <c r="AX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c r="AW511" s="62"/>
      <c r="AX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c r="AW512" s="62"/>
      <c r="AX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c r="AW513" s="62"/>
      <c r="AX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c r="AW514" s="62"/>
      <c r="AX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c r="AW515" s="62"/>
      <c r="AX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c r="AW516" s="62"/>
      <c r="AX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c r="AW517" s="62"/>
      <c r="AX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c r="AW518" s="62"/>
      <c r="AX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c r="AW519" s="62"/>
      <c r="AX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c r="AW520" s="62"/>
      <c r="AX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c r="AW521" s="62"/>
      <c r="AX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c r="AW522" s="62"/>
      <c r="AX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c r="AW523" s="62"/>
      <c r="AX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c r="AW524" s="62"/>
      <c r="AX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c r="AW525" s="62"/>
      <c r="AX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c r="AW526" s="62"/>
      <c r="AX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c r="AW527" s="62"/>
      <c r="AX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c r="AW528" s="62"/>
      <c r="AX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c r="AW529" s="62"/>
      <c r="AX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c r="AW530" s="62"/>
      <c r="AX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c r="AW531" s="62"/>
      <c r="AX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c r="AW532" s="62"/>
      <c r="AX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c r="AW533" s="62"/>
      <c r="AX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c r="AW534" s="62"/>
      <c r="AX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c r="AW535" s="62"/>
      <c r="AX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c r="AW536" s="62"/>
      <c r="AX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c r="AW537" s="62"/>
      <c r="AX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c r="AW538" s="62"/>
      <c r="AX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c r="AW539" s="62"/>
      <c r="AX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c r="AW540" s="62"/>
      <c r="AX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c r="AW541" s="62"/>
      <c r="AX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c r="AW542" s="62"/>
      <c r="AX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c r="AW543" s="62"/>
      <c r="AX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c r="AW544" s="62"/>
      <c r="AX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c r="AW545" s="62"/>
      <c r="AX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c r="AW546" s="62"/>
      <c r="AX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c r="AW547" s="62"/>
      <c r="AX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c r="AW548" s="62"/>
      <c r="AX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c r="AW549" s="62"/>
      <c r="AX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c r="AW550" s="62"/>
      <c r="AX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c r="AW551" s="62"/>
      <c r="AX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c r="AW552" s="62"/>
      <c r="AX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c r="AW553" s="62"/>
      <c r="AX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c r="AW554" s="62"/>
      <c r="AX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c r="AW555" s="62"/>
      <c r="AX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c r="AW556" s="62"/>
      <c r="AX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c r="AW557" s="62"/>
      <c r="AX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c r="AW558" s="62"/>
      <c r="AX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c r="AW559" s="62"/>
      <c r="AX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c r="AW560" s="62"/>
      <c r="AX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c r="AW561" s="62"/>
      <c r="AX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c r="AW562" s="62"/>
      <c r="AX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c r="AW563" s="62"/>
      <c r="AX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c r="AW564" s="62"/>
      <c r="AX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c r="AW565" s="62"/>
      <c r="AX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c r="AW566" s="62"/>
      <c r="AX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c r="AW567" s="62"/>
      <c r="AX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c r="AW568" s="62"/>
      <c r="AX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c r="AW569" s="62"/>
      <c r="AX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c r="AW570" s="62"/>
      <c r="AX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c r="AW571" s="62"/>
      <c r="AX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c r="AW572" s="62"/>
      <c r="AX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c r="AW573" s="62"/>
      <c r="AX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c r="AW574" s="62"/>
      <c r="AX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c r="AW575" s="62"/>
      <c r="AX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c r="AW576" s="62"/>
      <c r="AX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c r="AW577" s="62"/>
      <c r="AX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c r="AW578" s="62"/>
      <c r="AX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c r="AW579" s="62"/>
      <c r="AX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c r="AW580" s="62"/>
      <c r="AX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c r="AW581" s="62"/>
      <c r="AX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c r="AW582" s="62"/>
      <c r="AX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c r="AW583" s="62"/>
      <c r="AX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c r="AW584" s="62"/>
      <c r="AX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c r="AW585" s="62"/>
      <c r="AX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c r="AW586" s="62"/>
      <c r="AX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c r="AW587" s="62"/>
      <c r="AX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c r="AW588" s="62"/>
      <c r="AX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c r="AW589" s="62"/>
      <c r="AX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c r="AW590" s="62"/>
      <c r="AX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c r="AW591" s="62"/>
      <c r="AX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c r="AW592" s="62"/>
      <c r="AX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c r="AW593" s="62"/>
      <c r="AX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c r="AW594" s="62"/>
      <c r="AX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c r="AW595" s="62"/>
      <c r="AX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c r="AW596" s="62"/>
      <c r="AX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c r="AW597" s="62"/>
      <c r="AX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c r="AW598" s="62"/>
      <c r="AX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c r="AW599" s="62"/>
      <c r="AX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c r="AW600" s="62"/>
      <c r="AX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c r="AW601" s="62"/>
      <c r="AX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c r="AW602" s="62"/>
      <c r="AX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c r="AW603" s="62"/>
      <c r="AX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c r="AW604" s="62"/>
      <c r="AX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c r="AW605" s="62"/>
      <c r="AX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c r="AW606" s="62"/>
      <c r="AX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c r="AW607" s="62"/>
      <c r="AX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c r="AW608" s="62"/>
      <c r="AX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c r="AW609" s="62"/>
      <c r="AX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c r="AW610" s="62"/>
      <c r="AX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c r="AW611" s="62"/>
      <c r="AX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c r="AW612" s="62"/>
      <c r="AX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c r="AW613" s="62"/>
      <c r="AX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c r="AW614" s="62"/>
      <c r="AX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c r="AW615" s="62"/>
      <c r="AX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c r="AW616" s="62"/>
      <c r="AX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c r="AW617" s="62"/>
      <c r="AX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c r="AW618" s="62"/>
      <c r="AX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c r="AW619" s="62"/>
      <c r="AX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c r="AW620" s="62"/>
      <c r="AX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c r="AW621" s="62"/>
      <c r="AX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c r="AW622" s="62"/>
      <c r="AX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c r="AW623" s="62"/>
      <c r="AX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c r="AW624" s="62"/>
      <c r="AX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c r="AW625" s="62"/>
      <c r="AX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c r="AW626" s="62"/>
      <c r="AX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c r="AW627" s="62"/>
      <c r="AX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c r="AW628" s="62"/>
      <c r="AX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c r="AW629" s="62"/>
      <c r="AX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c r="AW630" s="62"/>
      <c r="AX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c r="AW631" s="62"/>
      <c r="AX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c r="AW632" s="62"/>
      <c r="AX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c r="AW633" s="62"/>
      <c r="AX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c r="AW634" s="62"/>
      <c r="AX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c r="AW635" s="62"/>
      <c r="AX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c r="AW636" s="62"/>
      <c r="AX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c r="AW637" s="62"/>
      <c r="AX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c r="AW638" s="62"/>
      <c r="AX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c r="AW639" s="62"/>
      <c r="AX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c r="AW640" s="62"/>
      <c r="AX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c r="AW641" s="62"/>
      <c r="AX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c r="AW642" s="62"/>
      <c r="AX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c r="AW643" s="62"/>
      <c r="AX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c r="AW644" s="62"/>
      <c r="AX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c r="AW645" s="62"/>
      <c r="AX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c r="AW646" s="62"/>
      <c r="AX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c r="AW647" s="62"/>
      <c r="AX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c r="AW648" s="62"/>
      <c r="AX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c r="AW649" s="62"/>
      <c r="AX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c r="AW650" s="62"/>
      <c r="AX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c r="AW651" s="62"/>
      <c r="AX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c r="AW652" s="62"/>
      <c r="AX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c r="AW653" s="62"/>
      <c r="AX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c r="AW654" s="62"/>
      <c r="AX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c r="AW655" s="62"/>
      <c r="AX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c r="AW656" s="62"/>
      <c r="AX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c r="AW657" s="62"/>
      <c r="AX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c r="AW658" s="62"/>
      <c r="AX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c r="AW659" s="62"/>
      <c r="AX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c r="AW660" s="62"/>
      <c r="AX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c r="AW661" s="62"/>
      <c r="AX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c r="AW662" s="62"/>
      <c r="AX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c r="AW663" s="62"/>
      <c r="AX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c r="AW664" s="62"/>
      <c r="AX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c r="AW665" s="62"/>
      <c r="AX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c r="AW666" s="62"/>
      <c r="AX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c r="AW667" s="62"/>
      <c r="AX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c r="AW668" s="62"/>
      <c r="AX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c r="AW669" s="62"/>
      <c r="AX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c r="AW670" s="62"/>
      <c r="AX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c r="AW671" s="62"/>
      <c r="AX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c r="AW672" s="62"/>
      <c r="AX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c r="AW673" s="62"/>
      <c r="AX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c r="AW674" s="62"/>
      <c r="AX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c r="AW675" s="62"/>
      <c r="AX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c r="AW676" s="62"/>
      <c r="AX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c r="AW677" s="62"/>
      <c r="AX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c r="AW678" s="62"/>
      <c r="AX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c r="AW679" s="62"/>
      <c r="AX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c r="AW680" s="62"/>
      <c r="AX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c r="AW681" s="62"/>
      <c r="AX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c r="AW682" s="62"/>
      <c r="AX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c r="AW683" s="62"/>
      <c r="AX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c r="AW684" s="62"/>
      <c r="AX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c r="AW685" s="62"/>
      <c r="AX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c r="AW686" s="62"/>
      <c r="AX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c r="AW687" s="62"/>
      <c r="AX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c r="AW688" s="62"/>
      <c r="AX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c r="AW689" s="62"/>
      <c r="AX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c r="AW690" s="62"/>
      <c r="AX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c r="AW691" s="62"/>
      <c r="AX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c r="AW692" s="62"/>
      <c r="AX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c r="AW693" s="62"/>
      <c r="AX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c r="AW694" s="62"/>
      <c r="AX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c r="AW695" s="62"/>
      <c r="AX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c r="AW696" s="62"/>
      <c r="AX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c r="AW697" s="62"/>
      <c r="AX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c r="AW698" s="62"/>
      <c r="AX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c r="AW699" s="62"/>
      <c r="AX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c r="AW700" s="62"/>
      <c r="AX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c r="AW701" s="62"/>
      <c r="AX701" s="62"/>
    </row>
    <row r="702">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c r="AW702" s="62"/>
      <c r="AX702" s="62"/>
    </row>
    <row r="703">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c r="AW703" s="62"/>
      <c r="AX703" s="62"/>
    </row>
    <row r="704">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c r="AW704" s="62"/>
      <c r="AX704" s="62"/>
    </row>
    <row r="705">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c r="AW705" s="62"/>
      <c r="AX705" s="62"/>
    </row>
    <row r="706">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c r="AW706" s="62"/>
      <c r="AX706" s="62"/>
    </row>
    <row r="707">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c r="AW707" s="62"/>
      <c r="AX707" s="62"/>
    </row>
    <row r="708">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c r="AW708" s="62"/>
      <c r="AX708" s="62"/>
    </row>
    <row r="709">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c r="AW709" s="62"/>
      <c r="AX709" s="62"/>
    </row>
    <row r="710">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c r="AW710" s="62"/>
      <c r="AX710" s="62"/>
    </row>
    <row r="71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c r="AW711" s="62"/>
      <c r="AX711" s="62"/>
    </row>
    <row r="712">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c r="AW712" s="62"/>
      <c r="AX712" s="62"/>
    </row>
    <row r="713">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c r="AW713" s="62"/>
      <c r="AX713" s="62"/>
    </row>
    <row r="714">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c r="AW714" s="62"/>
      <c r="AX714" s="62"/>
    </row>
    <row r="715">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c r="AW715" s="62"/>
      <c r="AX715" s="62"/>
    </row>
    <row r="716">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c r="AW716" s="62"/>
      <c r="AX716" s="62"/>
    </row>
    <row r="717">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c r="AW717" s="62"/>
      <c r="AX717" s="62"/>
    </row>
    <row r="718">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c r="AW718" s="62"/>
      <c r="AX718" s="62"/>
    </row>
    <row r="719">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c r="AW719" s="62"/>
      <c r="AX719" s="62"/>
    </row>
    <row r="720">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c r="AW720" s="62"/>
      <c r="AX720" s="62"/>
    </row>
    <row r="72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c r="AW721" s="62"/>
      <c r="AX721" s="62"/>
    </row>
    <row r="722">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c r="AW722" s="62"/>
      <c r="AX722" s="62"/>
    </row>
    <row r="723">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c r="AW723" s="62"/>
      <c r="AX723" s="62"/>
    </row>
    <row r="724">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c r="AW724" s="62"/>
      <c r="AX724" s="62"/>
    </row>
    <row r="725">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c r="AW725" s="62"/>
      <c r="AX725" s="62"/>
    </row>
    <row r="726">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c r="AW726" s="62"/>
      <c r="AX726" s="62"/>
    </row>
    <row r="727">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c r="AW727" s="62"/>
      <c r="AX727" s="62"/>
    </row>
    <row r="728">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c r="AW728" s="62"/>
      <c r="AX728" s="62"/>
    </row>
    <row r="729">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c r="AW729" s="62"/>
      <c r="AX729" s="62"/>
    </row>
    <row r="730">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c r="AW730" s="62"/>
      <c r="AX730" s="62"/>
    </row>
    <row r="73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c r="AW731" s="62"/>
      <c r="AX731" s="62"/>
    </row>
    <row r="732">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c r="AW732" s="62"/>
      <c r="AX732" s="62"/>
    </row>
    <row r="733">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c r="AW733" s="62"/>
      <c r="AX733" s="62"/>
    </row>
    <row r="734">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c r="AW734" s="62"/>
      <c r="AX734" s="62"/>
    </row>
    <row r="735">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c r="AW735" s="62"/>
      <c r="AX735" s="62"/>
    </row>
    <row r="736">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c r="AW736" s="62"/>
      <c r="AX736" s="62"/>
    </row>
    <row r="737">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c r="AW737" s="62"/>
      <c r="AX737" s="62"/>
    </row>
    <row r="738">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c r="AW738" s="62"/>
      <c r="AX738" s="62"/>
    </row>
    <row r="739">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c r="AW739" s="62"/>
      <c r="AX739" s="62"/>
    </row>
    <row r="740">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c r="AW740" s="62"/>
      <c r="AX740" s="62"/>
    </row>
    <row r="74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c r="AW741" s="62"/>
      <c r="AX741" s="62"/>
    </row>
    <row r="742">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c r="AW742" s="62"/>
      <c r="AX742" s="62"/>
    </row>
    <row r="743">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c r="AW743" s="62"/>
      <c r="AX743" s="62"/>
    </row>
    <row r="744">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c r="AW744" s="62"/>
      <c r="AX744" s="62"/>
    </row>
    <row r="745">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c r="AW745" s="62"/>
      <c r="AX745" s="62"/>
    </row>
    <row r="746">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c r="AW746" s="62"/>
      <c r="AX746" s="62"/>
    </row>
    <row r="747">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c r="AW747" s="62"/>
      <c r="AX747" s="62"/>
    </row>
    <row r="748">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c r="AW748" s="62"/>
      <c r="AX748" s="62"/>
    </row>
    <row r="749">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c r="AW749" s="62"/>
      <c r="AX749" s="62"/>
    </row>
    <row r="750">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c r="AW750" s="62"/>
      <c r="AX750" s="62"/>
    </row>
    <row r="75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c r="AW751" s="62"/>
      <c r="AX751" s="62"/>
    </row>
    <row r="752">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c r="AW752" s="62"/>
      <c r="AX752" s="62"/>
    </row>
    <row r="753">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c r="AW753" s="62"/>
      <c r="AX753" s="62"/>
    </row>
    <row r="754">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c r="AW754" s="62"/>
      <c r="AX754" s="62"/>
    </row>
    <row r="755">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c r="AW755" s="62"/>
      <c r="AX755" s="62"/>
    </row>
    <row r="756">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c r="AW756" s="62"/>
      <c r="AX756" s="62"/>
    </row>
    <row r="757">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c r="AW757" s="62"/>
      <c r="AX757" s="62"/>
    </row>
    <row r="758">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c r="AW758" s="62"/>
      <c r="AX758" s="62"/>
    </row>
    <row r="759">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c r="AW759" s="62"/>
      <c r="AX759" s="62"/>
    </row>
    <row r="760">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c r="AW760" s="62"/>
      <c r="AX760" s="62"/>
    </row>
    <row r="761">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c r="AW761" s="62"/>
      <c r="AX761" s="62"/>
    </row>
    <row r="7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c r="AW762" s="62"/>
      <c r="AX762" s="62"/>
    </row>
    <row r="763">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c r="AW763" s="62"/>
      <c r="AX763" s="62"/>
    </row>
    <row r="764">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c r="AW764" s="62"/>
      <c r="AX764" s="62"/>
    </row>
    <row r="765">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c r="AW765" s="62"/>
      <c r="AX765" s="62"/>
    </row>
    <row r="766">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c r="AW766" s="62"/>
      <c r="AX766" s="62"/>
    </row>
    <row r="767">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c r="AW767" s="62"/>
      <c r="AX767" s="62"/>
    </row>
    <row r="768">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c r="AW768" s="62"/>
      <c r="AX768" s="62"/>
    </row>
    <row r="769">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c r="AW769" s="62"/>
      <c r="AX769" s="62"/>
    </row>
    <row r="770">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c r="AW770" s="62"/>
      <c r="AX770" s="62"/>
    </row>
    <row r="771">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c r="AW771" s="62"/>
      <c r="AX771" s="62"/>
    </row>
    <row r="77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c r="AW772" s="62"/>
      <c r="AX772" s="62"/>
    </row>
    <row r="773">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c r="AW773" s="62"/>
      <c r="AX773" s="62"/>
    </row>
    <row r="774">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c r="AW774" s="62"/>
      <c r="AX774" s="62"/>
    </row>
    <row r="775">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c r="AW775" s="62"/>
      <c r="AX775" s="62"/>
    </row>
    <row r="776">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c r="AW776" s="62"/>
      <c r="AX776" s="62"/>
    </row>
    <row r="777">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c r="AW777" s="62"/>
      <c r="AX777" s="62"/>
    </row>
    <row r="778">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c r="AW778" s="62"/>
      <c r="AX778" s="62"/>
    </row>
    <row r="779">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c r="AW779" s="62"/>
      <c r="AX779" s="62"/>
    </row>
    <row r="780">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c r="AW780" s="62"/>
      <c r="AX780" s="62"/>
    </row>
    <row r="781">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c r="AW781" s="62"/>
      <c r="AX781" s="62"/>
    </row>
    <row r="78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c r="AW782" s="62"/>
      <c r="AX782" s="62"/>
    </row>
    <row r="783">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c r="AW783" s="62"/>
      <c r="AX783" s="62"/>
    </row>
    <row r="784">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c r="AW784" s="62"/>
      <c r="AX784" s="62"/>
    </row>
    <row r="785">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c r="AW785" s="62"/>
      <c r="AX785" s="62"/>
    </row>
    <row r="786">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c r="AW786" s="62"/>
      <c r="AX786" s="62"/>
    </row>
    <row r="787">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c r="AW787" s="62"/>
      <c r="AX787" s="62"/>
    </row>
    <row r="788">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c r="AW788" s="62"/>
      <c r="AX788" s="62"/>
    </row>
    <row r="789">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c r="AW789" s="62"/>
      <c r="AX789" s="62"/>
    </row>
    <row r="790">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c r="AW790" s="62"/>
      <c r="AX790" s="62"/>
    </row>
    <row r="791">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c r="AW791" s="62"/>
      <c r="AX791" s="62"/>
    </row>
    <row r="79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c r="AW792" s="62"/>
      <c r="AX792" s="62"/>
    </row>
    <row r="793">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c r="AW793" s="62"/>
      <c r="AX793" s="62"/>
    </row>
    <row r="794">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c r="AW794" s="62"/>
      <c r="AX794" s="62"/>
    </row>
    <row r="795">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c r="AW795" s="62"/>
      <c r="AX795" s="62"/>
    </row>
    <row r="796">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c r="AW796" s="62"/>
      <c r="AX796" s="62"/>
    </row>
    <row r="797">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c r="AW797" s="62"/>
      <c r="AX797" s="62"/>
    </row>
    <row r="798">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c r="AW798" s="62"/>
      <c r="AX798" s="62"/>
    </row>
    <row r="799">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c r="AW799" s="62"/>
      <c r="AX799" s="62"/>
    </row>
    <row r="800">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c r="AW800" s="62"/>
      <c r="AX800" s="62"/>
    </row>
    <row r="801">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c r="AW801" s="62"/>
      <c r="AX801" s="62"/>
    </row>
    <row r="80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c r="AW802" s="62"/>
      <c r="AX802" s="62"/>
    </row>
    <row r="803">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c r="AW803" s="62"/>
      <c r="AX803" s="62"/>
    </row>
    <row r="804">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c r="AW804" s="62"/>
      <c r="AX804" s="62"/>
    </row>
    <row r="805">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c r="AW805" s="62"/>
      <c r="AX805" s="62"/>
    </row>
    <row r="806">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c r="AW806" s="62"/>
      <c r="AX806" s="62"/>
    </row>
    <row r="807">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c r="AW807" s="62"/>
      <c r="AX807" s="62"/>
    </row>
    <row r="808">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c r="AW808" s="62"/>
      <c r="AX808" s="62"/>
    </row>
    <row r="809">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c r="AW809" s="62"/>
      <c r="AX809" s="62"/>
    </row>
    <row r="810">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c r="AW810" s="62"/>
      <c r="AX810" s="62"/>
    </row>
    <row r="811">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c r="AW811" s="62"/>
      <c r="AX811" s="62"/>
    </row>
    <row r="81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c r="AW812" s="62"/>
      <c r="AX812" s="62"/>
    </row>
    <row r="813">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row>
    <row r="814">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c r="AW814" s="62"/>
      <c r="AX814" s="62"/>
    </row>
    <row r="815">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c r="AW815" s="62"/>
      <c r="AX815" s="62"/>
    </row>
    <row r="816">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c r="AW816" s="62"/>
      <c r="AX816" s="62"/>
    </row>
    <row r="817">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c r="AW817" s="62"/>
      <c r="AX817" s="62"/>
    </row>
    <row r="818">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c r="AW818" s="62"/>
      <c r="AX818" s="62"/>
    </row>
    <row r="819">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c r="AW819" s="62"/>
      <c r="AX819" s="62"/>
    </row>
    <row r="820">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c r="AW820" s="62"/>
      <c r="AX820" s="62"/>
    </row>
    <row r="821">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c r="AW821" s="62"/>
      <c r="AX821" s="62"/>
    </row>
    <row r="82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c r="AW822" s="62"/>
      <c r="AX822" s="62"/>
    </row>
    <row r="823">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c r="AW823" s="62"/>
      <c r="AX823" s="62"/>
    </row>
    <row r="824">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c r="AW824" s="62"/>
      <c r="AX824" s="62"/>
    </row>
    <row r="825">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c r="AW825" s="62"/>
      <c r="AX825" s="62"/>
    </row>
    <row r="826">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c r="AW826" s="62"/>
      <c r="AX826" s="62"/>
    </row>
    <row r="827">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c r="AW827" s="62"/>
      <c r="AX827" s="62"/>
    </row>
    <row r="828">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c r="AW828" s="62"/>
      <c r="AX828" s="62"/>
    </row>
    <row r="829">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c r="AW829" s="62"/>
      <c r="AX829" s="62"/>
    </row>
    <row r="830">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c r="AW830" s="62"/>
      <c r="AX830" s="62"/>
    </row>
    <row r="831">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c r="AW831" s="62"/>
      <c r="AX831" s="62"/>
    </row>
    <row r="83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c r="AW832" s="62"/>
      <c r="AX832" s="62"/>
    </row>
    <row r="833">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c r="AW833" s="62"/>
      <c r="AX833" s="62"/>
    </row>
    <row r="834">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c r="AW834" s="62"/>
      <c r="AX834" s="62"/>
    </row>
    <row r="835">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c r="AW835" s="62"/>
      <c r="AX835" s="62"/>
    </row>
    <row r="836">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c r="AW836" s="62"/>
      <c r="AX836" s="62"/>
    </row>
    <row r="837">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c r="AW837" s="62"/>
      <c r="AX837" s="62"/>
    </row>
    <row r="838">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c r="AW838" s="62"/>
      <c r="AX838" s="62"/>
    </row>
    <row r="839">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c r="AW839" s="62"/>
      <c r="AX839" s="62"/>
    </row>
    <row r="840">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c r="AW840" s="62"/>
      <c r="AX840" s="62"/>
    </row>
    <row r="841">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c r="AW841" s="62"/>
      <c r="AX841" s="62"/>
    </row>
    <row r="84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c r="AW842" s="62"/>
      <c r="AX842" s="62"/>
    </row>
    <row r="843">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c r="AW843" s="62"/>
      <c r="AX843" s="62"/>
    </row>
    <row r="844">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c r="AW844" s="62"/>
      <c r="AX844" s="62"/>
    </row>
    <row r="845">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c r="AW845" s="62"/>
      <c r="AX845" s="62"/>
    </row>
    <row r="846">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c r="AW846" s="62"/>
      <c r="AX846" s="62"/>
    </row>
    <row r="847">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c r="AW847" s="62"/>
      <c r="AX847" s="62"/>
    </row>
    <row r="848">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c r="AW848" s="62"/>
      <c r="AX848" s="62"/>
    </row>
    <row r="849">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c r="AW849" s="62"/>
      <c r="AX849" s="62"/>
    </row>
    <row r="850">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c r="AW850" s="62"/>
      <c r="AX850" s="62"/>
    </row>
    <row r="851">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c r="AW851" s="62"/>
      <c r="AX851" s="62"/>
    </row>
    <row r="85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c r="AW852" s="62"/>
      <c r="AX852" s="62"/>
    </row>
    <row r="853">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c r="AW853" s="62"/>
      <c r="AX853" s="62"/>
    </row>
    <row r="854">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c r="AW854" s="62"/>
      <c r="AX854" s="62"/>
    </row>
    <row r="855">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c r="AW855" s="62"/>
      <c r="AX855" s="62"/>
    </row>
    <row r="856">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c r="AW856" s="62"/>
      <c r="AX856" s="62"/>
    </row>
    <row r="857">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c r="AW857" s="62"/>
      <c r="AX857" s="62"/>
    </row>
    <row r="858">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c r="AW858" s="62"/>
      <c r="AX858" s="62"/>
    </row>
    <row r="859">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c r="AW859" s="62"/>
      <c r="AX859" s="62"/>
    </row>
    <row r="860">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c r="AW860" s="62"/>
      <c r="AX860" s="62"/>
    </row>
    <row r="861">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c r="AW861" s="62"/>
      <c r="AX861" s="62"/>
    </row>
    <row r="8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c r="AW862" s="62"/>
      <c r="AX862" s="62"/>
    </row>
    <row r="863">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c r="AW863" s="62"/>
      <c r="AX863" s="62"/>
    </row>
    <row r="864">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c r="AW864" s="62"/>
      <c r="AX864" s="62"/>
    </row>
    <row r="865">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c r="AW865" s="62"/>
      <c r="AX865" s="62"/>
    </row>
    <row r="866">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c r="AW866" s="62"/>
      <c r="AX866" s="62"/>
    </row>
    <row r="867">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c r="AW867" s="62"/>
      <c r="AX867" s="62"/>
    </row>
    <row r="868">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c r="AW868" s="62"/>
      <c r="AX868" s="62"/>
    </row>
    <row r="869">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c r="AW869" s="62"/>
      <c r="AX869" s="62"/>
    </row>
    <row r="870">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c r="AW870" s="62"/>
      <c r="AX870" s="62"/>
    </row>
    <row r="871">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c r="AW871" s="62"/>
      <c r="AX871" s="62"/>
    </row>
    <row r="87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c r="AW872" s="62"/>
      <c r="AX872" s="62"/>
    </row>
    <row r="873">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c r="AW873" s="62"/>
      <c r="AX873" s="62"/>
    </row>
    <row r="874">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c r="AW874" s="62"/>
      <c r="AX874" s="62"/>
    </row>
    <row r="875">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c r="AW875" s="62"/>
      <c r="AX875" s="62"/>
    </row>
    <row r="876">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c r="AW876" s="62"/>
      <c r="AX876" s="62"/>
    </row>
    <row r="877">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c r="AW877" s="62"/>
      <c r="AX877" s="62"/>
    </row>
    <row r="878">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c r="AW878" s="62"/>
      <c r="AX878" s="62"/>
    </row>
    <row r="879">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c r="AW879" s="62"/>
      <c r="AX879" s="62"/>
    </row>
    <row r="880">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c r="AW880" s="62"/>
      <c r="AX880" s="62"/>
    </row>
    <row r="881">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c r="AW881" s="62"/>
      <c r="AX881" s="62"/>
    </row>
    <row r="88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c r="AW882" s="62"/>
      <c r="AX882" s="62"/>
    </row>
    <row r="883">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c r="AW883" s="62"/>
      <c r="AX883" s="62"/>
    </row>
    <row r="884">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c r="AW884" s="62"/>
      <c r="AX884" s="62"/>
    </row>
    <row r="885">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c r="AW885" s="62"/>
      <c r="AX885" s="62"/>
    </row>
    <row r="886">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c r="AW886" s="62"/>
      <c r="AX886" s="62"/>
    </row>
    <row r="887">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c r="AW887" s="62"/>
      <c r="AX887" s="62"/>
    </row>
    <row r="888">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62"/>
      <c r="AJ888" s="62"/>
      <c r="AK888" s="62"/>
      <c r="AL888" s="62"/>
      <c r="AM888" s="62"/>
      <c r="AN888" s="62"/>
      <c r="AO888" s="62"/>
      <c r="AP888" s="62"/>
      <c r="AQ888" s="62"/>
      <c r="AR888" s="62"/>
      <c r="AS888" s="62"/>
      <c r="AT888" s="62"/>
      <c r="AU888" s="62"/>
      <c r="AV888" s="62"/>
      <c r="AW888" s="62"/>
      <c r="AX888" s="62"/>
    </row>
    <row r="889">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2"/>
      <c r="AE889" s="62"/>
      <c r="AF889" s="62"/>
      <c r="AG889" s="62"/>
      <c r="AH889" s="62"/>
      <c r="AI889" s="62"/>
      <c r="AJ889" s="62"/>
      <c r="AK889" s="62"/>
      <c r="AL889" s="62"/>
      <c r="AM889" s="62"/>
      <c r="AN889" s="62"/>
      <c r="AO889" s="62"/>
      <c r="AP889" s="62"/>
      <c r="AQ889" s="62"/>
      <c r="AR889" s="62"/>
      <c r="AS889" s="62"/>
      <c r="AT889" s="62"/>
      <c r="AU889" s="62"/>
      <c r="AV889" s="62"/>
      <c r="AW889" s="62"/>
      <c r="AX889" s="62"/>
    </row>
    <row r="890">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62"/>
      <c r="AJ890" s="62"/>
      <c r="AK890" s="62"/>
      <c r="AL890" s="62"/>
      <c r="AM890" s="62"/>
      <c r="AN890" s="62"/>
      <c r="AO890" s="62"/>
      <c r="AP890" s="62"/>
      <c r="AQ890" s="62"/>
      <c r="AR890" s="62"/>
      <c r="AS890" s="62"/>
      <c r="AT890" s="62"/>
      <c r="AU890" s="62"/>
      <c r="AV890" s="62"/>
      <c r="AW890" s="62"/>
      <c r="AX890" s="62"/>
    </row>
    <row r="891">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2"/>
      <c r="AE891" s="62"/>
      <c r="AF891" s="62"/>
      <c r="AG891" s="62"/>
      <c r="AH891" s="62"/>
      <c r="AI891" s="62"/>
      <c r="AJ891" s="62"/>
      <c r="AK891" s="62"/>
      <c r="AL891" s="62"/>
      <c r="AM891" s="62"/>
      <c r="AN891" s="62"/>
      <c r="AO891" s="62"/>
      <c r="AP891" s="62"/>
      <c r="AQ891" s="62"/>
      <c r="AR891" s="62"/>
      <c r="AS891" s="62"/>
      <c r="AT891" s="62"/>
      <c r="AU891" s="62"/>
      <c r="AV891" s="62"/>
      <c r="AW891" s="62"/>
      <c r="AX891" s="62"/>
    </row>
    <row r="89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2"/>
      <c r="AE892" s="62"/>
      <c r="AF892" s="62"/>
      <c r="AG892" s="62"/>
      <c r="AH892" s="62"/>
      <c r="AI892" s="62"/>
      <c r="AJ892" s="62"/>
      <c r="AK892" s="62"/>
      <c r="AL892" s="62"/>
      <c r="AM892" s="62"/>
      <c r="AN892" s="62"/>
      <c r="AO892" s="62"/>
      <c r="AP892" s="62"/>
      <c r="AQ892" s="62"/>
      <c r="AR892" s="62"/>
      <c r="AS892" s="62"/>
      <c r="AT892" s="62"/>
      <c r="AU892" s="62"/>
      <c r="AV892" s="62"/>
      <c r="AW892" s="62"/>
      <c r="AX892" s="62"/>
    </row>
    <row r="893">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2"/>
      <c r="AE893" s="62"/>
      <c r="AF893" s="62"/>
      <c r="AG893" s="62"/>
      <c r="AH893" s="62"/>
      <c r="AI893" s="62"/>
      <c r="AJ893" s="62"/>
      <c r="AK893" s="62"/>
      <c r="AL893" s="62"/>
      <c r="AM893" s="62"/>
      <c r="AN893" s="62"/>
      <c r="AO893" s="62"/>
      <c r="AP893" s="62"/>
      <c r="AQ893" s="62"/>
      <c r="AR893" s="62"/>
      <c r="AS893" s="62"/>
      <c r="AT893" s="62"/>
      <c r="AU893" s="62"/>
      <c r="AV893" s="62"/>
      <c r="AW893" s="62"/>
      <c r="AX893" s="62"/>
    </row>
    <row r="894">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2"/>
      <c r="AE894" s="62"/>
      <c r="AF894" s="62"/>
      <c r="AG894" s="62"/>
      <c r="AH894" s="62"/>
      <c r="AI894" s="62"/>
      <c r="AJ894" s="62"/>
      <c r="AK894" s="62"/>
      <c r="AL894" s="62"/>
      <c r="AM894" s="62"/>
      <c r="AN894" s="62"/>
      <c r="AO894" s="62"/>
      <c r="AP894" s="62"/>
      <c r="AQ894" s="62"/>
      <c r="AR894" s="62"/>
      <c r="AS894" s="62"/>
      <c r="AT894" s="62"/>
      <c r="AU894" s="62"/>
      <c r="AV894" s="62"/>
      <c r="AW894" s="62"/>
      <c r="AX894" s="62"/>
    </row>
    <row r="895">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2"/>
      <c r="AE895" s="62"/>
      <c r="AF895" s="62"/>
      <c r="AG895" s="62"/>
      <c r="AH895" s="62"/>
      <c r="AI895" s="62"/>
      <c r="AJ895" s="62"/>
      <c r="AK895" s="62"/>
      <c r="AL895" s="62"/>
      <c r="AM895" s="62"/>
      <c r="AN895" s="62"/>
      <c r="AO895" s="62"/>
      <c r="AP895" s="62"/>
      <c r="AQ895" s="62"/>
      <c r="AR895" s="62"/>
      <c r="AS895" s="62"/>
      <c r="AT895" s="62"/>
      <c r="AU895" s="62"/>
      <c r="AV895" s="62"/>
      <c r="AW895" s="62"/>
      <c r="AX895" s="62"/>
    </row>
    <row r="896">
      <c r="F896" s="62"/>
      <c r="G896" s="62"/>
      <c r="H896" s="62"/>
      <c r="I896" s="62"/>
      <c r="J896" s="62"/>
      <c r="K896" s="62"/>
      <c r="L896" s="62"/>
      <c r="M896" s="62"/>
      <c r="N896" s="62"/>
      <c r="O896" s="62"/>
      <c r="P896" s="62"/>
      <c r="Q896" s="62"/>
      <c r="R896" s="62"/>
      <c r="S896" s="62"/>
      <c r="T896" s="62"/>
      <c r="U896" s="62"/>
      <c r="V896" s="62"/>
      <c r="W896" s="62"/>
      <c r="X896" s="62"/>
      <c r="Y896" s="62"/>
      <c r="Z896" s="62"/>
      <c r="AA896" s="62"/>
      <c r="AB896" s="62"/>
      <c r="AC896" s="62"/>
      <c r="AD896" s="62"/>
      <c r="AE896" s="62"/>
      <c r="AF896" s="62"/>
      <c r="AG896" s="62"/>
      <c r="AH896" s="62"/>
      <c r="AI896" s="62"/>
      <c r="AJ896" s="62"/>
      <c r="AK896" s="62"/>
      <c r="AL896" s="62"/>
      <c r="AM896" s="62"/>
      <c r="AN896" s="62"/>
      <c r="AO896" s="62"/>
      <c r="AP896" s="62"/>
      <c r="AQ896" s="62"/>
      <c r="AR896" s="62"/>
      <c r="AS896" s="62"/>
      <c r="AT896" s="62"/>
      <c r="AU896" s="62"/>
      <c r="AV896" s="62"/>
      <c r="AW896" s="62"/>
      <c r="AX896" s="62"/>
    </row>
    <row r="897">
      <c r="F897" s="62"/>
      <c r="G897" s="62"/>
      <c r="H897" s="62"/>
      <c r="I897" s="62"/>
      <c r="J897" s="62"/>
      <c r="K897" s="62"/>
      <c r="L897" s="62"/>
      <c r="M897" s="62"/>
      <c r="N897" s="62"/>
      <c r="O897" s="62"/>
      <c r="P897" s="62"/>
      <c r="Q897" s="62"/>
      <c r="R897" s="62"/>
      <c r="S897" s="62"/>
      <c r="T897" s="62"/>
      <c r="U897" s="62"/>
      <c r="V897" s="62"/>
      <c r="W897" s="62"/>
      <c r="X897" s="62"/>
      <c r="Y897" s="62"/>
      <c r="Z897" s="62"/>
      <c r="AA897" s="62"/>
      <c r="AB897" s="62"/>
      <c r="AC897" s="62"/>
      <c r="AD897" s="62"/>
      <c r="AE897" s="62"/>
      <c r="AF897" s="62"/>
      <c r="AG897" s="62"/>
      <c r="AH897" s="62"/>
      <c r="AI897" s="62"/>
      <c r="AJ897" s="62"/>
      <c r="AK897" s="62"/>
      <c r="AL897" s="62"/>
      <c r="AM897" s="62"/>
      <c r="AN897" s="62"/>
      <c r="AO897" s="62"/>
      <c r="AP897" s="62"/>
      <c r="AQ897" s="62"/>
      <c r="AR897" s="62"/>
      <c r="AS897" s="62"/>
      <c r="AT897" s="62"/>
      <c r="AU897" s="62"/>
      <c r="AV897" s="62"/>
      <c r="AW897" s="62"/>
      <c r="AX897" s="62"/>
    </row>
    <row r="898">
      <c r="F898" s="62"/>
      <c r="G898" s="62"/>
      <c r="H898" s="62"/>
      <c r="I898" s="62"/>
      <c r="J898" s="62"/>
      <c r="K898" s="62"/>
      <c r="L898" s="62"/>
      <c r="M898" s="62"/>
      <c r="N898" s="62"/>
      <c r="O898" s="62"/>
      <c r="P898" s="62"/>
      <c r="Q898" s="62"/>
      <c r="R898" s="62"/>
      <c r="S898" s="62"/>
      <c r="T898" s="62"/>
      <c r="U898" s="62"/>
      <c r="V898" s="62"/>
      <c r="W898" s="62"/>
      <c r="X898" s="62"/>
      <c r="Y898" s="62"/>
      <c r="Z898" s="62"/>
      <c r="AA898" s="62"/>
      <c r="AB898" s="62"/>
      <c r="AC898" s="62"/>
      <c r="AD898" s="62"/>
      <c r="AE898" s="62"/>
      <c r="AF898" s="62"/>
      <c r="AG898" s="62"/>
      <c r="AH898" s="62"/>
      <c r="AI898" s="62"/>
      <c r="AJ898" s="62"/>
      <c r="AK898" s="62"/>
      <c r="AL898" s="62"/>
      <c r="AM898" s="62"/>
      <c r="AN898" s="62"/>
      <c r="AO898" s="62"/>
      <c r="AP898" s="62"/>
      <c r="AQ898" s="62"/>
      <c r="AR898" s="62"/>
      <c r="AS898" s="62"/>
      <c r="AT898" s="62"/>
      <c r="AU898" s="62"/>
      <c r="AV898" s="62"/>
      <c r="AW898" s="62"/>
      <c r="AX898" s="62"/>
    </row>
    <row r="899">
      <c r="F899" s="62"/>
      <c r="G899" s="62"/>
      <c r="H899" s="62"/>
      <c r="I899" s="62"/>
      <c r="J899" s="62"/>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62"/>
      <c r="AJ899" s="62"/>
      <c r="AK899" s="62"/>
      <c r="AL899" s="62"/>
      <c r="AM899" s="62"/>
      <c r="AN899" s="62"/>
      <c r="AO899" s="62"/>
      <c r="AP899" s="62"/>
      <c r="AQ899" s="62"/>
      <c r="AR899" s="62"/>
      <c r="AS899" s="62"/>
      <c r="AT899" s="62"/>
      <c r="AU899" s="62"/>
      <c r="AV899" s="62"/>
      <c r="AW899" s="62"/>
      <c r="AX899" s="62"/>
    </row>
    <row r="900">
      <c r="F900" s="62"/>
      <c r="G900" s="62"/>
      <c r="H900" s="62"/>
      <c r="I900" s="62"/>
      <c r="J900" s="62"/>
      <c r="K900" s="62"/>
      <c r="L900" s="62"/>
      <c r="M900" s="62"/>
      <c r="N900" s="62"/>
      <c r="O900" s="62"/>
      <c r="P900" s="62"/>
      <c r="Q900" s="62"/>
      <c r="R900" s="62"/>
      <c r="S900" s="62"/>
      <c r="T900" s="62"/>
      <c r="U900" s="62"/>
      <c r="V900" s="62"/>
      <c r="W900" s="62"/>
      <c r="X900" s="62"/>
      <c r="Y900" s="62"/>
      <c r="Z900" s="62"/>
      <c r="AA900" s="62"/>
      <c r="AB900" s="62"/>
      <c r="AC900" s="62"/>
      <c r="AD900" s="62"/>
      <c r="AE900" s="62"/>
      <c r="AF900" s="62"/>
      <c r="AG900" s="62"/>
      <c r="AH900" s="62"/>
      <c r="AI900" s="62"/>
      <c r="AJ900" s="62"/>
      <c r="AK900" s="62"/>
      <c r="AL900" s="62"/>
      <c r="AM900" s="62"/>
      <c r="AN900" s="62"/>
      <c r="AO900" s="62"/>
      <c r="AP900" s="62"/>
      <c r="AQ900" s="62"/>
      <c r="AR900" s="62"/>
      <c r="AS900" s="62"/>
      <c r="AT900" s="62"/>
      <c r="AU900" s="62"/>
      <c r="AV900" s="62"/>
      <c r="AW900" s="62"/>
      <c r="AX900" s="62"/>
    </row>
    <row r="901">
      <c r="F901" s="62"/>
      <c r="G901" s="62"/>
      <c r="H901" s="62"/>
      <c r="I901" s="62"/>
      <c r="J901" s="62"/>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62"/>
      <c r="AJ901" s="62"/>
      <c r="AK901" s="62"/>
      <c r="AL901" s="62"/>
      <c r="AM901" s="62"/>
      <c r="AN901" s="62"/>
      <c r="AO901" s="62"/>
      <c r="AP901" s="62"/>
      <c r="AQ901" s="62"/>
      <c r="AR901" s="62"/>
      <c r="AS901" s="62"/>
      <c r="AT901" s="62"/>
      <c r="AU901" s="62"/>
      <c r="AV901" s="62"/>
      <c r="AW901" s="62"/>
      <c r="AX901" s="62"/>
    </row>
    <row r="90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c r="AC902" s="62"/>
      <c r="AD902" s="62"/>
      <c r="AE902" s="62"/>
      <c r="AF902" s="62"/>
      <c r="AG902" s="62"/>
      <c r="AH902" s="62"/>
      <c r="AI902" s="62"/>
      <c r="AJ902" s="62"/>
      <c r="AK902" s="62"/>
      <c r="AL902" s="62"/>
      <c r="AM902" s="62"/>
      <c r="AN902" s="62"/>
      <c r="AO902" s="62"/>
      <c r="AP902" s="62"/>
      <c r="AQ902" s="62"/>
      <c r="AR902" s="62"/>
      <c r="AS902" s="62"/>
      <c r="AT902" s="62"/>
      <c r="AU902" s="62"/>
      <c r="AV902" s="62"/>
      <c r="AW902" s="62"/>
      <c r="AX902" s="62"/>
    </row>
    <row r="903">
      <c r="F903" s="62"/>
      <c r="G903" s="62"/>
      <c r="H903" s="62"/>
      <c r="I903" s="62"/>
      <c r="J903" s="62"/>
      <c r="K903" s="62"/>
      <c r="L903" s="62"/>
      <c r="M903" s="62"/>
      <c r="N903" s="62"/>
      <c r="O903" s="62"/>
      <c r="P903" s="62"/>
      <c r="Q903" s="62"/>
      <c r="R903" s="62"/>
      <c r="S903" s="62"/>
      <c r="T903" s="62"/>
      <c r="U903" s="62"/>
      <c r="V903" s="62"/>
      <c r="W903" s="62"/>
      <c r="X903" s="62"/>
      <c r="Y903" s="62"/>
      <c r="Z903" s="62"/>
      <c r="AA903" s="62"/>
      <c r="AB903" s="62"/>
      <c r="AC903" s="62"/>
      <c r="AD903" s="62"/>
      <c r="AE903" s="62"/>
      <c r="AF903" s="62"/>
      <c r="AG903" s="62"/>
      <c r="AH903" s="62"/>
      <c r="AI903" s="62"/>
      <c r="AJ903" s="62"/>
      <c r="AK903" s="62"/>
      <c r="AL903" s="62"/>
      <c r="AM903" s="62"/>
      <c r="AN903" s="62"/>
      <c r="AO903" s="62"/>
      <c r="AP903" s="62"/>
      <c r="AQ903" s="62"/>
      <c r="AR903" s="62"/>
      <c r="AS903" s="62"/>
      <c r="AT903" s="62"/>
      <c r="AU903" s="62"/>
      <c r="AV903" s="62"/>
      <c r="AW903" s="62"/>
      <c r="AX903" s="62"/>
    </row>
    <row r="904">
      <c r="F904" s="62"/>
      <c r="G904" s="62"/>
      <c r="H904" s="62"/>
      <c r="I904" s="62"/>
      <c r="J904" s="62"/>
      <c r="K904" s="62"/>
      <c r="L904" s="62"/>
      <c r="M904" s="62"/>
      <c r="N904" s="62"/>
      <c r="O904" s="62"/>
      <c r="P904" s="62"/>
      <c r="Q904" s="62"/>
      <c r="R904" s="62"/>
      <c r="S904" s="62"/>
      <c r="T904" s="62"/>
      <c r="U904" s="62"/>
      <c r="V904" s="62"/>
      <c r="W904" s="62"/>
      <c r="X904" s="62"/>
      <c r="Y904" s="62"/>
      <c r="Z904" s="62"/>
      <c r="AA904" s="62"/>
      <c r="AB904" s="62"/>
      <c r="AC904" s="62"/>
      <c r="AD904" s="62"/>
      <c r="AE904" s="62"/>
      <c r="AF904" s="62"/>
      <c r="AG904" s="62"/>
      <c r="AH904" s="62"/>
      <c r="AI904" s="62"/>
      <c r="AJ904" s="62"/>
      <c r="AK904" s="62"/>
      <c r="AL904" s="62"/>
      <c r="AM904" s="62"/>
      <c r="AN904" s="62"/>
      <c r="AO904" s="62"/>
      <c r="AP904" s="62"/>
      <c r="AQ904" s="62"/>
      <c r="AR904" s="62"/>
      <c r="AS904" s="62"/>
      <c r="AT904" s="62"/>
      <c r="AU904" s="62"/>
      <c r="AV904" s="62"/>
      <c r="AW904" s="62"/>
      <c r="AX904" s="62"/>
    </row>
    <row r="905">
      <c r="F905" s="62"/>
      <c r="G905" s="62"/>
      <c r="H905" s="62"/>
      <c r="I905" s="62"/>
      <c r="J905" s="62"/>
      <c r="K905" s="62"/>
      <c r="L905" s="62"/>
      <c r="M905" s="62"/>
      <c r="N905" s="62"/>
      <c r="O905" s="62"/>
      <c r="P905" s="62"/>
      <c r="Q905" s="62"/>
      <c r="R905" s="62"/>
      <c r="S905" s="62"/>
      <c r="T905" s="62"/>
      <c r="U905" s="62"/>
      <c r="V905" s="62"/>
      <c r="W905" s="62"/>
      <c r="X905" s="62"/>
      <c r="Y905" s="62"/>
      <c r="Z905" s="62"/>
      <c r="AA905" s="62"/>
      <c r="AB905" s="62"/>
      <c r="AC905" s="62"/>
      <c r="AD905" s="62"/>
      <c r="AE905" s="62"/>
      <c r="AF905" s="62"/>
      <c r="AG905" s="62"/>
      <c r="AH905" s="62"/>
      <c r="AI905" s="62"/>
      <c r="AJ905" s="62"/>
      <c r="AK905" s="62"/>
      <c r="AL905" s="62"/>
      <c r="AM905" s="62"/>
      <c r="AN905" s="62"/>
      <c r="AO905" s="62"/>
      <c r="AP905" s="62"/>
      <c r="AQ905" s="62"/>
      <c r="AR905" s="62"/>
      <c r="AS905" s="62"/>
      <c r="AT905" s="62"/>
      <c r="AU905" s="62"/>
      <c r="AV905" s="62"/>
      <c r="AW905" s="62"/>
      <c r="AX905" s="62"/>
    </row>
    <row r="906">
      <c r="F906" s="62"/>
      <c r="G906" s="62"/>
      <c r="H906" s="62"/>
      <c r="I906" s="62"/>
      <c r="J906" s="62"/>
      <c r="K906" s="62"/>
      <c r="L906" s="62"/>
      <c r="M906" s="62"/>
      <c r="N906" s="62"/>
      <c r="O906" s="62"/>
      <c r="P906" s="62"/>
      <c r="Q906" s="62"/>
      <c r="R906" s="62"/>
      <c r="S906" s="62"/>
      <c r="T906" s="62"/>
      <c r="U906" s="62"/>
      <c r="V906" s="62"/>
      <c r="W906" s="62"/>
      <c r="X906" s="62"/>
      <c r="Y906" s="62"/>
      <c r="Z906" s="62"/>
      <c r="AA906" s="62"/>
      <c r="AB906" s="62"/>
      <c r="AC906" s="62"/>
      <c r="AD906" s="62"/>
      <c r="AE906" s="62"/>
      <c r="AF906" s="62"/>
      <c r="AG906" s="62"/>
      <c r="AH906" s="62"/>
      <c r="AI906" s="62"/>
      <c r="AJ906" s="62"/>
      <c r="AK906" s="62"/>
      <c r="AL906" s="62"/>
      <c r="AM906" s="62"/>
      <c r="AN906" s="62"/>
      <c r="AO906" s="62"/>
      <c r="AP906" s="62"/>
      <c r="AQ906" s="62"/>
      <c r="AR906" s="62"/>
      <c r="AS906" s="62"/>
      <c r="AT906" s="62"/>
      <c r="AU906" s="62"/>
      <c r="AV906" s="62"/>
      <c r="AW906" s="62"/>
      <c r="AX906" s="62"/>
    </row>
    <row r="907">
      <c r="F907" s="62"/>
      <c r="G907" s="62"/>
      <c r="H907" s="62"/>
      <c r="I907" s="62"/>
      <c r="J907" s="62"/>
      <c r="K907" s="62"/>
      <c r="L907" s="62"/>
      <c r="M907" s="62"/>
      <c r="N907" s="62"/>
      <c r="O907" s="62"/>
      <c r="P907" s="62"/>
      <c r="Q907" s="62"/>
      <c r="R907" s="62"/>
      <c r="S907" s="62"/>
      <c r="T907" s="62"/>
      <c r="U907" s="62"/>
      <c r="V907" s="62"/>
      <c r="W907" s="62"/>
      <c r="X907" s="62"/>
      <c r="Y907" s="62"/>
      <c r="Z907" s="62"/>
      <c r="AA907" s="62"/>
      <c r="AB907" s="62"/>
      <c r="AC907" s="62"/>
      <c r="AD907" s="62"/>
      <c r="AE907" s="62"/>
      <c r="AF907" s="62"/>
      <c r="AG907" s="62"/>
      <c r="AH907" s="62"/>
      <c r="AI907" s="62"/>
      <c r="AJ907" s="62"/>
      <c r="AK907" s="62"/>
      <c r="AL907" s="62"/>
      <c r="AM907" s="62"/>
      <c r="AN907" s="62"/>
      <c r="AO907" s="62"/>
      <c r="AP907" s="62"/>
      <c r="AQ907" s="62"/>
      <c r="AR907" s="62"/>
      <c r="AS907" s="62"/>
      <c r="AT907" s="62"/>
      <c r="AU907" s="62"/>
      <c r="AV907" s="62"/>
      <c r="AW907" s="62"/>
      <c r="AX907" s="62"/>
    </row>
    <row r="908">
      <c r="F908" s="62"/>
      <c r="G908" s="62"/>
      <c r="H908" s="62"/>
      <c r="I908" s="62"/>
      <c r="J908" s="62"/>
      <c r="K908" s="62"/>
      <c r="L908" s="62"/>
      <c r="M908" s="62"/>
      <c r="N908" s="62"/>
      <c r="O908" s="62"/>
      <c r="P908" s="62"/>
      <c r="Q908" s="62"/>
      <c r="R908" s="62"/>
      <c r="S908" s="62"/>
      <c r="T908" s="62"/>
      <c r="U908" s="62"/>
      <c r="V908" s="62"/>
      <c r="W908" s="62"/>
      <c r="X908" s="62"/>
      <c r="Y908" s="62"/>
      <c r="Z908" s="62"/>
      <c r="AA908" s="62"/>
      <c r="AB908" s="62"/>
      <c r="AC908" s="62"/>
      <c r="AD908" s="62"/>
      <c r="AE908" s="62"/>
      <c r="AF908" s="62"/>
      <c r="AG908" s="62"/>
      <c r="AH908" s="62"/>
      <c r="AI908" s="62"/>
      <c r="AJ908" s="62"/>
      <c r="AK908" s="62"/>
      <c r="AL908" s="62"/>
      <c r="AM908" s="62"/>
      <c r="AN908" s="62"/>
      <c r="AO908" s="62"/>
      <c r="AP908" s="62"/>
      <c r="AQ908" s="62"/>
      <c r="AR908" s="62"/>
      <c r="AS908" s="62"/>
      <c r="AT908" s="62"/>
      <c r="AU908" s="62"/>
      <c r="AV908" s="62"/>
      <c r="AW908" s="62"/>
      <c r="AX908" s="62"/>
    </row>
    <row r="909">
      <c r="F909" s="62"/>
      <c r="G909" s="62"/>
      <c r="H909" s="62"/>
      <c r="I909" s="62"/>
      <c r="J909" s="62"/>
      <c r="K909" s="62"/>
      <c r="L909" s="62"/>
      <c r="M909" s="62"/>
      <c r="N909" s="62"/>
      <c r="O909" s="62"/>
      <c r="P909" s="62"/>
      <c r="Q909" s="62"/>
      <c r="R909" s="62"/>
      <c r="S909" s="62"/>
      <c r="T909" s="62"/>
      <c r="U909" s="62"/>
      <c r="V909" s="62"/>
      <c r="W909" s="62"/>
      <c r="X909" s="62"/>
      <c r="Y909" s="62"/>
      <c r="Z909" s="62"/>
      <c r="AA909" s="62"/>
      <c r="AB909" s="62"/>
      <c r="AC909" s="62"/>
      <c r="AD909" s="62"/>
      <c r="AE909" s="62"/>
      <c r="AF909" s="62"/>
      <c r="AG909" s="62"/>
      <c r="AH909" s="62"/>
      <c r="AI909" s="62"/>
      <c r="AJ909" s="62"/>
      <c r="AK909" s="62"/>
      <c r="AL909" s="62"/>
      <c r="AM909" s="62"/>
      <c r="AN909" s="62"/>
      <c r="AO909" s="62"/>
      <c r="AP909" s="62"/>
      <c r="AQ909" s="62"/>
      <c r="AR909" s="62"/>
      <c r="AS909" s="62"/>
      <c r="AT909" s="62"/>
      <c r="AU909" s="62"/>
      <c r="AV909" s="62"/>
      <c r="AW909" s="62"/>
      <c r="AX909" s="62"/>
    </row>
    <row r="910">
      <c r="F910" s="62"/>
      <c r="G910" s="62"/>
      <c r="H910" s="62"/>
      <c r="I910" s="62"/>
      <c r="J910" s="62"/>
      <c r="K910" s="62"/>
      <c r="L910" s="62"/>
      <c r="M910" s="62"/>
      <c r="N910" s="62"/>
      <c r="O910" s="62"/>
      <c r="P910" s="62"/>
      <c r="Q910" s="62"/>
      <c r="R910" s="62"/>
      <c r="S910" s="62"/>
      <c r="T910" s="62"/>
      <c r="U910" s="62"/>
      <c r="V910" s="62"/>
      <c r="W910" s="62"/>
      <c r="X910" s="62"/>
      <c r="Y910" s="62"/>
      <c r="Z910" s="62"/>
      <c r="AA910" s="62"/>
      <c r="AB910" s="62"/>
      <c r="AC910" s="62"/>
      <c r="AD910" s="62"/>
      <c r="AE910" s="62"/>
      <c r="AF910" s="62"/>
      <c r="AG910" s="62"/>
      <c r="AH910" s="62"/>
      <c r="AI910" s="62"/>
      <c r="AJ910" s="62"/>
      <c r="AK910" s="62"/>
      <c r="AL910" s="62"/>
      <c r="AM910" s="62"/>
      <c r="AN910" s="62"/>
      <c r="AO910" s="62"/>
      <c r="AP910" s="62"/>
      <c r="AQ910" s="62"/>
      <c r="AR910" s="62"/>
      <c r="AS910" s="62"/>
      <c r="AT910" s="62"/>
      <c r="AU910" s="62"/>
      <c r="AV910" s="62"/>
      <c r="AW910" s="62"/>
      <c r="AX910" s="62"/>
    </row>
    <row r="911">
      <c r="F911" s="62"/>
      <c r="G911" s="62"/>
      <c r="H911" s="62"/>
      <c r="I911" s="62"/>
      <c r="J911" s="62"/>
      <c r="K911" s="62"/>
      <c r="L911" s="62"/>
      <c r="M911" s="62"/>
      <c r="N911" s="62"/>
      <c r="O911" s="62"/>
      <c r="P911" s="62"/>
      <c r="Q911" s="62"/>
      <c r="R911" s="62"/>
      <c r="S911" s="62"/>
      <c r="T911" s="62"/>
      <c r="U911" s="62"/>
      <c r="V911" s="62"/>
      <c r="W911" s="62"/>
      <c r="X911" s="62"/>
      <c r="Y911" s="62"/>
      <c r="Z911" s="62"/>
      <c r="AA911" s="62"/>
      <c r="AB911" s="62"/>
      <c r="AC911" s="62"/>
      <c r="AD911" s="62"/>
      <c r="AE911" s="62"/>
      <c r="AF911" s="62"/>
      <c r="AG911" s="62"/>
      <c r="AH911" s="62"/>
      <c r="AI911" s="62"/>
      <c r="AJ911" s="62"/>
      <c r="AK911" s="62"/>
      <c r="AL911" s="62"/>
      <c r="AM911" s="62"/>
      <c r="AN911" s="62"/>
      <c r="AO911" s="62"/>
      <c r="AP911" s="62"/>
      <c r="AQ911" s="62"/>
      <c r="AR911" s="62"/>
      <c r="AS911" s="62"/>
      <c r="AT911" s="62"/>
      <c r="AU911" s="62"/>
      <c r="AV911" s="62"/>
      <c r="AW911" s="62"/>
      <c r="AX911" s="62"/>
    </row>
    <row r="91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c r="AC912" s="62"/>
      <c r="AD912" s="62"/>
      <c r="AE912" s="62"/>
      <c r="AF912" s="62"/>
      <c r="AG912" s="62"/>
      <c r="AH912" s="62"/>
      <c r="AI912" s="62"/>
      <c r="AJ912" s="62"/>
      <c r="AK912" s="62"/>
      <c r="AL912" s="62"/>
      <c r="AM912" s="62"/>
      <c r="AN912" s="62"/>
      <c r="AO912" s="62"/>
      <c r="AP912" s="62"/>
      <c r="AQ912" s="62"/>
      <c r="AR912" s="62"/>
      <c r="AS912" s="62"/>
      <c r="AT912" s="62"/>
      <c r="AU912" s="62"/>
      <c r="AV912" s="62"/>
      <c r="AW912" s="62"/>
      <c r="AX912" s="62"/>
    </row>
    <row r="913">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2"/>
      <c r="AE913" s="62"/>
      <c r="AF913" s="62"/>
      <c r="AG913" s="62"/>
      <c r="AH913" s="62"/>
      <c r="AI913" s="62"/>
      <c r="AJ913" s="62"/>
      <c r="AK913" s="62"/>
      <c r="AL913" s="62"/>
      <c r="AM913" s="62"/>
      <c r="AN913" s="62"/>
      <c r="AO913" s="62"/>
      <c r="AP913" s="62"/>
      <c r="AQ913" s="62"/>
      <c r="AR913" s="62"/>
      <c r="AS913" s="62"/>
      <c r="AT913" s="62"/>
      <c r="AU913" s="62"/>
      <c r="AV913" s="62"/>
      <c r="AW913" s="62"/>
      <c r="AX913" s="62"/>
    </row>
    <row r="914">
      <c r="F914" s="62"/>
      <c r="G914" s="62"/>
      <c r="H914" s="62"/>
      <c r="I914" s="62"/>
      <c r="J914" s="62"/>
      <c r="K914" s="62"/>
      <c r="L914" s="62"/>
      <c r="M914" s="62"/>
      <c r="N914" s="62"/>
      <c r="O914" s="62"/>
      <c r="P914" s="62"/>
      <c r="Q914" s="62"/>
      <c r="R914" s="62"/>
      <c r="S914" s="62"/>
      <c r="T914" s="62"/>
      <c r="U914" s="62"/>
      <c r="V914" s="62"/>
      <c r="W914" s="62"/>
      <c r="X914" s="62"/>
      <c r="Y914" s="62"/>
      <c r="Z914" s="62"/>
      <c r="AA914" s="62"/>
      <c r="AB914" s="62"/>
      <c r="AC914" s="62"/>
      <c r="AD914" s="62"/>
      <c r="AE914" s="62"/>
      <c r="AF914" s="62"/>
      <c r="AG914" s="62"/>
      <c r="AH914" s="62"/>
      <c r="AI914" s="62"/>
      <c r="AJ914" s="62"/>
      <c r="AK914" s="62"/>
      <c r="AL914" s="62"/>
      <c r="AM914" s="62"/>
      <c r="AN914" s="62"/>
      <c r="AO914" s="62"/>
      <c r="AP914" s="62"/>
      <c r="AQ914" s="62"/>
      <c r="AR914" s="62"/>
      <c r="AS914" s="62"/>
      <c r="AT914" s="62"/>
      <c r="AU914" s="62"/>
      <c r="AV914" s="62"/>
      <c r="AW914" s="62"/>
      <c r="AX914" s="62"/>
    </row>
    <row r="915">
      <c r="F915" s="62"/>
      <c r="G915" s="62"/>
      <c r="H915" s="62"/>
      <c r="I915" s="62"/>
      <c r="J915" s="62"/>
      <c r="K915" s="62"/>
      <c r="L915" s="62"/>
      <c r="M915" s="62"/>
      <c r="N915" s="62"/>
      <c r="O915" s="62"/>
      <c r="P915" s="62"/>
      <c r="Q915" s="62"/>
      <c r="R915" s="62"/>
      <c r="S915" s="62"/>
      <c r="T915" s="62"/>
      <c r="U915" s="62"/>
      <c r="V915" s="62"/>
      <c r="W915" s="62"/>
      <c r="X915" s="62"/>
      <c r="Y915" s="62"/>
      <c r="Z915" s="62"/>
      <c r="AA915" s="62"/>
      <c r="AB915" s="62"/>
      <c r="AC915" s="62"/>
      <c r="AD915" s="62"/>
      <c r="AE915" s="62"/>
      <c r="AF915" s="62"/>
      <c r="AG915" s="62"/>
      <c r="AH915" s="62"/>
      <c r="AI915" s="62"/>
      <c r="AJ915" s="62"/>
      <c r="AK915" s="62"/>
      <c r="AL915" s="62"/>
      <c r="AM915" s="62"/>
      <c r="AN915" s="62"/>
      <c r="AO915" s="62"/>
      <c r="AP915" s="62"/>
      <c r="AQ915" s="62"/>
      <c r="AR915" s="62"/>
      <c r="AS915" s="62"/>
      <c r="AT915" s="62"/>
      <c r="AU915" s="62"/>
      <c r="AV915" s="62"/>
      <c r="AW915" s="62"/>
      <c r="AX915" s="62"/>
    </row>
    <row r="916">
      <c r="F916" s="62"/>
      <c r="G916" s="62"/>
      <c r="H916" s="62"/>
      <c r="I916" s="62"/>
      <c r="J916" s="62"/>
      <c r="K916" s="62"/>
      <c r="L916" s="62"/>
      <c r="M916" s="62"/>
      <c r="N916" s="62"/>
      <c r="O916" s="62"/>
      <c r="P916" s="62"/>
      <c r="Q916" s="62"/>
      <c r="R916" s="62"/>
      <c r="S916" s="62"/>
      <c r="T916" s="62"/>
      <c r="U916" s="62"/>
      <c r="V916" s="62"/>
      <c r="W916" s="62"/>
      <c r="X916" s="62"/>
      <c r="Y916" s="62"/>
      <c r="Z916" s="62"/>
      <c r="AA916" s="62"/>
      <c r="AB916" s="62"/>
      <c r="AC916" s="62"/>
      <c r="AD916" s="62"/>
      <c r="AE916" s="62"/>
      <c r="AF916" s="62"/>
      <c r="AG916" s="62"/>
      <c r="AH916" s="62"/>
      <c r="AI916" s="62"/>
      <c r="AJ916" s="62"/>
      <c r="AK916" s="62"/>
      <c r="AL916" s="62"/>
      <c r="AM916" s="62"/>
      <c r="AN916" s="62"/>
      <c r="AO916" s="62"/>
      <c r="AP916" s="62"/>
      <c r="AQ916" s="62"/>
      <c r="AR916" s="62"/>
      <c r="AS916" s="62"/>
      <c r="AT916" s="62"/>
      <c r="AU916" s="62"/>
      <c r="AV916" s="62"/>
      <c r="AW916" s="62"/>
      <c r="AX916" s="62"/>
    </row>
    <row r="917">
      <c r="F917" s="62"/>
      <c r="G917" s="62"/>
      <c r="H917" s="62"/>
      <c r="I917" s="62"/>
      <c r="J917" s="62"/>
      <c r="K917" s="62"/>
      <c r="L917" s="62"/>
      <c r="M917" s="62"/>
      <c r="N917" s="62"/>
      <c r="O917" s="62"/>
      <c r="P917" s="62"/>
      <c r="Q917" s="62"/>
      <c r="R917" s="62"/>
      <c r="S917" s="62"/>
      <c r="T917" s="62"/>
      <c r="U917" s="62"/>
      <c r="V917" s="62"/>
      <c r="W917" s="62"/>
      <c r="X917" s="62"/>
      <c r="Y917" s="62"/>
      <c r="Z917" s="62"/>
      <c r="AA917" s="62"/>
      <c r="AB917" s="62"/>
      <c r="AC917" s="62"/>
      <c r="AD917" s="62"/>
      <c r="AE917" s="62"/>
      <c r="AF917" s="62"/>
      <c r="AG917" s="62"/>
      <c r="AH917" s="62"/>
      <c r="AI917" s="62"/>
      <c r="AJ917" s="62"/>
      <c r="AK917" s="62"/>
      <c r="AL917" s="62"/>
      <c r="AM917" s="62"/>
      <c r="AN917" s="62"/>
      <c r="AO917" s="62"/>
      <c r="AP917" s="62"/>
      <c r="AQ917" s="62"/>
      <c r="AR917" s="62"/>
      <c r="AS917" s="62"/>
      <c r="AT917" s="62"/>
      <c r="AU917" s="62"/>
      <c r="AV917" s="62"/>
      <c r="AW917" s="62"/>
      <c r="AX917" s="62"/>
    </row>
    <row r="918">
      <c r="F918" s="62"/>
      <c r="G918" s="62"/>
      <c r="H918" s="62"/>
      <c r="I918" s="62"/>
      <c r="J918" s="62"/>
      <c r="K918" s="62"/>
      <c r="L918" s="62"/>
      <c r="M918" s="62"/>
      <c r="N918" s="62"/>
      <c r="O918" s="62"/>
      <c r="P918" s="62"/>
      <c r="Q918" s="62"/>
      <c r="R918" s="62"/>
      <c r="S918" s="62"/>
      <c r="T918" s="62"/>
      <c r="U918" s="62"/>
      <c r="V918" s="62"/>
      <c r="W918" s="62"/>
      <c r="X918" s="62"/>
      <c r="Y918" s="62"/>
      <c r="Z918" s="62"/>
      <c r="AA918" s="62"/>
      <c r="AB918" s="62"/>
      <c r="AC918" s="62"/>
      <c r="AD918" s="62"/>
      <c r="AE918" s="62"/>
      <c r="AF918" s="62"/>
      <c r="AG918" s="62"/>
      <c r="AH918" s="62"/>
      <c r="AI918" s="62"/>
      <c r="AJ918" s="62"/>
      <c r="AK918" s="62"/>
      <c r="AL918" s="62"/>
      <c r="AM918" s="62"/>
      <c r="AN918" s="62"/>
      <c r="AO918" s="62"/>
      <c r="AP918" s="62"/>
      <c r="AQ918" s="62"/>
      <c r="AR918" s="62"/>
      <c r="AS918" s="62"/>
      <c r="AT918" s="62"/>
      <c r="AU918" s="62"/>
      <c r="AV918" s="62"/>
      <c r="AW918" s="62"/>
      <c r="AX918" s="62"/>
    </row>
    <row r="919">
      <c r="F919" s="62"/>
      <c r="G919" s="62"/>
      <c r="H919" s="62"/>
      <c r="I919" s="62"/>
      <c r="J919" s="62"/>
      <c r="K919" s="62"/>
      <c r="L919" s="62"/>
      <c r="M919" s="62"/>
      <c r="N919" s="62"/>
      <c r="O919" s="62"/>
      <c r="P919" s="62"/>
      <c r="Q919" s="62"/>
      <c r="R919" s="62"/>
      <c r="S919" s="62"/>
      <c r="T919" s="62"/>
      <c r="U919" s="62"/>
      <c r="V919" s="62"/>
      <c r="W919" s="62"/>
      <c r="X919" s="62"/>
      <c r="Y919" s="62"/>
      <c r="Z919" s="62"/>
      <c r="AA919" s="62"/>
      <c r="AB919" s="62"/>
      <c r="AC919" s="62"/>
      <c r="AD919" s="62"/>
      <c r="AE919" s="62"/>
      <c r="AF919" s="62"/>
      <c r="AG919" s="62"/>
      <c r="AH919" s="62"/>
      <c r="AI919" s="62"/>
      <c r="AJ919" s="62"/>
      <c r="AK919" s="62"/>
      <c r="AL919" s="62"/>
      <c r="AM919" s="62"/>
      <c r="AN919" s="62"/>
      <c r="AO919" s="62"/>
      <c r="AP919" s="62"/>
      <c r="AQ919" s="62"/>
      <c r="AR919" s="62"/>
      <c r="AS919" s="62"/>
      <c r="AT919" s="62"/>
      <c r="AU919" s="62"/>
      <c r="AV919" s="62"/>
      <c r="AW919" s="62"/>
      <c r="AX919" s="62"/>
    </row>
    <row r="920">
      <c r="F920" s="62"/>
      <c r="G920" s="62"/>
      <c r="H920" s="62"/>
      <c r="I920" s="62"/>
      <c r="J920" s="62"/>
      <c r="K920" s="62"/>
      <c r="L920" s="62"/>
      <c r="M920" s="62"/>
      <c r="N920" s="62"/>
      <c r="O920" s="62"/>
      <c r="P920" s="62"/>
      <c r="Q920" s="62"/>
      <c r="R920" s="62"/>
      <c r="S920" s="62"/>
      <c r="T920" s="62"/>
      <c r="U920" s="62"/>
      <c r="V920" s="62"/>
      <c r="W920" s="62"/>
      <c r="X920" s="62"/>
      <c r="Y920" s="62"/>
      <c r="Z920" s="62"/>
      <c r="AA920" s="62"/>
      <c r="AB920" s="62"/>
      <c r="AC920" s="62"/>
      <c r="AD920" s="62"/>
      <c r="AE920" s="62"/>
      <c r="AF920" s="62"/>
      <c r="AG920" s="62"/>
      <c r="AH920" s="62"/>
      <c r="AI920" s="62"/>
      <c r="AJ920" s="62"/>
      <c r="AK920" s="62"/>
      <c r="AL920" s="62"/>
      <c r="AM920" s="62"/>
      <c r="AN920" s="62"/>
      <c r="AO920" s="62"/>
      <c r="AP920" s="62"/>
      <c r="AQ920" s="62"/>
      <c r="AR920" s="62"/>
      <c r="AS920" s="62"/>
      <c r="AT920" s="62"/>
      <c r="AU920" s="62"/>
      <c r="AV920" s="62"/>
      <c r="AW920" s="62"/>
      <c r="AX920" s="62"/>
    </row>
    <row r="921">
      <c r="F921" s="62"/>
      <c r="G921" s="62"/>
      <c r="H921" s="62"/>
      <c r="I921" s="62"/>
      <c r="J921" s="62"/>
      <c r="K921" s="62"/>
      <c r="L921" s="62"/>
      <c r="M921" s="62"/>
      <c r="N921" s="62"/>
      <c r="O921" s="62"/>
      <c r="P921" s="62"/>
      <c r="Q921" s="62"/>
      <c r="R921" s="62"/>
      <c r="S921" s="62"/>
      <c r="T921" s="62"/>
      <c r="U921" s="62"/>
      <c r="V921" s="62"/>
      <c r="W921" s="62"/>
      <c r="X921" s="62"/>
      <c r="Y921" s="62"/>
      <c r="Z921" s="62"/>
      <c r="AA921" s="62"/>
      <c r="AB921" s="62"/>
      <c r="AC921" s="62"/>
      <c r="AD921" s="62"/>
      <c r="AE921" s="62"/>
      <c r="AF921" s="62"/>
      <c r="AG921" s="62"/>
      <c r="AH921" s="62"/>
      <c r="AI921" s="62"/>
      <c r="AJ921" s="62"/>
      <c r="AK921" s="62"/>
      <c r="AL921" s="62"/>
      <c r="AM921" s="62"/>
      <c r="AN921" s="62"/>
      <c r="AO921" s="62"/>
      <c r="AP921" s="62"/>
      <c r="AQ921" s="62"/>
      <c r="AR921" s="62"/>
      <c r="AS921" s="62"/>
      <c r="AT921" s="62"/>
      <c r="AU921" s="62"/>
      <c r="AV921" s="62"/>
      <c r="AW921" s="62"/>
      <c r="AX921" s="62"/>
    </row>
  </sheetData>
  <mergeCells count="4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A38:F38"/>
    <mergeCell ref="A59:F59"/>
    <mergeCell ref="A60:C60"/>
    <mergeCell ref="D60:F60"/>
    <mergeCell ref="A66:E66"/>
    <mergeCell ref="A135:H135"/>
    <mergeCell ref="A43:F43"/>
    <mergeCell ref="A44:F44"/>
    <mergeCell ref="A45:C45"/>
    <mergeCell ref="D45:F45"/>
    <mergeCell ref="A51:F51"/>
    <mergeCell ref="A52:C52"/>
    <mergeCell ref="D52:F52"/>
  </mergeCells>
  <conditionalFormatting sqref="B68:B69 D68 F68 L76 M76:AY81 L79:L81 D108:E108 F108:F109 G108:H110 I108:M112 N108:N110 O108:AY109">
    <cfRule type="cellIs" dxfId="0" priority="1" operator="greaterThan">
      <formula>1</formula>
    </cfRule>
  </conditionalFormatting>
  <conditionalFormatting sqref="L76 M76:AY81 L79:L81 D108:E108 F108:AY109">
    <cfRule type="cellIs" dxfId="1" priority="2" operator="greaterThan">
      <formula>1</formula>
    </cfRule>
  </conditionalFormatting>
  <conditionalFormatting sqref="B110">
    <cfRule type="cellIs" dxfId="0" priority="3" operator="greaterThan">
      <formula>1</formula>
    </cfRule>
  </conditionalFormatting>
  <conditionalFormatting sqref="B68:B69 B110 D68 F68">
    <cfRule type="cellIs" dxfId="2" priority="4" operator="lessThan">
      <formula>1</formula>
    </cfRule>
  </conditionalFormatting>
  <conditionalFormatting sqref="B68:B69 B110 D68 F68">
    <cfRule type="cellIs" dxfId="3" priority="5" operator="equal">
      <formula>1</formula>
    </cfRule>
  </conditionalFormatting>
  <conditionalFormatting sqref="B68:B69 B110 D68 F68">
    <cfRule type="cellIs" dxfId="0" priority="6" operator="greaterThan">
      <formula>0</formula>
    </cfRule>
  </conditionalFormatting>
  <conditionalFormatting sqref="B68:B69 B110 D68 F68">
    <cfRule type="cellIs" dxfId="2" priority="7" operator="lessThan">
      <formula>0</formula>
    </cfRule>
  </conditionalFormatting>
  <hyperlinks>
    <hyperlink r:id="rId1" ref="C26"/>
    <hyperlink r:id="rId2" ref="C34"/>
    <hyperlink r:id="rId3" ref="C136"/>
    <hyperlink r:id="rId4" ref="C137"/>
    <hyperlink r:id="rId5" ref="C138"/>
    <hyperlink r:id="rId6" ref="C139"/>
    <hyperlink r:id="rId7" location="position=3&amp;search_layout=stack&amp;type=item&amp;tracking_id=b6e80934-e5bd-46a0-99f0-c27f5a021ba5" ref="G139"/>
    <hyperlink r:id="rId8" ref="C140"/>
    <hyperlink r:id="rId9" location="position=2&amp;search_layout=stack&amp;type=item&amp;tracking_id=e5852a35-77f1-418d-a414-088b65efc177" ref="F140"/>
    <hyperlink r:id="rId10" location="position=3&amp;search_layout=stack&amp;type=item&amp;tracking_id=480004f3-8944-4a78-a35d-4ca717b06bfa" ref="I140"/>
    <hyperlink r:id="rId11" location="position=6&amp;search_layout=stack&amp;type=item&amp;tracking_id=9f8f4b29-dad6-4acb-a103-1226f996c3bb" ref="C141"/>
    <hyperlink r:id="rId12" location="reco_item_pos=2&amp;reco_backend=machinalis-v2p&amp;reco_backend_type=low_level&amp;reco_client=vip-v2p&amp;reco_id=b2e72835-9117-4ffe-92e2-9c0f8f8d8062" ref="F141"/>
    <hyperlink r:id="rId13" location="searchVariation=38961719023&amp;position=1&amp;search_layout=stack&amp;type=item&amp;tracking_id=eee58f77-7624-4290-8d9c-8fe82a35a59b" ref="C142"/>
    <hyperlink r:id="rId14" ref="C143"/>
    <hyperlink r:id="rId15" location="position=3&amp;search_layout=stack&amp;type=item&amp;tracking_id=d7d31145-88e5-4a1e-9302-8d63f73a0110" ref="C144"/>
    <hyperlink r:id="rId16" location="position=2&amp;search_layout=stack&amp;type=item&amp;tracking_id=f880317e-637b-4958-9e15-079e65b8fbfd" ref="C145"/>
    <hyperlink r:id="rId17" location="position=4&amp;search_layout=stack&amp;type=item&amp;tracking_id=411c4bab-874e-4763-8109-cdc7a323ea6b" ref="F145"/>
    <hyperlink r:id="rId18" ref="C146"/>
    <hyperlink r:id="rId19" location="position=5&amp;search_layout=stack&amp;type=item&amp;tracking_id=15c979aa-8e26-4ae2-b8ff-a9c48fe119df" ref="F146"/>
    <hyperlink r:id="rId20" location="position=13&amp;search_layout=stack&amp;type=item&amp;tracking_id=8ccbb5d7-a79d-4e60-8bb8-10daa07950fd" ref="I146"/>
  </hyperlinks>
  <printOptions/>
  <pageMargins bottom="0.75" footer="0.0" header="0.0" left="0.7" right="0.7" top="0.75"/>
  <pageSetup paperSize="9" orientation="portrait"/>
  <drawing r:id="rId2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75" t="s">
        <v>43</v>
      </c>
      <c r="B1" s="76"/>
      <c r="C1" s="76"/>
      <c r="D1" s="76"/>
      <c r="E1" s="76"/>
      <c r="F1" s="77"/>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row>
    <row r="2">
      <c r="A2" s="78" t="s">
        <v>44</v>
      </c>
      <c r="B2" s="79"/>
      <c r="C2" s="79"/>
      <c r="D2" s="79"/>
      <c r="E2" s="79"/>
      <c r="F2" s="80"/>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row>
    <row r="3" ht="33.0" customHeight="1">
      <c r="A3" s="861" t="s">
        <v>541</v>
      </c>
      <c r="B3" s="79"/>
      <c r="C3" s="79"/>
      <c r="D3" s="79"/>
      <c r="E3" s="79"/>
      <c r="F3" s="80"/>
      <c r="G3" s="82"/>
      <c r="H3" s="83"/>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row>
    <row r="4" ht="18.75" customHeight="1">
      <c r="A4" s="862" t="s">
        <v>46</v>
      </c>
      <c r="B4" s="85" t="s">
        <v>47</v>
      </c>
      <c r="C4" s="86" t="s">
        <v>48</v>
      </c>
      <c r="D4" s="79"/>
      <c r="E4" s="79"/>
      <c r="F4" s="87"/>
      <c r="G4" s="82"/>
      <c r="H4" s="83"/>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row>
    <row r="5">
      <c r="A5" s="89" t="s">
        <v>542</v>
      </c>
      <c r="B5" s="90">
        <f>B192</f>
        <v>1033798.522</v>
      </c>
      <c r="C5" s="91" t="s">
        <v>543</v>
      </c>
      <c r="D5" s="79"/>
      <c r="E5" s="79"/>
      <c r="F5" s="87"/>
      <c r="G5" s="998"/>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row>
    <row r="6">
      <c r="A6" s="89" t="s">
        <v>544</v>
      </c>
      <c r="B6" s="863">
        <f>C273</f>
        <v>330000</v>
      </c>
      <c r="C6" s="91" t="s">
        <v>545</v>
      </c>
      <c r="D6" s="79"/>
      <c r="E6" s="79"/>
      <c r="F6" s="87"/>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row>
    <row r="7">
      <c r="A7" s="89" t="s">
        <v>546</v>
      </c>
      <c r="B7" s="94">
        <v>0.15</v>
      </c>
      <c r="C7" s="91" t="s">
        <v>545</v>
      </c>
      <c r="D7" s="79"/>
      <c r="E7" s="79"/>
      <c r="F7" s="87"/>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row>
    <row r="8">
      <c r="A8" s="89" t="s">
        <v>547</v>
      </c>
      <c r="B8" s="94">
        <v>0.33</v>
      </c>
      <c r="C8" s="91" t="s">
        <v>548</v>
      </c>
      <c r="D8" s="79"/>
      <c r="E8" s="79"/>
      <c r="F8" s="87"/>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row>
    <row r="9">
      <c r="A9" s="89" t="s">
        <v>549</v>
      </c>
      <c r="B9" s="94">
        <v>0.3</v>
      </c>
      <c r="C9" s="91" t="s">
        <v>550</v>
      </c>
      <c r="D9" s="79"/>
      <c r="E9" s="79"/>
      <c r="F9" s="87"/>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row>
    <row r="10">
      <c r="A10" s="89" t="s">
        <v>551</v>
      </c>
      <c r="B10" s="94">
        <v>0.02</v>
      </c>
      <c r="C10" s="91" t="s">
        <v>552</v>
      </c>
      <c r="D10" s="79"/>
      <c r="E10" s="79"/>
      <c r="F10" s="87"/>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row>
    <row r="11">
      <c r="A11" s="89" t="s">
        <v>553</v>
      </c>
      <c r="B11" s="94">
        <v>0.1</v>
      </c>
      <c r="C11" s="121" t="s">
        <v>960</v>
      </c>
      <c r="D11" s="79"/>
      <c r="E11" s="79"/>
      <c r="F11" s="87"/>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row>
    <row r="12">
      <c r="A12" s="89" t="s">
        <v>51</v>
      </c>
      <c r="B12" s="94">
        <v>0.01</v>
      </c>
      <c r="C12" s="91" t="s">
        <v>555</v>
      </c>
      <c r="D12" s="79"/>
      <c r="E12" s="79"/>
      <c r="F12" s="87"/>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row>
    <row r="13">
      <c r="A13" s="89" t="s">
        <v>53</v>
      </c>
      <c r="B13" s="95">
        <v>0.01</v>
      </c>
      <c r="C13" s="91" t="s">
        <v>556</v>
      </c>
      <c r="D13" s="79"/>
      <c r="E13" s="79"/>
      <c r="F13" s="87"/>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row>
    <row r="14">
      <c r="A14" s="89" t="s">
        <v>55</v>
      </c>
      <c r="B14" s="96">
        <v>0.2</v>
      </c>
      <c r="C14" s="97" t="s">
        <v>557</v>
      </c>
      <c r="D14" s="98"/>
      <c r="E14" s="98"/>
      <c r="F14" s="99"/>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row>
    <row r="15">
      <c r="A15" s="89" t="s">
        <v>57</v>
      </c>
      <c r="B15" s="100">
        <f>'Tarifa comercial'!C20</f>
        <v>420.7593915</v>
      </c>
      <c r="C15" s="97" t="s">
        <v>558</v>
      </c>
      <c r="D15" s="98"/>
      <c r="E15" s="98"/>
      <c r="F15" s="99"/>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row>
    <row r="16" ht="30.0" customHeight="1">
      <c r="A16" s="101" t="s">
        <v>59</v>
      </c>
      <c r="B16" s="102">
        <v>0.5085539929492502</v>
      </c>
      <c r="C16" s="103" t="s">
        <v>60</v>
      </c>
      <c r="D16" s="98"/>
      <c r="E16" s="98"/>
      <c r="F16" s="99"/>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row>
    <row r="17" ht="15.75" customHeight="1">
      <c r="A17" s="101" t="s">
        <v>61</v>
      </c>
      <c r="B17" s="102">
        <v>0.33175330121574625</v>
      </c>
      <c r="C17" s="91" t="s">
        <v>62</v>
      </c>
      <c r="D17" s="79"/>
      <c r="E17" s="79"/>
      <c r="F17" s="87"/>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row>
    <row r="18" ht="29.25" customHeight="1">
      <c r="A18" s="101" t="s">
        <v>63</v>
      </c>
      <c r="B18" s="102">
        <v>0.13275461820878537</v>
      </c>
      <c r="C18" s="91" t="s">
        <v>64</v>
      </c>
      <c r="D18" s="79"/>
      <c r="E18" s="79"/>
      <c r="F18" s="87"/>
      <c r="G18" s="104"/>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row>
    <row r="19" ht="15.75" customHeight="1">
      <c r="A19" s="101" t="s">
        <v>65</v>
      </c>
      <c r="B19" s="102">
        <v>0.0764</v>
      </c>
      <c r="C19" s="103" t="s">
        <v>66</v>
      </c>
      <c r="D19" s="98"/>
      <c r="E19" s="98"/>
      <c r="F19" s="99"/>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row>
    <row r="20" ht="14.25" customHeight="1">
      <c r="A20" s="101" t="s">
        <v>67</v>
      </c>
      <c r="B20" s="105">
        <v>71.0</v>
      </c>
      <c r="C20" s="91" t="s">
        <v>68</v>
      </c>
      <c r="D20" s="79"/>
      <c r="E20" s="79"/>
      <c r="F20" s="87"/>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row>
    <row r="21" ht="28.5" customHeight="1">
      <c r="A21" s="101" t="s">
        <v>69</v>
      </c>
      <c r="B21" s="106">
        <v>198.55</v>
      </c>
      <c r="C21" s="91" t="s">
        <v>70</v>
      </c>
      <c r="D21" s="79"/>
      <c r="E21" s="79"/>
      <c r="F21" s="87"/>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row>
    <row r="22">
      <c r="A22" s="101" t="s">
        <v>71</v>
      </c>
      <c r="B22" s="107">
        <v>2.8</v>
      </c>
      <c r="C22" s="103" t="s">
        <v>72</v>
      </c>
      <c r="D22" s="98"/>
      <c r="E22" s="98"/>
      <c r="F22" s="99"/>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row>
    <row r="23">
      <c r="A23" s="101" t="s">
        <v>73</v>
      </c>
      <c r="B23" s="108">
        <v>0.1136</v>
      </c>
      <c r="C23" s="91" t="s">
        <v>74</v>
      </c>
      <c r="D23" s="79"/>
      <c r="E23" s="79"/>
      <c r="F23" s="87"/>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row>
    <row r="24">
      <c r="A24" s="89" t="s">
        <v>75</v>
      </c>
      <c r="B24" s="109">
        <v>0.2631</v>
      </c>
      <c r="C24" s="91" t="s">
        <v>76</v>
      </c>
      <c r="D24" s="79"/>
      <c r="E24" s="79"/>
      <c r="F24" s="87"/>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row>
    <row r="25">
      <c r="A25" s="110" t="s">
        <v>77</v>
      </c>
      <c r="B25" s="111">
        <v>0.1344</v>
      </c>
      <c r="C25" s="91" t="s">
        <v>78</v>
      </c>
      <c r="D25" s="79"/>
      <c r="E25" s="79"/>
      <c r="F25" s="87"/>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row>
    <row r="26">
      <c r="A26" s="110" t="s">
        <v>79</v>
      </c>
      <c r="B26" s="95">
        <v>0.09</v>
      </c>
      <c r="C26" s="97" t="s">
        <v>80</v>
      </c>
      <c r="D26" s="98"/>
      <c r="E26" s="98"/>
      <c r="F26" s="99"/>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row>
    <row r="27">
      <c r="A27" s="112" t="s">
        <v>81</v>
      </c>
      <c r="B27" s="113">
        <f>15000*((IPC!$B$811*(1+1%))/IPC!$B$763)</f>
        <v>17162.73225</v>
      </c>
      <c r="C27" s="91" t="s">
        <v>82</v>
      </c>
      <c r="D27" s="79"/>
      <c r="E27" s="79"/>
      <c r="F27" s="87"/>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row>
    <row r="28">
      <c r="A28" s="112" t="s">
        <v>83</v>
      </c>
      <c r="B28" s="114">
        <v>54920.0</v>
      </c>
      <c r="C28" s="91" t="s">
        <v>84</v>
      </c>
      <c r="D28" s="79"/>
      <c r="E28" s="79"/>
      <c r="F28" s="87"/>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row>
    <row r="29">
      <c r="A29" s="101" t="s">
        <v>88</v>
      </c>
      <c r="B29" s="120">
        <f>0.166*1000</f>
        <v>166</v>
      </c>
      <c r="C29" s="121" t="s">
        <v>961</v>
      </c>
      <c r="D29" s="79"/>
      <c r="E29" s="79"/>
      <c r="F29" s="87"/>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row>
    <row r="30">
      <c r="A30" s="101" t="s">
        <v>560</v>
      </c>
      <c r="B30" s="864">
        <v>0.03</v>
      </c>
      <c r="C30" s="865" t="s">
        <v>962</v>
      </c>
      <c r="D30" s="98"/>
      <c r="E30" s="98"/>
      <c r="F30" s="99"/>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row>
    <row r="31" ht="39.75" customHeight="1">
      <c r="A31" s="101" t="s">
        <v>85</v>
      </c>
      <c r="B31" s="94">
        <v>0.1</v>
      </c>
      <c r="C31" s="91" t="s">
        <v>86</v>
      </c>
      <c r="D31" s="79"/>
      <c r="E31" s="79"/>
      <c r="F31" s="87"/>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row>
    <row r="32" ht="39.75" customHeight="1">
      <c r="A32" s="112" t="s">
        <v>562</v>
      </c>
      <c r="B32" s="866">
        <f>0.5*12</f>
        <v>6</v>
      </c>
      <c r="C32" s="91" t="s">
        <v>563</v>
      </c>
      <c r="D32" s="79"/>
      <c r="E32" s="79"/>
      <c r="F32" s="87"/>
      <c r="G32" s="132"/>
      <c r="H32" s="132"/>
      <c r="I32" s="132"/>
      <c r="J32" s="132"/>
      <c r="K32" s="132"/>
      <c r="L32" s="132"/>
      <c r="M32" s="132"/>
      <c r="N32" s="132"/>
      <c r="O32" s="132"/>
      <c r="P32" s="132"/>
      <c r="Q32" s="132"/>
      <c r="R32" s="132"/>
      <c r="S32" s="132"/>
      <c r="T32" s="132"/>
      <c r="U32" s="132"/>
      <c r="V32" s="132"/>
      <c r="W32" s="132"/>
      <c r="X32" s="132"/>
      <c r="Y32" s="132"/>
      <c r="Z32" s="132"/>
      <c r="AA32" s="19"/>
      <c r="AB32" s="19"/>
      <c r="AC32" s="19"/>
      <c r="AD32" s="19"/>
      <c r="AE32" s="19"/>
      <c r="AF32" s="19"/>
      <c r="AG32" s="19"/>
      <c r="AH32" s="19"/>
      <c r="AI32" s="19"/>
      <c r="AJ32" s="19"/>
      <c r="AK32" s="19"/>
      <c r="AL32" s="19"/>
      <c r="AM32" s="19"/>
      <c r="AN32" s="19"/>
      <c r="AO32" s="19"/>
      <c r="AP32" s="19"/>
      <c r="AQ32" s="19"/>
      <c r="AR32" s="19"/>
      <c r="AS32" s="19"/>
      <c r="AT32" s="19"/>
      <c r="AU32" s="19"/>
      <c r="AV32" s="19"/>
    </row>
    <row r="33" ht="42.75" customHeight="1">
      <c r="A33" s="101" t="s">
        <v>564</v>
      </c>
      <c r="B33" s="114">
        <f>B375</f>
        <v>394.75</v>
      </c>
      <c r="C33" s="121" t="s">
        <v>963</v>
      </c>
      <c r="D33" s="79"/>
      <c r="E33" s="79"/>
      <c r="F33" s="87"/>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row>
    <row r="34" ht="45.0" customHeight="1">
      <c r="A34" s="101" t="s">
        <v>566</v>
      </c>
      <c r="B34" s="114">
        <f>C375</f>
        <v>1382</v>
      </c>
      <c r="C34" s="91" t="s">
        <v>567</v>
      </c>
      <c r="D34" s="79"/>
      <c r="E34" s="79"/>
      <c r="F34" s="87"/>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row>
    <row r="35" ht="39.75" customHeight="1">
      <c r="A35" s="101" t="s">
        <v>568</v>
      </c>
      <c r="B35" s="114">
        <v>621.0</v>
      </c>
      <c r="C35" s="121" t="s">
        <v>964</v>
      </c>
      <c r="D35" s="79"/>
      <c r="E35" s="79"/>
      <c r="F35" s="87"/>
      <c r="G35" s="62"/>
      <c r="H35" s="173"/>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row>
    <row r="36" ht="39.75" customHeight="1">
      <c r="A36" s="101" t="s">
        <v>570</v>
      </c>
      <c r="B36" s="95">
        <v>1.0</v>
      </c>
      <c r="C36" s="91" t="s">
        <v>571</v>
      </c>
      <c r="D36" s="79"/>
      <c r="E36" s="79"/>
      <c r="F36" s="87"/>
      <c r="G36" s="62"/>
      <c r="H36" s="173"/>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row>
    <row r="37" ht="39.75" customHeight="1">
      <c r="A37" s="101" t="s">
        <v>572</v>
      </c>
      <c r="B37" s="95">
        <v>0.22</v>
      </c>
      <c r="C37" s="121" t="s">
        <v>965</v>
      </c>
      <c r="D37" s="79"/>
      <c r="E37" s="79"/>
      <c r="F37" s="87"/>
      <c r="G37" s="62"/>
      <c r="H37" s="173"/>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row>
    <row r="38" ht="39.75" customHeight="1">
      <c r="A38" s="101" t="s">
        <v>574</v>
      </c>
      <c r="B38" s="95">
        <v>0.05</v>
      </c>
      <c r="C38" s="121" t="s">
        <v>966</v>
      </c>
      <c r="D38" s="79"/>
      <c r="E38" s="79"/>
      <c r="F38" s="87"/>
      <c r="G38" s="62"/>
      <c r="H38" s="173"/>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row>
    <row r="39">
      <c r="A39" s="101" t="s">
        <v>90</v>
      </c>
      <c r="B39" s="95">
        <f>4.5%-1%</f>
        <v>0.035</v>
      </c>
      <c r="C39" s="91" t="s">
        <v>91</v>
      </c>
      <c r="D39" s="79"/>
      <c r="E39" s="79"/>
      <c r="F39" s="87"/>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row>
    <row r="40">
      <c r="A40" s="101" t="s">
        <v>576</v>
      </c>
      <c r="B40" s="95">
        <v>0.015</v>
      </c>
      <c r="C40" s="123"/>
      <c r="D40" s="79"/>
      <c r="E40" s="79"/>
      <c r="F40" s="87"/>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row>
    <row r="41">
      <c r="A41" s="101" t="s">
        <v>577</v>
      </c>
      <c r="B41" s="95">
        <v>0.6</v>
      </c>
      <c r="C41" s="123"/>
      <c r="D41" s="79"/>
      <c r="E41" s="79"/>
      <c r="F41" s="87"/>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row>
    <row r="42">
      <c r="A42" s="101" t="s">
        <v>94</v>
      </c>
      <c r="B42" s="95">
        <v>0.35</v>
      </c>
      <c r="C42" s="91" t="s">
        <v>95</v>
      </c>
      <c r="D42" s="79"/>
      <c r="E42" s="79"/>
      <c r="F42" s="87"/>
      <c r="G42" s="62"/>
      <c r="H42" s="867"/>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row>
    <row r="43">
      <c r="A43" s="101" t="s">
        <v>96</v>
      </c>
      <c r="B43" s="95">
        <v>0.09</v>
      </c>
      <c r="C43" s="91" t="s">
        <v>97</v>
      </c>
      <c r="D43" s="79"/>
      <c r="E43" s="79"/>
      <c r="F43" s="87"/>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row>
    <row r="44" ht="27.75" customHeight="1">
      <c r="A44" s="101" t="s">
        <v>578</v>
      </c>
      <c r="B44" s="95">
        <v>0.12</v>
      </c>
      <c r="C44" s="125" t="s">
        <v>579</v>
      </c>
      <c r="D44" s="79"/>
      <c r="E44" s="79"/>
      <c r="F44" s="87"/>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row>
    <row r="45" ht="39.75" customHeight="1">
      <c r="A45" s="101" t="s">
        <v>580</v>
      </c>
      <c r="B45" s="95">
        <v>0.01</v>
      </c>
      <c r="C45" s="125" t="s">
        <v>581</v>
      </c>
      <c r="D45" s="79"/>
      <c r="E45" s="79"/>
      <c r="F45" s="87"/>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row>
    <row r="46" ht="39.75" customHeight="1">
      <c r="A46" s="101" t="s">
        <v>582</v>
      </c>
      <c r="B46" s="95">
        <v>0.8</v>
      </c>
      <c r="C46" s="125"/>
      <c r="D46" s="79"/>
      <c r="E46" s="79"/>
      <c r="F46" s="87"/>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row>
    <row r="47" ht="39.75" customHeight="1">
      <c r="A47" s="101" t="s">
        <v>100</v>
      </c>
      <c r="B47" s="95">
        <v>0.2</v>
      </c>
      <c r="C47" s="125"/>
      <c r="D47" s="79"/>
      <c r="E47" s="79"/>
      <c r="F47" s="79"/>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row>
    <row r="48" ht="21.75" customHeight="1">
      <c r="A48" s="126" t="s">
        <v>101</v>
      </c>
      <c r="B48" s="127">
        <v>3432.5</v>
      </c>
      <c r="C48" s="648" t="s">
        <v>967</v>
      </c>
      <c r="D48" s="79"/>
      <c r="E48" s="79"/>
      <c r="F48" s="7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row>
    <row r="49">
      <c r="A49" s="129" t="s">
        <v>103</v>
      </c>
      <c r="B49" s="130">
        <v>0.03</v>
      </c>
      <c r="C49" s="62"/>
      <c r="D49" s="131"/>
      <c r="E49" s="131"/>
      <c r="F49" s="131"/>
      <c r="G49" s="132"/>
      <c r="H49" s="132"/>
      <c r="I49" s="132"/>
      <c r="J49" s="132"/>
      <c r="K49" s="132"/>
      <c r="L49" s="132"/>
      <c r="M49" s="132"/>
      <c r="N49" s="132"/>
      <c r="O49" s="132"/>
      <c r="P49" s="132"/>
      <c r="Q49" s="132"/>
      <c r="R49" s="132"/>
      <c r="S49" s="132"/>
      <c r="T49" s="132"/>
      <c r="U49" s="132"/>
      <c r="V49" s="132"/>
      <c r="W49" s="132"/>
      <c r="X49" s="132"/>
      <c r="Y49" s="132"/>
      <c r="Z49" s="132"/>
      <c r="AA49" s="19"/>
      <c r="AB49" s="19"/>
      <c r="AC49" s="19"/>
      <c r="AD49" s="19"/>
      <c r="AE49" s="19"/>
      <c r="AF49" s="19"/>
      <c r="AG49" s="19"/>
      <c r="AH49" s="19"/>
      <c r="AI49" s="19"/>
      <c r="AJ49" s="19"/>
      <c r="AK49" s="19"/>
      <c r="AL49" s="19"/>
      <c r="AM49" s="19"/>
      <c r="AN49" s="19"/>
      <c r="AO49" s="19"/>
      <c r="AP49" s="19"/>
      <c r="AQ49" s="19"/>
      <c r="AR49" s="19"/>
      <c r="AS49" s="19"/>
      <c r="AT49" s="19"/>
      <c r="AU49" s="19"/>
      <c r="AV49" s="19"/>
    </row>
    <row r="50">
      <c r="A50" s="101" t="s">
        <v>104</v>
      </c>
      <c r="B50" s="130">
        <v>0.1</v>
      </c>
      <c r="C50" s="62"/>
      <c r="D50" s="131"/>
      <c r="E50" s="131"/>
      <c r="F50" s="131"/>
      <c r="G50" s="62"/>
      <c r="H50" s="62"/>
      <c r="I50" s="62"/>
      <c r="J50" s="62"/>
      <c r="K50" s="62"/>
      <c r="L50" s="62"/>
      <c r="M50" s="62"/>
      <c r="N50" s="62"/>
      <c r="O50" s="62"/>
      <c r="P50" s="62"/>
      <c r="Q50" s="62"/>
      <c r="R50" s="62"/>
      <c r="S50" s="62"/>
      <c r="T50" s="62"/>
      <c r="U50" s="62"/>
      <c r="V50" s="62"/>
      <c r="W50" s="62"/>
      <c r="X50" s="62"/>
      <c r="Y50" s="62"/>
      <c r="Z50" s="62"/>
      <c r="AA50" s="22"/>
      <c r="AB50" s="22"/>
      <c r="AC50" s="22"/>
      <c r="AD50" s="22"/>
      <c r="AE50" s="22"/>
      <c r="AF50" s="22"/>
      <c r="AG50" s="22"/>
      <c r="AH50" s="22"/>
      <c r="AI50" s="22"/>
      <c r="AJ50" s="22"/>
      <c r="AK50" s="22"/>
      <c r="AL50" s="22"/>
      <c r="AM50" s="22"/>
      <c r="AN50" s="19"/>
      <c r="AO50" s="19"/>
      <c r="AP50" s="19"/>
      <c r="AQ50" s="19"/>
      <c r="AR50" s="19"/>
      <c r="AS50" s="19"/>
      <c r="AT50" s="19"/>
      <c r="AU50" s="19"/>
      <c r="AV50" s="19"/>
      <c r="AW50" s="62"/>
      <c r="AX50" s="62"/>
      <c r="AY50" s="62"/>
    </row>
    <row r="51">
      <c r="A51" s="428"/>
      <c r="B51" s="869"/>
      <c r="C51" s="62"/>
      <c r="D51" s="131"/>
      <c r="E51" s="131"/>
      <c r="F51" s="131"/>
      <c r="G51" s="132"/>
      <c r="H51" s="132"/>
      <c r="I51" s="132"/>
      <c r="J51" s="132"/>
      <c r="K51" s="132"/>
      <c r="L51" s="132"/>
      <c r="M51" s="132"/>
      <c r="N51" s="132"/>
      <c r="O51" s="132"/>
      <c r="P51" s="132"/>
      <c r="Q51" s="132"/>
      <c r="R51" s="132"/>
      <c r="S51" s="132"/>
      <c r="T51" s="132"/>
      <c r="U51" s="132"/>
      <c r="V51" s="132"/>
      <c r="W51" s="132"/>
      <c r="X51" s="132"/>
      <c r="Y51" s="132"/>
      <c r="Z51" s="132"/>
      <c r="AA51" s="19"/>
      <c r="AB51" s="19"/>
      <c r="AC51" s="19"/>
      <c r="AD51" s="19"/>
      <c r="AE51" s="19"/>
      <c r="AF51" s="19"/>
      <c r="AG51" s="19"/>
      <c r="AH51" s="19"/>
      <c r="AI51" s="19"/>
      <c r="AJ51" s="19"/>
      <c r="AK51" s="19"/>
      <c r="AL51" s="19"/>
      <c r="AM51" s="19"/>
      <c r="AN51" s="19"/>
      <c r="AO51" s="19"/>
      <c r="AP51" s="19"/>
      <c r="AQ51" s="19"/>
      <c r="AR51" s="19"/>
      <c r="AS51" s="19"/>
      <c r="AT51" s="19"/>
      <c r="AU51" s="19"/>
      <c r="AV51" s="19"/>
    </row>
    <row r="52">
      <c r="A52" s="135" t="s">
        <v>105</v>
      </c>
      <c r="B52" s="66"/>
      <c r="C52" s="66"/>
      <c r="D52" s="66"/>
      <c r="E52" s="66"/>
      <c r="F52" s="67"/>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row>
    <row r="53">
      <c r="A53" s="137"/>
      <c r="B53" s="138"/>
      <c r="C53" s="138"/>
      <c r="D53" s="138"/>
      <c r="E53" s="138"/>
      <c r="F53" s="139"/>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row>
    <row r="54">
      <c r="A54" s="571" t="s">
        <v>584</v>
      </c>
      <c r="B54" s="870">
        <f>+SUM(C176:L177)</f>
        <v>7389.664611</v>
      </c>
      <c r="C54" s="142" t="s">
        <v>107</v>
      </c>
      <c r="D54" s="101" t="s">
        <v>108</v>
      </c>
      <c r="E54" s="120">
        <f>+SUM(C195:L195)+SUM(C197:L197)</f>
        <v>1226684.325</v>
      </c>
      <c r="F54" s="432" t="s">
        <v>109</v>
      </c>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row>
    <row r="55">
      <c r="A55" s="89" t="s">
        <v>585</v>
      </c>
      <c r="B55" s="144">
        <f>SUM(C177:L177)</f>
        <v>4603.5535</v>
      </c>
      <c r="C55" s="142" t="s">
        <v>107</v>
      </c>
      <c r="D55" s="101"/>
      <c r="E55" s="120"/>
      <c r="F55" s="999"/>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row>
    <row r="56">
      <c r="A56" s="62"/>
      <c r="B56" s="62"/>
      <c r="C56" s="62"/>
      <c r="D56" s="433"/>
      <c r="E56" s="132"/>
      <c r="F56" s="433"/>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row>
    <row r="57">
      <c r="A57" s="104"/>
      <c r="B57" s="62"/>
      <c r="C57" s="145"/>
      <c r="D57" s="145"/>
      <c r="E57" s="145"/>
      <c r="F57" s="145"/>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row>
    <row r="58">
      <c r="A58" s="135" t="s">
        <v>111</v>
      </c>
      <c r="B58" s="66"/>
      <c r="C58" s="66"/>
      <c r="D58" s="66"/>
      <c r="E58" s="66"/>
      <c r="F58" s="136"/>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row>
    <row r="59">
      <c r="A59" s="180" t="s">
        <v>112</v>
      </c>
      <c r="B59" s="66"/>
      <c r="C59" s="66"/>
      <c r="D59" s="66"/>
      <c r="E59" s="66"/>
      <c r="F59" s="136"/>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row>
    <row r="60" ht="15.75" customHeight="1">
      <c r="A60" s="434" t="s">
        <v>113</v>
      </c>
      <c r="B60" s="435"/>
      <c r="C60" s="436"/>
      <c r="D60" s="434" t="s">
        <v>114</v>
      </c>
      <c r="E60" s="435"/>
      <c r="F60" s="436"/>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row>
    <row r="61" ht="66.0" customHeight="1">
      <c r="A61" s="153" t="s">
        <v>598</v>
      </c>
      <c r="B61" s="154">
        <f t="shared" ref="B61:B62" si="1">B105</f>
        <v>1787.578324</v>
      </c>
      <c r="C61" s="171" t="s">
        <v>599</v>
      </c>
      <c r="D61" s="156" t="s">
        <v>588</v>
      </c>
      <c r="E61" s="154">
        <f>+B131</f>
        <v>696867.5939</v>
      </c>
      <c r="F61" s="650" t="s">
        <v>118</v>
      </c>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row>
    <row r="62" ht="48.0" customHeight="1">
      <c r="A62" s="153" t="s">
        <v>601</v>
      </c>
      <c r="B62" s="154">
        <f t="shared" si="1"/>
        <v>1787.578324</v>
      </c>
      <c r="C62" s="129" t="s">
        <v>599</v>
      </c>
      <c r="D62" s="158" t="s">
        <v>591</v>
      </c>
      <c r="E62" s="154">
        <f t="shared" ref="E62:E67" si="2">B132</f>
        <v>355039.6945</v>
      </c>
      <c r="F62" s="650" t="s">
        <v>592</v>
      </c>
      <c r="G62" s="159"/>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row>
    <row r="63" ht="78.75" customHeight="1">
      <c r="A63" s="40"/>
      <c r="B63" s="40"/>
      <c r="C63" s="40"/>
      <c r="D63" s="156" t="s">
        <v>121</v>
      </c>
      <c r="E63" s="157">
        <f t="shared" si="2"/>
        <v>1510.45062</v>
      </c>
      <c r="F63" s="158" t="s">
        <v>594</v>
      </c>
      <c r="G63" s="160"/>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row>
    <row r="64" ht="43.5" customHeight="1">
      <c r="A64" s="40"/>
      <c r="B64" s="40"/>
      <c r="C64" s="40"/>
      <c r="D64" s="161" t="s">
        <v>597</v>
      </c>
      <c r="E64" s="157">
        <f t="shared" si="2"/>
        <v>3830.497163</v>
      </c>
      <c r="F64" s="40"/>
      <c r="G64" s="1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row>
    <row r="65" ht="42.0" customHeight="1">
      <c r="A65" s="40"/>
      <c r="B65" s="40"/>
      <c r="C65" s="40"/>
      <c r="D65" s="161" t="s">
        <v>600</v>
      </c>
      <c r="E65" s="157">
        <f t="shared" si="2"/>
        <v>17.07920311</v>
      </c>
      <c r="F65" s="87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row>
    <row r="66" ht="49.5" customHeight="1">
      <c r="A66" s="40"/>
      <c r="B66" s="40"/>
      <c r="C66" s="40"/>
      <c r="D66" s="161" t="s">
        <v>602</v>
      </c>
      <c r="E66" s="157">
        <f t="shared" si="2"/>
        <v>264406.3067</v>
      </c>
      <c r="F66" s="652" t="s">
        <v>968</v>
      </c>
      <c r="G66" s="366"/>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row>
    <row r="67" ht="60.75" customHeight="1">
      <c r="A67" s="156"/>
      <c r="B67" s="129"/>
      <c r="C67" s="129"/>
      <c r="D67" s="161" t="s">
        <v>603</v>
      </c>
      <c r="E67" s="157">
        <f t="shared" si="2"/>
        <v>1292.628899</v>
      </c>
      <c r="F67" s="156" t="s">
        <v>604</v>
      </c>
      <c r="G67" s="873"/>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row>
    <row r="68" ht="60.75" customHeight="1">
      <c r="A68" s="826"/>
      <c r="B68" s="1000"/>
      <c r="C68" s="594"/>
      <c r="D68" s="1001"/>
      <c r="E68" s="449"/>
      <c r="F68" s="449"/>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row>
    <row r="69" ht="15.75" customHeight="1">
      <c r="A69" s="163" t="s">
        <v>130</v>
      </c>
      <c r="B69" s="164">
        <f>SUM(B61:B68)</f>
        <v>3575.156647</v>
      </c>
      <c r="C69" s="163"/>
      <c r="D69" s="163" t="s">
        <v>131</v>
      </c>
      <c r="E69" s="164">
        <f>SUM(E61:E67)</f>
        <v>1322964.251</v>
      </c>
      <c r="F69" s="163"/>
      <c r="G69" s="168">
        <f>+E69/B69</f>
        <v>370.043716</v>
      </c>
      <c r="H69" s="169">
        <f>+B97</f>
        <v>370.043716</v>
      </c>
      <c r="I69" s="169">
        <f>+G69-H69</f>
        <v>0</v>
      </c>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row>
    <row r="70">
      <c r="A70" s="147" t="s">
        <v>132</v>
      </c>
      <c r="B70" s="79"/>
      <c r="C70" s="79"/>
      <c r="D70" s="79"/>
      <c r="E70" s="79"/>
      <c r="F70" s="87"/>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row>
    <row r="71" ht="27.75" customHeight="1">
      <c r="A71" s="146" t="s">
        <v>113</v>
      </c>
      <c r="B71" s="79"/>
      <c r="C71" s="87"/>
      <c r="D71" s="146" t="s">
        <v>114</v>
      </c>
      <c r="E71" s="79"/>
      <c r="F71" s="87"/>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row>
    <row r="72" ht="84.0" customHeight="1">
      <c r="A72" s="153" t="s">
        <v>586</v>
      </c>
      <c r="B72" s="154">
        <f t="shared" ref="B72:B75" si="3">B109</f>
        <v>186162.214</v>
      </c>
      <c r="C72" s="156" t="s">
        <v>587</v>
      </c>
      <c r="D72" s="161" t="s">
        <v>607</v>
      </c>
      <c r="E72" s="177">
        <f t="shared" ref="E72:E74" si="4">+B140</f>
        <v>97812.22707</v>
      </c>
      <c r="F72" s="161" t="s">
        <v>608</v>
      </c>
      <c r="G72" s="173"/>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row>
    <row r="73" ht="52.5" customHeight="1">
      <c r="A73" s="153" t="s">
        <v>589</v>
      </c>
      <c r="B73" s="154">
        <f t="shared" si="3"/>
        <v>61433.53063</v>
      </c>
      <c r="C73" s="156" t="s">
        <v>590</v>
      </c>
      <c r="D73" s="156" t="s">
        <v>611</v>
      </c>
      <c r="E73" s="177">
        <f t="shared" si="4"/>
        <v>2771.331522</v>
      </c>
      <c r="F73" s="161" t="s">
        <v>612</v>
      </c>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row>
    <row r="74" ht="75.0" customHeight="1">
      <c r="A74" s="153" t="s">
        <v>119</v>
      </c>
      <c r="B74" s="154">
        <f t="shared" si="3"/>
        <v>65142.44042</v>
      </c>
      <c r="C74" s="156" t="s">
        <v>593</v>
      </c>
      <c r="D74" s="161" t="s">
        <v>615</v>
      </c>
      <c r="E74" s="177">
        <f t="shared" si="4"/>
        <v>25.99346209</v>
      </c>
      <c r="F74" s="161" t="s">
        <v>616</v>
      </c>
      <c r="G74" s="173"/>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row>
    <row r="75" ht="42.75" customHeight="1">
      <c r="A75" s="153" t="s">
        <v>595</v>
      </c>
      <c r="B75" s="154">
        <f t="shared" si="3"/>
        <v>55848.66421</v>
      </c>
      <c r="C75" s="156" t="s">
        <v>596</v>
      </c>
      <c r="D75" s="161" t="s">
        <v>137</v>
      </c>
      <c r="E75" s="177">
        <f t="shared" ref="E75:E81" si="5">B143</f>
        <v>55587.91633</v>
      </c>
      <c r="F75" s="161" t="s">
        <v>138</v>
      </c>
      <c r="G75" s="173"/>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row>
    <row r="76" ht="48.0" customHeight="1">
      <c r="A76" s="101" t="s">
        <v>609</v>
      </c>
      <c r="B76" s="170">
        <f t="shared" ref="B76:B81" si="6">B114</f>
        <v>372.3244281</v>
      </c>
      <c r="C76" s="171" t="s">
        <v>610</v>
      </c>
      <c r="D76" s="156" t="s">
        <v>139</v>
      </c>
      <c r="E76" s="177">
        <f t="shared" si="5"/>
        <v>2213906.352</v>
      </c>
      <c r="F76" s="158" t="s">
        <v>140</v>
      </c>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row>
    <row r="77" ht="51.75" customHeight="1">
      <c r="A77" s="101" t="s">
        <v>613</v>
      </c>
      <c r="B77" s="170">
        <f t="shared" si="6"/>
        <v>9308.110702</v>
      </c>
      <c r="C77" s="171" t="s">
        <v>614</v>
      </c>
      <c r="D77" s="156" t="s">
        <v>141</v>
      </c>
      <c r="E77" s="177">
        <f t="shared" si="5"/>
        <v>256692.0969</v>
      </c>
      <c r="F77" s="156" t="s">
        <v>142</v>
      </c>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row>
    <row r="78" ht="46.5" customHeight="1">
      <c r="A78" s="101" t="s">
        <v>133</v>
      </c>
      <c r="B78" s="170">
        <f t="shared" si="6"/>
        <v>852122.8486</v>
      </c>
      <c r="C78" s="171" t="s">
        <v>134</v>
      </c>
      <c r="D78" s="161" t="s">
        <v>143</v>
      </c>
      <c r="E78" s="177">
        <f t="shared" si="5"/>
        <v>22818.08672</v>
      </c>
      <c r="F78" s="161" t="s">
        <v>144</v>
      </c>
      <c r="G78" s="874"/>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row>
    <row r="79" ht="46.5" customHeight="1">
      <c r="A79" s="158" t="s">
        <v>617</v>
      </c>
      <c r="B79" s="176">
        <f t="shared" si="6"/>
        <v>590.3974576</v>
      </c>
      <c r="C79" s="158" t="s">
        <v>618</v>
      </c>
      <c r="D79" s="161" t="s">
        <v>623</v>
      </c>
      <c r="E79" s="177">
        <f t="shared" si="5"/>
        <v>566.4189825</v>
      </c>
      <c r="F79" s="161" t="s">
        <v>624</v>
      </c>
      <c r="G79" s="874"/>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row>
    <row r="80" ht="46.5" customHeight="1">
      <c r="A80" s="158" t="s">
        <v>619</v>
      </c>
      <c r="B80" s="176">
        <f t="shared" si="6"/>
        <v>48937.01338</v>
      </c>
      <c r="C80" s="158" t="s">
        <v>620</v>
      </c>
      <c r="D80" s="161" t="s">
        <v>625</v>
      </c>
      <c r="E80" s="177">
        <f t="shared" si="5"/>
        <v>17.07920311</v>
      </c>
      <c r="F80" s="161" t="s">
        <v>626</v>
      </c>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row>
    <row r="81" ht="46.5" customHeight="1">
      <c r="A81" s="101" t="s">
        <v>621</v>
      </c>
      <c r="B81" s="176">
        <f t="shared" si="6"/>
        <v>17.80222487</v>
      </c>
      <c r="C81" s="156" t="s">
        <v>622</v>
      </c>
      <c r="D81" s="652" t="s">
        <v>627</v>
      </c>
      <c r="E81" s="177">
        <f t="shared" si="5"/>
        <v>44428.3604</v>
      </c>
      <c r="F81" s="652" t="s">
        <v>628</v>
      </c>
      <c r="G81" s="874"/>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row>
    <row r="82" ht="57.0" customHeight="1">
      <c r="A82" s="40"/>
      <c r="B82" s="40"/>
      <c r="C82" s="40"/>
      <c r="D82" s="652"/>
      <c r="E82" s="13"/>
      <c r="F82" s="652"/>
      <c r="G82" s="132"/>
      <c r="H82" s="132"/>
      <c r="I82" s="132"/>
      <c r="J82" s="132"/>
      <c r="K82" s="132"/>
      <c r="L82" s="132"/>
      <c r="M82" s="132"/>
      <c r="N82" s="132"/>
      <c r="O82" s="132"/>
      <c r="P82" s="132"/>
      <c r="Q82" s="132"/>
      <c r="R82" s="132"/>
      <c r="S82" s="132"/>
      <c r="T82" s="132"/>
      <c r="U82" s="132"/>
      <c r="V82" s="132"/>
      <c r="W82" s="132"/>
      <c r="X82" s="132"/>
      <c r="Y82" s="132"/>
      <c r="Z82" s="132"/>
      <c r="AA82" s="19"/>
      <c r="AB82" s="19"/>
      <c r="AC82" s="19"/>
      <c r="AD82" s="19"/>
      <c r="AE82" s="19"/>
      <c r="AF82" s="19"/>
      <c r="AG82" s="19"/>
      <c r="AH82" s="19"/>
      <c r="AI82" s="19"/>
      <c r="AJ82" s="19"/>
      <c r="AK82" s="19"/>
      <c r="AL82" s="19"/>
      <c r="AM82" s="19"/>
      <c r="AN82" s="19"/>
      <c r="AO82" s="19"/>
      <c r="AP82" s="19"/>
      <c r="AQ82" s="19"/>
      <c r="AR82" s="19"/>
      <c r="AS82" s="19"/>
      <c r="AT82" s="19"/>
      <c r="AU82" s="19"/>
      <c r="AV82" s="19"/>
    </row>
    <row r="83" ht="57.75" customHeight="1">
      <c r="A83" s="40"/>
      <c r="B83" s="40"/>
      <c r="C83" s="40"/>
      <c r="D83" s="652"/>
      <c r="E83" s="185"/>
      <c r="F83" s="652"/>
      <c r="G83" s="62"/>
      <c r="H83" s="132"/>
      <c r="I83" s="132"/>
      <c r="J83" s="132"/>
      <c r="K83" s="132"/>
      <c r="L83" s="132"/>
      <c r="M83" s="132"/>
      <c r="N83" s="132"/>
      <c r="O83" s="132"/>
      <c r="P83" s="132"/>
      <c r="Q83" s="132"/>
      <c r="R83" s="132"/>
      <c r="S83" s="132"/>
      <c r="T83" s="132"/>
      <c r="U83" s="132"/>
      <c r="V83" s="132"/>
      <c r="W83" s="132"/>
      <c r="X83" s="132"/>
      <c r="Y83" s="132"/>
      <c r="Z83" s="132"/>
      <c r="AA83" s="19"/>
      <c r="AB83" s="19"/>
      <c r="AC83" s="19"/>
      <c r="AD83" s="19"/>
      <c r="AE83" s="19"/>
      <c r="AF83" s="19"/>
      <c r="AG83" s="19"/>
      <c r="AH83" s="19"/>
      <c r="AI83" s="19"/>
      <c r="AJ83" s="19"/>
      <c r="AK83" s="19"/>
      <c r="AL83" s="19"/>
      <c r="AM83" s="19"/>
      <c r="AN83" s="19"/>
      <c r="AO83" s="19"/>
      <c r="AP83" s="19"/>
      <c r="AQ83" s="19"/>
      <c r="AR83" s="19"/>
      <c r="AS83" s="19"/>
      <c r="AT83" s="19"/>
      <c r="AU83" s="19"/>
      <c r="AV83" s="19"/>
    </row>
    <row r="84" ht="36.75" customHeight="1">
      <c r="A84" s="185"/>
      <c r="B84" s="186"/>
      <c r="C84" s="185"/>
      <c r="D84" s="40"/>
      <c r="E84" s="40"/>
      <c r="F84" s="40"/>
      <c r="G84" s="132"/>
      <c r="H84" s="132"/>
      <c r="I84" s="132"/>
      <c r="J84" s="132"/>
      <c r="K84" s="132"/>
      <c r="L84" s="132"/>
      <c r="M84" s="132"/>
      <c r="N84" s="132"/>
      <c r="O84" s="132"/>
      <c r="P84" s="132"/>
      <c r="Q84" s="132"/>
      <c r="R84" s="132"/>
      <c r="S84" s="132"/>
      <c r="T84" s="132"/>
      <c r="U84" s="132"/>
      <c r="V84" s="132"/>
      <c r="W84" s="132"/>
      <c r="X84" s="132"/>
      <c r="Y84" s="132"/>
      <c r="Z84" s="132"/>
      <c r="AA84" s="19"/>
      <c r="AB84" s="19"/>
      <c r="AC84" s="19"/>
      <c r="AD84" s="19"/>
      <c r="AE84" s="19"/>
      <c r="AF84" s="19"/>
      <c r="AG84" s="19"/>
      <c r="AH84" s="19"/>
      <c r="AI84" s="19"/>
      <c r="AJ84" s="19"/>
      <c r="AK84" s="19"/>
      <c r="AL84" s="19"/>
      <c r="AM84" s="19"/>
      <c r="AN84" s="19"/>
      <c r="AO84" s="19"/>
      <c r="AP84" s="19"/>
      <c r="AQ84" s="19"/>
      <c r="AR84" s="19"/>
      <c r="AS84" s="19"/>
      <c r="AT84" s="19"/>
      <c r="AU84" s="19"/>
      <c r="AV84" s="19"/>
    </row>
    <row r="85" ht="36.75" customHeight="1">
      <c r="A85" s="165" t="s">
        <v>130</v>
      </c>
      <c r="B85" s="166">
        <f>SUM(B72:B84)</f>
        <v>1279935.346</v>
      </c>
      <c r="C85" s="165"/>
      <c r="D85" s="165" t="s">
        <v>131</v>
      </c>
      <c r="E85" s="875">
        <f>SUM(E72:E84)</f>
        <v>2694625.863</v>
      </c>
      <c r="F85" s="165"/>
      <c r="G85" s="168">
        <f>+E85/B85</f>
        <v>2.105282795</v>
      </c>
      <c r="H85" s="169">
        <f>+D97</f>
        <v>2.099176434</v>
      </c>
      <c r="I85" s="169">
        <f>+G85-H85</f>
        <v>0.006106360511</v>
      </c>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row>
    <row r="86" ht="34.5" customHeight="1">
      <c r="A86" s="180" t="s">
        <v>145</v>
      </c>
      <c r="B86" s="66"/>
      <c r="C86" s="66"/>
      <c r="D86" s="66"/>
      <c r="E86" s="66"/>
      <c r="F86" s="136"/>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row>
    <row r="87" ht="15.75" customHeight="1">
      <c r="A87" s="147" t="s">
        <v>146</v>
      </c>
      <c r="B87" s="79"/>
      <c r="C87" s="87"/>
      <c r="D87" s="147" t="s">
        <v>147</v>
      </c>
      <c r="E87" s="79"/>
      <c r="F87" s="87"/>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row>
    <row r="88" ht="45.0" customHeight="1">
      <c r="A88" s="156" t="s">
        <v>148</v>
      </c>
      <c r="B88" s="181">
        <f t="shared" ref="B88:B91" si="7">B122</f>
        <v>1951.982308</v>
      </c>
      <c r="C88" s="153" t="s">
        <v>411</v>
      </c>
      <c r="D88" s="156" t="s">
        <v>150</v>
      </c>
      <c r="E88" s="577">
        <f>+B155</f>
        <v>12718.72049</v>
      </c>
      <c r="F88" s="442" t="s">
        <v>151</v>
      </c>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row>
    <row r="89" ht="43.5" customHeight="1">
      <c r="A89" s="156" t="s">
        <v>629</v>
      </c>
      <c r="B89" s="181">
        <f t="shared" si="7"/>
        <v>1728.946598</v>
      </c>
      <c r="C89" s="153" t="s">
        <v>411</v>
      </c>
      <c r="D89" s="156" t="s">
        <v>630</v>
      </c>
      <c r="E89" s="577">
        <f t="shared" ref="E89:E92" si="8">B156</f>
        <v>381.5616147</v>
      </c>
      <c r="F89" s="156" t="s">
        <v>631</v>
      </c>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row>
    <row r="90">
      <c r="A90" s="876" t="s">
        <v>632</v>
      </c>
      <c r="B90" s="181">
        <f t="shared" si="7"/>
        <v>45787.23932</v>
      </c>
      <c r="C90" s="194"/>
      <c r="D90" s="156" t="s">
        <v>633</v>
      </c>
      <c r="E90" s="577">
        <f t="shared" si="8"/>
        <v>578502.7522</v>
      </c>
      <c r="F90" s="156" t="s">
        <v>634</v>
      </c>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row>
    <row r="91" ht="45.0" customHeight="1">
      <c r="A91" s="129" t="s">
        <v>156</v>
      </c>
      <c r="B91" s="181">
        <f t="shared" si="7"/>
        <v>143179.7055</v>
      </c>
      <c r="C91" s="153" t="s">
        <v>157</v>
      </c>
      <c r="D91" s="654" t="s">
        <v>158</v>
      </c>
      <c r="E91" s="577">
        <f t="shared" si="8"/>
        <v>25772.34699</v>
      </c>
      <c r="F91" s="576" t="s">
        <v>290</v>
      </c>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row>
    <row r="92" ht="51.75" customHeight="1">
      <c r="A92" s="62"/>
      <c r="B92" s="40"/>
      <c r="C92" s="129"/>
      <c r="D92" s="158" t="s">
        <v>517</v>
      </c>
      <c r="E92" s="577">
        <f t="shared" si="8"/>
        <v>19519.82308</v>
      </c>
      <c r="F92" s="158" t="s">
        <v>635</v>
      </c>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row>
    <row r="93" ht="15.75" customHeight="1">
      <c r="A93" s="156"/>
      <c r="B93" s="156"/>
      <c r="C93" s="156"/>
      <c r="D93" s="158"/>
      <c r="E93" s="158"/>
      <c r="F93" s="158"/>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row>
    <row r="94" ht="15.75" customHeight="1">
      <c r="A94" s="163" t="s">
        <v>130</v>
      </c>
      <c r="B94" s="164">
        <f>SUM(B88:B93)</f>
        <v>192647.8737</v>
      </c>
      <c r="C94" s="163"/>
      <c r="D94" s="163" t="s">
        <v>131</v>
      </c>
      <c r="E94" s="191">
        <f>SUM(E88:E93)</f>
        <v>636895.2044</v>
      </c>
      <c r="F94" s="163"/>
      <c r="G94" s="168">
        <f>+E94/B94</f>
        <v>3.306006924</v>
      </c>
      <c r="H94" s="169">
        <f>+F97</f>
        <v>3.20468308</v>
      </c>
      <c r="I94" s="169">
        <f>+G94-H94</f>
        <v>0.1013238439</v>
      </c>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row>
    <row r="95" ht="15.75" customHeight="1">
      <c r="A95" s="192" t="s">
        <v>162</v>
      </c>
      <c r="B95" s="79"/>
      <c r="C95" s="79"/>
      <c r="D95" s="79"/>
      <c r="E95" s="87"/>
      <c r="F95" s="443"/>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row>
    <row r="96" ht="15.75" customHeight="1">
      <c r="A96" s="194" t="s">
        <v>163</v>
      </c>
      <c r="B96" s="444">
        <f>+B161</f>
        <v>1479881.621</v>
      </c>
      <c r="C96" s="195"/>
      <c r="D96" s="194" t="s">
        <v>164</v>
      </c>
      <c r="E96" s="195">
        <f>+B162</f>
        <v>4654485.318</v>
      </c>
      <c r="F96" s="195"/>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row>
    <row r="97" ht="49.5" customHeight="1">
      <c r="A97" s="445" t="s">
        <v>165</v>
      </c>
      <c r="B97" s="446">
        <f>(B131+B132+B133+B134+B135+B136+B137)/(SUM(B105:B106))</f>
        <v>370.043716</v>
      </c>
      <c r="C97" s="1002" t="s">
        <v>166</v>
      </c>
      <c r="D97" s="198">
        <f>(B140+B141+B142+B143+B144+B145+B146+B147+B148+B149)/SUM(B109:B119)</f>
        <v>2.099176434</v>
      </c>
      <c r="E97" s="199" t="s">
        <v>167</v>
      </c>
      <c r="F97" s="198">
        <f>SUM(B155:B158)/(B122+B123+B124+B125)</f>
        <v>3.20468308</v>
      </c>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row>
    <row r="98" ht="42.75" customHeight="1">
      <c r="A98" s="201" t="s">
        <v>168</v>
      </c>
      <c r="B98" s="202">
        <f>+E96/B96</f>
        <v>3.145174082</v>
      </c>
      <c r="C98" s="655"/>
      <c r="D98" s="655"/>
      <c r="E98" s="655"/>
      <c r="F98" s="599"/>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row>
    <row r="99" ht="42.75" customHeight="1">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row>
    <row r="100" ht="15.75" customHeight="1">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row>
    <row r="101" ht="15.75" customHeight="1">
      <c r="A101" s="205" t="s">
        <v>169</v>
      </c>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row>
    <row r="102" ht="15.75" customHeight="1">
      <c r="A102" s="206" t="s">
        <v>170</v>
      </c>
      <c r="B102" s="206" t="s">
        <v>171</v>
      </c>
      <c r="C102" s="206"/>
      <c r="D102" s="207">
        <v>1.0</v>
      </c>
      <c r="E102" s="207">
        <v>2.0</v>
      </c>
      <c r="F102" s="207">
        <v>3.0</v>
      </c>
      <c r="G102" s="207">
        <v>4.0</v>
      </c>
      <c r="H102" s="207">
        <v>5.0</v>
      </c>
      <c r="I102" s="207">
        <v>6.0</v>
      </c>
      <c r="J102" s="207">
        <v>7.0</v>
      </c>
      <c r="K102" s="207">
        <v>8.0</v>
      </c>
      <c r="L102" s="208">
        <v>9.0</v>
      </c>
      <c r="M102" s="207">
        <v>10.0</v>
      </c>
      <c r="N102" s="209">
        <v>11.0</v>
      </c>
      <c r="O102" s="209">
        <v>12.0</v>
      </c>
      <c r="P102" s="209">
        <v>13.0</v>
      </c>
      <c r="Q102" s="209">
        <v>14.0</v>
      </c>
      <c r="R102" s="209">
        <v>15.0</v>
      </c>
      <c r="S102" s="209">
        <v>16.0</v>
      </c>
      <c r="T102" s="209">
        <v>17.0</v>
      </c>
      <c r="U102" s="209">
        <v>18.0</v>
      </c>
      <c r="V102" s="209">
        <v>19.0</v>
      </c>
      <c r="W102" s="209">
        <v>20.0</v>
      </c>
      <c r="X102" s="209">
        <v>21.0</v>
      </c>
      <c r="Y102" s="209">
        <v>22.0</v>
      </c>
      <c r="Z102" s="209">
        <v>23.0</v>
      </c>
      <c r="AA102" s="209">
        <v>24.0</v>
      </c>
      <c r="AB102" s="209">
        <v>25.0</v>
      </c>
      <c r="AC102" s="209">
        <v>26.0</v>
      </c>
      <c r="AD102" s="209">
        <v>27.0</v>
      </c>
      <c r="AE102" s="209">
        <v>28.0</v>
      </c>
      <c r="AF102" s="209">
        <v>29.0</v>
      </c>
      <c r="AG102" s="209">
        <v>30.0</v>
      </c>
      <c r="AH102" s="209">
        <v>31.0</v>
      </c>
      <c r="AI102" s="209">
        <v>32.0</v>
      </c>
      <c r="AJ102" s="209">
        <v>33.0</v>
      </c>
      <c r="AK102" s="209">
        <v>34.0</v>
      </c>
      <c r="AL102" s="209">
        <v>35.0</v>
      </c>
      <c r="AM102" s="209">
        <v>36.0</v>
      </c>
      <c r="AN102" s="209">
        <v>37.0</v>
      </c>
      <c r="AO102" s="209">
        <v>38.0</v>
      </c>
      <c r="AP102" s="209">
        <v>39.0</v>
      </c>
      <c r="AQ102" s="209">
        <v>40.0</v>
      </c>
      <c r="AR102" s="209">
        <v>41.0</v>
      </c>
      <c r="AS102" s="209">
        <v>42.0</v>
      </c>
      <c r="AT102" s="209">
        <v>43.0</v>
      </c>
      <c r="AU102" s="209">
        <v>44.0</v>
      </c>
      <c r="AV102" s="209">
        <v>45.0</v>
      </c>
      <c r="AW102" s="62"/>
      <c r="AX102" s="62"/>
      <c r="AY102" s="62"/>
    </row>
    <row r="103" ht="15.75" customHeight="1">
      <c r="A103" s="212" t="s">
        <v>172</v>
      </c>
      <c r="B103" s="213">
        <f>+SUM(B105:B126)</f>
        <v>1479881.621</v>
      </c>
      <c r="C103" s="214"/>
      <c r="D103" s="216">
        <f t="shared" ref="D103:L103" si="9">SUM(D105:D106)+SUM(D118)+SUM(D122:D126)</f>
        <v>25742.89743</v>
      </c>
      <c r="E103" s="216">
        <f t="shared" si="9"/>
        <v>42834.18739</v>
      </c>
      <c r="F103" s="216">
        <f t="shared" si="9"/>
        <v>49458.28705</v>
      </c>
      <c r="G103" s="216">
        <f t="shared" si="9"/>
        <v>42903.30536</v>
      </c>
      <c r="H103" s="216">
        <f t="shared" si="9"/>
        <v>42537.9611</v>
      </c>
      <c r="I103" s="216">
        <f t="shared" si="9"/>
        <v>43039.51096</v>
      </c>
      <c r="J103" s="216">
        <f t="shared" si="9"/>
        <v>44521.7728</v>
      </c>
      <c r="K103" s="215">
        <f t="shared" si="9"/>
        <v>46557.29226</v>
      </c>
      <c r="L103" s="216">
        <f t="shared" si="9"/>
        <v>48057.03069</v>
      </c>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209"/>
      <c r="AV103" s="62"/>
      <c r="AW103" s="62"/>
      <c r="AX103" s="62"/>
    </row>
    <row r="104" ht="15.75" customHeight="1">
      <c r="A104" s="217" t="s">
        <v>173</v>
      </c>
      <c r="B104" s="218"/>
      <c r="C104" s="218"/>
      <c r="D104" s="220"/>
      <c r="E104" s="220"/>
      <c r="F104" s="220"/>
      <c r="G104" s="220"/>
      <c r="H104" s="220"/>
      <c r="I104" s="220"/>
      <c r="J104" s="220"/>
      <c r="K104" s="219"/>
      <c r="L104" s="220"/>
      <c r="M104" s="209"/>
      <c r="N104" s="209"/>
      <c r="O104" s="209"/>
      <c r="P104" s="209"/>
      <c r="Q104" s="209"/>
      <c r="R104" s="209"/>
      <c r="S104" s="209"/>
      <c r="T104" s="209"/>
      <c r="U104" s="209"/>
      <c r="V104" s="209"/>
      <c r="W104" s="209"/>
      <c r="X104" s="209"/>
      <c r="Y104" s="209"/>
      <c r="Z104" s="209"/>
      <c r="AA104" s="209"/>
      <c r="AB104" s="209"/>
      <c r="AC104" s="209"/>
      <c r="AD104" s="209"/>
      <c r="AE104" s="209"/>
      <c r="AF104" s="209"/>
      <c r="AG104" s="209"/>
      <c r="AH104" s="209"/>
      <c r="AI104" s="209"/>
      <c r="AJ104" s="209"/>
      <c r="AK104" s="209"/>
      <c r="AL104" s="209"/>
      <c r="AM104" s="209"/>
      <c r="AN104" s="209"/>
      <c r="AO104" s="209"/>
      <c r="AP104" s="209"/>
      <c r="AQ104" s="209"/>
      <c r="AR104" s="209"/>
      <c r="AS104" s="209"/>
      <c r="AT104" s="209"/>
      <c r="AU104" s="209"/>
      <c r="AV104" s="62"/>
      <c r="AW104" s="62"/>
      <c r="AX104" s="62"/>
    </row>
    <row r="105" ht="15.75" customHeight="1">
      <c r="A105" s="231" t="s">
        <v>176</v>
      </c>
      <c r="B105" s="222">
        <f t="shared" ref="B105:B106" si="11">+NPV($B$25,D105:L105)</f>
        <v>1787.578324</v>
      </c>
      <c r="C105" s="222"/>
      <c r="D105" s="224">
        <f t="shared" ref="D105:L105" si="10">D109*$B$12</f>
        <v>567.5547492</v>
      </c>
      <c r="E105" s="224">
        <f t="shared" si="10"/>
        <v>840.8842147</v>
      </c>
      <c r="F105" s="224">
        <f t="shared" si="10"/>
        <v>692.0463307</v>
      </c>
      <c r="G105" s="224">
        <f t="shared" si="10"/>
        <v>205.0715141</v>
      </c>
      <c r="H105" s="224">
        <f t="shared" si="10"/>
        <v>67.49925237</v>
      </c>
      <c r="I105" s="224">
        <f t="shared" si="10"/>
        <v>0</v>
      </c>
      <c r="J105" s="224">
        <f t="shared" si="10"/>
        <v>0</v>
      </c>
      <c r="K105" s="223">
        <f t="shared" si="10"/>
        <v>0</v>
      </c>
      <c r="L105" s="224">
        <f t="shared" si="10"/>
        <v>0</v>
      </c>
      <c r="M105" s="225"/>
      <c r="N105" s="225"/>
      <c r="O105" s="225"/>
      <c r="P105" s="225"/>
      <c r="Q105" s="225"/>
      <c r="R105" s="225"/>
      <c r="S105" s="225"/>
      <c r="T105" s="225"/>
      <c r="U105" s="225"/>
      <c r="V105" s="225"/>
      <c r="W105" s="225"/>
      <c r="X105" s="225"/>
      <c r="Y105" s="225"/>
      <c r="Z105" s="225"/>
      <c r="AA105" s="225"/>
      <c r="AB105" s="225"/>
      <c r="AC105" s="225"/>
      <c r="AD105" s="225"/>
      <c r="AE105" s="225"/>
      <c r="AF105" s="225"/>
      <c r="AG105" s="225"/>
      <c r="AH105" s="225"/>
      <c r="AI105" s="225"/>
      <c r="AJ105" s="225"/>
      <c r="AK105" s="225"/>
      <c r="AL105" s="225"/>
      <c r="AM105" s="225"/>
      <c r="AN105" s="225"/>
      <c r="AO105" s="225"/>
      <c r="AP105" s="225"/>
      <c r="AQ105" s="225"/>
      <c r="AR105" s="225"/>
      <c r="AS105" s="225"/>
      <c r="AT105" s="225"/>
      <c r="AU105" s="225"/>
      <c r="AV105" s="62"/>
      <c r="AW105" s="62"/>
      <c r="AX105" s="62"/>
    </row>
    <row r="106" ht="15.75" customHeight="1">
      <c r="A106" s="231" t="s">
        <v>177</v>
      </c>
      <c r="B106" s="222">
        <f t="shared" si="11"/>
        <v>1787.578324</v>
      </c>
      <c r="C106" s="222"/>
      <c r="D106" s="233">
        <f t="shared" ref="D106:L106" si="12">D109*$B$13</f>
        <v>567.5547492</v>
      </c>
      <c r="E106" s="233">
        <f t="shared" si="12"/>
        <v>840.8842147</v>
      </c>
      <c r="F106" s="233">
        <f t="shared" si="12"/>
        <v>692.0463307</v>
      </c>
      <c r="G106" s="233">
        <f t="shared" si="12"/>
        <v>205.0715141</v>
      </c>
      <c r="H106" s="233">
        <f t="shared" si="12"/>
        <v>67.49925237</v>
      </c>
      <c r="I106" s="233">
        <f t="shared" si="12"/>
        <v>0</v>
      </c>
      <c r="J106" s="233">
        <f t="shared" si="12"/>
        <v>0</v>
      </c>
      <c r="K106" s="232">
        <f t="shared" si="12"/>
        <v>0</v>
      </c>
      <c r="L106" s="233">
        <f t="shared" si="12"/>
        <v>0</v>
      </c>
      <c r="M106" s="225"/>
      <c r="N106" s="225"/>
      <c r="O106" s="225"/>
      <c r="P106" s="225"/>
      <c r="Q106" s="225"/>
      <c r="R106" s="225"/>
      <c r="S106" s="225"/>
      <c r="T106" s="225"/>
      <c r="U106" s="225"/>
      <c r="V106" s="225"/>
      <c r="W106" s="225"/>
      <c r="X106" s="225"/>
      <c r="Y106" s="225"/>
      <c r="Z106" s="225"/>
      <c r="AA106" s="225"/>
      <c r="AB106" s="225"/>
      <c r="AC106" s="225"/>
      <c r="AD106" s="225"/>
      <c r="AE106" s="225"/>
      <c r="AF106" s="225"/>
      <c r="AG106" s="225"/>
      <c r="AH106" s="225"/>
      <c r="AI106" s="225"/>
      <c r="AJ106" s="225"/>
      <c r="AK106" s="225"/>
      <c r="AL106" s="225"/>
      <c r="AM106" s="225"/>
      <c r="AN106" s="225"/>
      <c r="AO106" s="225"/>
      <c r="AP106" s="225"/>
      <c r="AQ106" s="225"/>
      <c r="AR106" s="225"/>
      <c r="AS106" s="225"/>
      <c r="AT106" s="225"/>
      <c r="AU106" s="225"/>
      <c r="AV106" s="62"/>
      <c r="AW106" s="62"/>
      <c r="AX106" s="62"/>
    </row>
    <row r="107" ht="15.75" customHeight="1">
      <c r="A107" s="217"/>
      <c r="B107" s="222"/>
      <c r="C107" s="222"/>
      <c r="D107" s="235"/>
      <c r="E107" s="235"/>
      <c r="F107" s="235"/>
      <c r="G107" s="235"/>
      <c r="H107" s="235"/>
      <c r="I107" s="235"/>
      <c r="J107" s="235"/>
      <c r="K107" s="234"/>
      <c r="L107" s="235"/>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5"/>
      <c r="AK107" s="225"/>
      <c r="AL107" s="225"/>
      <c r="AM107" s="225"/>
      <c r="AN107" s="225"/>
      <c r="AO107" s="225"/>
      <c r="AP107" s="225"/>
      <c r="AQ107" s="225"/>
      <c r="AR107" s="225"/>
      <c r="AS107" s="225"/>
      <c r="AT107" s="225"/>
      <c r="AU107" s="225"/>
      <c r="AV107" s="62"/>
      <c r="AW107" s="62"/>
      <c r="AX107" s="62"/>
    </row>
    <row r="108" ht="15.75" customHeight="1">
      <c r="A108" s="217" t="s">
        <v>178</v>
      </c>
      <c r="B108" s="222"/>
      <c r="C108" s="222"/>
      <c r="D108" s="235"/>
      <c r="E108" s="235"/>
      <c r="F108" s="235"/>
      <c r="G108" s="235"/>
      <c r="H108" s="235"/>
      <c r="I108" s="235"/>
      <c r="J108" s="235"/>
      <c r="K108" s="234"/>
      <c r="L108" s="235"/>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c r="AK108" s="225"/>
      <c r="AL108" s="225"/>
      <c r="AM108" s="225"/>
      <c r="AN108" s="225"/>
      <c r="AO108" s="225"/>
      <c r="AP108" s="225"/>
      <c r="AQ108" s="225"/>
      <c r="AR108" s="225"/>
      <c r="AS108" s="225"/>
      <c r="AT108" s="225"/>
      <c r="AU108" s="225"/>
      <c r="AV108" s="62"/>
      <c r="AW108" s="62"/>
      <c r="AX108" s="62"/>
    </row>
    <row r="109" ht="15.75" customHeight="1">
      <c r="A109" s="228" t="s">
        <v>636</v>
      </c>
      <c r="B109" s="229">
        <f t="shared" ref="B109:B115" si="14">+NPV($B$23,D109:L109)</f>
        <v>186162.214</v>
      </c>
      <c r="C109" s="229"/>
      <c r="D109" s="224">
        <f t="shared" ref="D109:L109" si="13">(((D188*D273)+(D189*D273*(1+$B$7)))/1000000)*(1-19%)</f>
        <v>56755.47492</v>
      </c>
      <c r="E109" s="224">
        <f t="shared" si="13"/>
        <v>84088.42147</v>
      </c>
      <c r="F109" s="224">
        <f t="shared" si="13"/>
        <v>69204.63307</v>
      </c>
      <c r="G109" s="224">
        <f t="shared" si="13"/>
        <v>20507.15141</v>
      </c>
      <c r="H109" s="224">
        <f t="shared" si="13"/>
        <v>6749.925237</v>
      </c>
      <c r="I109" s="224">
        <f t="shared" si="13"/>
        <v>0</v>
      </c>
      <c r="J109" s="224">
        <f t="shared" si="13"/>
        <v>0</v>
      </c>
      <c r="K109" s="223">
        <f t="shared" si="13"/>
        <v>0</v>
      </c>
      <c r="L109" s="224">
        <f t="shared" si="13"/>
        <v>0</v>
      </c>
      <c r="M109" s="230"/>
      <c r="N109" s="225">
        <v>0.0</v>
      </c>
      <c r="O109" s="225">
        <v>0.0</v>
      </c>
      <c r="P109" s="225">
        <v>0.0</v>
      </c>
      <c r="Q109" s="225">
        <v>0.0</v>
      </c>
      <c r="R109" s="225">
        <v>0.0</v>
      </c>
      <c r="S109" s="225">
        <v>0.0</v>
      </c>
      <c r="T109" s="225">
        <v>0.0</v>
      </c>
      <c r="U109" s="225">
        <v>0.0</v>
      </c>
      <c r="V109" s="225">
        <v>0.0</v>
      </c>
      <c r="W109" s="225">
        <v>0.0</v>
      </c>
      <c r="X109" s="225">
        <v>0.0</v>
      </c>
      <c r="Y109" s="225">
        <v>0.0</v>
      </c>
      <c r="Z109" s="225">
        <v>0.0</v>
      </c>
      <c r="AA109" s="225">
        <v>0.0</v>
      </c>
      <c r="AB109" s="225">
        <v>0.0</v>
      </c>
      <c r="AC109" s="225">
        <v>0.0</v>
      </c>
      <c r="AD109" s="225">
        <v>0.0</v>
      </c>
      <c r="AE109" s="225">
        <v>0.0</v>
      </c>
      <c r="AF109" s="225">
        <v>0.0</v>
      </c>
      <c r="AG109" s="225">
        <v>0.0</v>
      </c>
      <c r="AH109" s="225">
        <v>0.0</v>
      </c>
      <c r="AI109" s="225">
        <v>0.0</v>
      </c>
      <c r="AJ109" s="225">
        <v>0.0</v>
      </c>
      <c r="AK109" s="225">
        <v>0.0</v>
      </c>
      <c r="AL109" s="225">
        <v>0.0</v>
      </c>
      <c r="AM109" s="225">
        <v>0.0</v>
      </c>
      <c r="AN109" s="225">
        <v>0.0</v>
      </c>
      <c r="AO109" s="225">
        <v>0.0</v>
      </c>
      <c r="AP109" s="225">
        <v>0.0</v>
      </c>
      <c r="AQ109" s="225">
        <v>0.0</v>
      </c>
      <c r="AR109" s="225">
        <v>0.0</v>
      </c>
      <c r="AS109" s="225">
        <v>0.0</v>
      </c>
      <c r="AT109" s="225">
        <v>0.0</v>
      </c>
      <c r="AU109" s="225">
        <v>0.0</v>
      </c>
      <c r="AV109" s="62"/>
      <c r="AW109" s="62"/>
      <c r="AX109" s="62"/>
    </row>
    <row r="110" ht="15.75" customHeight="1">
      <c r="A110" s="221" t="s">
        <v>547</v>
      </c>
      <c r="B110" s="222">
        <f t="shared" si="14"/>
        <v>61433.53063</v>
      </c>
      <c r="C110" s="222"/>
      <c r="D110" s="224">
        <f t="shared" ref="D110:L110" si="15">D109*$B$8</f>
        <v>18729.30672</v>
      </c>
      <c r="E110" s="224">
        <f t="shared" si="15"/>
        <v>27749.17909</v>
      </c>
      <c r="F110" s="224">
        <f t="shared" si="15"/>
        <v>22837.52891</v>
      </c>
      <c r="G110" s="224">
        <f t="shared" si="15"/>
        <v>6767.359966</v>
      </c>
      <c r="H110" s="224">
        <f t="shared" si="15"/>
        <v>2227.475328</v>
      </c>
      <c r="I110" s="224">
        <f t="shared" si="15"/>
        <v>0</v>
      </c>
      <c r="J110" s="224">
        <f t="shared" si="15"/>
        <v>0</v>
      </c>
      <c r="K110" s="223">
        <f t="shared" si="15"/>
        <v>0</v>
      </c>
      <c r="L110" s="224">
        <f t="shared" si="15"/>
        <v>0</v>
      </c>
      <c r="M110" s="225"/>
      <c r="N110" s="225"/>
      <c r="O110" s="225"/>
      <c r="P110" s="225"/>
      <c r="Q110" s="225"/>
      <c r="R110" s="225"/>
      <c r="S110" s="225"/>
      <c r="T110" s="225"/>
      <c r="U110" s="225"/>
      <c r="V110" s="225"/>
      <c r="W110" s="225"/>
      <c r="X110" s="225"/>
      <c r="Y110" s="225"/>
      <c r="Z110" s="225"/>
      <c r="AA110" s="225"/>
      <c r="AB110" s="225"/>
      <c r="AC110" s="225"/>
      <c r="AD110" s="225"/>
      <c r="AE110" s="225"/>
      <c r="AF110" s="225"/>
      <c r="AG110" s="225"/>
      <c r="AH110" s="225"/>
      <c r="AI110" s="225"/>
      <c r="AJ110" s="225"/>
      <c r="AK110" s="225"/>
      <c r="AL110" s="225"/>
      <c r="AM110" s="225"/>
      <c r="AN110" s="225"/>
      <c r="AO110" s="225"/>
      <c r="AP110" s="225"/>
      <c r="AQ110" s="225"/>
      <c r="AR110" s="225"/>
      <c r="AS110" s="225"/>
      <c r="AT110" s="225"/>
      <c r="AU110" s="225"/>
      <c r="AV110" s="62"/>
      <c r="AW110" s="62"/>
      <c r="AX110" s="62"/>
    </row>
    <row r="111" ht="15.75" customHeight="1">
      <c r="A111" s="221" t="s">
        <v>175</v>
      </c>
      <c r="B111" s="222">
        <f t="shared" si="14"/>
        <v>65142.44042</v>
      </c>
      <c r="C111" s="222"/>
      <c r="D111" s="224">
        <f t="shared" ref="D111:L111" si="16">(D109+D110)*$B$24</f>
        <v>19860.04605</v>
      </c>
      <c r="E111" s="224">
        <f t="shared" si="16"/>
        <v>29424.47271</v>
      </c>
      <c r="F111" s="224">
        <f t="shared" si="16"/>
        <v>24216.29282</v>
      </c>
      <c r="G111" s="224">
        <f t="shared" si="16"/>
        <v>7175.923943</v>
      </c>
      <c r="H111" s="224">
        <f t="shared" si="16"/>
        <v>2361.954089</v>
      </c>
      <c r="I111" s="224">
        <f t="shared" si="16"/>
        <v>0</v>
      </c>
      <c r="J111" s="224">
        <f t="shared" si="16"/>
        <v>0</v>
      </c>
      <c r="K111" s="223">
        <f t="shared" si="16"/>
        <v>0</v>
      </c>
      <c r="L111" s="224">
        <f t="shared" si="16"/>
        <v>0</v>
      </c>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c r="AK111" s="225"/>
      <c r="AL111" s="225"/>
      <c r="AM111" s="225"/>
      <c r="AN111" s="225"/>
      <c r="AO111" s="225"/>
      <c r="AP111" s="225"/>
      <c r="AQ111" s="225"/>
      <c r="AR111" s="225"/>
      <c r="AS111" s="225"/>
      <c r="AT111" s="225"/>
      <c r="AU111" s="225"/>
      <c r="AV111" s="62"/>
      <c r="AW111" s="62"/>
      <c r="AX111" s="62"/>
    </row>
    <row r="112" ht="28.5" customHeight="1">
      <c r="A112" s="221" t="s">
        <v>637</v>
      </c>
      <c r="B112" s="222">
        <f t="shared" si="14"/>
        <v>55848.66421</v>
      </c>
      <c r="C112" s="222"/>
      <c r="D112" s="224">
        <f t="shared" ref="D112:L112" si="17">D109*$B$9</f>
        <v>17026.64248</v>
      </c>
      <c r="E112" s="224">
        <f t="shared" si="17"/>
        <v>25226.52644</v>
      </c>
      <c r="F112" s="224">
        <f t="shared" si="17"/>
        <v>20761.38992</v>
      </c>
      <c r="G112" s="224">
        <f t="shared" si="17"/>
        <v>6152.145423</v>
      </c>
      <c r="H112" s="224">
        <f t="shared" si="17"/>
        <v>2024.977571</v>
      </c>
      <c r="I112" s="224">
        <f t="shared" si="17"/>
        <v>0</v>
      </c>
      <c r="J112" s="224">
        <f t="shared" si="17"/>
        <v>0</v>
      </c>
      <c r="K112" s="223">
        <f t="shared" si="17"/>
        <v>0</v>
      </c>
      <c r="L112" s="224">
        <f t="shared" si="17"/>
        <v>0</v>
      </c>
      <c r="M112" s="225"/>
      <c r="N112" s="225"/>
      <c r="O112" s="225"/>
      <c r="P112" s="225"/>
      <c r="Q112" s="225"/>
      <c r="R112" s="225"/>
      <c r="S112" s="225"/>
      <c r="T112" s="225"/>
      <c r="U112" s="225"/>
      <c r="V112" s="225"/>
      <c r="W112" s="225"/>
      <c r="X112" s="225"/>
      <c r="Y112" s="225"/>
      <c r="Z112" s="225"/>
      <c r="AA112" s="225"/>
      <c r="AB112" s="225"/>
      <c r="AC112" s="225"/>
      <c r="AD112" s="225"/>
      <c r="AE112" s="225"/>
      <c r="AF112" s="225"/>
      <c r="AG112" s="225"/>
      <c r="AH112" s="225"/>
      <c r="AI112" s="225"/>
      <c r="AJ112" s="225"/>
      <c r="AK112" s="225"/>
      <c r="AL112" s="225"/>
      <c r="AM112" s="225"/>
      <c r="AN112" s="225"/>
      <c r="AO112" s="225"/>
      <c r="AP112" s="225"/>
      <c r="AQ112" s="225"/>
      <c r="AR112" s="225"/>
      <c r="AS112" s="225"/>
      <c r="AT112" s="225"/>
      <c r="AU112" s="225"/>
      <c r="AV112" s="62"/>
      <c r="AW112" s="62"/>
      <c r="AX112" s="62"/>
    </row>
    <row r="113" ht="33.75" customHeight="1">
      <c r="A113" s="231" t="s">
        <v>638</v>
      </c>
      <c r="B113" s="222">
        <f t="shared" si="14"/>
        <v>3723.244281</v>
      </c>
      <c r="C113" s="222"/>
      <c r="D113" s="235">
        <f t="shared" ref="D113:L113" si="18">D109*$B$10</f>
        <v>1135.109498</v>
      </c>
      <c r="E113" s="235">
        <f t="shared" si="18"/>
        <v>1681.768429</v>
      </c>
      <c r="F113" s="235">
        <f t="shared" si="18"/>
        <v>1384.092661</v>
      </c>
      <c r="G113" s="235">
        <f t="shared" si="18"/>
        <v>410.1430282</v>
      </c>
      <c r="H113" s="235">
        <f t="shared" si="18"/>
        <v>134.9985047</v>
      </c>
      <c r="I113" s="235">
        <f t="shared" si="18"/>
        <v>0</v>
      </c>
      <c r="J113" s="235">
        <f t="shared" si="18"/>
        <v>0</v>
      </c>
      <c r="K113" s="234">
        <f t="shared" si="18"/>
        <v>0</v>
      </c>
      <c r="L113" s="235">
        <f t="shared" si="18"/>
        <v>0</v>
      </c>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5"/>
      <c r="AI113" s="225"/>
      <c r="AJ113" s="225"/>
      <c r="AK113" s="225"/>
      <c r="AL113" s="225"/>
      <c r="AM113" s="225"/>
      <c r="AN113" s="225"/>
      <c r="AO113" s="225"/>
      <c r="AP113" s="225"/>
      <c r="AQ113" s="225"/>
      <c r="AR113" s="225"/>
      <c r="AS113" s="225"/>
      <c r="AT113" s="225"/>
      <c r="AU113" s="225"/>
      <c r="AV113" s="62"/>
      <c r="AW113" s="62"/>
      <c r="AX113" s="62"/>
    </row>
    <row r="114" ht="15.75" customHeight="1">
      <c r="A114" s="878" t="s">
        <v>639</v>
      </c>
      <c r="B114" s="222">
        <f t="shared" si="14"/>
        <v>372.3244281</v>
      </c>
      <c r="C114" s="222"/>
      <c r="D114" s="235">
        <f t="shared" ref="D114:L114" si="19">D113*$B$11</f>
        <v>113.5109498</v>
      </c>
      <c r="E114" s="235">
        <f t="shared" si="19"/>
        <v>168.1768429</v>
      </c>
      <c r="F114" s="235">
        <f t="shared" si="19"/>
        <v>138.4092661</v>
      </c>
      <c r="G114" s="235">
        <f t="shared" si="19"/>
        <v>41.01430282</v>
      </c>
      <c r="H114" s="235">
        <f t="shared" si="19"/>
        <v>13.49985047</v>
      </c>
      <c r="I114" s="235">
        <f t="shared" si="19"/>
        <v>0</v>
      </c>
      <c r="J114" s="235">
        <f t="shared" si="19"/>
        <v>0</v>
      </c>
      <c r="K114" s="234">
        <f t="shared" si="19"/>
        <v>0</v>
      </c>
      <c r="L114" s="235">
        <f t="shared" si="19"/>
        <v>0</v>
      </c>
      <c r="M114" s="225"/>
      <c r="N114" s="225"/>
      <c r="O114" s="225"/>
      <c r="P114" s="225"/>
      <c r="Q114" s="225"/>
      <c r="R114" s="225"/>
      <c r="S114" s="225"/>
      <c r="T114" s="225"/>
      <c r="U114" s="225"/>
      <c r="V114" s="225"/>
      <c r="W114" s="225"/>
      <c r="X114" s="225"/>
      <c r="Y114" s="225"/>
      <c r="Z114" s="225"/>
      <c r="AA114" s="225"/>
      <c r="AB114" s="225"/>
      <c r="AC114" s="225"/>
      <c r="AD114" s="225"/>
      <c r="AE114" s="225"/>
      <c r="AF114" s="225"/>
      <c r="AG114" s="225"/>
      <c r="AH114" s="225"/>
      <c r="AI114" s="225"/>
      <c r="AJ114" s="225"/>
      <c r="AK114" s="225"/>
      <c r="AL114" s="225"/>
      <c r="AM114" s="225"/>
      <c r="AN114" s="225"/>
      <c r="AO114" s="225"/>
      <c r="AP114" s="225"/>
      <c r="AQ114" s="225"/>
      <c r="AR114" s="225"/>
      <c r="AS114" s="225"/>
      <c r="AT114" s="225"/>
      <c r="AU114" s="225"/>
      <c r="AV114" s="62"/>
      <c r="AW114" s="62"/>
      <c r="AX114" s="62"/>
    </row>
    <row r="115">
      <c r="A115" s="221" t="s">
        <v>640</v>
      </c>
      <c r="B115" s="222">
        <f t="shared" si="14"/>
        <v>9308.110702</v>
      </c>
      <c r="C115" s="222"/>
      <c r="D115" s="233">
        <f t="shared" ref="D115:L115" si="20">D109*$B$38</f>
        <v>2837.773746</v>
      </c>
      <c r="E115" s="233">
        <f t="shared" si="20"/>
        <v>4204.421074</v>
      </c>
      <c r="F115" s="233">
        <f t="shared" si="20"/>
        <v>3460.231654</v>
      </c>
      <c r="G115" s="233">
        <f t="shared" si="20"/>
        <v>1025.357571</v>
      </c>
      <c r="H115" s="233">
        <f t="shared" si="20"/>
        <v>337.4962618</v>
      </c>
      <c r="I115" s="233">
        <f t="shared" si="20"/>
        <v>0</v>
      </c>
      <c r="J115" s="233">
        <f t="shared" si="20"/>
        <v>0</v>
      </c>
      <c r="K115" s="232">
        <f t="shared" si="20"/>
        <v>0</v>
      </c>
      <c r="L115" s="233">
        <f t="shared" si="20"/>
        <v>0</v>
      </c>
      <c r="M115" s="225"/>
      <c r="N115" s="225"/>
      <c r="O115" s="225"/>
      <c r="P115" s="225"/>
      <c r="Q115" s="225"/>
      <c r="R115" s="225"/>
      <c r="S115" s="225"/>
      <c r="T115" s="225"/>
      <c r="U115" s="225"/>
      <c r="V115" s="225"/>
      <c r="W115" s="225"/>
      <c r="X115" s="225"/>
      <c r="Y115" s="225"/>
      <c r="Z115" s="225"/>
      <c r="AA115" s="225"/>
      <c r="AB115" s="225"/>
      <c r="AC115" s="225"/>
      <c r="AD115" s="225"/>
      <c r="AE115" s="225"/>
      <c r="AF115" s="225"/>
      <c r="AG115" s="225"/>
      <c r="AH115" s="225"/>
      <c r="AI115" s="225"/>
      <c r="AJ115" s="225"/>
      <c r="AK115" s="225"/>
      <c r="AL115" s="225"/>
      <c r="AM115" s="225"/>
      <c r="AN115" s="225"/>
      <c r="AO115" s="225"/>
      <c r="AP115" s="225"/>
      <c r="AQ115" s="225"/>
      <c r="AR115" s="225"/>
      <c r="AS115" s="225"/>
      <c r="AT115" s="225"/>
      <c r="AU115" s="225"/>
      <c r="AV115" s="62"/>
      <c r="AW115" s="62"/>
      <c r="AX115" s="62"/>
    </row>
    <row r="116">
      <c r="A116" s="221" t="s">
        <v>179</v>
      </c>
      <c r="B116" s="222">
        <f t="array" ref="B116">+NPV($B$23,D116:L116)</f>
        <v>852122.8486</v>
      </c>
      <c r="C116" s="222"/>
      <c r="D116" s="233">
        <f t="shared" ref="D116:L116" si="21">D175*$B$15*$B$16</f>
        <v>52356.92613</v>
      </c>
      <c r="E116" s="233">
        <f t="shared" si="21"/>
        <v>93302.09172</v>
      </c>
      <c r="F116" s="233">
        <f t="shared" si="21"/>
        <v>140595.1188</v>
      </c>
      <c r="G116" s="233">
        <f t="shared" si="21"/>
        <v>176980.0796</v>
      </c>
      <c r="H116" s="233">
        <f t="shared" si="21"/>
        <v>195552.9521</v>
      </c>
      <c r="I116" s="233">
        <f t="shared" si="21"/>
        <v>208082.2767</v>
      </c>
      <c r="J116" s="233">
        <f t="shared" si="21"/>
        <v>217611.1896</v>
      </c>
      <c r="K116" s="232">
        <f t="shared" si="21"/>
        <v>228633.1877</v>
      </c>
      <c r="L116" s="233">
        <f t="shared" si="21"/>
        <v>238466.4142</v>
      </c>
      <c r="M116" s="225"/>
      <c r="N116" s="225"/>
      <c r="O116" s="225"/>
      <c r="P116" s="225"/>
      <c r="Q116" s="225"/>
      <c r="R116" s="225"/>
      <c r="S116" s="225"/>
      <c r="T116" s="225"/>
      <c r="U116" s="225"/>
      <c r="V116" s="225"/>
      <c r="W116" s="225"/>
      <c r="X116" s="225"/>
      <c r="Y116" s="225"/>
      <c r="Z116" s="225"/>
      <c r="AA116" s="225"/>
      <c r="AB116" s="225"/>
      <c r="AC116" s="225"/>
      <c r="AD116" s="225"/>
      <c r="AE116" s="225"/>
      <c r="AF116" s="225"/>
      <c r="AG116" s="225"/>
      <c r="AH116" s="225"/>
      <c r="AI116" s="225"/>
      <c r="AJ116" s="225"/>
      <c r="AK116" s="225"/>
      <c r="AL116" s="225"/>
      <c r="AM116" s="225"/>
      <c r="AN116" s="225"/>
      <c r="AO116" s="225"/>
      <c r="AP116" s="225"/>
      <c r="AQ116" s="225"/>
      <c r="AR116" s="225"/>
      <c r="AS116" s="225"/>
      <c r="AT116" s="225"/>
      <c r="AU116" s="225"/>
      <c r="AV116" s="62"/>
      <c r="AW116" s="62"/>
      <c r="AX116" s="62"/>
    </row>
    <row r="117" ht="51.0" customHeight="1">
      <c r="A117" s="221" t="s">
        <v>641</v>
      </c>
      <c r="B117" s="879">
        <f t="array" ref="B117">+NPV($B$23,D117:L117)</f>
        <v>590.3974576</v>
      </c>
      <c r="C117" s="879"/>
      <c r="D117" s="880">
        <f t="shared" ref="D117:L117" si="22">(D190*$C221*$B$32)/1000000</f>
        <v>169.8822638</v>
      </c>
      <c r="E117" s="880">
        <f t="shared" si="22"/>
        <v>263.7870327</v>
      </c>
      <c r="F117" s="880">
        <f t="shared" si="22"/>
        <v>227.2922247</v>
      </c>
      <c r="G117" s="880">
        <f t="shared" si="22"/>
        <v>71.06883647</v>
      </c>
      <c r="H117" s="880">
        <f t="shared" si="22"/>
        <v>24.54329187</v>
      </c>
      <c r="I117" s="880">
        <f t="shared" si="22"/>
        <v>0</v>
      </c>
      <c r="J117" s="880">
        <f t="shared" si="22"/>
        <v>0</v>
      </c>
      <c r="K117" s="1003">
        <f t="shared" si="22"/>
        <v>0</v>
      </c>
      <c r="L117" s="880">
        <f t="shared" si="22"/>
        <v>0</v>
      </c>
      <c r="M117" s="1004"/>
      <c r="N117" s="1004"/>
      <c r="O117" s="1004"/>
      <c r="P117" s="1004"/>
      <c r="Q117" s="1004"/>
      <c r="R117" s="1004"/>
      <c r="S117" s="1004"/>
      <c r="T117" s="1004"/>
      <c r="U117" s="1004"/>
      <c r="V117" s="1004"/>
      <c r="W117" s="1004"/>
      <c r="X117" s="1004"/>
      <c r="Y117" s="1004"/>
      <c r="Z117" s="1004"/>
      <c r="AA117" s="1004"/>
      <c r="AB117" s="1004"/>
      <c r="AC117" s="1004"/>
      <c r="AD117" s="1004"/>
      <c r="AE117" s="1004"/>
      <c r="AF117" s="1004"/>
      <c r="AG117" s="1004"/>
      <c r="AH117" s="1004"/>
      <c r="AI117" s="1004"/>
      <c r="AJ117" s="1004"/>
      <c r="AK117" s="1004"/>
      <c r="AL117" s="1004"/>
      <c r="AM117" s="1004"/>
      <c r="AN117" s="1004"/>
      <c r="AO117" s="1004"/>
      <c r="AP117" s="1004"/>
      <c r="AQ117" s="1004"/>
      <c r="AR117" s="1004"/>
      <c r="AS117" s="1004"/>
      <c r="AT117" s="1004"/>
      <c r="AU117" s="1004"/>
      <c r="AV117" s="62"/>
      <c r="AW117" s="62"/>
      <c r="AX117" s="62"/>
    </row>
    <row r="118" ht="28.5" customHeight="1">
      <c r="A118" s="221" t="s">
        <v>642</v>
      </c>
      <c r="B118" s="879">
        <f t="array" ref="B118">+NPV($B$23,D118:L118)</f>
        <v>48937.01338</v>
      </c>
      <c r="C118" s="222"/>
      <c r="D118" s="275">
        <f t="shared" ref="D118:L118" si="23">(D175*$B$15*$B$18*$B$37)</f>
        <v>3006.833578</v>
      </c>
      <c r="E118" s="275">
        <f t="shared" si="23"/>
        <v>5358.295131</v>
      </c>
      <c r="F118" s="275">
        <f t="shared" si="23"/>
        <v>8074.311373</v>
      </c>
      <c r="G118" s="275">
        <f t="shared" si="23"/>
        <v>10163.88252</v>
      </c>
      <c r="H118" s="275">
        <f t="shared" si="23"/>
        <v>11230.51383</v>
      </c>
      <c r="I118" s="275">
        <f t="shared" si="23"/>
        <v>11950.06703</v>
      </c>
      <c r="J118" s="275">
        <f t="shared" si="23"/>
        <v>12497.30801</v>
      </c>
      <c r="K118" s="277">
        <f t="shared" si="23"/>
        <v>13130.29615</v>
      </c>
      <c r="L118" s="275">
        <f t="shared" si="23"/>
        <v>13695.01372</v>
      </c>
      <c r="M118" s="225"/>
      <c r="N118" s="225"/>
      <c r="O118" s="225"/>
      <c r="P118" s="225"/>
      <c r="Q118" s="225"/>
      <c r="R118" s="225"/>
      <c r="S118" s="225"/>
      <c r="T118" s="225"/>
      <c r="U118" s="225"/>
      <c r="V118" s="225"/>
      <c r="W118" s="225"/>
      <c r="X118" s="225"/>
      <c r="Y118" s="225"/>
      <c r="Z118" s="225"/>
      <c r="AA118" s="225"/>
      <c r="AB118" s="225"/>
      <c r="AC118" s="225"/>
      <c r="AD118" s="225"/>
      <c r="AE118" s="225"/>
      <c r="AF118" s="225"/>
      <c r="AG118" s="225"/>
      <c r="AH118" s="225"/>
      <c r="AI118" s="225"/>
      <c r="AJ118" s="225"/>
      <c r="AK118" s="225"/>
      <c r="AL118" s="225"/>
      <c r="AM118" s="225"/>
      <c r="AN118" s="225"/>
      <c r="AO118" s="225"/>
      <c r="AP118" s="225"/>
      <c r="AQ118" s="225"/>
      <c r="AR118" s="225"/>
      <c r="AS118" s="225"/>
      <c r="AT118" s="225"/>
      <c r="AU118" s="225"/>
      <c r="AV118" s="62"/>
      <c r="AW118" s="62"/>
      <c r="AX118" s="62"/>
    </row>
    <row r="119" ht="28.5" customHeight="1">
      <c r="A119" s="261" t="s">
        <v>643</v>
      </c>
      <c r="B119" s="879">
        <f t="array" ref="B119">+NPV($B$23,D119:L119)</f>
        <v>17.80222487</v>
      </c>
      <c r="C119" s="879"/>
      <c r="D119" s="310">
        <f t="shared" ref="D119:L119" si="24">(D190*$B$35)/1000000</f>
        <v>5.122451361</v>
      </c>
      <c r="E119" s="310">
        <f t="shared" si="24"/>
        <v>7.953957139</v>
      </c>
      <c r="F119" s="310">
        <f t="shared" si="24"/>
        <v>6.85353103</v>
      </c>
      <c r="G119" s="310">
        <f t="shared" si="24"/>
        <v>2.142935054</v>
      </c>
      <c r="H119" s="310">
        <f t="shared" si="24"/>
        <v>0.7400526464</v>
      </c>
      <c r="I119" s="310">
        <f t="shared" si="24"/>
        <v>0</v>
      </c>
      <c r="J119" s="310">
        <f t="shared" si="24"/>
        <v>0</v>
      </c>
      <c r="K119" s="311">
        <f t="shared" si="24"/>
        <v>0</v>
      </c>
      <c r="L119" s="310">
        <f t="shared" si="24"/>
        <v>0</v>
      </c>
      <c r="M119" s="1004"/>
      <c r="N119" s="1004"/>
      <c r="O119" s="1004"/>
      <c r="P119" s="1004"/>
      <c r="Q119" s="1004"/>
      <c r="R119" s="1004"/>
      <c r="S119" s="1004"/>
      <c r="T119" s="1004"/>
      <c r="U119" s="1004"/>
      <c r="V119" s="1004"/>
      <c r="W119" s="1004"/>
      <c r="X119" s="1004"/>
      <c r="Y119" s="1004"/>
      <c r="Z119" s="1004"/>
      <c r="AA119" s="1004"/>
      <c r="AB119" s="1004"/>
      <c r="AC119" s="1004"/>
      <c r="AD119" s="1004"/>
      <c r="AE119" s="1004"/>
      <c r="AF119" s="1004"/>
      <c r="AG119" s="1004"/>
      <c r="AH119" s="1004"/>
      <c r="AI119" s="1004"/>
      <c r="AJ119" s="1004"/>
      <c r="AK119" s="1004"/>
      <c r="AL119" s="1004"/>
      <c r="AM119" s="1004"/>
      <c r="AN119" s="1004"/>
      <c r="AO119" s="1004"/>
      <c r="AP119" s="1004"/>
      <c r="AQ119" s="1004"/>
      <c r="AR119" s="1004"/>
      <c r="AS119" s="1004"/>
      <c r="AT119" s="1004"/>
      <c r="AU119" s="1004"/>
      <c r="AV119" s="62"/>
      <c r="AW119" s="62"/>
      <c r="AX119" s="62"/>
    </row>
    <row r="120" ht="15.75" customHeight="1">
      <c r="A120" s="236"/>
      <c r="B120" s="222"/>
      <c r="C120" s="222"/>
      <c r="D120" s="227"/>
      <c r="E120" s="227"/>
      <c r="F120" s="227"/>
      <c r="G120" s="227"/>
      <c r="H120" s="227"/>
      <c r="I120" s="227"/>
      <c r="J120" s="227"/>
      <c r="K120" s="237"/>
      <c r="L120" s="227"/>
      <c r="M120" s="225"/>
      <c r="N120" s="225"/>
      <c r="O120" s="225"/>
      <c r="P120" s="225"/>
      <c r="Q120" s="225"/>
      <c r="R120" s="225"/>
      <c r="S120" s="225"/>
      <c r="T120" s="225"/>
      <c r="U120" s="225"/>
      <c r="V120" s="225"/>
      <c r="W120" s="225"/>
      <c r="X120" s="225"/>
      <c r="Y120" s="225"/>
      <c r="Z120" s="225"/>
      <c r="AA120" s="225"/>
      <c r="AB120" s="225"/>
      <c r="AC120" s="225"/>
      <c r="AD120" s="225"/>
      <c r="AE120" s="225"/>
      <c r="AF120" s="225"/>
      <c r="AG120" s="225"/>
      <c r="AH120" s="225"/>
      <c r="AI120" s="225"/>
      <c r="AJ120" s="225"/>
      <c r="AK120" s="225"/>
      <c r="AL120" s="225"/>
      <c r="AM120" s="225"/>
      <c r="AN120" s="225"/>
      <c r="AO120" s="225"/>
      <c r="AP120" s="225"/>
      <c r="AQ120" s="225"/>
      <c r="AR120" s="225"/>
      <c r="AS120" s="225"/>
      <c r="AT120" s="225"/>
      <c r="AU120" s="225"/>
      <c r="AV120" s="62"/>
      <c r="AW120" s="62"/>
      <c r="AX120" s="62"/>
    </row>
    <row r="121" ht="15.75" customHeight="1">
      <c r="A121" s="236" t="s">
        <v>180</v>
      </c>
      <c r="B121" s="222"/>
      <c r="C121" s="222"/>
      <c r="D121" s="227"/>
      <c r="E121" s="227"/>
      <c r="F121" s="227"/>
      <c r="G121" s="227"/>
      <c r="H121" s="227"/>
      <c r="I121" s="227"/>
      <c r="J121" s="227"/>
      <c r="K121" s="237"/>
      <c r="L121" s="227"/>
      <c r="M121" s="225"/>
      <c r="N121" s="225"/>
      <c r="O121" s="225"/>
      <c r="P121" s="225"/>
      <c r="Q121" s="225"/>
      <c r="R121" s="225"/>
      <c r="S121" s="225"/>
      <c r="T121" s="225"/>
      <c r="U121" s="225"/>
      <c r="V121" s="225"/>
      <c r="W121" s="225"/>
      <c r="X121" s="225"/>
      <c r="Y121" s="225"/>
      <c r="Z121" s="225"/>
      <c r="AA121" s="225"/>
      <c r="AB121" s="225"/>
      <c r="AC121" s="225"/>
      <c r="AD121" s="225"/>
      <c r="AE121" s="225"/>
      <c r="AF121" s="225"/>
      <c r="AG121" s="225"/>
      <c r="AH121" s="225"/>
      <c r="AI121" s="225"/>
      <c r="AJ121" s="225"/>
      <c r="AK121" s="225"/>
      <c r="AL121" s="225"/>
      <c r="AM121" s="225"/>
      <c r="AN121" s="225"/>
      <c r="AO121" s="225"/>
      <c r="AP121" s="225"/>
      <c r="AQ121" s="225"/>
      <c r="AR121" s="225"/>
      <c r="AS121" s="225"/>
      <c r="AT121" s="225"/>
      <c r="AU121" s="225"/>
      <c r="AV121" s="62"/>
      <c r="AW121" s="62"/>
      <c r="AX121" s="62"/>
    </row>
    <row r="122" ht="15.75" customHeight="1">
      <c r="A122" s="231" t="s">
        <v>177</v>
      </c>
      <c r="B122" s="222">
        <f t="shared" ref="B122:B125" si="26">+NPV($B$26,D122:L122)</f>
        <v>1951.982308</v>
      </c>
      <c r="C122" s="222"/>
      <c r="D122" s="235">
        <f t="shared" ref="D122:L122" si="25">D109*1%</f>
        <v>567.5547492</v>
      </c>
      <c r="E122" s="235">
        <f t="shared" si="25"/>
        <v>840.8842147</v>
      </c>
      <c r="F122" s="235">
        <f t="shared" si="25"/>
        <v>692.0463307</v>
      </c>
      <c r="G122" s="235">
        <f t="shared" si="25"/>
        <v>205.0715141</v>
      </c>
      <c r="H122" s="235">
        <f t="shared" si="25"/>
        <v>67.49925237</v>
      </c>
      <c r="I122" s="235">
        <f t="shared" si="25"/>
        <v>0</v>
      </c>
      <c r="J122" s="235">
        <f t="shared" si="25"/>
        <v>0</v>
      </c>
      <c r="K122" s="234">
        <f t="shared" si="25"/>
        <v>0</v>
      </c>
      <c r="L122" s="235">
        <f t="shared" si="25"/>
        <v>0</v>
      </c>
      <c r="M122" s="225"/>
      <c r="N122" s="225"/>
      <c r="O122" s="225"/>
      <c r="P122" s="225"/>
      <c r="Q122" s="225"/>
      <c r="R122" s="225"/>
      <c r="S122" s="225"/>
      <c r="T122" s="225"/>
      <c r="U122" s="225"/>
      <c r="V122" s="225"/>
      <c r="W122" s="225"/>
      <c r="X122" s="225"/>
      <c r="Y122" s="225"/>
      <c r="Z122" s="225"/>
      <c r="AA122" s="225"/>
      <c r="AB122" s="225"/>
      <c r="AC122" s="225"/>
      <c r="AD122" s="225"/>
      <c r="AE122" s="225"/>
      <c r="AF122" s="225"/>
      <c r="AG122" s="225"/>
      <c r="AH122" s="225"/>
      <c r="AI122" s="225"/>
      <c r="AJ122" s="225"/>
      <c r="AK122" s="225"/>
      <c r="AL122" s="225"/>
      <c r="AM122" s="225"/>
      <c r="AN122" s="225"/>
      <c r="AO122" s="225"/>
      <c r="AP122" s="225"/>
      <c r="AQ122" s="225"/>
      <c r="AR122" s="225"/>
      <c r="AS122" s="225"/>
      <c r="AT122" s="225"/>
      <c r="AU122" s="225"/>
      <c r="AV122" s="62"/>
      <c r="AW122" s="62"/>
      <c r="AX122" s="62"/>
    </row>
    <row r="123" ht="27.75" customHeight="1">
      <c r="A123" s="231" t="s">
        <v>644</v>
      </c>
      <c r="B123" s="222">
        <f t="shared" si="26"/>
        <v>1728.946598</v>
      </c>
      <c r="C123" s="222"/>
      <c r="D123" s="235">
        <f t="shared" ref="D123:L123" si="27">(D190*$B$247)/1000000</f>
        <v>473.9752278</v>
      </c>
      <c r="E123" s="235">
        <f t="shared" si="27"/>
        <v>735.9715849</v>
      </c>
      <c r="F123" s="235">
        <f t="shared" si="27"/>
        <v>634.1502734</v>
      </c>
      <c r="G123" s="235">
        <f t="shared" si="27"/>
        <v>198.2836066</v>
      </c>
      <c r="H123" s="235">
        <f t="shared" si="27"/>
        <v>68.4763206</v>
      </c>
      <c r="I123" s="235">
        <f t="shared" si="27"/>
        <v>0</v>
      </c>
      <c r="J123" s="235">
        <f t="shared" si="27"/>
        <v>0</v>
      </c>
      <c r="K123" s="234">
        <f t="shared" si="27"/>
        <v>0</v>
      </c>
      <c r="L123" s="235">
        <f t="shared" si="27"/>
        <v>0</v>
      </c>
      <c r="M123" s="225"/>
      <c r="N123" s="225"/>
      <c r="O123" s="225"/>
      <c r="P123" s="225"/>
      <c r="Q123" s="225"/>
      <c r="R123" s="225"/>
      <c r="S123" s="225"/>
      <c r="T123" s="225"/>
      <c r="U123" s="225"/>
      <c r="V123" s="225"/>
      <c r="W123" s="225"/>
      <c r="X123" s="225"/>
      <c r="Y123" s="225"/>
      <c r="Z123" s="225"/>
      <c r="AA123" s="225"/>
      <c r="AB123" s="225"/>
      <c r="AC123" s="225"/>
      <c r="AD123" s="225"/>
      <c r="AE123" s="225"/>
      <c r="AF123" s="225"/>
      <c r="AG123" s="225"/>
      <c r="AH123" s="225"/>
      <c r="AI123" s="225"/>
      <c r="AJ123" s="225"/>
      <c r="AK123" s="225"/>
      <c r="AL123" s="225"/>
      <c r="AM123" s="225"/>
      <c r="AN123" s="225"/>
      <c r="AO123" s="225"/>
      <c r="AP123" s="225"/>
      <c r="AQ123" s="225"/>
      <c r="AR123" s="225"/>
      <c r="AS123" s="225"/>
      <c r="AT123" s="225"/>
      <c r="AU123" s="225"/>
      <c r="AV123" s="62"/>
      <c r="AW123" s="62"/>
      <c r="AX123" s="62"/>
    </row>
    <row r="124" ht="15.75" customHeight="1">
      <c r="A124" s="231" t="s">
        <v>645</v>
      </c>
      <c r="B124" s="222">
        <f t="shared" si="26"/>
        <v>45787.23932</v>
      </c>
      <c r="C124" s="222"/>
      <c r="D124" s="235">
        <f t="shared" ref="D124:L124" si="28">(((D188*D273)+(D189*D273*(1+$B$7)))/1000000)*0.19</f>
        <v>13313.01264</v>
      </c>
      <c r="E124" s="235">
        <f t="shared" si="28"/>
        <v>19724.44454</v>
      </c>
      <c r="F124" s="235">
        <f t="shared" si="28"/>
        <v>16233.18553</v>
      </c>
      <c r="G124" s="235">
        <f t="shared" si="28"/>
        <v>4810.319467</v>
      </c>
      <c r="H124" s="235">
        <f t="shared" si="28"/>
        <v>1583.315796</v>
      </c>
      <c r="I124" s="235">
        <f t="shared" si="28"/>
        <v>0</v>
      </c>
      <c r="J124" s="235">
        <f t="shared" si="28"/>
        <v>0</v>
      </c>
      <c r="K124" s="234">
        <f t="shared" si="28"/>
        <v>0</v>
      </c>
      <c r="L124" s="235">
        <f t="shared" si="28"/>
        <v>0</v>
      </c>
      <c r="M124" s="225"/>
      <c r="N124" s="225"/>
      <c r="O124" s="225"/>
      <c r="P124" s="225"/>
      <c r="Q124" s="225"/>
      <c r="R124" s="225"/>
      <c r="S124" s="225"/>
      <c r="T124" s="225"/>
      <c r="U124" s="225"/>
      <c r="V124" s="225"/>
      <c r="W124" s="225"/>
      <c r="X124" s="225"/>
      <c r="Y124" s="225"/>
      <c r="Z124" s="225"/>
      <c r="AA124" s="225"/>
      <c r="AB124" s="225"/>
      <c r="AC124" s="225"/>
      <c r="AD124" s="225"/>
      <c r="AE124" s="225"/>
      <c r="AF124" s="225"/>
      <c r="AG124" s="225"/>
      <c r="AH124" s="225"/>
      <c r="AI124" s="225"/>
      <c r="AJ124" s="225"/>
      <c r="AK124" s="225"/>
      <c r="AL124" s="225"/>
      <c r="AM124" s="225"/>
      <c r="AN124" s="225"/>
      <c r="AO124" s="225"/>
      <c r="AP124" s="225"/>
      <c r="AQ124" s="225"/>
      <c r="AR124" s="225"/>
      <c r="AS124" s="225"/>
      <c r="AT124" s="225"/>
      <c r="AU124" s="225"/>
      <c r="AV124" s="62"/>
      <c r="AW124" s="62"/>
      <c r="AX124" s="62"/>
    </row>
    <row r="125" ht="15.75" customHeight="1">
      <c r="A125" s="231" t="s">
        <v>182</v>
      </c>
      <c r="B125" s="222">
        <f t="shared" si="26"/>
        <v>143179.7055</v>
      </c>
      <c r="C125" s="222"/>
      <c r="D125" s="235">
        <f t="shared" ref="D125:L125" si="29">+D176*$B$47*$B$15</f>
        <v>7246.411742</v>
      </c>
      <c r="E125" s="235">
        <f t="shared" si="29"/>
        <v>14492.82348</v>
      </c>
      <c r="F125" s="235">
        <f t="shared" si="29"/>
        <v>22440.50088</v>
      </c>
      <c r="G125" s="235">
        <f t="shared" si="29"/>
        <v>27115.60523</v>
      </c>
      <c r="H125" s="235">
        <f t="shared" si="29"/>
        <v>29453.1574</v>
      </c>
      <c r="I125" s="235">
        <f t="shared" si="29"/>
        <v>31089.44393</v>
      </c>
      <c r="J125" s="235">
        <f t="shared" si="29"/>
        <v>32024.4648</v>
      </c>
      <c r="K125" s="234">
        <f t="shared" si="29"/>
        <v>33426.9961</v>
      </c>
      <c r="L125" s="235">
        <f t="shared" si="29"/>
        <v>34362.01697</v>
      </c>
      <c r="M125" s="225"/>
      <c r="N125" s="225"/>
      <c r="O125" s="225"/>
      <c r="P125" s="225"/>
      <c r="Q125" s="225"/>
      <c r="R125" s="225"/>
      <c r="S125" s="225"/>
      <c r="T125" s="225"/>
      <c r="U125" s="225"/>
      <c r="V125" s="225"/>
      <c r="W125" s="225"/>
      <c r="X125" s="225"/>
      <c r="Y125" s="225"/>
      <c r="Z125" s="225"/>
      <c r="AA125" s="225"/>
      <c r="AB125" s="225"/>
      <c r="AC125" s="225"/>
      <c r="AD125" s="225"/>
      <c r="AE125" s="225"/>
      <c r="AF125" s="225"/>
      <c r="AG125" s="225"/>
      <c r="AH125" s="225"/>
      <c r="AI125" s="225"/>
      <c r="AJ125" s="225"/>
      <c r="AK125" s="225"/>
      <c r="AL125" s="225"/>
      <c r="AM125" s="225"/>
      <c r="AN125" s="225"/>
      <c r="AO125" s="225"/>
      <c r="AP125" s="225"/>
      <c r="AQ125" s="225"/>
      <c r="AR125" s="225"/>
      <c r="AS125" s="225"/>
      <c r="AT125" s="225"/>
      <c r="AU125" s="225"/>
      <c r="AV125" s="62"/>
      <c r="AW125" s="62"/>
      <c r="AX125" s="62"/>
    </row>
    <row r="126" ht="15.75" customHeight="1">
      <c r="A126" s="231"/>
      <c r="B126" s="222"/>
      <c r="C126" s="222"/>
      <c r="D126" s="235"/>
      <c r="E126" s="235"/>
      <c r="F126" s="235"/>
      <c r="G126" s="235"/>
      <c r="H126" s="235"/>
      <c r="I126" s="235"/>
      <c r="J126" s="235"/>
      <c r="K126" s="234"/>
      <c r="L126" s="235"/>
      <c r="M126" s="225"/>
      <c r="N126" s="225"/>
      <c r="O126" s="225"/>
      <c r="P126" s="225"/>
      <c r="Q126" s="225"/>
      <c r="R126" s="225"/>
      <c r="S126" s="225"/>
      <c r="T126" s="225"/>
      <c r="U126" s="225"/>
      <c r="V126" s="225"/>
      <c r="W126" s="225"/>
      <c r="X126" s="225"/>
      <c r="Y126" s="225"/>
      <c r="Z126" s="225"/>
      <c r="AA126" s="225"/>
      <c r="AB126" s="225"/>
      <c r="AC126" s="225"/>
      <c r="AD126" s="225"/>
      <c r="AE126" s="225"/>
      <c r="AF126" s="225"/>
      <c r="AG126" s="225"/>
      <c r="AH126" s="225"/>
      <c r="AI126" s="225"/>
      <c r="AJ126" s="225"/>
      <c r="AK126" s="225"/>
      <c r="AL126" s="225"/>
      <c r="AM126" s="225"/>
      <c r="AN126" s="225"/>
      <c r="AO126" s="225"/>
      <c r="AP126" s="225"/>
      <c r="AQ126" s="225"/>
      <c r="AR126" s="225"/>
      <c r="AS126" s="225"/>
      <c r="AT126" s="225"/>
      <c r="AU126" s="225"/>
      <c r="AV126" s="62"/>
      <c r="AW126" s="62"/>
      <c r="AX126" s="62"/>
    </row>
    <row r="127" ht="15.75" customHeight="1">
      <c r="A127" s="239" t="s">
        <v>183</v>
      </c>
      <c r="B127" s="240">
        <f>+SUM(B131:B159)</f>
        <v>4654485.318</v>
      </c>
      <c r="C127" s="240"/>
      <c r="D127" s="242"/>
      <c r="E127" s="242"/>
      <c r="F127" s="242"/>
      <c r="G127" s="242"/>
      <c r="H127" s="242"/>
      <c r="I127" s="242"/>
      <c r="J127" s="242"/>
      <c r="K127" s="241"/>
      <c r="L127" s="242"/>
      <c r="M127" s="243"/>
      <c r="N127" s="244"/>
      <c r="O127" s="244"/>
      <c r="P127" s="244"/>
      <c r="Q127" s="244"/>
      <c r="R127" s="244"/>
      <c r="S127" s="244"/>
      <c r="T127" s="244"/>
      <c r="U127" s="244"/>
      <c r="V127" s="244"/>
      <c r="W127" s="244"/>
      <c r="X127" s="244"/>
      <c r="Y127" s="244"/>
      <c r="Z127" s="244"/>
      <c r="AA127" s="244"/>
      <c r="AB127" s="244"/>
      <c r="AC127" s="244"/>
      <c r="AD127" s="244"/>
      <c r="AE127" s="244"/>
      <c r="AF127" s="244"/>
      <c r="AG127" s="244"/>
      <c r="AH127" s="244"/>
      <c r="AI127" s="244"/>
      <c r="AJ127" s="244"/>
      <c r="AK127" s="244"/>
      <c r="AL127" s="244"/>
      <c r="AM127" s="244"/>
      <c r="AN127" s="244"/>
      <c r="AO127" s="244"/>
      <c r="AP127" s="244"/>
      <c r="AQ127" s="244"/>
      <c r="AR127" s="244"/>
      <c r="AS127" s="244"/>
      <c r="AT127" s="244"/>
      <c r="AU127" s="244" t="str">
        <f>+(#REF!+#REF!)/1000000</f>
        <v>#REF!</v>
      </c>
      <c r="AV127" s="62"/>
      <c r="AW127" s="62"/>
      <c r="AX127" s="62"/>
    </row>
    <row r="128" ht="15.75" customHeight="1">
      <c r="A128" s="247"/>
      <c r="B128" s="222"/>
      <c r="C128" s="222"/>
      <c r="D128" s="249"/>
      <c r="E128" s="249"/>
      <c r="F128" s="249"/>
      <c r="G128" s="249"/>
      <c r="H128" s="249"/>
      <c r="I128" s="249"/>
      <c r="J128" s="249"/>
      <c r="K128" s="248"/>
      <c r="L128" s="249"/>
      <c r="M128" s="238"/>
      <c r="N128" s="250"/>
      <c r="O128" s="250"/>
      <c r="P128" s="250"/>
      <c r="Q128" s="250"/>
      <c r="R128" s="250"/>
      <c r="S128" s="250"/>
      <c r="T128" s="250"/>
      <c r="U128" s="250"/>
      <c r="V128" s="250"/>
      <c r="W128" s="250"/>
      <c r="X128" s="250"/>
      <c r="Y128" s="250"/>
      <c r="Z128" s="250"/>
      <c r="AA128" s="250"/>
      <c r="AB128" s="250"/>
      <c r="AC128" s="250"/>
      <c r="AD128" s="250"/>
      <c r="AE128" s="250"/>
      <c r="AF128" s="250"/>
      <c r="AG128" s="250"/>
      <c r="AH128" s="250"/>
      <c r="AI128" s="250"/>
      <c r="AJ128" s="250"/>
      <c r="AK128" s="250"/>
      <c r="AL128" s="250"/>
      <c r="AM128" s="250"/>
      <c r="AN128" s="250"/>
      <c r="AO128" s="250"/>
      <c r="AP128" s="250"/>
      <c r="AQ128" s="250"/>
      <c r="AR128" s="250"/>
      <c r="AS128" s="250"/>
      <c r="AT128" s="250"/>
      <c r="AU128" s="250"/>
      <c r="AV128" s="62"/>
      <c r="AW128" s="62"/>
      <c r="AX128" s="62"/>
    </row>
    <row r="129" ht="15.75" customHeight="1">
      <c r="A129" s="251" t="s">
        <v>173</v>
      </c>
      <c r="B129" s="222"/>
      <c r="C129" s="222"/>
      <c r="D129" s="235"/>
      <c r="E129" s="235"/>
      <c r="F129" s="235"/>
      <c r="G129" s="235"/>
      <c r="H129" s="235"/>
      <c r="I129" s="235"/>
      <c r="J129" s="235"/>
      <c r="K129" s="234"/>
      <c r="L129" s="235"/>
      <c r="M129" s="250"/>
      <c r="N129" s="250"/>
      <c r="O129" s="250"/>
      <c r="P129" s="250"/>
      <c r="Q129" s="250"/>
      <c r="R129" s="250"/>
      <c r="S129" s="250"/>
      <c r="T129" s="250"/>
      <c r="U129" s="250"/>
      <c r="V129" s="250"/>
      <c r="W129" s="250"/>
      <c r="X129" s="250"/>
      <c r="Y129" s="250"/>
      <c r="Z129" s="250"/>
      <c r="AA129" s="250"/>
      <c r="AB129" s="250"/>
      <c r="AC129" s="250"/>
      <c r="AD129" s="250"/>
      <c r="AE129" s="250"/>
      <c r="AF129" s="250"/>
      <c r="AG129" s="250"/>
      <c r="AH129" s="250"/>
      <c r="AI129" s="250"/>
      <c r="AJ129" s="250"/>
      <c r="AK129" s="250"/>
      <c r="AL129" s="250"/>
      <c r="AM129" s="250"/>
      <c r="AN129" s="250"/>
      <c r="AO129" s="250"/>
      <c r="AP129" s="250"/>
      <c r="AQ129" s="250"/>
      <c r="AR129" s="250"/>
      <c r="AS129" s="250"/>
      <c r="AT129" s="250"/>
      <c r="AU129" s="250"/>
      <c r="AV129" s="62"/>
      <c r="AW129" s="62"/>
      <c r="AX129" s="62"/>
    </row>
    <row r="130" ht="15.75" customHeight="1">
      <c r="B130" s="229"/>
      <c r="C130" s="229"/>
      <c r="D130" s="254"/>
      <c r="E130" s="254"/>
      <c r="F130" s="254"/>
      <c r="G130" s="254"/>
      <c r="H130" s="254"/>
      <c r="I130" s="254"/>
      <c r="J130" s="254"/>
      <c r="K130" s="253"/>
      <c r="L130" s="254"/>
      <c r="M130" s="250"/>
      <c r="N130" s="250"/>
      <c r="O130" s="250"/>
      <c r="P130" s="250"/>
      <c r="Q130" s="250"/>
      <c r="R130" s="250"/>
      <c r="S130" s="250"/>
      <c r="T130" s="250"/>
      <c r="U130" s="250"/>
      <c r="V130" s="250"/>
      <c r="W130" s="250"/>
      <c r="X130" s="250"/>
      <c r="Y130" s="250"/>
      <c r="Z130" s="250"/>
      <c r="AA130" s="250"/>
      <c r="AB130" s="250"/>
      <c r="AC130" s="250"/>
      <c r="AD130" s="250"/>
      <c r="AE130" s="250"/>
      <c r="AF130" s="250"/>
      <c r="AG130" s="250"/>
      <c r="AH130" s="250"/>
      <c r="AI130" s="250"/>
      <c r="AJ130" s="250"/>
      <c r="AK130" s="250"/>
      <c r="AL130" s="250"/>
      <c r="AM130" s="250"/>
      <c r="AN130" s="250"/>
      <c r="AO130" s="250"/>
      <c r="AP130" s="250"/>
      <c r="AQ130" s="250"/>
      <c r="AR130" s="250"/>
      <c r="AS130" s="250"/>
      <c r="AT130" s="250"/>
      <c r="AU130" s="250"/>
      <c r="AV130" s="62"/>
      <c r="AW130" s="62"/>
      <c r="AX130" s="62"/>
    </row>
    <row r="131" ht="15.75" customHeight="1">
      <c r="A131" s="252" t="s">
        <v>184</v>
      </c>
      <c r="B131" s="229">
        <f t="array" ref="B131">+NPV($B$25,D131:L131)</f>
        <v>696867.5939</v>
      </c>
      <c r="C131" s="229"/>
      <c r="D131" s="254">
        <f t="shared" ref="D131:L131" si="30">D176*$B$15*(1+$B$47)</f>
        <v>43478.47045</v>
      </c>
      <c r="E131" s="254">
        <f t="shared" si="30"/>
        <v>86956.94091</v>
      </c>
      <c r="F131" s="254">
        <f t="shared" si="30"/>
        <v>134643.0053</v>
      </c>
      <c r="G131" s="254">
        <f t="shared" si="30"/>
        <v>162693.6314</v>
      </c>
      <c r="H131" s="254">
        <f t="shared" si="30"/>
        <v>176718.9444</v>
      </c>
      <c r="I131" s="254">
        <f t="shared" si="30"/>
        <v>186536.6636</v>
      </c>
      <c r="J131" s="254">
        <f t="shared" si="30"/>
        <v>192146.7888</v>
      </c>
      <c r="K131" s="253">
        <f t="shared" si="30"/>
        <v>200561.9766</v>
      </c>
      <c r="L131" s="254">
        <f t="shared" si="30"/>
        <v>206172.1018</v>
      </c>
      <c r="M131" s="250"/>
      <c r="N131" s="250"/>
      <c r="O131" s="250"/>
      <c r="P131" s="250"/>
      <c r="Q131" s="250"/>
      <c r="R131" s="250"/>
      <c r="S131" s="250"/>
      <c r="T131" s="250"/>
      <c r="U131" s="250"/>
      <c r="V131" s="250"/>
      <c r="W131" s="250"/>
      <c r="X131" s="250"/>
      <c r="Y131" s="250"/>
      <c r="Z131" s="250"/>
      <c r="AA131" s="250"/>
      <c r="AB131" s="250"/>
      <c r="AC131" s="250"/>
      <c r="AD131" s="250"/>
      <c r="AE131" s="250"/>
      <c r="AF131" s="250"/>
      <c r="AG131" s="250"/>
      <c r="AH131" s="250"/>
      <c r="AI131" s="250"/>
      <c r="AJ131" s="250"/>
      <c r="AK131" s="250"/>
      <c r="AL131" s="250"/>
      <c r="AM131" s="250"/>
      <c r="AN131" s="250"/>
      <c r="AO131" s="250"/>
      <c r="AP131" s="250"/>
      <c r="AQ131" s="250"/>
      <c r="AR131" s="250"/>
      <c r="AS131" s="250"/>
      <c r="AT131" s="250"/>
      <c r="AU131" s="250"/>
      <c r="AV131" s="62"/>
      <c r="AW131" s="62"/>
      <c r="AX131" s="62"/>
    </row>
    <row r="132">
      <c r="A132" s="256" t="s">
        <v>646</v>
      </c>
      <c r="B132" s="222">
        <f t="shared" ref="B132:B137" si="32">+NPV($B$25,D132:L132)</f>
        <v>355039.6945</v>
      </c>
      <c r="C132" s="222"/>
      <c r="D132" s="235">
        <f t="shared" ref="D132:L132" si="31">D177*$B$21*$B$46</f>
        <v>25187.5103</v>
      </c>
      <c r="E132" s="235">
        <f t="shared" si="31"/>
        <v>41903.88484</v>
      </c>
      <c r="F132" s="235">
        <f t="shared" si="31"/>
        <v>62008.71369</v>
      </c>
      <c r="G132" s="235">
        <f t="shared" si="31"/>
        <v>80193.41843</v>
      </c>
      <c r="H132" s="235">
        <f t="shared" si="31"/>
        <v>89568.142</v>
      </c>
      <c r="I132" s="235">
        <f t="shared" si="31"/>
        <v>95780.30821</v>
      </c>
      <c r="J132" s="235">
        <f t="shared" si="31"/>
        <v>101088.8866</v>
      </c>
      <c r="K132" s="234">
        <f t="shared" si="31"/>
        <v>106623.362</v>
      </c>
      <c r="L132" s="235">
        <f t="shared" si="31"/>
        <v>112157.8373</v>
      </c>
      <c r="M132" s="250"/>
      <c r="N132" s="250"/>
      <c r="O132" s="250"/>
      <c r="P132" s="250"/>
      <c r="Q132" s="250"/>
      <c r="R132" s="250"/>
      <c r="S132" s="250"/>
      <c r="T132" s="250"/>
      <c r="U132" s="250"/>
      <c r="V132" s="250"/>
      <c r="W132" s="250"/>
      <c r="X132" s="250"/>
      <c r="Y132" s="250"/>
      <c r="Z132" s="250"/>
      <c r="AA132" s="250"/>
      <c r="AB132" s="250"/>
      <c r="AC132" s="250"/>
      <c r="AD132" s="250"/>
      <c r="AE132" s="250"/>
      <c r="AF132" s="250"/>
      <c r="AG132" s="250"/>
      <c r="AH132" s="250"/>
      <c r="AI132" s="250"/>
      <c r="AJ132" s="250"/>
      <c r="AK132" s="250"/>
      <c r="AL132" s="250"/>
      <c r="AM132" s="250"/>
      <c r="AN132" s="250"/>
      <c r="AO132" s="250"/>
      <c r="AP132" s="250"/>
      <c r="AQ132" s="250"/>
      <c r="AR132" s="250"/>
      <c r="AS132" s="250"/>
      <c r="AT132" s="250"/>
      <c r="AU132" s="250"/>
      <c r="AV132" s="62"/>
      <c r="AW132" s="62"/>
      <c r="AX132" s="62"/>
    </row>
    <row r="133" ht="15.75" customHeight="1">
      <c r="A133" s="255" t="s">
        <v>185</v>
      </c>
      <c r="B133" s="222">
        <f t="shared" si="32"/>
        <v>1510.45062</v>
      </c>
      <c r="C133" s="222"/>
      <c r="D133" s="235">
        <f t="shared" ref="D133:L133" si="33">(D190*$B$28*$B$36)/1000000</f>
        <v>453.01937</v>
      </c>
      <c r="E133" s="235">
        <f t="shared" si="33"/>
        <v>703.4320871</v>
      </c>
      <c r="F133" s="235">
        <f t="shared" si="33"/>
        <v>606.1125993</v>
      </c>
      <c r="G133" s="235">
        <f t="shared" si="33"/>
        <v>189.5168972</v>
      </c>
      <c r="H133" s="235">
        <f t="shared" si="33"/>
        <v>65.44877833</v>
      </c>
      <c r="I133" s="235">
        <f t="shared" si="33"/>
        <v>0</v>
      </c>
      <c r="J133" s="235">
        <f t="shared" si="33"/>
        <v>0</v>
      </c>
      <c r="K133" s="234">
        <f t="shared" si="33"/>
        <v>0</v>
      </c>
      <c r="L133" s="235">
        <f t="shared" si="33"/>
        <v>0</v>
      </c>
      <c r="M133" s="250"/>
      <c r="N133" s="250"/>
      <c r="O133" s="250"/>
      <c r="P133" s="250"/>
      <c r="Q133" s="250"/>
      <c r="R133" s="250"/>
      <c r="S133" s="250"/>
      <c r="T133" s="250"/>
      <c r="U133" s="250"/>
      <c r="V133" s="250"/>
      <c r="W133" s="250"/>
      <c r="X133" s="250"/>
      <c r="Y133" s="250"/>
      <c r="Z133" s="250"/>
      <c r="AA133" s="250"/>
      <c r="AB133" s="250"/>
      <c r="AC133" s="250"/>
      <c r="AD133" s="250"/>
      <c r="AE133" s="250"/>
      <c r="AF133" s="250"/>
      <c r="AG133" s="250"/>
      <c r="AH133" s="250"/>
      <c r="AI133" s="250"/>
      <c r="AJ133" s="250"/>
      <c r="AK133" s="250"/>
      <c r="AL133" s="250"/>
      <c r="AM133" s="250"/>
      <c r="AN133" s="250"/>
      <c r="AO133" s="250"/>
      <c r="AP133" s="250"/>
      <c r="AQ133" s="250"/>
      <c r="AR133" s="250"/>
      <c r="AS133" s="250"/>
      <c r="AT133" s="250"/>
      <c r="AU133" s="250"/>
      <c r="AV133" s="62"/>
      <c r="AW133" s="62"/>
      <c r="AX133" s="62"/>
    </row>
    <row r="134" ht="15.75" customHeight="1">
      <c r="A134" s="255" t="s">
        <v>647</v>
      </c>
      <c r="B134" s="222">
        <f t="shared" si="32"/>
        <v>3830.497163</v>
      </c>
      <c r="C134" s="222"/>
      <c r="D134" s="235">
        <f t="shared" ref="D134:L134" si="34">(D188*$B$33+D189*$B$34)*12/1000000</f>
        <v>1143.043821</v>
      </c>
      <c r="E134" s="235">
        <f t="shared" si="34"/>
        <v>1782.532652</v>
      </c>
      <c r="F134" s="235">
        <f t="shared" si="34"/>
        <v>1544.353636</v>
      </c>
      <c r="G134" s="235">
        <f t="shared" si="34"/>
        <v>481.8074809</v>
      </c>
      <c r="H134" s="235">
        <f t="shared" si="34"/>
        <v>166.9107187</v>
      </c>
      <c r="I134" s="235">
        <f t="shared" si="34"/>
        <v>0</v>
      </c>
      <c r="J134" s="235">
        <f t="shared" si="34"/>
        <v>0</v>
      </c>
      <c r="K134" s="234">
        <f t="shared" si="34"/>
        <v>0</v>
      </c>
      <c r="L134" s="235">
        <f t="shared" si="34"/>
        <v>0</v>
      </c>
      <c r="M134" s="250"/>
      <c r="N134" s="250"/>
      <c r="O134" s="250"/>
      <c r="P134" s="250"/>
      <c r="Q134" s="250"/>
      <c r="R134" s="250"/>
      <c r="S134" s="250"/>
      <c r="T134" s="250"/>
      <c r="U134" s="250"/>
      <c r="V134" s="250"/>
      <c r="W134" s="250"/>
      <c r="X134" s="250"/>
      <c r="Y134" s="250"/>
      <c r="Z134" s="250"/>
      <c r="AA134" s="250"/>
      <c r="AB134" s="250"/>
      <c r="AC134" s="250"/>
      <c r="AD134" s="250"/>
      <c r="AE134" s="250"/>
      <c r="AF134" s="250"/>
      <c r="AG134" s="250"/>
      <c r="AH134" s="250"/>
      <c r="AI134" s="250"/>
      <c r="AJ134" s="250"/>
      <c r="AK134" s="250"/>
      <c r="AL134" s="250"/>
      <c r="AM134" s="250"/>
      <c r="AN134" s="250"/>
      <c r="AO134" s="250"/>
      <c r="AP134" s="250"/>
      <c r="AQ134" s="250"/>
      <c r="AR134" s="250"/>
      <c r="AS134" s="250"/>
      <c r="AT134" s="250"/>
      <c r="AU134" s="250"/>
      <c r="AV134" s="62"/>
      <c r="AW134" s="62"/>
      <c r="AX134" s="62"/>
    </row>
    <row r="135" ht="15.75" customHeight="1">
      <c r="A135" s="255" t="s">
        <v>648</v>
      </c>
      <c r="B135" s="222">
        <f t="shared" si="32"/>
        <v>17.07920311</v>
      </c>
      <c r="C135" s="222"/>
      <c r="D135" s="235">
        <f t="shared" ref="D135:L135" si="35">(D190*$B$35)/1000000</f>
        <v>5.122451361</v>
      </c>
      <c r="E135" s="235">
        <f t="shared" si="35"/>
        <v>7.953957139</v>
      </c>
      <c r="F135" s="235">
        <f t="shared" si="35"/>
        <v>6.85353103</v>
      </c>
      <c r="G135" s="235">
        <f t="shared" si="35"/>
        <v>2.142935054</v>
      </c>
      <c r="H135" s="235">
        <f t="shared" si="35"/>
        <v>0.7400526464</v>
      </c>
      <c r="I135" s="235">
        <f t="shared" si="35"/>
        <v>0</v>
      </c>
      <c r="J135" s="235">
        <f t="shared" si="35"/>
        <v>0</v>
      </c>
      <c r="K135" s="234">
        <f t="shared" si="35"/>
        <v>0</v>
      </c>
      <c r="L135" s="235">
        <f t="shared" si="35"/>
        <v>0</v>
      </c>
      <c r="M135" s="250"/>
      <c r="N135" s="250"/>
      <c r="O135" s="250"/>
      <c r="P135" s="250"/>
      <c r="Q135" s="250"/>
      <c r="R135" s="250"/>
      <c r="S135" s="250"/>
      <c r="T135" s="250"/>
      <c r="U135" s="250"/>
      <c r="V135" s="250"/>
      <c r="W135" s="250"/>
      <c r="X135" s="250"/>
      <c r="Y135" s="250"/>
      <c r="Z135" s="250"/>
      <c r="AA135" s="250"/>
      <c r="AB135" s="250"/>
      <c r="AC135" s="250"/>
      <c r="AD135" s="250"/>
      <c r="AE135" s="250"/>
      <c r="AF135" s="250"/>
      <c r="AG135" s="250"/>
      <c r="AH135" s="250"/>
      <c r="AI135" s="250"/>
      <c r="AJ135" s="250"/>
      <c r="AK135" s="250"/>
      <c r="AL135" s="250"/>
      <c r="AM135" s="250"/>
      <c r="AN135" s="250"/>
      <c r="AO135" s="250"/>
      <c r="AP135" s="250"/>
      <c r="AQ135" s="250"/>
      <c r="AR135" s="250"/>
      <c r="AS135" s="250"/>
      <c r="AT135" s="250"/>
      <c r="AU135" s="250"/>
      <c r="AV135" s="62"/>
      <c r="AW135" s="62"/>
      <c r="AX135" s="62"/>
    </row>
    <row r="136" ht="15.75" customHeight="1">
      <c r="A136" s="256" t="s">
        <v>649</v>
      </c>
      <c r="B136" s="229">
        <f t="shared" si="32"/>
        <v>264406.3067</v>
      </c>
      <c r="C136" s="229"/>
      <c r="D136" s="254">
        <f t="shared" ref="D136:L136" si="36">$B$16*$B$15*$B$43*D388*$B$42*D206</f>
        <v>79930.92906</v>
      </c>
      <c r="E136" s="254">
        <f t="shared" si="36"/>
        <v>123350.1409</v>
      </c>
      <c r="F136" s="254">
        <f t="shared" si="36"/>
        <v>105735.6251</v>
      </c>
      <c r="G136" s="254">
        <f t="shared" si="36"/>
        <v>32626.58848</v>
      </c>
      <c r="H136" s="254">
        <f t="shared" si="36"/>
        <v>11195.35836</v>
      </c>
      <c r="I136" s="254">
        <f t="shared" si="36"/>
        <v>0</v>
      </c>
      <c r="J136" s="254">
        <f t="shared" si="36"/>
        <v>0</v>
      </c>
      <c r="K136" s="253">
        <f t="shared" si="36"/>
        <v>0</v>
      </c>
      <c r="L136" s="254">
        <f t="shared" si="36"/>
        <v>0</v>
      </c>
      <c r="M136" s="238"/>
      <c r="N136" s="250"/>
      <c r="O136" s="250"/>
      <c r="P136" s="250"/>
      <c r="Q136" s="250"/>
      <c r="R136" s="250"/>
      <c r="S136" s="250"/>
      <c r="T136" s="250"/>
      <c r="U136" s="250"/>
      <c r="V136" s="250"/>
      <c r="W136" s="250"/>
      <c r="X136" s="250"/>
      <c r="Y136" s="250"/>
      <c r="Z136" s="250"/>
      <c r="AA136" s="250"/>
      <c r="AB136" s="250"/>
      <c r="AC136" s="250"/>
      <c r="AD136" s="250"/>
      <c r="AE136" s="250"/>
      <c r="AF136" s="250"/>
      <c r="AG136" s="250"/>
      <c r="AH136" s="250"/>
      <c r="AI136" s="250"/>
      <c r="AJ136" s="250"/>
      <c r="AK136" s="250"/>
      <c r="AL136" s="250"/>
      <c r="AM136" s="250"/>
      <c r="AN136" s="250"/>
      <c r="AO136" s="250"/>
      <c r="AP136" s="250"/>
      <c r="AQ136" s="250"/>
      <c r="AR136" s="250"/>
      <c r="AS136" s="250"/>
      <c r="AT136" s="250"/>
      <c r="AU136" s="250"/>
      <c r="AV136" s="62"/>
      <c r="AW136" s="62"/>
      <c r="AX136" s="62"/>
    </row>
    <row r="137" ht="15.75" customHeight="1">
      <c r="A137" s="255" t="s">
        <v>650</v>
      </c>
      <c r="B137" s="222">
        <f t="shared" si="32"/>
        <v>1292.628899</v>
      </c>
      <c r="C137" s="222"/>
      <c r="D137" s="235">
        <f t="shared" ref="D137:L137" si="37">(D190*$I$222*20%)/1000000</f>
        <v>387.6895555</v>
      </c>
      <c r="E137" s="235">
        <f t="shared" si="37"/>
        <v>601.9903149</v>
      </c>
      <c r="F137" s="235">
        <f t="shared" si="37"/>
        <v>518.705247</v>
      </c>
      <c r="G137" s="235">
        <f t="shared" si="37"/>
        <v>162.186711</v>
      </c>
      <c r="H137" s="235">
        <f t="shared" si="37"/>
        <v>56.01042574</v>
      </c>
      <c r="I137" s="235">
        <f t="shared" si="37"/>
        <v>0</v>
      </c>
      <c r="J137" s="235">
        <f t="shared" si="37"/>
        <v>0</v>
      </c>
      <c r="K137" s="234">
        <f t="shared" si="37"/>
        <v>0</v>
      </c>
      <c r="L137" s="235">
        <f t="shared" si="37"/>
        <v>0</v>
      </c>
      <c r="M137" s="250"/>
      <c r="N137" s="250"/>
      <c r="O137" s="250"/>
      <c r="P137" s="250"/>
      <c r="Q137" s="250"/>
      <c r="R137" s="250"/>
      <c r="S137" s="250"/>
      <c r="T137" s="250"/>
      <c r="U137" s="250"/>
      <c r="V137" s="250"/>
      <c r="W137" s="250"/>
      <c r="X137" s="250"/>
      <c r="Y137" s="250"/>
      <c r="Z137" s="250"/>
      <c r="AA137" s="250"/>
      <c r="AB137" s="250"/>
      <c r="AC137" s="250"/>
      <c r="AD137" s="250"/>
      <c r="AE137" s="250"/>
      <c r="AF137" s="250"/>
      <c r="AG137" s="250"/>
      <c r="AH137" s="250"/>
      <c r="AI137" s="250"/>
      <c r="AJ137" s="250"/>
      <c r="AK137" s="250"/>
      <c r="AL137" s="250"/>
      <c r="AM137" s="250"/>
      <c r="AN137" s="250"/>
      <c r="AO137" s="250"/>
      <c r="AP137" s="250"/>
      <c r="AQ137" s="250"/>
      <c r="AR137" s="250"/>
      <c r="AS137" s="250"/>
      <c r="AT137" s="250"/>
      <c r="AU137" s="250"/>
      <c r="AV137" s="62"/>
      <c r="AW137" s="62"/>
      <c r="AX137" s="62"/>
    </row>
    <row r="138" ht="15.75" customHeight="1">
      <c r="A138" s="251"/>
      <c r="B138" s="222"/>
      <c r="C138" s="222"/>
      <c r="D138" s="235"/>
      <c r="E138" s="235"/>
      <c r="F138" s="235"/>
      <c r="G138" s="235"/>
      <c r="H138" s="235"/>
      <c r="I138" s="235"/>
      <c r="J138" s="235"/>
      <c r="K138" s="234"/>
      <c r="L138" s="235"/>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62"/>
      <c r="AW138" s="62"/>
      <c r="AX138" s="62"/>
    </row>
    <row r="139" ht="15.75" customHeight="1">
      <c r="A139" s="251" t="s">
        <v>178</v>
      </c>
      <c r="B139" s="222"/>
      <c r="C139" s="222"/>
      <c r="D139" s="235"/>
      <c r="E139" s="235"/>
      <c r="F139" s="235"/>
      <c r="G139" s="235"/>
      <c r="H139" s="235"/>
      <c r="I139" s="235"/>
      <c r="J139" s="235"/>
      <c r="K139" s="234"/>
      <c r="L139" s="235"/>
      <c r="M139" s="250"/>
      <c r="N139" s="250"/>
      <c r="O139" s="250"/>
      <c r="P139" s="250"/>
      <c r="Q139" s="250"/>
      <c r="R139" s="250"/>
      <c r="S139" s="250"/>
      <c r="T139" s="250"/>
      <c r="U139" s="250"/>
      <c r="V139" s="250"/>
      <c r="W139" s="250"/>
      <c r="X139" s="250"/>
      <c r="Y139" s="250"/>
      <c r="Z139" s="250"/>
      <c r="AA139" s="250"/>
      <c r="AB139" s="250"/>
      <c r="AC139" s="250"/>
      <c r="AD139" s="250"/>
      <c r="AE139" s="250"/>
      <c r="AF139" s="250"/>
      <c r="AG139" s="250"/>
      <c r="AH139" s="250"/>
      <c r="AI139" s="250"/>
      <c r="AJ139" s="250"/>
      <c r="AK139" s="250"/>
      <c r="AL139" s="250"/>
      <c r="AM139" s="250"/>
      <c r="AN139" s="250"/>
      <c r="AO139" s="250"/>
      <c r="AP139" s="250"/>
      <c r="AQ139" s="250"/>
      <c r="AR139" s="250"/>
      <c r="AS139" s="250"/>
      <c r="AT139" s="250"/>
      <c r="AU139" s="250"/>
      <c r="AV139" s="62"/>
      <c r="AW139" s="62"/>
      <c r="AX139" s="62"/>
    </row>
    <row r="140">
      <c r="A140" s="221" t="s">
        <v>188</v>
      </c>
      <c r="B140" s="222">
        <f t="shared" ref="B140:B144" si="39">+NPV($B$23,D140:L140)</f>
        <v>97812.22707</v>
      </c>
      <c r="C140" s="222"/>
      <c r="D140" s="254">
        <f t="shared" ref="D140:L140" si="38">$B$21*D177*(1-$B$46)</f>
        <v>6296.877574</v>
      </c>
      <c r="E140" s="254">
        <f t="shared" si="38"/>
        <v>10475.97121</v>
      </c>
      <c r="F140" s="254">
        <f t="shared" si="38"/>
        <v>15502.17842</v>
      </c>
      <c r="G140" s="254">
        <f t="shared" si="38"/>
        <v>20048.35461</v>
      </c>
      <c r="H140" s="254">
        <f t="shared" si="38"/>
        <v>22392.0355</v>
      </c>
      <c r="I140" s="254">
        <f t="shared" si="38"/>
        <v>23945.07705</v>
      </c>
      <c r="J140" s="254">
        <f t="shared" si="38"/>
        <v>25272.22165</v>
      </c>
      <c r="K140" s="253">
        <f t="shared" si="38"/>
        <v>26655.84049</v>
      </c>
      <c r="L140" s="254">
        <f t="shared" si="38"/>
        <v>28039.45933</v>
      </c>
      <c r="M140" s="250"/>
      <c r="N140" s="250"/>
      <c r="O140" s="250"/>
      <c r="P140" s="250"/>
      <c r="Q140" s="250"/>
      <c r="R140" s="250"/>
      <c r="S140" s="250"/>
      <c r="T140" s="250"/>
      <c r="U140" s="250"/>
      <c r="V140" s="250"/>
      <c r="W140" s="250"/>
      <c r="X140" s="250"/>
      <c r="Y140" s="250"/>
      <c r="Z140" s="250"/>
      <c r="AA140" s="250"/>
      <c r="AB140" s="250"/>
      <c r="AC140" s="250"/>
      <c r="AD140" s="250"/>
      <c r="AE140" s="250"/>
      <c r="AF140" s="250"/>
      <c r="AG140" s="250"/>
      <c r="AH140" s="250"/>
      <c r="AI140" s="250"/>
      <c r="AJ140" s="250"/>
      <c r="AK140" s="250"/>
      <c r="AL140" s="250"/>
      <c r="AM140" s="250"/>
      <c r="AN140" s="250"/>
      <c r="AO140" s="250"/>
      <c r="AP140" s="250"/>
      <c r="AQ140" s="250"/>
      <c r="AR140" s="250"/>
      <c r="AS140" s="250"/>
      <c r="AT140" s="250"/>
      <c r="AU140" s="250"/>
      <c r="AV140" s="62"/>
      <c r="AW140" s="62"/>
      <c r="AX140" s="62"/>
    </row>
    <row r="141">
      <c r="A141" s="221" t="s">
        <v>651</v>
      </c>
      <c r="B141" s="222">
        <f t="shared" si="39"/>
        <v>2771.331522</v>
      </c>
      <c r="C141" s="222"/>
      <c r="D141" s="235">
        <f t="shared" ref="D141:L141" si="40">D177*$B$39*$B$15*$B$19</f>
        <v>178.4105713</v>
      </c>
      <c r="E141" s="235">
        <f t="shared" si="40"/>
        <v>296.8175872</v>
      </c>
      <c r="F141" s="235">
        <f t="shared" si="40"/>
        <v>439.2260253</v>
      </c>
      <c r="G141" s="235">
        <f t="shared" si="40"/>
        <v>568.0336575</v>
      </c>
      <c r="H141" s="235">
        <f t="shared" si="40"/>
        <v>634.4375921</v>
      </c>
      <c r="I141" s="235">
        <f t="shared" si="40"/>
        <v>678.4401994</v>
      </c>
      <c r="J141" s="235">
        <f t="shared" si="40"/>
        <v>716.0424274</v>
      </c>
      <c r="K141" s="234">
        <f t="shared" si="40"/>
        <v>755.2447503</v>
      </c>
      <c r="L141" s="235">
        <f t="shared" si="40"/>
        <v>794.4470731</v>
      </c>
      <c r="M141" s="250"/>
      <c r="N141" s="250"/>
      <c r="O141" s="250"/>
      <c r="P141" s="250"/>
      <c r="Q141" s="250"/>
      <c r="R141" s="250"/>
      <c r="S141" s="250"/>
      <c r="T141" s="250"/>
      <c r="U141" s="250"/>
      <c r="V141" s="250"/>
      <c r="W141" s="250"/>
      <c r="X141" s="250"/>
      <c r="Y141" s="250"/>
      <c r="Z141" s="250"/>
      <c r="AA141" s="250"/>
      <c r="AB141" s="250"/>
      <c r="AC141" s="250"/>
      <c r="AD141" s="250"/>
      <c r="AE141" s="250"/>
      <c r="AF141" s="250"/>
      <c r="AG141" s="250"/>
      <c r="AH141" s="250"/>
      <c r="AI141" s="250"/>
      <c r="AJ141" s="250"/>
      <c r="AK141" s="250"/>
      <c r="AL141" s="250"/>
      <c r="AM141" s="250"/>
      <c r="AN141" s="250"/>
      <c r="AO141" s="250"/>
      <c r="AP141" s="250"/>
      <c r="AQ141" s="250"/>
      <c r="AR141" s="250"/>
      <c r="AS141" s="250"/>
      <c r="AT141" s="250"/>
      <c r="AU141" s="250"/>
      <c r="AV141" s="62"/>
      <c r="AW141" s="62"/>
      <c r="AX141" s="62"/>
    </row>
    <row r="142">
      <c r="A142" s="221" t="s">
        <v>652</v>
      </c>
      <c r="B142" s="222">
        <f t="shared" si="39"/>
        <v>25.99346209</v>
      </c>
      <c r="C142" s="222"/>
      <c r="D142" s="235">
        <f t="shared" ref="D142:L142" si="41">D171*$B$39*$B$41*$B$15*$B$17</f>
        <v>1.673386379</v>
      </c>
      <c r="E142" s="235">
        <f t="shared" si="41"/>
        <v>2.783974649</v>
      </c>
      <c r="F142" s="235">
        <f t="shared" si="41"/>
        <v>4.119682162</v>
      </c>
      <c r="G142" s="235">
        <f t="shared" si="41"/>
        <v>5.327822104</v>
      </c>
      <c r="H142" s="235">
        <f t="shared" si="41"/>
        <v>5.950652012</v>
      </c>
      <c r="I142" s="235">
        <f t="shared" si="41"/>
        <v>6.363370626</v>
      </c>
      <c r="J142" s="235">
        <f t="shared" si="41"/>
        <v>6.716057441</v>
      </c>
      <c r="K142" s="234">
        <f t="shared" si="41"/>
        <v>7.083752206</v>
      </c>
      <c r="L142" s="235">
        <f t="shared" si="41"/>
        <v>7.451446971</v>
      </c>
      <c r="M142" s="250"/>
      <c r="N142" s="250"/>
      <c r="O142" s="250"/>
      <c r="P142" s="250"/>
      <c r="Q142" s="250"/>
      <c r="R142" s="250"/>
      <c r="S142" s="250"/>
      <c r="T142" s="250"/>
      <c r="U142" s="250"/>
      <c r="V142" s="250"/>
      <c r="W142" s="250"/>
      <c r="X142" s="250"/>
      <c r="Y142" s="250"/>
      <c r="Z142" s="250"/>
      <c r="AA142" s="250"/>
      <c r="AB142" s="250"/>
      <c r="AC142" s="250"/>
      <c r="AD142" s="250"/>
      <c r="AE142" s="250"/>
      <c r="AF142" s="250"/>
      <c r="AG142" s="250"/>
      <c r="AH142" s="250"/>
      <c r="AI142" s="250"/>
      <c r="AJ142" s="250"/>
      <c r="AK142" s="250"/>
      <c r="AL142" s="250"/>
      <c r="AM142" s="250"/>
      <c r="AN142" s="250"/>
      <c r="AO142" s="250"/>
      <c r="AP142" s="250"/>
      <c r="AQ142" s="250"/>
      <c r="AR142" s="250"/>
      <c r="AS142" s="250"/>
      <c r="AT142" s="250"/>
      <c r="AU142" s="250"/>
      <c r="AV142" s="62"/>
      <c r="AW142" s="62"/>
      <c r="AX142" s="62"/>
    </row>
    <row r="143">
      <c r="A143" s="261" t="s">
        <v>189</v>
      </c>
      <c r="B143" s="222">
        <f t="shared" si="39"/>
        <v>55587.91633</v>
      </c>
      <c r="C143" s="222"/>
      <c r="D143" s="235">
        <f t="shared" ref="D143:L143" si="42">D175*$B$31*$B$17*$B$15</f>
        <v>3415.484555</v>
      </c>
      <c r="E143" s="235">
        <f t="shared" si="42"/>
        <v>6086.527167</v>
      </c>
      <c r="F143" s="235">
        <f t="shared" si="42"/>
        <v>9171.670153</v>
      </c>
      <c r="G143" s="235">
        <f t="shared" si="42"/>
        <v>11545.22951</v>
      </c>
      <c r="H143" s="235">
        <f t="shared" si="42"/>
        <v>12756.82392</v>
      </c>
      <c r="I143" s="235">
        <f t="shared" si="42"/>
        <v>13574.16974</v>
      </c>
      <c r="J143" s="235">
        <f t="shared" si="42"/>
        <v>14195.78482</v>
      </c>
      <c r="K143" s="234">
        <f t="shared" si="42"/>
        <v>14914.80075</v>
      </c>
      <c r="L143" s="235">
        <f t="shared" si="42"/>
        <v>15556.26762</v>
      </c>
      <c r="M143" s="250"/>
      <c r="N143" s="250"/>
      <c r="O143" s="250"/>
      <c r="P143" s="250"/>
      <c r="Q143" s="250"/>
      <c r="R143" s="250"/>
      <c r="S143" s="250"/>
      <c r="T143" s="250"/>
      <c r="U143" s="250"/>
      <c r="V143" s="250"/>
      <c r="W143" s="250"/>
      <c r="X143" s="250"/>
      <c r="Y143" s="250"/>
      <c r="Z143" s="250"/>
      <c r="AA143" s="250"/>
      <c r="AB143" s="250"/>
      <c r="AC143" s="250"/>
      <c r="AD143" s="250"/>
      <c r="AE143" s="250"/>
      <c r="AF143" s="250"/>
      <c r="AG143" s="250"/>
      <c r="AH143" s="250"/>
      <c r="AI143" s="250"/>
      <c r="AJ143" s="250"/>
      <c r="AK143" s="250"/>
      <c r="AL143" s="250"/>
      <c r="AM143" s="250"/>
      <c r="AN143" s="250"/>
      <c r="AO143" s="250"/>
      <c r="AP143" s="250"/>
      <c r="AQ143" s="250"/>
      <c r="AR143" s="250"/>
      <c r="AS143" s="250"/>
      <c r="AT143" s="250"/>
      <c r="AU143" s="250"/>
      <c r="AV143" s="62"/>
      <c r="AW143" s="62"/>
      <c r="AX143" s="62"/>
    </row>
    <row r="144">
      <c r="A144" s="221" t="s">
        <v>190</v>
      </c>
      <c r="B144" s="222">
        <f t="shared" si="39"/>
        <v>2213906.352</v>
      </c>
      <c r="C144" s="222"/>
      <c r="D144" s="235">
        <f t="shared" ref="D144:L144" si="43">(D175/C388)*$B$22*$B$21*C388</f>
        <v>136028.8971</v>
      </c>
      <c r="E144" s="235">
        <f t="shared" si="43"/>
        <v>242408.8192</v>
      </c>
      <c r="F144" s="235">
        <f t="shared" si="43"/>
        <v>365281.1646</v>
      </c>
      <c r="G144" s="235">
        <f t="shared" si="43"/>
        <v>459813.1867</v>
      </c>
      <c r="H144" s="235">
        <f t="shared" si="43"/>
        <v>508067.497</v>
      </c>
      <c r="I144" s="235">
        <f t="shared" si="43"/>
        <v>540620.0232</v>
      </c>
      <c r="J144" s="235">
        <f t="shared" si="43"/>
        <v>565377.1587</v>
      </c>
      <c r="K144" s="234">
        <f t="shared" si="43"/>
        <v>594013.4891</v>
      </c>
      <c r="L144" s="235">
        <f t="shared" si="43"/>
        <v>619561.264</v>
      </c>
      <c r="M144" s="250"/>
      <c r="N144" s="250"/>
      <c r="O144" s="250"/>
      <c r="P144" s="250"/>
      <c r="Q144" s="250"/>
      <c r="R144" s="250"/>
      <c r="S144" s="250"/>
      <c r="T144" s="250"/>
      <c r="U144" s="250"/>
      <c r="V144" s="250"/>
      <c r="W144" s="250"/>
      <c r="X144" s="250"/>
      <c r="Y144" s="250"/>
      <c r="Z144" s="250"/>
      <c r="AA144" s="250"/>
      <c r="AB144" s="250"/>
      <c r="AC144" s="250"/>
      <c r="AD144" s="250"/>
      <c r="AE144" s="250"/>
      <c r="AF144" s="250"/>
      <c r="AG144" s="250"/>
      <c r="AH144" s="250"/>
      <c r="AI144" s="250"/>
      <c r="AJ144" s="250"/>
      <c r="AK144" s="250"/>
      <c r="AL144" s="250"/>
      <c r="AM144" s="250"/>
      <c r="AN144" s="250"/>
      <c r="AO144" s="250"/>
      <c r="AP144" s="250"/>
      <c r="AQ144" s="250"/>
      <c r="AR144" s="250"/>
      <c r="AS144" s="250"/>
      <c r="AT144" s="250"/>
      <c r="AU144" s="250"/>
      <c r="AV144" s="62"/>
      <c r="AW144" s="62"/>
      <c r="AX144" s="62"/>
    </row>
    <row r="145">
      <c r="A145" s="221" t="s">
        <v>191</v>
      </c>
      <c r="B145" s="222">
        <f t="array" ref="B145">+NPV($B$25,D145:L145)</f>
        <v>256692.0969</v>
      </c>
      <c r="C145" s="222"/>
      <c r="D145" s="235">
        <f t="shared" ref="D145:L145" si="44">D175*$B$20</f>
        <v>17372.47131</v>
      </c>
      <c r="E145" s="235">
        <f t="shared" si="44"/>
        <v>30958.42386</v>
      </c>
      <c r="F145" s="235">
        <f t="shared" si="44"/>
        <v>46650.65058</v>
      </c>
      <c r="G145" s="235">
        <f t="shared" si="44"/>
        <v>58723.48861</v>
      </c>
      <c r="H145" s="235">
        <f t="shared" si="44"/>
        <v>64886.12492</v>
      </c>
      <c r="I145" s="235">
        <f t="shared" si="44"/>
        <v>69043.46089</v>
      </c>
      <c r="J145" s="235">
        <f t="shared" si="44"/>
        <v>72205.23486</v>
      </c>
      <c r="K145" s="234">
        <f t="shared" si="44"/>
        <v>75862.42711</v>
      </c>
      <c r="L145" s="235">
        <f t="shared" si="44"/>
        <v>79125.17492</v>
      </c>
      <c r="M145" s="238"/>
      <c r="N145" s="250"/>
      <c r="O145" s="250"/>
      <c r="P145" s="250"/>
      <c r="Q145" s="250"/>
      <c r="R145" s="250"/>
      <c r="S145" s="250"/>
      <c r="T145" s="250"/>
      <c r="U145" s="250"/>
      <c r="V145" s="250"/>
      <c r="W145" s="250"/>
      <c r="X145" s="250"/>
      <c r="Y145" s="250"/>
      <c r="Z145" s="250"/>
      <c r="AA145" s="250"/>
      <c r="AB145" s="250"/>
      <c r="AC145" s="250"/>
      <c r="AD145" s="250"/>
      <c r="AE145" s="250"/>
      <c r="AF145" s="250"/>
      <c r="AG145" s="250"/>
      <c r="AH145" s="250"/>
      <c r="AI145" s="250"/>
      <c r="AJ145" s="250"/>
      <c r="AK145" s="250"/>
      <c r="AL145" s="250"/>
      <c r="AM145" s="250"/>
      <c r="AN145" s="250"/>
      <c r="AO145" s="250"/>
      <c r="AP145" s="250"/>
      <c r="AQ145" s="250"/>
      <c r="AR145" s="250"/>
      <c r="AS145" s="250"/>
      <c r="AT145" s="250"/>
      <c r="AU145" s="250"/>
      <c r="AV145" s="62"/>
      <c r="AW145" s="62"/>
      <c r="AX145" s="62"/>
    </row>
    <row r="146">
      <c r="A146" s="261" t="s">
        <v>192</v>
      </c>
      <c r="B146" s="222">
        <f t="array" ref="B146">+NPV($B$25,D146:L146)</f>
        <v>22818.08672</v>
      </c>
      <c r="C146" s="222"/>
      <c r="D146" s="235">
        <f t="shared" ref="D146:L146" si="45">D175*$B$40*$B$15</f>
        <v>1544.288124</v>
      </c>
      <c r="E146" s="235">
        <f t="shared" si="45"/>
        <v>2751.981884</v>
      </c>
      <c r="F146" s="235">
        <f t="shared" si="45"/>
        <v>4146.908314</v>
      </c>
      <c r="G146" s="235">
        <f t="shared" si="45"/>
        <v>5220.097042</v>
      </c>
      <c r="H146" s="235">
        <f t="shared" si="45"/>
        <v>5767.911219</v>
      </c>
      <c r="I146" s="235">
        <f t="shared" si="45"/>
        <v>6137.468575</v>
      </c>
      <c r="J146" s="235">
        <f t="shared" si="45"/>
        <v>6418.527609</v>
      </c>
      <c r="K146" s="234">
        <f t="shared" si="45"/>
        <v>6743.625775</v>
      </c>
      <c r="L146" s="235">
        <f t="shared" si="45"/>
        <v>7033.660658</v>
      </c>
      <c r="M146" s="250"/>
      <c r="N146" s="250"/>
      <c r="O146" s="250"/>
      <c r="P146" s="250"/>
      <c r="Q146" s="250"/>
      <c r="R146" s="250"/>
      <c r="S146" s="250"/>
      <c r="T146" s="250"/>
      <c r="U146" s="250"/>
      <c r="V146" s="250"/>
      <c r="W146" s="250"/>
      <c r="X146" s="250"/>
      <c r="Y146" s="250"/>
      <c r="Z146" s="250"/>
      <c r="AA146" s="250"/>
      <c r="AB146" s="250"/>
      <c r="AC146" s="250"/>
      <c r="AD146" s="250"/>
      <c r="AE146" s="250"/>
      <c r="AF146" s="250"/>
      <c r="AG146" s="250"/>
      <c r="AH146" s="250"/>
      <c r="AI146" s="250"/>
      <c r="AJ146" s="250"/>
      <c r="AK146" s="250"/>
      <c r="AL146" s="250"/>
      <c r="AM146" s="250"/>
      <c r="AN146" s="250"/>
      <c r="AO146" s="250"/>
      <c r="AP146" s="250"/>
      <c r="AQ146" s="250"/>
      <c r="AR146" s="250"/>
      <c r="AS146" s="250"/>
      <c r="AT146" s="250"/>
      <c r="AU146" s="250"/>
      <c r="AV146" s="62"/>
      <c r="AW146" s="62"/>
      <c r="AX146" s="62"/>
    </row>
    <row r="147">
      <c r="A147" s="261" t="s">
        <v>653</v>
      </c>
      <c r="B147" s="222">
        <f t="array" ref="B147">+NPV($B$25,D147:L147)</f>
        <v>566.4189825</v>
      </c>
      <c r="C147" s="222"/>
      <c r="D147" s="235">
        <f t="shared" ref="D147:L147" si="46">(D190*$B$32*$C$221)/1000000</f>
        <v>169.8822638</v>
      </c>
      <c r="E147" s="235">
        <f t="shared" si="46"/>
        <v>263.7870327</v>
      </c>
      <c r="F147" s="235">
        <f t="shared" si="46"/>
        <v>227.2922247</v>
      </c>
      <c r="G147" s="235">
        <f t="shared" si="46"/>
        <v>71.06883647</v>
      </c>
      <c r="H147" s="235">
        <f t="shared" si="46"/>
        <v>24.54329187</v>
      </c>
      <c r="I147" s="235">
        <f t="shared" si="46"/>
        <v>0</v>
      </c>
      <c r="J147" s="235">
        <f t="shared" si="46"/>
        <v>0</v>
      </c>
      <c r="K147" s="234">
        <f t="shared" si="46"/>
        <v>0</v>
      </c>
      <c r="L147" s="235">
        <f t="shared" si="46"/>
        <v>0</v>
      </c>
      <c r="M147" s="250"/>
      <c r="N147" s="250"/>
      <c r="O147" s="250"/>
      <c r="P147" s="250"/>
      <c r="Q147" s="250"/>
      <c r="R147" s="250"/>
      <c r="S147" s="250"/>
      <c r="T147" s="250"/>
      <c r="U147" s="250"/>
      <c r="V147" s="250"/>
      <c r="W147" s="250"/>
      <c r="X147" s="250"/>
      <c r="Y147" s="250"/>
      <c r="Z147" s="250"/>
      <c r="AA147" s="250"/>
      <c r="AB147" s="250"/>
      <c r="AC147" s="250"/>
      <c r="AD147" s="250"/>
      <c r="AE147" s="250"/>
      <c r="AF147" s="250"/>
      <c r="AG147" s="250"/>
      <c r="AH147" s="250"/>
      <c r="AI147" s="250"/>
      <c r="AJ147" s="250"/>
      <c r="AK147" s="250"/>
      <c r="AL147" s="250"/>
      <c r="AM147" s="250"/>
      <c r="AN147" s="250"/>
      <c r="AO147" s="250"/>
      <c r="AP147" s="250"/>
      <c r="AQ147" s="250"/>
      <c r="AR147" s="250"/>
      <c r="AS147" s="250"/>
      <c r="AT147" s="250"/>
      <c r="AU147" s="250"/>
      <c r="AV147" s="62"/>
      <c r="AW147" s="62"/>
      <c r="AX147" s="62"/>
    </row>
    <row r="148">
      <c r="A148" s="261" t="s">
        <v>654</v>
      </c>
      <c r="B148" s="222">
        <f t="array" ref="B148">+NPV($B$25,D148:L148)</f>
        <v>17.07920311</v>
      </c>
      <c r="C148" s="222"/>
      <c r="D148" s="235">
        <f t="shared" ref="D148:L148" si="47">(D190*$B$35)/1000000</f>
        <v>5.122451361</v>
      </c>
      <c r="E148" s="235">
        <f t="shared" si="47"/>
        <v>7.953957139</v>
      </c>
      <c r="F148" s="235">
        <f t="shared" si="47"/>
        <v>6.85353103</v>
      </c>
      <c r="G148" s="235">
        <f t="shared" si="47"/>
        <v>2.142935054</v>
      </c>
      <c r="H148" s="235">
        <f t="shared" si="47"/>
        <v>0.7400526464</v>
      </c>
      <c r="I148" s="235">
        <f t="shared" si="47"/>
        <v>0</v>
      </c>
      <c r="J148" s="235">
        <f t="shared" si="47"/>
        <v>0</v>
      </c>
      <c r="K148" s="234">
        <f t="shared" si="47"/>
        <v>0</v>
      </c>
      <c r="L148" s="235">
        <f t="shared" si="47"/>
        <v>0</v>
      </c>
      <c r="M148" s="250"/>
      <c r="N148" s="250"/>
      <c r="O148" s="250"/>
      <c r="P148" s="250"/>
      <c r="Q148" s="250"/>
      <c r="R148" s="250"/>
      <c r="S148" s="250"/>
      <c r="T148" s="250"/>
      <c r="U148" s="250"/>
      <c r="V148" s="250"/>
      <c r="W148" s="250"/>
      <c r="X148" s="250"/>
      <c r="Y148" s="250"/>
      <c r="Z148" s="250"/>
      <c r="AA148" s="250"/>
      <c r="AB148" s="250"/>
      <c r="AC148" s="250"/>
      <c r="AD148" s="250"/>
      <c r="AE148" s="250"/>
      <c r="AF148" s="250"/>
      <c r="AG148" s="250"/>
      <c r="AH148" s="250"/>
      <c r="AI148" s="250"/>
      <c r="AJ148" s="250"/>
      <c r="AK148" s="250"/>
      <c r="AL148" s="250"/>
      <c r="AM148" s="250"/>
      <c r="AN148" s="250"/>
      <c r="AO148" s="250"/>
      <c r="AP148" s="250"/>
      <c r="AQ148" s="250"/>
      <c r="AR148" s="250"/>
      <c r="AS148" s="250"/>
      <c r="AT148" s="250"/>
      <c r="AU148" s="250"/>
      <c r="AV148" s="62"/>
      <c r="AW148" s="62"/>
      <c r="AX148" s="62"/>
    </row>
    <row r="149">
      <c r="A149" s="261" t="s">
        <v>655</v>
      </c>
      <c r="B149" s="222">
        <f t="array" ref="B149">+NPV($B$25,D149:L149)</f>
        <v>44428.3604</v>
      </c>
      <c r="C149" s="222"/>
      <c r="D149" s="235">
        <f t="shared" ref="D149:L149" si="48">D175*$B$37*$B$15*$B$18</f>
        <v>3006.833578</v>
      </c>
      <c r="E149" s="235">
        <f t="shared" si="48"/>
        <v>5358.295131</v>
      </c>
      <c r="F149" s="235">
        <f t="shared" si="48"/>
        <v>8074.311373</v>
      </c>
      <c r="G149" s="235">
        <f t="shared" si="48"/>
        <v>10163.88252</v>
      </c>
      <c r="H149" s="235">
        <f t="shared" si="48"/>
        <v>11230.51383</v>
      </c>
      <c r="I149" s="235">
        <f t="shared" si="48"/>
        <v>11950.06703</v>
      </c>
      <c r="J149" s="235">
        <f t="shared" si="48"/>
        <v>12497.30801</v>
      </c>
      <c r="K149" s="234">
        <f t="shared" si="48"/>
        <v>13130.29615</v>
      </c>
      <c r="L149" s="235">
        <f t="shared" si="48"/>
        <v>13695.01372</v>
      </c>
      <c r="M149" s="250"/>
      <c r="N149" s="250"/>
      <c r="O149" s="250"/>
      <c r="P149" s="250"/>
      <c r="Q149" s="250"/>
      <c r="R149" s="250"/>
      <c r="S149" s="250"/>
      <c r="T149" s="250"/>
      <c r="U149" s="250"/>
      <c r="V149" s="250"/>
      <c r="W149" s="250"/>
      <c r="X149" s="250"/>
      <c r="Y149" s="250"/>
      <c r="Z149" s="250"/>
      <c r="AA149" s="250"/>
      <c r="AB149" s="250"/>
      <c r="AC149" s="250"/>
      <c r="AD149" s="250"/>
      <c r="AE149" s="250"/>
      <c r="AF149" s="250"/>
      <c r="AG149" s="250"/>
      <c r="AH149" s="250"/>
      <c r="AI149" s="250"/>
      <c r="AJ149" s="250"/>
      <c r="AK149" s="250"/>
      <c r="AL149" s="250"/>
      <c r="AM149" s="250"/>
      <c r="AN149" s="250"/>
      <c r="AO149" s="250"/>
      <c r="AP149" s="250"/>
      <c r="AQ149" s="250"/>
      <c r="AR149" s="250"/>
      <c r="AS149" s="250"/>
      <c r="AT149" s="250"/>
      <c r="AU149" s="250"/>
      <c r="AV149" s="62"/>
      <c r="AW149" s="62"/>
      <c r="AX149" s="62"/>
    </row>
    <row r="150" ht="30.0" customHeight="1">
      <c r="A150" s="251"/>
      <c r="B150" s="222"/>
      <c r="C150" s="222"/>
      <c r="D150" s="263"/>
      <c r="E150" s="263"/>
      <c r="F150" s="263"/>
      <c r="G150" s="263"/>
      <c r="H150" s="263"/>
      <c r="I150" s="263"/>
      <c r="J150" s="263"/>
      <c r="K150" s="262"/>
      <c r="L150" s="263"/>
      <c r="M150" s="250"/>
      <c r="N150" s="250"/>
      <c r="O150" s="250"/>
      <c r="P150" s="250"/>
      <c r="Q150" s="250"/>
      <c r="R150" s="250"/>
      <c r="S150" s="250"/>
      <c r="T150" s="250"/>
      <c r="U150" s="250"/>
      <c r="V150" s="250"/>
      <c r="W150" s="250"/>
      <c r="X150" s="250"/>
      <c r="Y150" s="250"/>
      <c r="Z150" s="250"/>
      <c r="AA150" s="250"/>
      <c r="AB150" s="250"/>
      <c r="AC150" s="250"/>
      <c r="AD150" s="250"/>
      <c r="AE150" s="250"/>
      <c r="AF150" s="250"/>
      <c r="AG150" s="250"/>
      <c r="AH150" s="250"/>
      <c r="AI150" s="250"/>
      <c r="AJ150" s="250"/>
      <c r="AK150" s="250"/>
      <c r="AL150" s="250"/>
      <c r="AM150" s="250"/>
      <c r="AN150" s="250"/>
      <c r="AO150" s="250"/>
      <c r="AP150" s="250"/>
      <c r="AQ150" s="250"/>
      <c r="AR150" s="250"/>
      <c r="AS150" s="250"/>
      <c r="AT150" s="250"/>
      <c r="AU150" s="250"/>
      <c r="AV150" s="62"/>
      <c r="AW150" s="62"/>
      <c r="AX150" s="62"/>
    </row>
    <row r="151" ht="15.75" customHeight="1">
      <c r="A151" s="251"/>
      <c r="B151" s="222"/>
      <c r="C151" s="222"/>
      <c r="D151" s="263"/>
      <c r="E151" s="263"/>
      <c r="F151" s="263"/>
      <c r="G151" s="263"/>
      <c r="H151" s="263"/>
      <c r="I151" s="263"/>
      <c r="J151" s="263"/>
      <c r="K151" s="262"/>
      <c r="L151" s="263"/>
      <c r="M151" s="250"/>
      <c r="N151" s="250"/>
      <c r="O151" s="250"/>
      <c r="P151" s="250"/>
      <c r="Q151" s="250"/>
      <c r="R151" s="250"/>
      <c r="S151" s="250"/>
      <c r="T151" s="250"/>
      <c r="U151" s="250"/>
      <c r="V151" s="250"/>
      <c r="W151" s="250"/>
      <c r="X151" s="250"/>
      <c r="Y151" s="250"/>
      <c r="Z151" s="250"/>
      <c r="AA151" s="250"/>
      <c r="AB151" s="250"/>
      <c r="AC151" s="250"/>
      <c r="AD151" s="250"/>
      <c r="AE151" s="250"/>
      <c r="AF151" s="250"/>
      <c r="AG151" s="250"/>
      <c r="AH151" s="250"/>
      <c r="AI151" s="250"/>
      <c r="AJ151" s="250"/>
      <c r="AK151" s="250"/>
      <c r="AL151" s="250"/>
      <c r="AM151" s="250"/>
      <c r="AN151" s="250"/>
      <c r="AO151" s="250"/>
      <c r="AP151" s="250"/>
      <c r="AQ151" s="250"/>
      <c r="AR151" s="250"/>
      <c r="AS151" s="250"/>
      <c r="AT151" s="250"/>
      <c r="AU151" s="250"/>
      <c r="AV151" s="62"/>
      <c r="AW151" s="62"/>
      <c r="AX151" s="62"/>
    </row>
    <row r="152" ht="15.75" customHeight="1">
      <c r="A152" s="251"/>
      <c r="B152" s="222"/>
      <c r="C152" s="222"/>
      <c r="D152" s="263"/>
      <c r="E152" s="263"/>
      <c r="F152" s="263"/>
      <c r="G152" s="263"/>
      <c r="H152" s="263"/>
      <c r="I152" s="263"/>
      <c r="J152" s="263"/>
      <c r="K152" s="262"/>
      <c r="L152" s="263"/>
      <c r="M152" s="250"/>
      <c r="N152" s="250"/>
      <c r="O152" s="250"/>
      <c r="P152" s="250"/>
      <c r="Q152" s="250"/>
      <c r="R152" s="250"/>
      <c r="S152" s="250"/>
      <c r="T152" s="250"/>
      <c r="U152" s="250"/>
      <c r="V152" s="250"/>
      <c r="W152" s="250"/>
      <c r="X152" s="250"/>
      <c r="Y152" s="250"/>
      <c r="Z152" s="250"/>
      <c r="AA152" s="250"/>
      <c r="AB152" s="250"/>
      <c r="AC152" s="250"/>
      <c r="AD152" s="250"/>
      <c r="AE152" s="250"/>
      <c r="AF152" s="250"/>
      <c r="AG152" s="250"/>
      <c r="AH152" s="250"/>
      <c r="AI152" s="250"/>
      <c r="AJ152" s="250"/>
      <c r="AK152" s="250"/>
      <c r="AL152" s="250"/>
      <c r="AM152" s="250"/>
      <c r="AN152" s="250"/>
      <c r="AO152" s="250"/>
      <c r="AP152" s="250"/>
      <c r="AQ152" s="250"/>
      <c r="AR152" s="250"/>
      <c r="AS152" s="250"/>
      <c r="AT152" s="250"/>
      <c r="AU152" s="250"/>
      <c r="AV152" s="62"/>
      <c r="AW152" s="62"/>
      <c r="AX152" s="62"/>
    </row>
    <row r="153" ht="15.75" customHeight="1">
      <c r="A153" s="251"/>
      <c r="B153" s="222"/>
      <c r="C153" s="222"/>
      <c r="D153" s="263"/>
      <c r="E153" s="263"/>
      <c r="F153" s="263"/>
      <c r="G153" s="263"/>
      <c r="H153" s="263"/>
      <c r="I153" s="263"/>
      <c r="J153" s="263"/>
      <c r="K153" s="262"/>
      <c r="L153" s="263"/>
      <c r="M153" s="250"/>
      <c r="N153" s="250"/>
      <c r="O153" s="250"/>
      <c r="P153" s="250"/>
      <c r="Q153" s="250"/>
      <c r="R153" s="250"/>
      <c r="S153" s="250"/>
      <c r="T153" s="250"/>
      <c r="U153" s="250"/>
      <c r="V153" s="250"/>
      <c r="W153" s="250"/>
      <c r="X153" s="250"/>
      <c r="Y153" s="250"/>
      <c r="Z153" s="250"/>
      <c r="AA153" s="250"/>
      <c r="AB153" s="250"/>
      <c r="AC153" s="250"/>
      <c r="AD153" s="250"/>
      <c r="AE153" s="250"/>
      <c r="AF153" s="250"/>
      <c r="AG153" s="250"/>
      <c r="AH153" s="250"/>
      <c r="AI153" s="250"/>
      <c r="AJ153" s="250"/>
      <c r="AK153" s="250"/>
      <c r="AL153" s="250"/>
      <c r="AM153" s="250"/>
      <c r="AN153" s="250"/>
      <c r="AO153" s="250"/>
      <c r="AP153" s="250"/>
      <c r="AQ153" s="250"/>
      <c r="AR153" s="250"/>
      <c r="AS153" s="250"/>
      <c r="AT153" s="250"/>
      <c r="AU153" s="250"/>
      <c r="AV153" s="62"/>
      <c r="AW153" s="62"/>
      <c r="AX153" s="62"/>
    </row>
    <row r="154" ht="15.75" customHeight="1">
      <c r="A154" s="251" t="s">
        <v>180</v>
      </c>
      <c r="B154" s="222"/>
      <c r="C154" s="222"/>
      <c r="D154" s="263"/>
      <c r="E154" s="263"/>
      <c r="F154" s="263"/>
      <c r="G154" s="263"/>
      <c r="H154" s="263"/>
      <c r="I154" s="263"/>
      <c r="J154" s="263"/>
      <c r="K154" s="262"/>
      <c r="L154" s="263"/>
      <c r="M154" s="250"/>
      <c r="N154" s="250"/>
      <c r="O154" s="250"/>
      <c r="P154" s="250"/>
      <c r="Q154" s="250"/>
      <c r="R154" s="250"/>
      <c r="S154" s="250"/>
      <c r="T154" s="250"/>
      <c r="U154" s="250"/>
      <c r="V154" s="250"/>
      <c r="W154" s="250"/>
      <c r="X154" s="250"/>
      <c r="Y154" s="250"/>
      <c r="Z154" s="250"/>
      <c r="AA154" s="250"/>
      <c r="AB154" s="250"/>
      <c r="AC154" s="250"/>
      <c r="AD154" s="250"/>
      <c r="AE154" s="250"/>
      <c r="AF154" s="250"/>
      <c r="AG154" s="250"/>
      <c r="AH154" s="250"/>
      <c r="AI154" s="250"/>
      <c r="AJ154" s="250"/>
      <c r="AK154" s="250"/>
      <c r="AL154" s="250"/>
      <c r="AM154" s="250"/>
      <c r="AN154" s="250"/>
      <c r="AO154" s="250"/>
      <c r="AP154" s="250"/>
      <c r="AQ154" s="250"/>
      <c r="AR154" s="250"/>
      <c r="AS154" s="250"/>
      <c r="AT154" s="250"/>
      <c r="AU154" s="250"/>
      <c r="AV154" s="62"/>
      <c r="AW154" s="62"/>
      <c r="AX154" s="62"/>
    </row>
    <row r="155" ht="15.75" customHeight="1">
      <c r="A155" s="221" t="s">
        <v>193</v>
      </c>
      <c r="B155" s="222">
        <f t="shared" ref="B155:B159" si="50">+NPV($B$26,D155:L155)</f>
        <v>12718.72049</v>
      </c>
      <c r="C155" s="222"/>
      <c r="D155" s="235">
        <f t="shared" ref="D155:L155" si="49">(D195+D197)*$B$27/1000000</f>
        <v>697.1043129</v>
      </c>
      <c r="E155" s="235">
        <f t="shared" si="49"/>
        <v>1242.267172</v>
      </c>
      <c r="F155" s="235">
        <f t="shared" si="49"/>
        <v>1871.948392</v>
      </c>
      <c r="G155" s="235">
        <f t="shared" si="49"/>
        <v>2356.394577</v>
      </c>
      <c r="H155" s="235">
        <f t="shared" si="49"/>
        <v>2603.682385</v>
      </c>
      <c r="I155" s="235">
        <f t="shared" si="49"/>
        <v>2770.503604</v>
      </c>
      <c r="J155" s="235">
        <f t="shared" si="49"/>
        <v>2897.375955</v>
      </c>
      <c r="K155" s="234">
        <f t="shared" si="49"/>
        <v>3044.127931</v>
      </c>
      <c r="L155" s="235">
        <f t="shared" si="49"/>
        <v>3175.052053</v>
      </c>
      <c r="M155" s="250"/>
      <c r="N155" s="250"/>
      <c r="O155" s="250"/>
      <c r="P155" s="250"/>
      <c r="Q155" s="250"/>
      <c r="R155" s="250"/>
      <c r="S155" s="250"/>
      <c r="T155" s="250"/>
      <c r="U155" s="250"/>
      <c r="V155" s="250"/>
      <c r="W155" s="250"/>
      <c r="X155" s="250"/>
      <c r="Y155" s="250"/>
      <c r="Z155" s="250"/>
      <c r="AA155" s="250"/>
      <c r="AB155" s="250"/>
      <c r="AC155" s="250"/>
      <c r="AD155" s="250"/>
      <c r="AE155" s="250"/>
      <c r="AF155" s="250"/>
      <c r="AG155" s="250"/>
      <c r="AH155" s="250"/>
      <c r="AI155" s="250"/>
      <c r="AJ155" s="250"/>
      <c r="AK155" s="250"/>
      <c r="AL155" s="250"/>
      <c r="AM155" s="250"/>
      <c r="AN155" s="250"/>
      <c r="AO155" s="250"/>
      <c r="AP155" s="250"/>
      <c r="AQ155" s="250"/>
      <c r="AR155" s="250"/>
      <c r="AS155" s="250"/>
      <c r="AT155" s="250"/>
      <c r="AU155" s="250"/>
      <c r="AV155" s="62"/>
      <c r="AW155" s="62"/>
      <c r="AX155" s="62"/>
    </row>
    <row r="156">
      <c r="A156" s="221" t="s">
        <v>656</v>
      </c>
      <c r="B156" s="222">
        <f t="shared" si="50"/>
        <v>381.5616147</v>
      </c>
      <c r="C156" s="222"/>
      <c r="D156" s="235">
        <f t="shared" ref="D156:L156" si="51">D155*$B$30</f>
        <v>20.91312939</v>
      </c>
      <c r="E156" s="235">
        <f t="shared" si="51"/>
        <v>37.26801515</v>
      </c>
      <c r="F156" s="235">
        <f t="shared" si="51"/>
        <v>56.15845175</v>
      </c>
      <c r="G156" s="235">
        <f t="shared" si="51"/>
        <v>70.69183732</v>
      </c>
      <c r="H156" s="235">
        <f t="shared" si="51"/>
        <v>78.11047155</v>
      </c>
      <c r="I156" s="235">
        <f t="shared" si="51"/>
        <v>83.11510812</v>
      </c>
      <c r="J156" s="235">
        <f t="shared" si="51"/>
        <v>86.92127864</v>
      </c>
      <c r="K156" s="234">
        <f t="shared" si="51"/>
        <v>91.32383792</v>
      </c>
      <c r="L156" s="235">
        <f t="shared" si="51"/>
        <v>95.2515616</v>
      </c>
      <c r="M156" s="250"/>
      <c r="N156" s="250"/>
      <c r="O156" s="250"/>
      <c r="P156" s="250"/>
      <c r="Q156" s="250"/>
      <c r="R156" s="250"/>
      <c r="S156" s="250"/>
      <c r="T156" s="250"/>
      <c r="U156" s="250"/>
      <c r="V156" s="250"/>
      <c r="W156" s="250"/>
      <c r="X156" s="250"/>
      <c r="Y156" s="250"/>
      <c r="Z156" s="250"/>
      <c r="AA156" s="250"/>
      <c r="AB156" s="250"/>
      <c r="AC156" s="250"/>
      <c r="AD156" s="250"/>
      <c r="AE156" s="250"/>
      <c r="AF156" s="250"/>
      <c r="AG156" s="250"/>
      <c r="AH156" s="250"/>
      <c r="AI156" s="250"/>
      <c r="AJ156" s="250"/>
      <c r="AK156" s="250"/>
      <c r="AL156" s="250"/>
      <c r="AM156" s="250"/>
      <c r="AN156" s="250"/>
      <c r="AO156" s="250"/>
      <c r="AP156" s="250"/>
      <c r="AQ156" s="250"/>
      <c r="AR156" s="250"/>
      <c r="AS156" s="250"/>
      <c r="AT156" s="250"/>
      <c r="AU156" s="250"/>
      <c r="AV156" s="62"/>
      <c r="AW156" s="62"/>
      <c r="AX156" s="62"/>
    </row>
    <row r="157">
      <c r="A157" s="221" t="s">
        <v>657</v>
      </c>
      <c r="B157" s="222">
        <f t="shared" si="50"/>
        <v>578502.7522</v>
      </c>
      <c r="C157" s="222"/>
      <c r="D157" s="235">
        <f t="shared" ref="D157:L157" si="52">D388*$B$42*$B$15*$B$45</f>
        <v>87318.3031</v>
      </c>
      <c r="E157" s="235">
        <f t="shared" si="52"/>
        <v>89833.60274</v>
      </c>
      <c r="F157" s="235">
        <f t="shared" si="52"/>
        <v>92406.33604</v>
      </c>
      <c r="G157" s="235">
        <f t="shared" si="52"/>
        <v>95045.33894</v>
      </c>
      <c r="H157" s="235">
        <f t="shared" si="52"/>
        <v>97840.44358</v>
      </c>
      <c r="I157" s="235">
        <f t="shared" si="52"/>
        <v>100673.8373</v>
      </c>
      <c r="J157" s="235">
        <f t="shared" si="52"/>
        <v>103563.1921</v>
      </c>
      <c r="K157" s="234">
        <f t="shared" si="52"/>
        <v>106467.2734</v>
      </c>
      <c r="L157" s="235">
        <f t="shared" si="52"/>
        <v>109447.9329</v>
      </c>
      <c r="M157" s="238"/>
      <c r="N157" s="250"/>
      <c r="O157" s="250"/>
      <c r="P157" s="250"/>
      <c r="Q157" s="250"/>
      <c r="R157" s="250"/>
      <c r="S157" s="250"/>
      <c r="T157" s="250"/>
      <c r="U157" s="250"/>
      <c r="V157" s="250"/>
      <c r="W157" s="250"/>
      <c r="X157" s="250"/>
      <c r="Y157" s="250"/>
      <c r="Z157" s="250"/>
      <c r="AA157" s="250"/>
      <c r="AB157" s="250"/>
      <c r="AC157" s="250"/>
      <c r="AD157" s="250"/>
      <c r="AE157" s="250"/>
      <c r="AF157" s="250"/>
      <c r="AG157" s="250"/>
      <c r="AH157" s="250"/>
      <c r="AI157" s="250"/>
      <c r="AJ157" s="250"/>
      <c r="AK157" s="250"/>
      <c r="AL157" s="250"/>
      <c r="AM157" s="250"/>
      <c r="AN157" s="250"/>
      <c r="AO157" s="250"/>
      <c r="AP157" s="250"/>
      <c r="AQ157" s="250"/>
      <c r="AR157" s="250"/>
      <c r="AS157" s="250"/>
      <c r="AT157" s="250"/>
      <c r="AU157" s="250"/>
      <c r="AV157" s="62"/>
      <c r="AW157" s="62"/>
      <c r="AX157" s="62"/>
    </row>
    <row r="158" ht="15.75" customHeight="1">
      <c r="A158" s="255" t="s">
        <v>658</v>
      </c>
      <c r="B158" s="222">
        <f t="shared" si="50"/>
        <v>25772.34699</v>
      </c>
      <c r="C158" s="222"/>
      <c r="D158" s="235">
        <f t="shared" ref="D158:L158" si="53">D131*$B$49</f>
        <v>1304.354114</v>
      </c>
      <c r="E158" s="235">
        <f t="shared" si="53"/>
        <v>2608.708227</v>
      </c>
      <c r="F158" s="235">
        <f t="shared" si="53"/>
        <v>4039.290158</v>
      </c>
      <c r="G158" s="235">
        <f t="shared" si="53"/>
        <v>4880.808941</v>
      </c>
      <c r="H158" s="235">
        <f t="shared" si="53"/>
        <v>5301.568333</v>
      </c>
      <c r="I158" s="235">
        <f t="shared" si="53"/>
        <v>5596.099907</v>
      </c>
      <c r="J158" s="235">
        <f t="shared" si="53"/>
        <v>5764.403663</v>
      </c>
      <c r="K158" s="234">
        <f t="shared" si="53"/>
        <v>6016.859298</v>
      </c>
      <c r="L158" s="235">
        <f t="shared" si="53"/>
        <v>6185.163055</v>
      </c>
      <c r="M158" s="250"/>
      <c r="N158" s="250"/>
      <c r="O158" s="250"/>
      <c r="P158" s="250"/>
      <c r="Q158" s="250"/>
      <c r="R158" s="250"/>
      <c r="S158" s="250"/>
      <c r="T158" s="250"/>
      <c r="U158" s="250"/>
      <c r="V158" s="250"/>
      <c r="W158" s="250"/>
      <c r="X158" s="250"/>
      <c r="Y158" s="250"/>
      <c r="Z158" s="250"/>
      <c r="AA158" s="250"/>
      <c r="AB158" s="250"/>
      <c r="AC158" s="250"/>
      <c r="AD158" s="250"/>
      <c r="AE158" s="250"/>
      <c r="AF158" s="250"/>
      <c r="AG158" s="250"/>
      <c r="AH158" s="250"/>
      <c r="AI158" s="250"/>
      <c r="AJ158" s="250"/>
      <c r="AK158" s="250"/>
      <c r="AL158" s="250"/>
      <c r="AM158" s="250"/>
      <c r="AN158" s="250"/>
      <c r="AO158" s="250"/>
      <c r="AP158" s="250"/>
      <c r="AQ158" s="250"/>
      <c r="AR158" s="250"/>
      <c r="AS158" s="250"/>
      <c r="AT158" s="250"/>
      <c r="AU158" s="250"/>
      <c r="AV158" s="62"/>
      <c r="AW158" s="62"/>
      <c r="AX158" s="62"/>
    </row>
    <row r="159" ht="15.75" customHeight="1">
      <c r="A159" s="255" t="s">
        <v>969</v>
      </c>
      <c r="B159" s="222">
        <f t="shared" si="50"/>
        <v>19519.82308</v>
      </c>
      <c r="C159" s="222"/>
      <c r="D159" s="235">
        <f t="shared" ref="D159:L159" si="54">(((D188*D273)+(D189*D273*(1+$B$7)))/1000000)*(1-19%)*$B$50</f>
        <v>5675.547492</v>
      </c>
      <c r="E159" s="235">
        <f t="shared" si="54"/>
        <v>8408.842147</v>
      </c>
      <c r="F159" s="235">
        <f t="shared" si="54"/>
        <v>6920.463307</v>
      </c>
      <c r="G159" s="235">
        <f t="shared" si="54"/>
        <v>2050.715141</v>
      </c>
      <c r="H159" s="235">
        <f t="shared" si="54"/>
        <v>674.9925237</v>
      </c>
      <c r="I159" s="235">
        <f t="shared" si="54"/>
        <v>0</v>
      </c>
      <c r="J159" s="235">
        <f t="shared" si="54"/>
        <v>0</v>
      </c>
      <c r="K159" s="235">
        <f t="shared" si="54"/>
        <v>0</v>
      </c>
      <c r="L159" s="235">
        <f t="shared" si="54"/>
        <v>0</v>
      </c>
      <c r="M159" s="250"/>
      <c r="N159" s="250"/>
      <c r="O159" s="250"/>
      <c r="P159" s="250"/>
      <c r="Q159" s="250"/>
      <c r="R159" s="250"/>
      <c r="S159" s="250"/>
      <c r="T159" s="250"/>
      <c r="U159" s="250"/>
      <c r="V159" s="250"/>
      <c r="W159" s="250"/>
      <c r="X159" s="250"/>
      <c r="Y159" s="250"/>
      <c r="Z159" s="250"/>
      <c r="AA159" s="250"/>
      <c r="AB159" s="250"/>
      <c r="AC159" s="250"/>
      <c r="AD159" s="250"/>
      <c r="AE159" s="250"/>
      <c r="AF159" s="250"/>
      <c r="AG159" s="250"/>
      <c r="AH159" s="250"/>
      <c r="AI159" s="250"/>
      <c r="AJ159" s="250"/>
      <c r="AK159" s="250"/>
      <c r="AL159" s="250"/>
      <c r="AM159" s="250"/>
      <c r="AN159" s="250"/>
      <c r="AO159" s="250"/>
      <c r="AP159" s="250"/>
      <c r="AQ159" s="250"/>
      <c r="AR159" s="250"/>
      <c r="AS159" s="250"/>
      <c r="AT159" s="250"/>
      <c r="AU159" s="250"/>
      <c r="AV159" s="62"/>
      <c r="AW159" s="62"/>
      <c r="AX159" s="62"/>
    </row>
    <row r="160" ht="15.75" customHeight="1">
      <c r="A160" s="255"/>
      <c r="B160" s="222"/>
      <c r="C160" s="222"/>
      <c r="D160" s="235"/>
      <c r="E160" s="235"/>
      <c r="F160" s="235"/>
      <c r="G160" s="235"/>
      <c r="H160" s="235"/>
      <c r="I160" s="235"/>
      <c r="J160" s="235"/>
      <c r="K160" s="234"/>
      <c r="L160" s="235"/>
      <c r="M160" s="250"/>
      <c r="N160" s="250"/>
      <c r="O160" s="250"/>
      <c r="P160" s="250"/>
      <c r="Q160" s="250"/>
      <c r="R160" s="250"/>
      <c r="S160" s="250"/>
      <c r="T160" s="250"/>
      <c r="U160" s="250"/>
      <c r="V160" s="250"/>
      <c r="W160" s="250"/>
      <c r="X160" s="250"/>
      <c r="Y160" s="250"/>
      <c r="Z160" s="250"/>
      <c r="AA160" s="250"/>
      <c r="AB160" s="250"/>
      <c r="AC160" s="250"/>
      <c r="AD160" s="250"/>
      <c r="AE160" s="250"/>
      <c r="AF160" s="250"/>
      <c r="AG160" s="250"/>
      <c r="AH160" s="250"/>
      <c r="AI160" s="250"/>
      <c r="AJ160" s="250"/>
      <c r="AK160" s="250"/>
      <c r="AL160" s="250"/>
      <c r="AM160" s="250"/>
      <c r="AN160" s="250"/>
      <c r="AO160" s="250"/>
      <c r="AP160" s="250"/>
      <c r="AQ160" s="250"/>
      <c r="AR160" s="250"/>
      <c r="AS160" s="250"/>
      <c r="AT160" s="250"/>
      <c r="AU160" s="250"/>
      <c r="AV160" s="62"/>
      <c r="AW160" s="62"/>
      <c r="AX160" s="62"/>
    </row>
    <row r="161" ht="15.75" customHeight="1">
      <c r="A161" s="264" t="s">
        <v>197</v>
      </c>
      <c r="B161" s="222">
        <f>+B103</f>
        <v>1479881.621</v>
      </c>
      <c r="C161" s="222"/>
      <c r="D161" s="227"/>
      <c r="E161" s="227"/>
      <c r="F161" s="227"/>
      <c r="G161" s="227"/>
      <c r="H161" s="227"/>
      <c r="I161" s="227"/>
      <c r="J161" s="227"/>
      <c r="K161" s="237"/>
      <c r="L161" s="227"/>
      <c r="M161" s="225"/>
      <c r="N161" s="225"/>
      <c r="O161" s="225"/>
      <c r="P161" s="225"/>
      <c r="Q161" s="225"/>
      <c r="R161" s="225"/>
      <c r="S161" s="225"/>
      <c r="T161" s="225"/>
      <c r="U161" s="225"/>
      <c r="V161" s="225"/>
      <c r="W161" s="225"/>
      <c r="X161" s="225"/>
      <c r="Y161" s="225"/>
      <c r="Z161" s="225"/>
      <c r="AA161" s="225"/>
      <c r="AB161" s="225"/>
      <c r="AC161" s="225"/>
      <c r="AD161" s="225"/>
      <c r="AE161" s="225"/>
      <c r="AF161" s="225"/>
      <c r="AG161" s="225"/>
      <c r="AH161" s="225"/>
      <c r="AI161" s="225"/>
      <c r="AJ161" s="225"/>
      <c r="AK161" s="225"/>
      <c r="AL161" s="225"/>
      <c r="AM161" s="225"/>
      <c r="AN161" s="225"/>
      <c r="AO161" s="225"/>
      <c r="AP161" s="225"/>
      <c r="AQ161" s="225"/>
      <c r="AR161" s="225"/>
      <c r="AS161" s="225"/>
      <c r="AT161" s="225"/>
      <c r="AU161" s="225"/>
      <c r="AV161" s="62"/>
      <c r="AW161" s="62"/>
      <c r="AX161" s="62"/>
    </row>
    <row r="162" ht="15.75" customHeight="1">
      <c r="A162" s="264" t="s">
        <v>198</v>
      </c>
      <c r="B162" s="222">
        <f>+B127</f>
        <v>4654485.318</v>
      </c>
      <c r="C162" s="222"/>
      <c r="D162" s="171"/>
      <c r="E162" s="235"/>
      <c r="F162" s="222"/>
      <c r="G162" s="227"/>
      <c r="H162" s="227"/>
      <c r="I162" s="227"/>
      <c r="J162" s="227"/>
      <c r="K162" s="237"/>
      <c r="L162" s="227"/>
      <c r="M162" s="225"/>
      <c r="N162" s="225"/>
      <c r="O162" s="225"/>
      <c r="P162" s="225"/>
      <c r="Q162" s="225"/>
      <c r="R162" s="225"/>
      <c r="S162" s="225"/>
      <c r="T162" s="225"/>
      <c r="U162" s="225"/>
      <c r="V162" s="225"/>
      <c r="W162" s="225"/>
      <c r="X162" s="225"/>
      <c r="Y162" s="225"/>
      <c r="Z162" s="225"/>
      <c r="AA162" s="225"/>
      <c r="AB162" s="225"/>
      <c r="AC162" s="225"/>
      <c r="AD162" s="225"/>
      <c r="AE162" s="225"/>
      <c r="AF162" s="225"/>
      <c r="AG162" s="225"/>
      <c r="AH162" s="225"/>
      <c r="AI162" s="225"/>
      <c r="AJ162" s="225"/>
      <c r="AK162" s="225"/>
      <c r="AL162" s="225"/>
      <c r="AM162" s="225"/>
      <c r="AN162" s="225"/>
      <c r="AO162" s="225"/>
      <c r="AP162" s="225"/>
      <c r="AQ162" s="225"/>
      <c r="AR162" s="225"/>
      <c r="AS162" s="225"/>
      <c r="AT162" s="225"/>
      <c r="AU162" s="225"/>
      <c r="AV162" s="62"/>
      <c r="AW162" s="62"/>
      <c r="AX162" s="62"/>
    </row>
    <row r="163" ht="15.75" customHeight="1">
      <c r="A163" s="266" t="s">
        <v>199</v>
      </c>
      <c r="B163" s="267">
        <f>B162/B161</f>
        <v>3.145174082</v>
      </c>
      <c r="C163" s="268"/>
      <c r="D163" s="268"/>
      <c r="E163" s="268"/>
      <c r="F163" s="235"/>
      <c r="G163" s="227"/>
      <c r="H163" s="129"/>
      <c r="I163" s="129"/>
      <c r="J163" s="129"/>
      <c r="K163" s="289"/>
      <c r="L163" s="129"/>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2"/>
    </row>
    <row r="164" ht="15.75" customHeight="1">
      <c r="A164" s="270"/>
      <c r="B164" s="270"/>
      <c r="C164" s="270"/>
      <c r="D164" s="270"/>
      <c r="E164" s="270"/>
      <c r="F164" s="270"/>
      <c r="G164" s="238"/>
      <c r="H164" s="225"/>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2"/>
      <c r="AY164" s="62"/>
    </row>
    <row r="165" ht="15.75" customHeight="1">
      <c r="A165" s="270"/>
      <c r="B165" s="270"/>
      <c r="C165" s="270"/>
      <c r="D165" s="270"/>
      <c r="E165" s="270"/>
      <c r="F165" s="270"/>
      <c r="G165" s="238"/>
      <c r="H165" s="225"/>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2"/>
      <c r="AY165" s="62"/>
    </row>
    <row r="166" ht="35.25" customHeight="1">
      <c r="A166" s="206" t="s">
        <v>200</v>
      </c>
      <c r="B166" s="206"/>
      <c r="C166" s="206"/>
      <c r="D166" s="207"/>
      <c r="E166" s="207"/>
      <c r="F166" s="207"/>
      <c r="G166" s="207"/>
      <c r="H166" s="207"/>
      <c r="I166" s="207"/>
      <c r="J166" s="207"/>
      <c r="K166" s="207"/>
      <c r="L166" s="207"/>
      <c r="M166" s="208"/>
      <c r="N166" s="209"/>
      <c r="O166" s="209"/>
      <c r="P166" s="209"/>
      <c r="Q166" s="209"/>
      <c r="R166" s="209"/>
      <c r="S166" s="209"/>
      <c r="T166" s="209"/>
      <c r="U166" s="209"/>
      <c r="V166" s="209"/>
      <c r="W166" s="209"/>
      <c r="X166" s="209"/>
      <c r="Y166" s="209"/>
      <c r="Z166" s="209"/>
      <c r="AA166" s="209"/>
      <c r="AB166" s="209"/>
      <c r="AC166" s="209"/>
      <c r="AD166" s="209"/>
      <c r="AE166" s="209"/>
      <c r="AF166" s="209"/>
      <c r="AG166" s="209"/>
      <c r="AH166" s="209"/>
      <c r="AI166" s="209"/>
      <c r="AJ166" s="209"/>
      <c r="AK166" s="209"/>
      <c r="AL166" s="209"/>
      <c r="AM166" s="209"/>
      <c r="AN166" s="209"/>
      <c r="AO166" s="209"/>
      <c r="AP166" s="209"/>
      <c r="AQ166" s="209"/>
      <c r="AR166" s="209"/>
      <c r="AS166" s="209"/>
      <c r="AT166" s="209"/>
      <c r="AU166" s="209"/>
      <c r="AV166" s="209"/>
      <c r="AW166" s="62"/>
      <c r="AX166" s="62"/>
      <c r="AY166" s="62"/>
    </row>
    <row r="167" ht="35.25" customHeight="1">
      <c r="A167" s="272"/>
      <c r="B167" s="272"/>
      <c r="C167" s="272"/>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c r="AB167" s="209"/>
      <c r="AC167" s="209"/>
      <c r="AD167" s="209"/>
      <c r="AE167" s="209"/>
      <c r="AF167" s="209"/>
      <c r="AG167" s="209"/>
      <c r="AH167" s="209"/>
      <c r="AI167" s="209"/>
      <c r="AJ167" s="209"/>
      <c r="AK167" s="209"/>
      <c r="AL167" s="209"/>
      <c r="AM167" s="209"/>
      <c r="AN167" s="209"/>
      <c r="AO167" s="209"/>
      <c r="AP167" s="209"/>
      <c r="AQ167" s="209"/>
      <c r="AR167" s="209"/>
      <c r="AS167" s="209"/>
      <c r="AT167" s="209"/>
      <c r="AU167" s="209"/>
      <c r="AV167" s="209"/>
      <c r="AW167" s="62"/>
      <c r="AX167" s="62"/>
      <c r="AY167" s="62"/>
    </row>
    <row r="168" ht="18.0" customHeight="1">
      <c r="A168" s="206"/>
      <c r="B168" s="206"/>
      <c r="C168" s="206"/>
      <c r="D168" s="206" t="s">
        <v>201</v>
      </c>
      <c r="E168" s="207" t="s">
        <v>202</v>
      </c>
      <c r="F168" s="207" t="s">
        <v>203</v>
      </c>
      <c r="G168" s="207" t="s">
        <v>204</v>
      </c>
      <c r="H168" s="207" t="s">
        <v>205</v>
      </c>
      <c r="I168" s="207" t="s">
        <v>206</v>
      </c>
      <c r="J168" s="207" t="s">
        <v>207</v>
      </c>
      <c r="K168" s="207" t="s">
        <v>208</v>
      </c>
      <c r="L168" s="207" t="s">
        <v>209</v>
      </c>
      <c r="M168" s="207" t="s">
        <v>210</v>
      </c>
      <c r="N168" s="208"/>
      <c r="O168" s="209"/>
      <c r="P168" s="209"/>
      <c r="Q168" s="209"/>
      <c r="R168" s="209"/>
      <c r="S168" s="209"/>
      <c r="T168" s="209"/>
      <c r="U168" s="209"/>
      <c r="V168" s="209"/>
      <c r="W168" s="209"/>
      <c r="X168" s="209"/>
      <c r="Y168" s="209"/>
      <c r="Z168" s="209"/>
      <c r="AA168" s="209"/>
      <c r="AB168" s="209"/>
      <c r="AC168" s="209"/>
      <c r="AD168" s="209"/>
      <c r="AE168" s="209"/>
      <c r="AF168" s="209"/>
      <c r="AG168" s="209"/>
      <c r="AH168" s="209"/>
      <c r="AI168" s="209"/>
      <c r="AJ168" s="209"/>
      <c r="AK168" s="209"/>
      <c r="AL168" s="209"/>
      <c r="AM168" s="209"/>
      <c r="AN168" s="209"/>
      <c r="AO168" s="209"/>
      <c r="AP168" s="209"/>
      <c r="AQ168" s="209"/>
      <c r="AR168" s="209"/>
      <c r="AS168" s="209"/>
      <c r="AT168" s="209"/>
      <c r="AU168" s="209"/>
      <c r="AV168" s="209"/>
      <c r="AW168" s="209"/>
      <c r="AX168" s="62"/>
      <c r="AY168" s="62"/>
    </row>
    <row r="169" ht="18.0" customHeight="1">
      <c r="A169" s="206" t="s">
        <v>211</v>
      </c>
      <c r="B169" s="206"/>
      <c r="C169" s="206">
        <v>2021.0</v>
      </c>
      <c r="D169" s="206">
        <v>2022.0</v>
      </c>
      <c r="E169" s="207">
        <v>2023.0</v>
      </c>
      <c r="F169" s="206">
        <v>2024.0</v>
      </c>
      <c r="G169" s="206">
        <v>2025.0</v>
      </c>
      <c r="H169" s="207">
        <v>2026.0</v>
      </c>
      <c r="I169" s="206">
        <v>2027.0</v>
      </c>
      <c r="J169" s="206">
        <v>2028.0</v>
      </c>
      <c r="K169" s="207">
        <v>2029.0</v>
      </c>
      <c r="L169" s="206">
        <v>2030.0</v>
      </c>
      <c r="M169" s="208"/>
      <c r="N169" s="209"/>
      <c r="O169" s="209"/>
      <c r="P169" s="209"/>
      <c r="Q169" s="209"/>
      <c r="R169" s="209"/>
      <c r="S169" s="209"/>
      <c r="T169" s="209"/>
      <c r="U169" s="209"/>
      <c r="V169" s="209"/>
      <c r="W169" s="209"/>
      <c r="X169" s="209"/>
      <c r="Y169" s="209"/>
      <c r="Z169" s="209"/>
      <c r="AA169" s="209"/>
      <c r="AB169" s="209"/>
      <c r="AC169" s="209"/>
      <c r="AD169" s="209"/>
      <c r="AE169" s="209"/>
      <c r="AF169" s="209"/>
      <c r="AG169" s="209"/>
      <c r="AH169" s="209"/>
      <c r="AI169" s="209"/>
      <c r="AJ169" s="209"/>
      <c r="AK169" s="209"/>
      <c r="AL169" s="209"/>
      <c r="AM169" s="209"/>
      <c r="AN169" s="209"/>
      <c r="AO169" s="209"/>
      <c r="AP169" s="209"/>
      <c r="AQ169" s="209"/>
      <c r="AR169" s="209"/>
      <c r="AS169" s="209"/>
      <c r="AT169" s="209"/>
      <c r="AU169" s="209"/>
      <c r="AV169" s="209"/>
      <c r="AW169" s="62"/>
      <c r="AX169" s="62"/>
      <c r="AY169" s="62"/>
    </row>
    <row r="170" ht="12.75" customHeight="1">
      <c r="A170" s="129" t="s">
        <v>660</v>
      </c>
      <c r="B170" s="275"/>
      <c r="C170" s="275">
        <f>+'AMI Energía (PJ)'!R27</f>
        <v>0.12</v>
      </c>
      <c r="D170" s="275">
        <f>+'AMI Energía (PJ)'!S27</f>
        <v>0.31</v>
      </c>
      <c r="E170" s="275">
        <f>+'AMI Energía (PJ)'!T27</f>
        <v>0.62</v>
      </c>
      <c r="F170" s="275">
        <f>+'AMI Energía (PJ)'!U27</f>
        <v>0.96</v>
      </c>
      <c r="G170" s="275">
        <f>+'AMI Energía (PJ)'!V27</f>
        <v>1.16</v>
      </c>
      <c r="H170" s="275">
        <f>+'AMI Energía (PJ)'!W27</f>
        <v>1.26</v>
      </c>
      <c r="I170" s="275">
        <f>+'AMI Energía (PJ)'!X27</f>
        <v>1.33</v>
      </c>
      <c r="J170" s="275">
        <f>+'AMI Energía (PJ)'!Y27</f>
        <v>1.37</v>
      </c>
      <c r="K170" s="275">
        <f>+'AMI Energía (PJ)'!Z27</f>
        <v>1.43</v>
      </c>
      <c r="L170" s="275">
        <f>+'AMI Energía (PJ)'!AA27</f>
        <v>1.47</v>
      </c>
      <c r="M170" s="62"/>
      <c r="N170" s="209"/>
      <c r="O170" s="209"/>
      <c r="P170" s="209"/>
      <c r="Q170" s="209"/>
      <c r="R170" s="209"/>
      <c r="S170" s="209"/>
      <c r="T170" s="209"/>
      <c r="U170" s="209"/>
      <c r="V170" s="209"/>
      <c r="W170" s="209"/>
      <c r="X170" s="209"/>
      <c r="Y170" s="209"/>
      <c r="Z170" s="209"/>
      <c r="AA170" s="209"/>
      <c r="AB170" s="209"/>
      <c r="AC170" s="209"/>
      <c r="AD170" s="209"/>
      <c r="AE170" s="209"/>
      <c r="AF170" s="209"/>
      <c r="AG170" s="209"/>
      <c r="AH170" s="209"/>
      <c r="AI170" s="209"/>
      <c r="AJ170" s="209"/>
      <c r="AK170" s="209"/>
      <c r="AL170" s="209"/>
      <c r="AM170" s="209"/>
      <c r="AN170" s="209"/>
      <c r="AO170" s="209"/>
      <c r="AP170" s="209"/>
      <c r="AQ170" s="209"/>
      <c r="AR170" s="209"/>
      <c r="AS170" s="209"/>
      <c r="AT170" s="209"/>
      <c r="AU170" s="209"/>
      <c r="AV170" s="209"/>
      <c r="AW170" s="62"/>
      <c r="AX170" s="62"/>
      <c r="AY170" s="62"/>
    </row>
    <row r="171" ht="12.0" customHeight="1">
      <c r="A171" s="278" t="s">
        <v>661</v>
      </c>
      <c r="B171" s="460"/>
      <c r="C171" s="460">
        <f>+'Resultados_AMI_Pérdidas (2)'!R23</f>
        <v>0.3788652</v>
      </c>
      <c r="D171" s="460">
        <f>+'Resultados_AMI_Pérdidas (2)'!S23</f>
        <v>0.5708577</v>
      </c>
      <c r="E171" s="460">
        <f>+'Resultados_AMI_Pérdidas (2)'!T23</f>
        <v>0.9497229</v>
      </c>
      <c r="F171" s="460">
        <f>+'Resultados_AMI_Pérdidas (2)'!U23</f>
        <v>1.4053851</v>
      </c>
      <c r="G171" s="460">
        <f>+'Resultados_AMI_Pérdidas (2)'!V23</f>
        <v>1.817529</v>
      </c>
      <c r="H171" s="460">
        <f>+'Resultados_AMI_Pérdidas (2)'!W23</f>
        <v>2.0300007</v>
      </c>
      <c r="I171" s="460">
        <f>+'Resultados_AMI_Pérdidas (2)'!X23</f>
        <v>2.1707952</v>
      </c>
      <c r="J171" s="460">
        <f>+'Resultados_AMI_Pérdidas (2)'!Y23</f>
        <v>2.2911105</v>
      </c>
      <c r="K171" s="460">
        <f>+'Resultados_AMI_Pérdidas (2)'!Z23</f>
        <v>2.4165456</v>
      </c>
      <c r="L171" s="460">
        <f>+'Resultados_AMI_Pérdidas (2)'!AA23</f>
        <v>2.5419807</v>
      </c>
      <c r="M171" s="857">
        <f>+SUM(C171:L171)</f>
        <v>16.5727926</v>
      </c>
      <c r="N171" s="209"/>
      <c r="O171" s="209"/>
      <c r="P171" s="209"/>
      <c r="Q171" s="209"/>
      <c r="R171" s="209"/>
      <c r="S171" s="209"/>
      <c r="T171" s="209"/>
      <c r="U171" s="209"/>
      <c r="V171" s="209"/>
      <c r="W171" s="209"/>
      <c r="X171" s="209"/>
      <c r="Y171" s="209"/>
      <c r="Z171" s="209"/>
      <c r="AA171" s="209"/>
      <c r="AB171" s="209"/>
      <c r="AC171" s="209"/>
      <c r="AD171" s="209"/>
      <c r="AE171" s="209"/>
      <c r="AF171" s="209"/>
      <c r="AG171" s="209"/>
      <c r="AH171" s="209"/>
      <c r="AI171" s="209"/>
      <c r="AJ171" s="209"/>
      <c r="AK171" s="209"/>
      <c r="AL171" s="209"/>
      <c r="AM171" s="209"/>
      <c r="AN171" s="209"/>
      <c r="AO171" s="209"/>
      <c r="AP171" s="209"/>
      <c r="AQ171" s="209"/>
      <c r="AR171" s="209"/>
      <c r="AS171" s="209"/>
      <c r="AT171" s="209"/>
      <c r="AU171" s="209"/>
      <c r="AV171" s="209"/>
      <c r="AW171" s="62"/>
      <c r="AX171" s="62"/>
      <c r="AY171" s="62"/>
    </row>
    <row r="172" ht="12.0" customHeight="1">
      <c r="A172" s="129" t="s">
        <v>27</v>
      </c>
      <c r="B172" s="275"/>
      <c r="C172" s="275">
        <f t="shared" ref="C172:L172" si="55">C170+C171</f>
        <v>0.4988652</v>
      </c>
      <c r="D172" s="275">
        <f t="shared" si="55"/>
        <v>0.8808577</v>
      </c>
      <c r="E172" s="275">
        <f t="shared" si="55"/>
        <v>1.5697229</v>
      </c>
      <c r="F172" s="275">
        <f t="shared" si="55"/>
        <v>2.3653851</v>
      </c>
      <c r="G172" s="275">
        <f t="shared" si="55"/>
        <v>2.977529</v>
      </c>
      <c r="H172" s="275">
        <f t="shared" si="55"/>
        <v>3.2900007</v>
      </c>
      <c r="I172" s="275">
        <f t="shared" si="55"/>
        <v>3.5007952</v>
      </c>
      <c r="J172" s="275">
        <f t="shared" si="55"/>
        <v>3.6611105</v>
      </c>
      <c r="K172" s="275">
        <f t="shared" si="55"/>
        <v>3.8465456</v>
      </c>
      <c r="L172" s="275">
        <f t="shared" si="55"/>
        <v>4.0119807</v>
      </c>
      <c r="M172" s="59">
        <f>SUM(C172:L172)</f>
        <v>26.6027926</v>
      </c>
      <c r="N172" s="209"/>
      <c r="O172" s="209"/>
      <c r="P172" s="209"/>
      <c r="Q172" s="209"/>
      <c r="R172" s="209"/>
      <c r="S172" s="209"/>
      <c r="T172" s="209"/>
      <c r="U172" s="209"/>
      <c r="V172" s="209"/>
      <c r="W172" s="209"/>
      <c r="X172" s="209"/>
      <c r="Y172" s="209"/>
      <c r="Z172" s="209"/>
      <c r="AA172" s="209"/>
      <c r="AB172" s="209"/>
      <c r="AC172" s="209"/>
      <c r="AD172" s="209"/>
      <c r="AE172" s="209"/>
      <c r="AF172" s="209"/>
      <c r="AG172" s="209"/>
      <c r="AH172" s="209"/>
      <c r="AI172" s="209"/>
      <c r="AJ172" s="209"/>
      <c r="AK172" s="209"/>
      <c r="AL172" s="209"/>
      <c r="AM172" s="209"/>
      <c r="AN172" s="209"/>
      <c r="AO172" s="209"/>
      <c r="AP172" s="209"/>
      <c r="AQ172" s="209"/>
      <c r="AR172" s="209"/>
      <c r="AS172" s="209"/>
      <c r="AT172" s="209"/>
      <c r="AU172" s="209"/>
      <c r="AV172" s="209"/>
      <c r="AW172" s="62"/>
      <c r="AX172" s="62"/>
      <c r="AY172" s="62"/>
    </row>
    <row r="173" ht="35.25" customHeight="1">
      <c r="A173" s="62"/>
      <c r="B173" s="62"/>
      <c r="C173" s="206">
        <v>2021.0</v>
      </c>
      <c r="D173" s="206">
        <v>2022.0</v>
      </c>
      <c r="E173" s="207">
        <v>2023.0</v>
      </c>
      <c r="F173" s="206">
        <v>2024.0</v>
      </c>
      <c r="G173" s="206">
        <v>2025.0</v>
      </c>
      <c r="H173" s="207">
        <v>2026.0</v>
      </c>
      <c r="I173" s="206">
        <v>2027.0</v>
      </c>
      <c r="J173" s="206">
        <v>2028.0</v>
      </c>
      <c r="K173" s="207">
        <v>2029.0</v>
      </c>
      <c r="L173" s="206">
        <v>2030.0</v>
      </c>
      <c r="M173" s="62"/>
      <c r="N173" s="209"/>
      <c r="O173" s="209"/>
      <c r="P173" s="209"/>
      <c r="Q173" s="209"/>
      <c r="R173" s="209"/>
      <c r="S173" s="209"/>
      <c r="T173" s="209"/>
      <c r="U173" s="209"/>
      <c r="V173" s="209"/>
      <c r="W173" s="209"/>
      <c r="X173" s="209"/>
      <c r="Y173" s="209"/>
      <c r="Z173" s="209"/>
      <c r="AA173" s="209"/>
      <c r="AB173" s="209"/>
      <c r="AC173" s="209"/>
      <c r="AD173" s="209"/>
      <c r="AE173" s="209"/>
      <c r="AF173" s="209"/>
      <c r="AG173" s="209"/>
      <c r="AH173" s="209"/>
      <c r="AI173" s="209"/>
      <c r="AJ173" s="209"/>
      <c r="AK173" s="209"/>
      <c r="AL173" s="209"/>
      <c r="AM173" s="209"/>
      <c r="AN173" s="209"/>
      <c r="AO173" s="209"/>
      <c r="AP173" s="209"/>
      <c r="AQ173" s="209"/>
      <c r="AR173" s="209"/>
      <c r="AS173" s="209"/>
      <c r="AT173" s="209"/>
      <c r="AU173" s="209"/>
      <c r="AV173" s="209"/>
      <c r="AW173" s="62"/>
      <c r="AX173" s="62"/>
      <c r="AY173" s="62"/>
    </row>
    <row r="174">
      <c r="A174" s="268" t="s">
        <v>213</v>
      </c>
      <c r="B174" s="287">
        <f>3.6/1000</f>
        <v>0.0036</v>
      </c>
      <c r="C174" s="268" t="s">
        <v>19</v>
      </c>
      <c r="D174" s="268" t="s">
        <v>214</v>
      </c>
      <c r="E174" s="129"/>
      <c r="F174" s="129"/>
      <c r="G174" s="129"/>
      <c r="H174" s="129"/>
      <c r="I174" s="129"/>
      <c r="J174" s="129"/>
      <c r="K174" s="129"/>
      <c r="L174" s="129"/>
      <c r="M174" s="62"/>
      <c r="N174" s="209"/>
      <c r="O174" s="209"/>
      <c r="P174" s="209"/>
      <c r="Q174" s="209"/>
      <c r="R174" s="209"/>
      <c r="S174" s="209"/>
      <c r="T174" s="209"/>
      <c r="U174" s="209"/>
      <c r="V174" s="209"/>
      <c r="W174" s="209"/>
      <c r="X174" s="209"/>
      <c r="Y174" s="209"/>
      <c r="Z174" s="209"/>
      <c r="AA174" s="209"/>
      <c r="AB174" s="209"/>
      <c r="AC174" s="209"/>
      <c r="AD174" s="209"/>
      <c r="AE174" s="209"/>
      <c r="AF174" s="209"/>
      <c r="AG174" s="209"/>
      <c r="AH174" s="209"/>
      <c r="AI174" s="209"/>
      <c r="AJ174" s="209"/>
      <c r="AK174" s="209"/>
      <c r="AL174" s="209"/>
      <c r="AM174" s="209"/>
      <c r="AN174" s="209"/>
      <c r="AO174" s="209"/>
      <c r="AP174" s="209"/>
      <c r="AQ174" s="209"/>
      <c r="AR174" s="209"/>
      <c r="AS174" s="209"/>
      <c r="AT174" s="209"/>
      <c r="AU174" s="209"/>
      <c r="AV174" s="209"/>
      <c r="AW174" s="62"/>
      <c r="AX174" s="62"/>
      <c r="AY174" s="62"/>
    </row>
    <row r="175">
      <c r="A175" s="290" t="s">
        <v>215</v>
      </c>
      <c r="B175" s="129" t="s">
        <v>216</v>
      </c>
      <c r="C175" s="883">
        <f t="shared" ref="C175:L175" si="56">C172/$B$174</f>
        <v>138.5736667</v>
      </c>
      <c r="D175" s="883">
        <f t="shared" si="56"/>
        <v>244.6826944</v>
      </c>
      <c r="E175" s="883">
        <f t="shared" si="56"/>
        <v>436.0341389</v>
      </c>
      <c r="F175" s="883">
        <f t="shared" si="56"/>
        <v>657.0514167</v>
      </c>
      <c r="G175" s="883">
        <f t="shared" si="56"/>
        <v>827.0913889</v>
      </c>
      <c r="H175" s="883">
        <f t="shared" si="56"/>
        <v>913.8890833</v>
      </c>
      <c r="I175" s="883">
        <f t="shared" si="56"/>
        <v>972.4431111</v>
      </c>
      <c r="J175" s="883">
        <f t="shared" si="56"/>
        <v>1016.975139</v>
      </c>
      <c r="K175" s="883">
        <f t="shared" si="56"/>
        <v>1068.484889</v>
      </c>
      <c r="L175" s="883">
        <f t="shared" si="56"/>
        <v>1114.439083</v>
      </c>
      <c r="M175" s="62"/>
      <c r="N175" s="209"/>
      <c r="O175" s="209"/>
      <c r="P175" s="209"/>
      <c r="Q175" s="209"/>
      <c r="R175" s="209"/>
      <c r="S175" s="209"/>
      <c r="T175" s="209"/>
      <c r="U175" s="209"/>
      <c r="V175" s="209"/>
      <c r="W175" s="209"/>
      <c r="X175" s="209"/>
      <c r="Y175" s="209"/>
      <c r="Z175" s="209"/>
      <c r="AA175" s="209"/>
      <c r="AB175" s="209"/>
      <c r="AC175" s="209"/>
      <c r="AD175" s="209"/>
      <c r="AE175" s="209"/>
      <c r="AF175" s="209"/>
      <c r="AG175" s="209"/>
      <c r="AH175" s="209"/>
      <c r="AI175" s="209"/>
      <c r="AJ175" s="209"/>
      <c r="AK175" s="209"/>
      <c r="AL175" s="209"/>
      <c r="AM175" s="209"/>
      <c r="AN175" s="209"/>
      <c r="AO175" s="209"/>
      <c r="AP175" s="209"/>
      <c r="AQ175" s="209"/>
      <c r="AR175" s="209"/>
      <c r="AS175" s="209"/>
      <c r="AT175" s="209"/>
      <c r="AU175" s="209"/>
      <c r="AV175" s="209"/>
      <c r="AW175" s="62"/>
      <c r="AX175" s="62"/>
      <c r="AY175" s="62"/>
    </row>
    <row r="176">
      <c r="A176" s="129" t="s">
        <v>660</v>
      </c>
      <c r="B176" s="62"/>
      <c r="C176" s="292">
        <f t="shared" ref="C176:L176" si="57">C170/$B$174</f>
        <v>33.33333333</v>
      </c>
      <c r="D176" s="292">
        <f t="shared" si="57"/>
        <v>86.11111111</v>
      </c>
      <c r="E176" s="292">
        <f t="shared" si="57"/>
        <v>172.2222222</v>
      </c>
      <c r="F176" s="292">
        <f t="shared" si="57"/>
        <v>266.6666667</v>
      </c>
      <c r="G176" s="292">
        <f t="shared" si="57"/>
        <v>322.2222222</v>
      </c>
      <c r="H176" s="292">
        <f t="shared" si="57"/>
        <v>350</v>
      </c>
      <c r="I176" s="292">
        <f t="shared" si="57"/>
        <v>369.4444444</v>
      </c>
      <c r="J176" s="292">
        <f t="shared" si="57"/>
        <v>380.5555556</v>
      </c>
      <c r="K176" s="292">
        <f t="shared" si="57"/>
        <v>397.2222222</v>
      </c>
      <c r="L176" s="292">
        <f t="shared" si="57"/>
        <v>408.3333333</v>
      </c>
      <c r="M176" s="62"/>
      <c r="N176" s="209"/>
      <c r="O176" s="209"/>
      <c r="P176" s="209"/>
      <c r="Q176" s="209"/>
      <c r="R176" s="209"/>
      <c r="S176" s="209"/>
      <c r="T176" s="209"/>
      <c r="U176" s="209"/>
      <c r="V176" s="209"/>
      <c r="W176" s="209"/>
      <c r="X176" s="209"/>
      <c r="Y176" s="209"/>
      <c r="Z176" s="209"/>
      <c r="AA176" s="209"/>
      <c r="AB176" s="209"/>
      <c r="AC176" s="209"/>
      <c r="AD176" s="209"/>
      <c r="AE176" s="209"/>
      <c r="AF176" s="209"/>
      <c r="AG176" s="209"/>
      <c r="AH176" s="209"/>
      <c r="AI176" s="209"/>
      <c r="AJ176" s="209"/>
      <c r="AK176" s="209"/>
      <c r="AL176" s="209"/>
      <c r="AM176" s="209"/>
      <c r="AN176" s="209"/>
      <c r="AO176" s="209"/>
      <c r="AP176" s="209"/>
      <c r="AQ176" s="209"/>
      <c r="AR176" s="209"/>
      <c r="AS176" s="209"/>
      <c r="AT176" s="209"/>
      <c r="AU176" s="209"/>
      <c r="AV176" s="209"/>
      <c r="AW176" s="62"/>
      <c r="AX176" s="62"/>
      <c r="AY176" s="62"/>
    </row>
    <row r="177" ht="15.75" customHeight="1">
      <c r="A177" s="278" t="s">
        <v>662</v>
      </c>
      <c r="B177" s="278"/>
      <c r="C177" s="331">
        <f t="shared" ref="C177:L177" si="58">C171/$B$174</f>
        <v>105.2403333</v>
      </c>
      <c r="D177" s="331">
        <f t="shared" si="58"/>
        <v>158.5715833</v>
      </c>
      <c r="E177" s="331">
        <f t="shared" si="58"/>
        <v>263.8119167</v>
      </c>
      <c r="F177" s="331">
        <f t="shared" si="58"/>
        <v>390.38475</v>
      </c>
      <c r="G177" s="331">
        <f t="shared" si="58"/>
        <v>504.8691667</v>
      </c>
      <c r="H177" s="331">
        <f t="shared" si="58"/>
        <v>563.8890833</v>
      </c>
      <c r="I177" s="331">
        <f t="shared" si="58"/>
        <v>602.9986667</v>
      </c>
      <c r="J177" s="331">
        <f t="shared" si="58"/>
        <v>636.4195833</v>
      </c>
      <c r="K177" s="331">
        <f t="shared" si="58"/>
        <v>671.2626667</v>
      </c>
      <c r="L177" s="331">
        <f t="shared" si="58"/>
        <v>706.10575</v>
      </c>
      <c r="M177" s="13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62"/>
      <c r="AV177" s="62"/>
      <c r="AW177" s="62"/>
      <c r="AX177" s="62"/>
      <c r="AY177" s="62"/>
    </row>
    <row r="178" ht="15.75" customHeight="1">
      <c r="A178" s="62"/>
      <c r="B178" s="62"/>
      <c r="C178" s="62"/>
      <c r="D178" s="8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62"/>
      <c r="AV178" s="62"/>
      <c r="AW178" s="62"/>
      <c r="AX178" s="62"/>
      <c r="AY178" s="62"/>
    </row>
    <row r="179" ht="18.0" customHeight="1">
      <c r="A179" s="295" t="s">
        <v>663</v>
      </c>
      <c r="B179" s="295"/>
      <c r="C179" s="295">
        <v>2021.0</v>
      </c>
      <c r="D179" s="295">
        <v>2022.0</v>
      </c>
      <c r="E179" s="296">
        <v>2023.0</v>
      </c>
      <c r="F179" s="295">
        <v>2024.0</v>
      </c>
      <c r="G179" s="295">
        <v>2025.0</v>
      </c>
      <c r="H179" s="296">
        <v>2026.0</v>
      </c>
      <c r="I179" s="295">
        <v>2027.0</v>
      </c>
      <c r="J179" s="295">
        <v>2028.0</v>
      </c>
      <c r="K179" s="296">
        <v>2029.0</v>
      </c>
      <c r="L179" s="295">
        <v>2030.0</v>
      </c>
      <c r="M179" s="1005"/>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209"/>
      <c r="AV179" s="209"/>
      <c r="AW179" s="62"/>
      <c r="AX179" s="62"/>
      <c r="AY179" s="62"/>
    </row>
    <row r="180" ht="15.75" customHeight="1">
      <c r="A180" s="363" t="str">
        <f>+'Numero de usuarios (CAIA)'!B12</f>
        <v>Usuarios totales</v>
      </c>
      <c r="B180" s="363"/>
      <c r="C180" s="363">
        <f>+'Numero de usuarios (CAIA)'!E12</f>
        <v>1069265.697</v>
      </c>
      <c r="D180" s="363">
        <f>+'Numero de usuarios (CAIA)'!F12</f>
        <v>1111842.056</v>
      </c>
      <c r="E180" s="363">
        <f>+'Numero de usuarios (CAIA)'!G12</f>
        <v>1156002.473</v>
      </c>
      <c r="F180" s="363">
        <f>+'Numero de usuarios (CAIA)'!H12</f>
        <v>1201746.947</v>
      </c>
      <c r="G180" s="363">
        <f>+'Numero de usuarios (CAIA)'!I12</f>
        <v>1249489.987</v>
      </c>
      <c r="H180" s="363">
        <f>+'Numero de usuarios (CAIA)'!J12</f>
        <v>1298757.782</v>
      </c>
      <c r="I180" s="363">
        <f>+'Numero de usuarios (CAIA)'!K12</f>
        <v>1348084.88</v>
      </c>
      <c r="J180" s="363">
        <f>+'Numero de usuarios (CAIA)'!L12</f>
        <v>1398522.224</v>
      </c>
      <c r="K180" s="363">
        <f>+'Numero de usuarios (CAIA)'!M12</f>
        <v>1449788.584</v>
      </c>
      <c r="L180" s="363">
        <f>+'Numero de usuarios (CAIA)'!N12</f>
        <v>1502298.469</v>
      </c>
      <c r="M180" s="383"/>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62"/>
      <c r="AV180" s="62"/>
      <c r="AW180" s="62"/>
      <c r="AX180" s="62"/>
      <c r="AY180" s="62"/>
    </row>
    <row r="181" ht="15.75" customHeight="1">
      <c r="A181" s="328" t="str">
        <f>+'Numero de usuarios (CAIA)'!B13</f>
        <v>Usuarios comerciales</v>
      </c>
      <c r="B181" s="328"/>
      <c r="C181" s="328">
        <f>+'Numero de usuarios (CAIA)'!E13</f>
        <v>1032747.276</v>
      </c>
      <c r="D181" s="328">
        <f>+'Numero de usuarios (CAIA)'!F13</f>
        <v>1073990.846</v>
      </c>
      <c r="E181" s="328">
        <f>+'Numero de usuarios (CAIA)'!G13</f>
        <v>1116685.195</v>
      </c>
      <c r="F181" s="328">
        <f>+'Numero de usuarios (CAIA)'!H13</f>
        <v>1160830.322</v>
      </c>
      <c r="G181" s="328">
        <f>+'Numero de usuarios (CAIA)'!I13</f>
        <v>1206840.737</v>
      </c>
      <c r="H181" s="328">
        <f>+'Numero de usuarios (CAIA)'!J13</f>
        <v>1254509.184</v>
      </c>
      <c r="I181" s="328">
        <f>+'Numero de usuarios (CAIA)'!K13</f>
        <v>1301970.377</v>
      </c>
      <c r="J181" s="328">
        <f>+'Numero de usuarios (CAIA)'!L13</f>
        <v>1350675.095</v>
      </c>
      <c r="K181" s="328">
        <f>+'Numero de usuarios (CAIA)'!M13</f>
        <v>1400208.83</v>
      </c>
      <c r="L181" s="328">
        <f>+'Numero de usuarios (CAIA)'!N13</f>
        <v>1450986.089</v>
      </c>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c r="AV181" s="62"/>
      <c r="AW181" s="62"/>
      <c r="AX181" s="62"/>
      <c r="AY181" s="62"/>
    </row>
    <row r="182" ht="15.75" customHeight="1">
      <c r="A182" s="328" t="str">
        <f>+'Numero de usuarios (CAIA)'!B14</f>
        <v>Usuarios publico</v>
      </c>
      <c r="B182" s="328"/>
      <c r="C182" s="328">
        <f>+'Numero de usuarios (CAIA)'!E14</f>
        <v>36518.421</v>
      </c>
      <c r="D182" s="328">
        <f>+'Numero de usuarios (CAIA)'!F14</f>
        <v>37851.21009</v>
      </c>
      <c r="E182" s="328">
        <f>+'Numero de usuarios (CAIA)'!G14</f>
        <v>39317.27809</v>
      </c>
      <c r="F182" s="328">
        <f>+'Numero de usuarios (CAIA)'!H14</f>
        <v>40916.62499</v>
      </c>
      <c r="G182" s="328">
        <f>+'Numero de usuarios (CAIA)'!I14</f>
        <v>42649.25081</v>
      </c>
      <c r="H182" s="328">
        <f>+'Numero de usuarios (CAIA)'!J14</f>
        <v>44248.59771</v>
      </c>
      <c r="I182" s="328">
        <f>+'Numero de usuarios (CAIA)'!K14</f>
        <v>46114.50244</v>
      </c>
      <c r="J182" s="328">
        <f>+'Numero de usuarios (CAIA)'!L14</f>
        <v>47847.12825</v>
      </c>
      <c r="K182" s="328">
        <f>+'Numero de usuarios (CAIA)'!M14</f>
        <v>49579.75406</v>
      </c>
      <c r="L182" s="328">
        <f>+'Numero de usuarios (CAIA)'!N14</f>
        <v>51312.37988</v>
      </c>
      <c r="M182" s="62"/>
      <c r="N182" s="62"/>
      <c r="O182" s="62"/>
      <c r="P182" s="62"/>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62"/>
      <c r="AV182" s="62"/>
      <c r="AW182" s="62"/>
      <c r="AX182" s="62"/>
      <c r="AY182" s="62"/>
    </row>
    <row r="183" ht="15.75" customHeight="1">
      <c r="A183" s="328" t="str">
        <f>+'Numero de usuarios (CAIA)'!B15</f>
        <v>Nuevos comerciales</v>
      </c>
      <c r="B183" s="328"/>
      <c r="C183" s="328">
        <f>+'Numero de usuarios (CAIA)'!E15</f>
        <v>16580.32954</v>
      </c>
      <c r="D183" s="328">
        <f>+'Numero de usuarios (CAIA)'!F15</f>
        <v>41243.56974</v>
      </c>
      <c r="E183" s="328">
        <f>+'Numero de usuarios (CAIA)'!G15</f>
        <v>42694.34857</v>
      </c>
      <c r="F183" s="328">
        <f>+'Numero de usuarios (CAIA)'!H15</f>
        <v>44145.12741</v>
      </c>
      <c r="G183" s="328">
        <f>+'Numero de usuarios (CAIA)'!I15</f>
        <v>46010.41448</v>
      </c>
      <c r="H183" s="328">
        <f>+'Numero de usuarios (CAIA)'!J15</f>
        <v>47668.44744</v>
      </c>
      <c r="I183" s="328">
        <f>+'Numero de usuarios (CAIA)'!K15</f>
        <v>47461.19332</v>
      </c>
      <c r="J183" s="328">
        <f>+'Numero de usuarios (CAIA)'!L15</f>
        <v>48704.71803</v>
      </c>
      <c r="K183" s="328">
        <f>+'Numero de usuarios (CAIA)'!M15</f>
        <v>49533.73451</v>
      </c>
      <c r="L183" s="328">
        <f>+'Numero de usuarios (CAIA)'!N15</f>
        <v>50777.25923</v>
      </c>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62"/>
      <c r="AV183" s="62"/>
      <c r="AW183" s="62"/>
      <c r="AX183" s="62"/>
      <c r="AY183" s="62"/>
    </row>
    <row r="184" ht="15.75" customHeight="1">
      <c r="A184" s="328" t="str">
        <f>+'Numero de usuarios (CAIA)'!B16</f>
        <v>Nuevos publicos</v>
      </c>
      <c r="B184" s="328"/>
      <c r="C184" s="328">
        <f>+'Numero de usuarios (CAIA)'!E16</f>
        <v>533.1156351</v>
      </c>
      <c r="D184" s="328">
        <f>+'Numero de usuarios (CAIA)'!F16</f>
        <v>1332.789088</v>
      </c>
      <c r="E184" s="328">
        <f>+'Numero de usuarios (CAIA)'!G16</f>
        <v>1466.067997</v>
      </c>
      <c r="F184" s="328">
        <f>+'Numero de usuarios (CAIA)'!H16</f>
        <v>1599.346905</v>
      </c>
      <c r="G184" s="328">
        <f>+'Numero de usuarios (CAIA)'!I16</f>
        <v>1732.625814</v>
      </c>
      <c r="H184" s="328">
        <f>+'Numero de usuarios (CAIA)'!J16</f>
        <v>1599.346905</v>
      </c>
      <c r="I184" s="328">
        <f>+'Numero de usuarios (CAIA)'!K16</f>
        <v>1865.904723</v>
      </c>
      <c r="J184" s="328">
        <f>+'Numero de usuarios (CAIA)'!L16</f>
        <v>1732.625814</v>
      </c>
      <c r="K184" s="328">
        <f>+'Numero de usuarios (CAIA)'!M16</f>
        <v>1732.625814</v>
      </c>
      <c r="L184" s="328">
        <f>+'Numero de usuarios (CAIA)'!N16</f>
        <v>1732.625814</v>
      </c>
      <c r="M184" s="62"/>
      <c r="N184" s="62"/>
      <c r="O184" s="62"/>
      <c r="P184" s="62"/>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62"/>
      <c r="AV184" s="62"/>
      <c r="AW184" s="62"/>
      <c r="AX184" s="62"/>
      <c r="AY184" s="62"/>
    </row>
    <row r="185" ht="15.75" customHeight="1">
      <c r="A185" s="62" t="str">
        <f>+'Numero de usuarios (CAIA)'!B17</f>
        <v/>
      </c>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62"/>
      <c r="AV185" s="62"/>
      <c r="AW185" s="62"/>
      <c r="AX185" s="62"/>
      <c r="AY185" s="62"/>
    </row>
    <row r="186" ht="18.0" customHeight="1">
      <c r="A186" s="295"/>
      <c r="B186" s="295"/>
      <c r="C186" s="295" t="s">
        <v>217</v>
      </c>
      <c r="D186" s="295" t="s">
        <v>201</v>
      </c>
      <c r="E186" s="295" t="s">
        <v>202</v>
      </c>
      <c r="F186" s="296" t="s">
        <v>203</v>
      </c>
      <c r="G186" s="295" t="s">
        <v>204</v>
      </c>
      <c r="H186" s="295" t="s">
        <v>205</v>
      </c>
      <c r="I186" s="296" t="s">
        <v>206</v>
      </c>
      <c r="J186" s="295" t="s">
        <v>207</v>
      </c>
      <c r="K186" s="295" t="s">
        <v>208</v>
      </c>
      <c r="L186" s="296" t="s">
        <v>209</v>
      </c>
      <c r="M186" s="295" t="s">
        <v>210</v>
      </c>
      <c r="N186" s="1005"/>
      <c r="O186" s="209"/>
      <c r="P186" s="209"/>
      <c r="Q186" s="209"/>
      <c r="R186" s="209"/>
      <c r="S186" s="209"/>
      <c r="T186" s="209"/>
      <c r="U186" s="209"/>
      <c r="V186" s="209"/>
      <c r="W186" s="209"/>
      <c r="X186" s="209"/>
      <c r="Y186" s="209"/>
      <c r="Z186" s="209"/>
      <c r="AA186" s="209"/>
      <c r="AB186" s="209"/>
      <c r="AC186" s="209"/>
      <c r="AD186" s="209"/>
      <c r="AE186" s="209"/>
      <c r="AF186" s="209"/>
      <c r="AG186" s="209"/>
      <c r="AH186" s="209"/>
      <c r="AI186" s="209"/>
      <c r="AJ186" s="209"/>
      <c r="AK186" s="209"/>
      <c r="AL186" s="209"/>
      <c r="AM186" s="209"/>
      <c r="AN186" s="209"/>
      <c r="AO186" s="209"/>
      <c r="AP186" s="209"/>
      <c r="AQ186" s="209"/>
      <c r="AR186" s="209"/>
      <c r="AS186" s="209"/>
      <c r="AT186" s="209"/>
      <c r="AU186" s="209"/>
      <c r="AV186" s="209"/>
      <c r="AW186" s="209"/>
      <c r="AX186" s="62"/>
      <c r="AY186" s="62"/>
    </row>
    <row r="187" ht="18.0" customHeight="1">
      <c r="A187" s="295" t="s">
        <v>664</v>
      </c>
      <c r="B187" s="295"/>
      <c r="C187" s="295">
        <v>2021.0</v>
      </c>
      <c r="D187" s="295"/>
      <c r="E187" s="296"/>
      <c r="F187" s="295"/>
      <c r="G187" s="295"/>
      <c r="H187" s="296"/>
      <c r="I187" s="295"/>
      <c r="J187" s="295"/>
      <c r="K187" s="296"/>
      <c r="L187" s="295"/>
      <c r="M187" s="1005"/>
      <c r="N187" s="209"/>
      <c r="O187" s="209"/>
      <c r="P187" s="209"/>
      <c r="Q187" s="209"/>
      <c r="R187" s="209"/>
      <c r="S187" s="209"/>
      <c r="T187" s="209"/>
      <c r="U187" s="209"/>
      <c r="V187" s="209"/>
      <c r="W187" s="209"/>
      <c r="X187" s="209"/>
      <c r="Y187" s="209"/>
      <c r="Z187" s="209"/>
      <c r="AA187" s="209"/>
      <c r="AB187" s="209"/>
      <c r="AC187" s="209"/>
      <c r="AD187" s="209"/>
      <c r="AE187" s="209"/>
      <c r="AF187" s="209"/>
      <c r="AG187" s="209"/>
      <c r="AH187" s="209"/>
      <c r="AI187" s="209"/>
      <c r="AJ187" s="209"/>
      <c r="AK187" s="209"/>
      <c r="AL187" s="209"/>
      <c r="AM187" s="209"/>
      <c r="AN187" s="209"/>
      <c r="AO187" s="209"/>
      <c r="AP187" s="209"/>
      <c r="AQ187" s="209"/>
      <c r="AR187" s="209"/>
      <c r="AS187" s="209"/>
      <c r="AT187" s="209"/>
      <c r="AU187" s="209"/>
      <c r="AV187" s="209"/>
      <c r="AW187" s="62"/>
      <c r="AX187" s="62"/>
      <c r="AY187" s="62"/>
    </row>
    <row r="188" ht="15.75" customHeight="1">
      <c r="A188" s="129" t="s">
        <v>665</v>
      </c>
      <c r="B188" s="275"/>
      <c r="C188" s="460">
        <f t="shared" ref="C188:L188" si="59">C181*C206</f>
        <v>129093.4096</v>
      </c>
      <c r="D188" s="275">
        <f t="shared" si="59"/>
        <v>214798.1692</v>
      </c>
      <c r="E188" s="275">
        <f t="shared" si="59"/>
        <v>335005.5584</v>
      </c>
      <c r="F188" s="275">
        <f t="shared" si="59"/>
        <v>290207.5805</v>
      </c>
      <c r="G188" s="275">
        <f t="shared" si="59"/>
        <v>90513.05525</v>
      </c>
      <c r="H188" s="275">
        <f t="shared" si="59"/>
        <v>31362.7296</v>
      </c>
      <c r="I188" s="275">
        <f t="shared" si="59"/>
        <v>0</v>
      </c>
      <c r="J188" s="884">
        <f t="shared" si="59"/>
        <v>0</v>
      </c>
      <c r="K188" s="884">
        <f t="shared" si="59"/>
        <v>0</v>
      </c>
      <c r="L188" s="884">
        <f t="shared" si="59"/>
        <v>0</v>
      </c>
      <c r="M188" s="62"/>
      <c r="N188" s="62"/>
      <c r="O188" s="62"/>
      <c r="P188" s="62"/>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62"/>
      <c r="AV188" s="62"/>
      <c r="AW188" s="62"/>
      <c r="AX188" s="62"/>
      <c r="AY188" s="62"/>
    </row>
    <row r="189" ht="15.75" customHeight="1">
      <c r="A189" s="129" t="s">
        <v>666</v>
      </c>
      <c r="B189" s="275"/>
      <c r="C189" s="460">
        <f t="shared" ref="C189:L189" si="60">C182*C206</f>
        <v>4564.802626</v>
      </c>
      <c r="D189" s="275">
        <f t="shared" si="60"/>
        <v>7570.242018</v>
      </c>
      <c r="E189" s="275">
        <f t="shared" si="60"/>
        <v>11795.18343</v>
      </c>
      <c r="F189" s="275">
        <f t="shared" si="60"/>
        <v>10229.15625</v>
      </c>
      <c r="G189" s="275">
        <f t="shared" si="60"/>
        <v>3198.693811</v>
      </c>
      <c r="H189" s="275">
        <f t="shared" si="60"/>
        <v>1106.214943</v>
      </c>
      <c r="I189" s="275">
        <f t="shared" si="60"/>
        <v>0</v>
      </c>
      <c r="J189" s="884">
        <f t="shared" si="60"/>
        <v>0</v>
      </c>
      <c r="K189" s="884">
        <f t="shared" si="60"/>
        <v>0</v>
      </c>
      <c r="L189" s="884">
        <f t="shared" si="60"/>
        <v>0</v>
      </c>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62"/>
      <c r="AV189" s="62"/>
      <c r="AW189" s="62"/>
      <c r="AX189" s="62"/>
      <c r="AY189" s="62"/>
    </row>
    <row r="190" ht="15.75" customHeight="1">
      <c r="A190" s="129" t="s">
        <v>667</v>
      </c>
      <c r="B190" s="275"/>
      <c r="C190" s="460">
        <f t="shared" ref="C190:L190" si="61">C183*C206</f>
        <v>2072.541193</v>
      </c>
      <c r="D190" s="275">
        <f t="shared" si="61"/>
        <v>8248.713948</v>
      </c>
      <c r="E190" s="275">
        <f t="shared" si="61"/>
        <v>12808.30457</v>
      </c>
      <c r="F190" s="275">
        <f t="shared" si="61"/>
        <v>11036.28185</v>
      </c>
      <c r="G190" s="275">
        <f t="shared" si="61"/>
        <v>3450.781086</v>
      </c>
      <c r="H190" s="275">
        <f t="shared" si="61"/>
        <v>1191.711186</v>
      </c>
      <c r="I190" s="275">
        <f t="shared" si="61"/>
        <v>0</v>
      </c>
      <c r="J190" s="884">
        <f t="shared" si="61"/>
        <v>0</v>
      </c>
      <c r="K190" s="884">
        <f t="shared" si="61"/>
        <v>0</v>
      </c>
      <c r="L190" s="884">
        <f t="shared" si="61"/>
        <v>0</v>
      </c>
      <c r="M190" s="62"/>
      <c r="N190" s="62"/>
      <c r="O190" s="62"/>
      <c r="P190" s="62"/>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62"/>
      <c r="AV190" s="62"/>
      <c r="AW190" s="62"/>
      <c r="AX190" s="62"/>
      <c r="AY190" s="62"/>
    </row>
    <row r="191" ht="15.75" customHeight="1">
      <c r="A191" s="129" t="s">
        <v>668</v>
      </c>
      <c r="B191" s="129"/>
      <c r="C191" s="460">
        <f t="shared" ref="C191:L191" si="62">C184*C206</f>
        <v>66.63945439</v>
      </c>
      <c r="D191" s="275">
        <f t="shared" si="62"/>
        <v>266.5578175</v>
      </c>
      <c r="E191" s="275">
        <f t="shared" si="62"/>
        <v>439.820399</v>
      </c>
      <c r="F191" s="275">
        <f t="shared" si="62"/>
        <v>399.8367263</v>
      </c>
      <c r="G191" s="275">
        <f t="shared" si="62"/>
        <v>129.9469361</v>
      </c>
      <c r="H191" s="275">
        <f t="shared" si="62"/>
        <v>39.98367263</v>
      </c>
      <c r="I191" s="275">
        <f t="shared" si="62"/>
        <v>0</v>
      </c>
      <c r="J191" s="884">
        <f t="shared" si="62"/>
        <v>0</v>
      </c>
      <c r="K191" s="884">
        <f t="shared" si="62"/>
        <v>0</v>
      </c>
      <c r="L191" s="884">
        <f t="shared" si="62"/>
        <v>0</v>
      </c>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62"/>
      <c r="AV191" s="62"/>
      <c r="AW191" s="62"/>
      <c r="AX191" s="62"/>
      <c r="AY191" s="62"/>
    </row>
    <row r="192" ht="15.75" customHeight="1">
      <c r="A192" s="129" t="s">
        <v>27</v>
      </c>
      <c r="B192" s="275">
        <f>SUM(D192:L192)</f>
        <v>1033798.522</v>
      </c>
      <c r="C192" s="460">
        <f t="shared" ref="C192:L192" si="63">+SUM(C188:C191)</f>
        <v>135797.3928</v>
      </c>
      <c r="D192" s="275">
        <f t="shared" si="63"/>
        <v>230883.683</v>
      </c>
      <c r="E192" s="275">
        <f t="shared" si="63"/>
        <v>360048.8668</v>
      </c>
      <c r="F192" s="275">
        <f t="shared" si="63"/>
        <v>311872.8554</v>
      </c>
      <c r="G192" s="275">
        <f t="shared" si="63"/>
        <v>97292.47708</v>
      </c>
      <c r="H192" s="275">
        <f t="shared" si="63"/>
        <v>33700.6394</v>
      </c>
      <c r="I192" s="275">
        <f t="shared" si="63"/>
        <v>0</v>
      </c>
      <c r="J192" s="884">
        <f t="shared" si="63"/>
        <v>0</v>
      </c>
      <c r="K192" s="884">
        <f t="shared" si="63"/>
        <v>0</v>
      </c>
      <c r="L192" s="884">
        <f t="shared" si="63"/>
        <v>0</v>
      </c>
      <c r="M192" s="62"/>
      <c r="N192" s="62"/>
      <c r="O192" s="62"/>
      <c r="P192" s="62"/>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62"/>
      <c r="AV192" s="62"/>
      <c r="AW192" s="62"/>
      <c r="AX192" s="62"/>
      <c r="AY192" s="62"/>
    </row>
    <row r="193" ht="15.75" customHeight="1">
      <c r="A193" s="62"/>
      <c r="B193" s="8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62"/>
      <c r="AV193" s="62"/>
      <c r="AW193" s="62"/>
      <c r="AX193" s="62"/>
      <c r="AY193" s="62"/>
    </row>
    <row r="194" ht="15.75" customHeight="1">
      <c r="A194" s="295" t="s">
        <v>222</v>
      </c>
      <c r="B194" s="327"/>
      <c r="C194" s="295">
        <v>2021.0</v>
      </c>
      <c r="D194" s="295">
        <v>2022.0</v>
      </c>
      <c r="E194" s="296">
        <v>2023.0</v>
      </c>
      <c r="F194" s="295">
        <v>2024.0</v>
      </c>
      <c r="G194" s="295">
        <v>2025.0</v>
      </c>
      <c r="H194" s="296">
        <v>2026.0</v>
      </c>
      <c r="I194" s="295">
        <v>2027.0</v>
      </c>
      <c r="J194" s="295">
        <v>2028.0</v>
      </c>
      <c r="K194" s="296">
        <v>2029.0</v>
      </c>
      <c r="L194" s="295">
        <v>2030.0</v>
      </c>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62"/>
      <c r="AV194" s="62"/>
      <c r="AW194" s="62"/>
      <c r="AX194" s="62"/>
      <c r="AY194" s="62"/>
    </row>
    <row r="195" ht="15.75" customHeight="1">
      <c r="A195" s="129" t="s">
        <v>669</v>
      </c>
      <c r="B195" s="327"/>
      <c r="C195" s="328">
        <f t="shared" ref="C195:L195" si="64">+C176*$B$29</f>
        <v>5533.333333</v>
      </c>
      <c r="D195" s="328">
        <f t="shared" si="64"/>
        <v>14294.44444</v>
      </c>
      <c r="E195" s="328">
        <f t="shared" si="64"/>
        <v>28588.88889</v>
      </c>
      <c r="F195" s="328">
        <f t="shared" si="64"/>
        <v>44266.66667</v>
      </c>
      <c r="G195" s="328">
        <f t="shared" si="64"/>
        <v>53488.88889</v>
      </c>
      <c r="H195" s="328">
        <f t="shared" si="64"/>
        <v>58100</v>
      </c>
      <c r="I195" s="328">
        <f t="shared" si="64"/>
        <v>61327.77778</v>
      </c>
      <c r="J195" s="328">
        <f t="shared" si="64"/>
        <v>63172.22222</v>
      </c>
      <c r="K195" s="328">
        <f t="shared" si="64"/>
        <v>65938.88889</v>
      </c>
      <c r="L195" s="328">
        <f t="shared" si="64"/>
        <v>67783.33333</v>
      </c>
      <c r="M195" s="169">
        <f t="shared" ref="M195:M198" si="65">+SUM(C195:L195)</f>
        <v>462494.4444</v>
      </c>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62"/>
      <c r="AV195" s="62"/>
      <c r="AW195" s="62"/>
      <c r="AX195" s="62"/>
      <c r="AY195" s="62"/>
    </row>
    <row r="196" ht="15.75" customHeight="1">
      <c r="A196" s="129" t="s">
        <v>670</v>
      </c>
      <c r="B196" s="327"/>
      <c r="C196" s="328">
        <f>+'AMI Emisiones (MTonCO2)'!R27*1000000</f>
        <v>5533.333333</v>
      </c>
      <c r="D196" s="328">
        <f>+'AMI Emisiones (MTonCO2)'!S27*1000000</f>
        <v>14294.44444</v>
      </c>
      <c r="E196" s="328">
        <f>+'AMI Emisiones (MTonCO2)'!T27*1000000</f>
        <v>28588.88889</v>
      </c>
      <c r="F196" s="328">
        <f>+'AMI Emisiones (MTonCO2)'!U27*1000000</f>
        <v>44266.66667</v>
      </c>
      <c r="G196" s="328">
        <f>+'AMI Emisiones (MTonCO2)'!V27*1000000</f>
        <v>53488.88889</v>
      </c>
      <c r="H196" s="328">
        <f>+'AMI Emisiones (MTonCO2)'!W27*1000000</f>
        <v>58100</v>
      </c>
      <c r="I196" s="328">
        <f>+'AMI Emisiones (MTonCO2)'!X27*1000000</f>
        <v>61327.77778</v>
      </c>
      <c r="J196" s="328">
        <f>+'AMI Emisiones (MTonCO2)'!Y27*1000000</f>
        <v>63172.22222</v>
      </c>
      <c r="K196" s="328">
        <f>+'AMI Emisiones (MTonCO2)'!Z27*1000000</f>
        <v>65938.88889</v>
      </c>
      <c r="L196" s="328">
        <f>+'AMI Emisiones (MTonCO2)'!AA27*1000000</f>
        <v>67783.33333</v>
      </c>
      <c r="M196" s="169">
        <f t="shared" si="65"/>
        <v>462494.4444</v>
      </c>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62"/>
      <c r="AV196" s="62"/>
      <c r="AW196" s="62"/>
      <c r="AX196" s="62"/>
      <c r="AY196" s="62"/>
    </row>
    <row r="197" ht="15.75" customHeight="1">
      <c r="A197" s="129" t="s">
        <v>671</v>
      </c>
      <c r="B197" s="327"/>
      <c r="C197" s="328">
        <f t="shared" ref="C197:L197" si="66">+C177*$B$29</f>
        <v>17469.89533</v>
      </c>
      <c r="D197" s="328">
        <f t="shared" si="66"/>
        <v>26322.88283</v>
      </c>
      <c r="E197" s="328">
        <f t="shared" si="66"/>
        <v>43792.77817</v>
      </c>
      <c r="F197" s="328">
        <f t="shared" si="66"/>
        <v>64803.8685</v>
      </c>
      <c r="G197" s="328">
        <f t="shared" si="66"/>
        <v>83808.28167</v>
      </c>
      <c r="H197" s="328">
        <f t="shared" si="66"/>
        <v>93605.58783</v>
      </c>
      <c r="I197" s="328">
        <f t="shared" si="66"/>
        <v>100097.7787</v>
      </c>
      <c r="J197" s="328">
        <f t="shared" si="66"/>
        <v>105645.6508</v>
      </c>
      <c r="K197" s="328">
        <f t="shared" si="66"/>
        <v>111429.6027</v>
      </c>
      <c r="L197" s="328">
        <f t="shared" si="66"/>
        <v>117213.5545</v>
      </c>
      <c r="M197" s="169">
        <f t="shared" si="65"/>
        <v>764189.881</v>
      </c>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c r="AP197" s="62"/>
      <c r="AQ197" s="62"/>
      <c r="AR197" s="62"/>
      <c r="AS197" s="62"/>
      <c r="AT197" s="62"/>
      <c r="AU197" s="62"/>
      <c r="AV197" s="62"/>
    </row>
    <row r="198" ht="15.75" customHeight="1">
      <c r="A198" s="129" t="s">
        <v>670</v>
      </c>
      <c r="B198" s="327"/>
      <c r="C198" s="328"/>
      <c r="D198" s="328"/>
      <c r="E198" s="328"/>
      <c r="F198" s="328"/>
      <c r="G198" s="328"/>
      <c r="H198" s="328"/>
      <c r="I198" s="328"/>
      <c r="J198" s="328"/>
      <c r="K198" s="328"/>
      <c r="L198" s="328"/>
      <c r="M198" s="169">
        <f t="shared" si="65"/>
        <v>0</v>
      </c>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row>
    <row r="199" ht="15.75" customHeight="1">
      <c r="A199" s="62"/>
      <c r="B199" s="82"/>
      <c r="C199" s="62"/>
      <c r="D199" s="62"/>
      <c r="E199" s="62"/>
      <c r="F199" s="62"/>
      <c r="G199" s="62"/>
      <c r="H199" s="62"/>
      <c r="I199" s="62"/>
      <c r="J199" s="62"/>
      <c r="K199" s="62"/>
      <c r="L199" s="62"/>
      <c r="M199" s="169">
        <f>+M195+M197</f>
        <v>1226684.325</v>
      </c>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row>
    <row r="200" ht="15.75" customHeight="1">
      <c r="A200" s="885" t="s">
        <v>672</v>
      </c>
      <c r="B200" s="66"/>
      <c r="C200" s="66"/>
      <c r="D200" s="66"/>
      <c r="E200" s="66"/>
      <c r="F200" s="66"/>
      <c r="G200" s="66"/>
      <c r="H200" s="66"/>
      <c r="I200" s="66"/>
      <c r="J200" s="67"/>
      <c r="K200" s="40"/>
      <c r="L200" s="40"/>
      <c r="M200" s="40"/>
      <c r="N200" s="40"/>
      <c r="O200" s="40"/>
      <c r="P200" s="40"/>
      <c r="Q200" s="40"/>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row>
    <row r="201" ht="15.75" customHeight="1">
      <c r="A201" s="886" t="s">
        <v>32</v>
      </c>
      <c r="B201" s="886" t="s">
        <v>217</v>
      </c>
      <c r="C201" s="886" t="s">
        <v>201</v>
      </c>
      <c r="D201" s="886" t="s">
        <v>202</v>
      </c>
      <c r="E201" s="886" t="s">
        <v>203</v>
      </c>
      <c r="F201" s="886" t="s">
        <v>204</v>
      </c>
      <c r="G201" s="886" t="s">
        <v>205</v>
      </c>
      <c r="H201" s="886" t="s">
        <v>206</v>
      </c>
      <c r="I201" s="886" t="s">
        <v>207</v>
      </c>
      <c r="J201" s="886" t="s">
        <v>208</v>
      </c>
      <c r="K201" s="886" t="s">
        <v>209</v>
      </c>
      <c r="L201" s="886" t="s">
        <v>210</v>
      </c>
      <c r="M201" s="886" t="s">
        <v>673</v>
      </c>
      <c r="N201" s="886" t="s">
        <v>674</v>
      </c>
      <c r="O201" s="886" t="s">
        <v>675</v>
      </c>
      <c r="P201" s="886" t="s">
        <v>676</v>
      </c>
      <c r="Q201" s="886" t="s">
        <v>677</v>
      </c>
      <c r="R201" s="886" t="s">
        <v>27</v>
      </c>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row>
    <row r="202" ht="15.75" customHeight="1">
      <c r="A202" s="887" t="s">
        <v>678</v>
      </c>
      <c r="B202" s="888">
        <v>0.0</v>
      </c>
      <c r="C202" s="888">
        <v>0.0</v>
      </c>
      <c r="D202" s="888">
        <v>0.05</v>
      </c>
      <c r="E202" s="888">
        <v>0.15</v>
      </c>
      <c r="F202" s="888">
        <v>0.15</v>
      </c>
      <c r="G202" s="888">
        <v>0.1</v>
      </c>
      <c r="H202" s="888">
        <v>0.075</v>
      </c>
      <c r="I202" s="888">
        <v>0.075</v>
      </c>
      <c r="J202" s="888">
        <v>0.05</v>
      </c>
      <c r="K202" s="889">
        <f t="shared" ref="K202:Q202" si="67">+J202</f>
        <v>0.05</v>
      </c>
      <c r="L202" s="889">
        <f t="shared" si="67"/>
        <v>0.05</v>
      </c>
      <c r="M202" s="889">
        <f t="shared" si="67"/>
        <v>0.05</v>
      </c>
      <c r="N202" s="889">
        <f t="shared" si="67"/>
        <v>0.05</v>
      </c>
      <c r="O202" s="889">
        <f t="shared" si="67"/>
        <v>0.05</v>
      </c>
      <c r="P202" s="889">
        <f t="shared" si="67"/>
        <v>0.05</v>
      </c>
      <c r="Q202" s="890">
        <f t="shared" si="67"/>
        <v>0.05</v>
      </c>
      <c r="R202" s="891" t="s">
        <v>679</v>
      </c>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row>
    <row r="203" ht="15.75" customHeight="1">
      <c r="A203" s="886" t="s">
        <v>680</v>
      </c>
      <c r="B203" s="892">
        <v>0.0</v>
      </c>
      <c r="C203" s="892">
        <v>0.0</v>
      </c>
      <c r="D203" s="892">
        <v>0.1</v>
      </c>
      <c r="E203" s="892">
        <v>0.25</v>
      </c>
      <c r="F203" s="892">
        <v>0.3</v>
      </c>
      <c r="G203" s="892">
        <v>0.25</v>
      </c>
      <c r="H203" s="892">
        <v>0.08</v>
      </c>
      <c r="I203" s="892">
        <v>0.02</v>
      </c>
      <c r="J203" s="892">
        <v>0.0</v>
      </c>
      <c r="K203" s="889">
        <f t="shared" ref="K203:Q203" si="68">+J203</f>
        <v>0</v>
      </c>
      <c r="L203" s="889">
        <f t="shared" si="68"/>
        <v>0</v>
      </c>
      <c r="M203" s="889">
        <f t="shared" si="68"/>
        <v>0</v>
      </c>
      <c r="N203" s="889">
        <f t="shared" si="68"/>
        <v>0</v>
      </c>
      <c r="O203" s="889">
        <f t="shared" si="68"/>
        <v>0</v>
      </c>
      <c r="P203" s="889">
        <f t="shared" si="68"/>
        <v>0</v>
      </c>
      <c r="Q203" s="890">
        <f t="shared" si="68"/>
        <v>0</v>
      </c>
      <c r="R203" s="893">
        <v>1.0</v>
      </c>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row>
    <row r="204" ht="15.75" customHeight="1">
      <c r="A204" s="894" t="s">
        <v>681</v>
      </c>
      <c r="B204" s="895">
        <v>0.025</v>
      </c>
      <c r="C204" s="895">
        <v>0.125</v>
      </c>
      <c r="D204" s="895">
        <v>0.2</v>
      </c>
      <c r="E204" s="895">
        <v>0.3</v>
      </c>
      <c r="F204" s="895">
        <v>0.25</v>
      </c>
      <c r="G204" s="895">
        <v>0.075</v>
      </c>
      <c r="H204" s="895">
        <v>0.025</v>
      </c>
      <c r="I204" s="895">
        <v>0.0</v>
      </c>
      <c r="J204" s="895">
        <v>0.0</v>
      </c>
      <c r="K204" s="896">
        <f t="shared" ref="K204:Q204" si="69">+J204</f>
        <v>0</v>
      </c>
      <c r="L204" s="896">
        <f t="shared" si="69"/>
        <v>0</v>
      </c>
      <c r="M204" s="896">
        <f t="shared" si="69"/>
        <v>0</v>
      </c>
      <c r="N204" s="896">
        <f t="shared" si="69"/>
        <v>0</v>
      </c>
      <c r="O204" s="896">
        <f t="shared" si="69"/>
        <v>0</v>
      </c>
      <c r="P204" s="896">
        <f t="shared" si="69"/>
        <v>0</v>
      </c>
      <c r="Q204" s="897">
        <f t="shared" si="69"/>
        <v>0</v>
      </c>
      <c r="R204" s="898" t="s">
        <v>679</v>
      </c>
      <c r="S204" s="899"/>
      <c r="T204" s="899"/>
      <c r="U204" s="899"/>
      <c r="V204" s="899"/>
      <c r="W204" s="899"/>
      <c r="X204" s="899"/>
      <c r="Y204" s="899"/>
      <c r="Z204" s="899"/>
      <c r="AA204" s="899"/>
      <c r="AB204" s="899"/>
      <c r="AC204" s="899"/>
      <c r="AD204" s="899"/>
      <c r="AE204" s="899"/>
      <c r="AF204" s="899"/>
      <c r="AG204" s="899"/>
      <c r="AH204" s="899"/>
      <c r="AI204" s="899"/>
      <c r="AJ204" s="899"/>
      <c r="AK204" s="899"/>
      <c r="AL204" s="899"/>
      <c r="AM204" s="899"/>
      <c r="AN204" s="899"/>
      <c r="AO204" s="899"/>
      <c r="AP204" s="899"/>
      <c r="AQ204" s="899"/>
      <c r="AR204" s="899"/>
      <c r="AS204" s="899"/>
      <c r="AT204" s="899"/>
      <c r="AU204" s="899"/>
      <c r="AV204" s="899"/>
      <c r="AW204" s="62"/>
      <c r="AX204" s="62"/>
      <c r="AY204" s="62"/>
    </row>
    <row r="205" ht="15.75" customHeight="1">
      <c r="A205" s="886" t="s">
        <v>682</v>
      </c>
      <c r="B205" s="892">
        <v>0.05</v>
      </c>
      <c r="C205" s="892">
        <v>0.05</v>
      </c>
      <c r="D205" s="892">
        <v>0.05</v>
      </c>
      <c r="E205" s="892">
        <v>0.05</v>
      </c>
      <c r="F205" s="892">
        <v>0.05</v>
      </c>
      <c r="G205" s="892">
        <v>0.05</v>
      </c>
      <c r="H205" s="892">
        <v>0.05</v>
      </c>
      <c r="I205" s="892">
        <v>0.05</v>
      </c>
      <c r="J205" s="892">
        <v>0.05</v>
      </c>
      <c r="K205" s="889">
        <f t="shared" ref="K205:Q205" si="70">+J205</f>
        <v>0.05</v>
      </c>
      <c r="L205" s="889">
        <f t="shared" si="70"/>
        <v>0.05</v>
      </c>
      <c r="M205" s="889">
        <f t="shared" si="70"/>
        <v>0.05</v>
      </c>
      <c r="N205" s="889">
        <f t="shared" si="70"/>
        <v>0.05</v>
      </c>
      <c r="O205" s="889">
        <f t="shared" si="70"/>
        <v>0.05</v>
      </c>
      <c r="P205" s="889">
        <f t="shared" si="70"/>
        <v>0.05</v>
      </c>
      <c r="Q205" s="890">
        <f t="shared" si="70"/>
        <v>0.05</v>
      </c>
      <c r="R205" s="900">
        <v>0.8</v>
      </c>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row>
    <row r="206" ht="15.75" customHeight="1">
      <c r="A206" s="901" t="s">
        <v>683</v>
      </c>
      <c r="B206" s="902">
        <f t="shared" ref="B206:R206" si="71">B204</f>
        <v>0.025</v>
      </c>
      <c r="C206" s="902">
        <f t="shared" si="71"/>
        <v>0.125</v>
      </c>
      <c r="D206" s="902">
        <f t="shared" si="71"/>
        <v>0.2</v>
      </c>
      <c r="E206" s="902">
        <f t="shared" si="71"/>
        <v>0.3</v>
      </c>
      <c r="F206" s="902">
        <f t="shared" si="71"/>
        <v>0.25</v>
      </c>
      <c r="G206" s="902">
        <f t="shared" si="71"/>
        <v>0.075</v>
      </c>
      <c r="H206" s="902">
        <f t="shared" si="71"/>
        <v>0.025</v>
      </c>
      <c r="I206" s="902">
        <f t="shared" si="71"/>
        <v>0</v>
      </c>
      <c r="J206" s="902">
        <f t="shared" si="71"/>
        <v>0</v>
      </c>
      <c r="K206" s="902">
        <f t="shared" si="71"/>
        <v>0</v>
      </c>
      <c r="L206" s="902">
        <f t="shared" si="71"/>
        <v>0</v>
      </c>
      <c r="M206" s="902">
        <f t="shared" si="71"/>
        <v>0</v>
      </c>
      <c r="N206" s="902">
        <f t="shared" si="71"/>
        <v>0</v>
      </c>
      <c r="O206" s="902">
        <f t="shared" si="71"/>
        <v>0</v>
      </c>
      <c r="P206" s="902">
        <f t="shared" si="71"/>
        <v>0</v>
      </c>
      <c r="Q206" s="902">
        <f t="shared" si="71"/>
        <v>0</v>
      </c>
      <c r="R206" s="902" t="str">
        <f t="shared" si="71"/>
        <v>100,0%</v>
      </c>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row>
    <row r="207" ht="15.75" customHeight="1">
      <c r="A207" s="903" t="s">
        <v>684</v>
      </c>
      <c r="B207" s="903"/>
      <c r="C207" s="904"/>
      <c r="D207" s="904"/>
      <c r="E207" s="904"/>
      <c r="F207" s="904"/>
      <c r="G207" s="904"/>
      <c r="H207" s="904"/>
      <c r="I207" s="904"/>
      <c r="J207" s="904"/>
      <c r="K207" s="904"/>
      <c r="L207" s="904"/>
      <c r="M207" s="905"/>
      <c r="N207" s="905"/>
      <c r="O207" s="905"/>
      <c r="P207" s="905"/>
      <c r="Q207" s="905"/>
      <c r="R207" s="906">
        <f>SUM(C207:L207)</f>
        <v>0</v>
      </c>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row>
    <row r="208" ht="15.75" customHeight="1">
      <c r="A208" s="909" t="s">
        <v>685</v>
      </c>
      <c r="B208" s="79"/>
      <c r="C208" s="79"/>
      <c r="D208" s="79"/>
      <c r="E208" s="79"/>
      <c r="F208" s="79"/>
      <c r="G208" s="79"/>
      <c r="H208" s="79"/>
      <c r="I208" s="79"/>
      <c r="J208" s="87"/>
      <c r="K208" s="40"/>
      <c r="L208" s="40"/>
      <c r="M208" s="40"/>
      <c r="N208" s="40"/>
      <c r="O208" s="40"/>
      <c r="P208" s="40"/>
      <c r="Q208" s="40"/>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row>
    <row r="209" ht="15.75" customHeight="1">
      <c r="A209" s="886" t="s">
        <v>32</v>
      </c>
      <c r="B209" s="886" t="s">
        <v>217</v>
      </c>
      <c r="C209" s="886" t="s">
        <v>201</v>
      </c>
      <c r="D209" s="886" t="s">
        <v>202</v>
      </c>
      <c r="E209" s="886" t="s">
        <v>203</v>
      </c>
      <c r="F209" s="886" t="s">
        <v>204</v>
      </c>
      <c r="G209" s="886" t="s">
        <v>205</v>
      </c>
      <c r="H209" s="886" t="s">
        <v>206</v>
      </c>
      <c r="I209" s="886" t="s">
        <v>207</v>
      </c>
      <c r="J209" s="886" t="s">
        <v>208</v>
      </c>
      <c r="K209" s="886" t="s">
        <v>209</v>
      </c>
      <c r="L209" s="886" t="s">
        <v>210</v>
      </c>
      <c r="M209" s="886" t="s">
        <v>673</v>
      </c>
      <c r="N209" s="886" t="s">
        <v>674</v>
      </c>
      <c r="O209" s="886" t="s">
        <v>675</v>
      </c>
      <c r="P209" s="886" t="s">
        <v>676</v>
      </c>
      <c r="Q209" s="1006" t="s">
        <v>677</v>
      </c>
      <c r="R209" s="910"/>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row>
    <row r="210" ht="15.75" customHeight="1">
      <c r="A210" s="887" t="s">
        <v>678</v>
      </c>
      <c r="B210" s="888">
        <v>0.0</v>
      </c>
      <c r="C210" s="888">
        <f t="shared" ref="C210:C214" si="73">+C202+B202</f>
        <v>0</v>
      </c>
      <c r="D210" s="888">
        <f t="shared" ref="D210:Q210" si="72">+D202+C210</f>
        <v>0.05</v>
      </c>
      <c r="E210" s="888">
        <f t="shared" si="72"/>
        <v>0.2</v>
      </c>
      <c r="F210" s="888">
        <f t="shared" si="72"/>
        <v>0.35</v>
      </c>
      <c r="G210" s="888">
        <f t="shared" si="72"/>
        <v>0.45</v>
      </c>
      <c r="H210" s="888">
        <f t="shared" si="72"/>
        <v>0.525</v>
      </c>
      <c r="I210" s="888">
        <f t="shared" si="72"/>
        <v>0.6</v>
      </c>
      <c r="J210" s="888">
        <f t="shared" si="72"/>
        <v>0.65</v>
      </c>
      <c r="K210" s="888">
        <f t="shared" si="72"/>
        <v>0.7</v>
      </c>
      <c r="L210" s="888">
        <f t="shared" si="72"/>
        <v>0.75</v>
      </c>
      <c r="M210" s="888">
        <f t="shared" si="72"/>
        <v>0.8</v>
      </c>
      <c r="N210" s="888">
        <f t="shared" si="72"/>
        <v>0.85</v>
      </c>
      <c r="O210" s="888">
        <f t="shared" si="72"/>
        <v>0.9</v>
      </c>
      <c r="P210" s="888">
        <f t="shared" si="72"/>
        <v>0.95</v>
      </c>
      <c r="Q210" s="1007">
        <f t="shared" si="72"/>
        <v>1</v>
      </c>
      <c r="R210" s="888"/>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row>
    <row r="211" ht="15.75" customHeight="1">
      <c r="A211" s="886" t="s">
        <v>680</v>
      </c>
      <c r="B211" s="892">
        <v>0.0</v>
      </c>
      <c r="C211" s="888">
        <f t="shared" si="73"/>
        <v>0</v>
      </c>
      <c r="D211" s="888">
        <f t="shared" ref="D211:Q211" si="74">+D203+C211</f>
        <v>0.1</v>
      </c>
      <c r="E211" s="888">
        <f t="shared" si="74"/>
        <v>0.35</v>
      </c>
      <c r="F211" s="888">
        <f t="shared" si="74"/>
        <v>0.65</v>
      </c>
      <c r="G211" s="888">
        <f t="shared" si="74"/>
        <v>0.9</v>
      </c>
      <c r="H211" s="888">
        <f t="shared" si="74"/>
        <v>0.98</v>
      </c>
      <c r="I211" s="902">
        <f t="shared" si="74"/>
        <v>1</v>
      </c>
      <c r="J211" s="888">
        <f t="shared" si="74"/>
        <v>1</v>
      </c>
      <c r="K211" s="888">
        <f t="shared" si="74"/>
        <v>1</v>
      </c>
      <c r="L211" s="888">
        <f t="shared" si="74"/>
        <v>1</v>
      </c>
      <c r="M211" s="888">
        <f t="shared" si="74"/>
        <v>1</v>
      </c>
      <c r="N211" s="888">
        <f t="shared" si="74"/>
        <v>1</v>
      </c>
      <c r="O211" s="888">
        <f t="shared" si="74"/>
        <v>1</v>
      </c>
      <c r="P211" s="888">
        <f t="shared" si="74"/>
        <v>1</v>
      </c>
      <c r="Q211" s="1007">
        <f t="shared" si="74"/>
        <v>1</v>
      </c>
      <c r="R211" s="888"/>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row>
    <row r="212" ht="15.75" customHeight="1">
      <c r="A212" s="887" t="s">
        <v>681</v>
      </c>
      <c r="B212" s="888">
        <v>0.025</v>
      </c>
      <c r="C212" s="888">
        <f t="shared" si="73"/>
        <v>0.15</v>
      </c>
      <c r="D212" s="888">
        <f t="shared" ref="D212:Q212" si="75">+D204+C212</f>
        <v>0.35</v>
      </c>
      <c r="E212" s="888">
        <f t="shared" si="75"/>
        <v>0.65</v>
      </c>
      <c r="F212" s="888">
        <f t="shared" si="75"/>
        <v>0.9</v>
      </c>
      <c r="G212" s="888">
        <f t="shared" si="75"/>
        <v>0.975</v>
      </c>
      <c r="H212" s="888">
        <f t="shared" si="75"/>
        <v>1</v>
      </c>
      <c r="I212" s="888">
        <f t="shared" si="75"/>
        <v>1</v>
      </c>
      <c r="J212" s="888">
        <f t="shared" si="75"/>
        <v>1</v>
      </c>
      <c r="K212" s="888">
        <f t="shared" si="75"/>
        <v>1</v>
      </c>
      <c r="L212" s="888">
        <f t="shared" si="75"/>
        <v>1</v>
      </c>
      <c r="M212" s="888">
        <f t="shared" si="75"/>
        <v>1</v>
      </c>
      <c r="N212" s="888">
        <f t="shared" si="75"/>
        <v>1</v>
      </c>
      <c r="O212" s="888">
        <f t="shared" si="75"/>
        <v>1</v>
      </c>
      <c r="P212" s="888">
        <f t="shared" si="75"/>
        <v>1</v>
      </c>
      <c r="Q212" s="1007">
        <f t="shared" si="75"/>
        <v>1</v>
      </c>
      <c r="R212" s="888"/>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row>
    <row r="213" ht="15.75" customHeight="1">
      <c r="A213" s="886" t="s">
        <v>682</v>
      </c>
      <c r="B213" s="892">
        <v>0.05</v>
      </c>
      <c r="C213" s="888">
        <f t="shared" si="73"/>
        <v>0.1</v>
      </c>
      <c r="D213" s="888">
        <f t="shared" ref="D213:Q213" si="76">+D205+C213</f>
        <v>0.15</v>
      </c>
      <c r="E213" s="888">
        <f t="shared" si="76"/>
        <v>0.2</v>
      </c>
      <c r="F213" s="888">
        <f t="shared" si="76"/>
        <v>0.25</v>
      </c>
      <c r="G213" s="888">
        <f t="shared" si="76"/>
        <v>0.3</v>
      </c>
      <c r="H213" s="888">
        <f t="shared" si="76"/>
        <v>0.35</v>
      </c>
      <c r="I213" s="888">
        <f t="shared" si="76"/>
        <v>0.4</v>
      </c>
      <c r="J213" s="888">
        <f t="shared" si="76"/>
        <v>0.45</v>
      </c>
      <c r="K213" s="888">
        <f t="shared" si="76"/>
        <v>0.5</v>
      </c>
      <c r="L213" s="888">
        <f t="shared" si="76"/>
        <v>0.55</v>
      </c>
      <c r="M213" s="888">
        <f t="shared" si="76"/>
        <v>0.6</v>
      </c>
      <c r="N213" s="888">
        <f t="shared" si="76"/>
        <v>0.65</v>
      </c>
      <c r="O213" s="888">
        <f t="shared" si="76"/>
        <v>0.7</v>
      </c>
      <c r="P213" s="888">
        <f t="shared" si="76"/>
        <v>0.75</v>
      </c>
      <c r="Q213" s="1007">
        <f t="shared" si="76"/>
        <v>0.8</v>
      </c>
      <c r="R213" s="888"/>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row>
    <row r="214" ht="15.75" customHeight="1">
      <c r="A214" s="887" t="s">
        <v>686</v>
      </c>
      <c r="B214" s="892">
        <f>+B206</f>
        <v>0.025</v>
      </c>
      <c r="C214" s="888">
        <f t="shared" si="73"/>
        <v>0.15</v>
      </c>
      <c r="D214" s="888">
        <f t="shared" ref="D214:Q214" si="77">+D206+C214</f>
        <v>0.35</v>
      </c>
      <c r="E214" s="888">
        <f t="shared" si="77"/>
        <v>0.65</v>
      </c>
      <c r="F214" s="888">
        <f t="shared" si="77"/>
        <v>0.9</v>
      </c>
      <c r="G214" s="888">
        <f t="shared" si="77"/>
        <v>0.975</v>
      </c>
      <c r="H214" s="888">
        <f t="shared" si="77"/>
        <v>1</v>
      </c>
      <c r="I214" s="888">
        <f t="shared" si="77"/>
        <v>1</v>
      </c>
      <c r="J214" s="888">
        <f t="shared" si="77"/>
        <v>1</v>
      </c>
      <c r="K214" s="888">
        <f t="shared" si="77"/>
        <v>1</v>
      </c>
      <c r="L214" s="888">
        <f t="shared" si="77"/>
        <v>1</v>
      </c>
      <c r="M214" s="888">
        <f t="shared" si="77"/>
        <v>1</v>
      </c>
      <c r="N214" s="888">
        <f t="shared" si="77"/>
        <v>1</v>
      </c>
      <c r="O214" s="888">
        <f t="shared" si="77"/>
        <v>1</v>
      </c>
      <c r="P214" s="888">
        <f t="shared" si="77"/>
        <v>1</v>
      </c>
      <c r="Q214" s="1007">
        <f t="shared" si="77"/>
        <v>1</v>
      </c>
      <c r="R214" s="888"/>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row>
    <row r="215" ht="15.75" customHeight="1">
      <c r="A215" s="887"/>
      <c r="B215" s="892"/>
      <c r="C215" s="888"/>
      <c r="D215" s="888"/>
      <c r="E215" s="888"/>
      <c r="F215" s="888"/>
      <c r="G215" s="888"/>
      <c r="H215" s="888"/>
      <c r="I215" s="888"/>
      <c r="J215" s="888"/>
      <c r="K215" s="888"/>
      <c r="L215" s="888"/>
      <c r="M215" s="888"/>
      <c r="N215" s="888"/>
      <c r="O215" s="888"/>
      <c r="P215" s="888"/>
      <c r="Q215" s="1007"/>
      <c r="R215" s="888"/>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row>
    <row r="216" ht="18.0" customHeight="1">
      <c r="A216" s="206" t="s">
        <v>687</v>
      </c>
      <c r="B216" s="206"/>
      <c r="C216" s="206"/>
      <c r="D216" s="207"/>
      <c r="E216" s="211"/>
      <c r="F216" s="211"/>
      <c r="G216" s="211"/>
      <c r="H216" s="211"/>
      <c r="I216" s="211"/>
      <c r="J216" s="211"/>
      <c r="K216" s="211"/>
      <c r="L216" s="211"/>
      <c r="M216" s="211"/>
      <c r="N216" s="211"/>
      <c r="O216" s="211"/>
      <c r="P216" s="211"/>
      <c r="Q216" s="1008"/>
      <c r="R216" s="211"/>
      <c r="S216" s="209"/>
      <c r="T216" s="209"/>
      <c r="U216" s="209"/>
      <c r="V216" s="209"/>
      <c r="W216" s="209"/>
      <c r="X216" s="209"/>
      <c r="Y216" s="209"/>
      <c r="Z216" s="209"/>
      <c r="AA216" s="209"/>
      <c r="AB216" s="209"/>
      <c r="AC216" s="209"/>
      <c r="AD216" s="209"/>
      <c r="AE216" s="209"/>
      <c r="AF216" s="209"/>
      <c r="AG216" s="209"/>
      <c r="AH216" s="209"/>
      <c r="AI216" s="209"/>
      <c r="AJ216" s="209"/>
      <c r="AK216" s="209"/>
      <c r="AL216" s="209"/>
      <c r="AM216" s="209"/>
      <c r="AN216" s="209"/>
      <c r="AO216" s="209"/>
      <c r="AP216" s="209"/>
      <c r="AQ216" s="209"/>
      <c r="AR216" s="209"/>
      <c r="AS216" s="209"/>
      <c r="AT216" s="209"/>
      <c r="AU216" s="209"/>
      <c r="AV216" s="209"/>
      <c r="AW216" s="62"/>
      <c r="AX216" s="62"/>
      <c r="AY216" s="62"/>
    </row>
    <row r="217" ht="15.75" customHeight="1">
      <c r="A217" s="62"/>
      <c r="B217" s="62" t="s">
        <v>688</v>
      </c>
      <c r="C217" s="62" t="s">
        <v>689</v>
      </c>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row>
    <row r="218" ht="14.25" customHeight="1">
      <c r="A218" s="62" t="s">
        <v>970</v>
      </c>
      <c r="B218" s="366">
        <v>470000.0</v>
      </c>
      <c r="C218" s="366">
        <v>1935000.0</v>
      </c>
      <c r="D218" s="62" t="s">
        <v>691</v>
      </c>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row>
    <row r="219" ht="15.75" customHeight="1">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row>
    <row r="220" ht="30.75" customHeight="1">
      <c r="A220" s="206" t="s">
        <v>692</v>
      </c>
      <c r="B220" s="206"/>
      <c r="C220" s="206"/>
      <c r="D220" s="207"/>
      <c r="E220" s="207"/>
      <c r="F220" s="207"/>
      <c r="G220" s="207"/>
      <c r="H220" s="207"/>
      <c r="I220" s="207"/>
      <c r="J220" s="207"/>
      <c r="K220" s="207"/>
      <c r="L220" s="207"/>
      <c r="M220" s="207"/>
      <c r="N220" s="207"/>
      <c r="O220" s="207"/>
      <c r="P220" s="207"/>
      <c r="Q220" s="207"/>
      <c r="R220" s="208"/>
      <c r="S220" s="209"/>
      <c r="T220" s="209"/>
      <c r="U220" s="209"/>
      <c r="V220" s="209"/>
      <c r="W220" s="209"/>
      <c r="X220" s="209"/>
      <c r="Y220" s="209"/>
      <c r="Z220" s="209"/>
      <c r="AA220" s="209"/>
      <c r="AB220" s="209"/>
      <c r="AC220" s="209"/>
      <c r="AD220" s="209"/>
      <c r="AE220" s="209"/>
      <c r="AF220" s="209"/>
      <c r="AG220" s="209"/>
      <c r="AH220" s="209"/>
      <c r="AI220" s="209"/>
      <c r="AJ220" s="209"/>
      <c r="AK220" s="209"/>
      <c r="AL220" s="209"/>
      <c r="AM220" s="209"/>
      <c r="AN220" s="209"/>
      <c r="AO220" s="209"/>
      <c r="AP220" s="209"/>
      <c r="AQ220" s="209"/>
      <c r="AR220" s="209"/>
      <c r="AS220" s="209"/>
      <c r="AT220" s="209"/>
      <c r="AU220" s="209"/>
      <c r="AV220" s="209"/>
      <c r="AW220" s="62"/>
      <c r="AX220" s="62"/>
      <c r="AY220" s="62"/>
    </row>
    <row r="221" ht="15.75" customHeight="1">
      <c r="A221" s="62"/>
      <c r="B221" s="62" t="s">
        <v>693</v>
      </c>
      <c r="C221" s="169">
        <f>+B48</f>
        <v>3432.5</v>
      </c>
      <c r="D221" s="911" t="s">
        <v>694</v>
      </c>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row>
    <row r="222" ht="15.75" customHeight="1">
      <c r="A222" s="62" t="s">
        <v>695</v>
      </c>
      <c r="B222" s="62">
        <v>89.0</v>
      </c>
      <c r="C222" s="366">
        <f t="shared" ref="C222:C226" si="78">B222*3900</f>
        <v>347100</v>
      </c>
      <c r="D222" s="62"/>
      <c r="E222" s="205" t="s">
        <v>696</v>
      </c>
      <c r="F222" s="62"/>
      <c r="G222" s="62"/>
      <c r="H222" s="62" t="s">
        <v>697</v>
      </c>
      <c r="I222" s="62">
        <v>235000.0</v>
      </c>
      <c r="J222" s="62"/>
      <c r="K222" s="62" t="s">
        <v>698</v>
      </c>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row>
    <row r="223" ht="15.75" customHeight="1">
      <c r="A223" s="62" t="s">
        <v>699</v>
      </c>
      <c r="B223" s="62">
        <v>243.14</v>
      </c>
      <c r="C223" s="366">
        <f t="shared" si="78"/>
        <v>948246</v>
      </c>
      <c r="D223" s="62"/>
      <c r="E223" s="62" t="s">
        <v>700</v>
      </c>
      <c r="F223" s="62"/>
      <c r="G223" s="62"/>
      <c r="H223" s="62"/>
      <c r="I223" s="62"/>
      <c r="J223" s="62"/>
      <c r="K223" s="62" t="s">
        <v>701</v>
      </c>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row>
    <row r="224" ht="15.75" customHeight="1">
      <c r="A224" s="62" t="s">
        <v>695</v>
      </c>
      <c r="B224" s="62">
        <v>388.0</v>
      </c>
      <c r="C224" s="366">
        <f t="shared" si="78"/>
        <v>1513200</v>
      </c>
      <c r="D224" s="62"/>
      <c r="E224" s="62" t="s">
        <v>702</v>
      </c>
      <c r="F224" s="366">
        <v>330000.0</v>
      </c>
      <c r="G224" s="62" t="s">
        <v>703</v>
      </c>
      <c r="H224" s="62"/>
      <c r="I224" s="62"/>
      <c r="J224" s="62"/>
      <c r="K224" s="62" t="s">
        <v>704</v>
      </c>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row>
    <row r="225" ht="15.75" customHeight="1">
      <c r="A225" s="62" t="s">
        <v>705</v>
      </c>
      <c r="B225" s="62">
        <v>232.0</v>
      </c>
      <c r="C225" s="366">
        <f t="shared" si="78"/>
        <v>904800</v>
      </c>
      <c r="D225" s="62"/>
      <c r="E225" s="62" t="s">
        <v>706</v>
      </c>
      <c r="F225" s="134">
        <v>-0.05</v>
      </c>
      <c r="G225" s="62">
        <v>80000.0</v>
      </c>
      <c r="H225" s="62"/>
      <c r="I225" s="62"/>
      <c r="J225" s="62"/>
      <c r="K225" s="62" t="s">
        <v>707</v>
      </c>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row>
    <row r="226" ht="15.75" customHeight="1">
      <c r="A226" s="62" t="s">
        <v>705</v>
      </c>
      <c r="B226" s="62">
        <v>160.0</v>
      </c>
      <c r="C226" s="366">
        <f t="shared" si="78"/>
        <v>624000</v>
      </c>
      <c r="D226" s="62"/>
      <c r="E226" s="62"/>
      <c r="F226" s="62"/>
      <c r="G226" s="62"/>
      <c r="H226" s="62"/>
      <c r="I226" s="62"/>
      <c r="J226" s="62"/>
      <c r="K226" s="366">
        <v>493.023</v>
      </c>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row>
    <row r="227" ht="15.75" customHeight="1">
      <c r="A227" s="62"/>
      <c r="B227" s="205" t="s">
        <v>708</v>
      </c>
      <c r="C227" s="912">
        <f>AVERAGE(C222:C226)</f>
        <v>867469.2</v>
      </c>
      <c r="D227" s="62"/>
      <c r="E227" s="62"/>
      <c r="F227" s="62"/>
      <c r="G227" s="62"/>
      <c r="H227" s="62"/>
      <c r="I227" s="62"/>
      <c r="J227" s="62"/>
      <c r="K227" s="366">
        <v>461.385</v>
      </c>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row>
    <row r="228" ht="15.75" customHeight="1">
      <c r="A228" s="62"/>
      <c r="B228" s="62"/>
      <c r="C228" s="62"/>
      <c r="D228" s="62"/>
      <c r="E228" s="62"/>
      <c r="F228" s="62"/>
      <c r="G228" s="62"/>
      <c r="H228" s="62"/>
      <c r="I228" s="62"/>
      <c r="J228" s="62"/>
      <c r="K228" s="366">
        <v>440.656</v>
      </c>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row>
    <row r="229" ht="15.75" customHeight="1">
      <c r="A229" s="205" t="s">
        <v>709</v>
      </c>
      <c r="B229" s="62" t="s">
        <v>710</v>
      </c>
      <c r="C229" s="62"/>
      <c r="D229" s="62"/>
      <c r="E229" s="62"/>
      <c r="F229" s="62"/>
      <c r="G229" s="62"/>
      <c r="H229" s="62"/>
      <c r="I229" s="62"/>
      <c r="J229" s="62"/>
      <c r="K229" s="62" t="s">
        <v>704</v>
      </c>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row>
    <row r="230" ht="15.75" customHeight="1">
      <c r="A230" s="62" t="s">
        <v>711</v>
      </c>
      <c r="B230" s="62"/>
      <c r="C230" s="62"/>
      <c r="D230" s="62"/>
      <c r="E230" s="62"/>
      <c r="F230" s="62"/>
      <c r="G230" s="62"/>
      <c r="H230" s="62"/>
      <c r="I230" s="62"/>
      <c r="J230" s="62"/>
      <c r="K230" s="62" t="s">
        <v>712</v>
      </c>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row>
    <row r="231" ht="15.75" customHeight="1">
      <c r="A231" s="62" t="s">
        <v>713</v>
      </c>
      <c r="B231" s="62"/>
      <c r="C231" s="62"/>
      <c r="D231" s="62"/>
      <c r="E231" s="62"/>
      <c r="F231" s="62"/>
      <c r="G231" s="62"/>
      <c r="H231" s="62"/>
      <c r="I231" s="62"/>
      <c r="J231" s="62"/>
      <c r="K231" s="366">
        <v>627.5</v>
      </c>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row>
    <row r="232" ht="15.75" customHeight="1">
      <c r="A232" s="62"/>
      <c r="B232" s="62"/>
      <c r="C232" s="62"/>
      <c r="D232" s="62"/>
      <c r="E232" s="62"/>
      <c r="F232" s="62"/>
      <c r="G232" s="62"/>
      <c r="H232" s="62"/>
      <c r="I232" s="62"/>
      <c r="J232" s="62"/>
      <c r="K232" s="366">
        <v>595.861</v>
      </c>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row>
    <row r="233" ht="15.75" customHeight="1">
      <c r="A233" s="913" t="s">
        <v>714</v>
      </c>
      <c r="B233" s="913" t="s">
        <v>715</v>
      </c>
      <c r="C233" s="913" t="s">
        <v>716</v>
      </c>
      <c r="D233" s="62"/>
      <c r="E233" s="913" t="s">
        <v>714</v>
      </c>
      <c r="F233" s="913" t="s">
        <v>715</v>
      </c>
      <c r="G233" s="913" t="s">
        <v>716</v>
      </c>
      <c r="H233" s="62"/>
      <c r="I233" s="62"/>
      <c r="J233" s="62"/>
      <c r="K233" s="366">
        <v>575.133</v>
      </c>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row>
    <row r="234" ht="15.75" customHeight="1">
      <c r="A234" s="913" t="s">
        <v>717</v>
      </c>
      <c r="B234" s="913" t="s">
        <v>718</v>
      </c>
      <c r="C234" s="914" t="s">
        <v>719</v>
      </c>
      <c r="D234" s="62"/>
      <c r="E234" s="913" t="s">
        <v>720</v>
      </c>
      <c r="F234" s="915">
        <f t="shared" ref="F234:F239" si="79">G234*$F$240</f>
        <v>1333271.17</v>
      </c>
      <c r="G234" s="916">
        <v>0.11</v>
      </c>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row>
    <row r="235" ht="15.75" customHeight="1">
      <c r="A235" s="913" t="s">
        <v>721</v>
      </c>
      <c r="B235" s="913" t="s">
        <v>722</v>
      </c>
      <c r="C235" s="914" t="s">
        <v>723</v>
      </c>
      <c r="D235" s="62"/>
      <c r="E235" s="913" t="s">
        <v>724</v>
      </c>
      <c r="F235" s="915">
        <f t="shared" si="79"/>
        <v>3636194.1</v>
      </c>
      <c r="G235" s="916">
        <v>0.3</v>
      </c>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row>
    <row r="236" ht="15.75" customHeight="1">
      <c r="A236" s="913" t="s">
        <v>725</v>
      </c>
      <c r="B236" s="913" t="s">
        <v>726</v>
      </c>
      <c r="C236" s="914" t="s">
        <v>727</v>
      </c>
      <c r="D236" s="62"/>
      <c r="E236" s="913" t="s">
        <v>728</v>
      </c>
      <c r="F236" s="915">
        <f t="shared" si="79"/>
        <v>2666542.34</v>
      </c>
      <c r="G236" s="916">
        <v>0.22</v>
      </c>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row>
    <row r="237" ht="15.75" customHeight="1">
      <c r="A237" s="913" t="s">
        <v>729</v>
      </c>
      <c r="B237" s="913" t="s">
        <v>730</v>
      </c>
      <c r="C237" s="914" t="s">
        <v>731</v>
      </c>
      <c r="D237" s="62"/>
      <c r="E237" s="913" t="s">
        <v>732</v>
      </c>
      <c r="F237" s="915">
        <f t="shared" si="79"/>
        <v>1575684.11</v>
      </c>
      <c r="G237" s="916">
        <v>0.13</v>
      </c>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row>
    <row r="238" ht="15.75" customHeight="1">
      <c r="A238" s="360"/>
      <c r="B238" s="913" t="s">
        <v>733</v>
      </c>
      <c r="C238" s="360"/>
      <c r="D238" s="62"/>
      <c r="E238" s="360" t="s">
        <v>734</v>
      </c>
      <c r="F238" s="915">
        <f t="shared" si="79"/>
        <v>1939303.52</v>
      </c>
      <c r="G238" s="917">
        <v>0.16</v>
      </c>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row>
    <row r="239" ht="15.75" customHeight="1">
      <c r="A239" s="62" t="s">
        <v>735</v>
      </c>
      <c r="B239" s="62"/>
      <c r="C239" s="62"/>
      <c r="D239" s="62"/>
      <c r="E239" s="62" t="s">
        <v>736</v>
      </c>
      <c r="F239" s="915">
        <f t="shared" si="79"/>
        <v>969651.76</v>
      </c>
      <c r="G239" s="82">
        <v>0.08</v>
      </c>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row>
    <row r="240" ht="15.75" customHeight="1">
      <c r="A240" s="62"/>
      <c r="B240" s="62"/>
      <c r="C240" s="62"/>
      <c r="D240" s="62"/>
      <c r="E240" s="62" t="s">
        <v>737</v>
      </c>
      <c r="F240" s="918">
        <v>1.2120647E7</v>
      </c>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row>
    <row r="241" ht="15.75" customHeight="1">
      <c r="A241" s="62" t="s">
        <v>738</v>
      </c>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row>
    <row r="242" ht="15.75" customHeight="1">
      <c r="A242" s="62" t="s">
        <v>739</v>
      </c>
      <c r="B242" s="62" t="s">
        <v>740</v>
      </c>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row>
    <row r="243" ht="15.75" customHeight="1">
      <c r="A243" s="366">
        <v>161902.0</v>
      </c>
      <c r="B243" s="366">
        <v>37870.0</v>
      </c>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row>
    <row r="244" ht="15.75" customHeight="1">
      <c r="A244" s="366">
        <v>298314.0</v>
      </c>
      <c r="B244" s="366">
        <v>92517.0</v>
      </c>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row>
    <row r="245" ht="15.75" customHeight="1">
      <c r="A245" s="366">
        <v>237907.0</v>
      </c>
      <c r="B245" s="366">
        <v>48579.0</v>
      </c>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row>
    <row r="246" ht="15.75" customHeight="1">
      <c r="A246" s="366">
        <v>257057.0</v>
      </c>
      <c r="B246" s="366">
        <v>50876.0</v>
      </c>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row>
    <row r="247" ht="15.75" customHeight="1">
      <c r="A247" s="919">
        <f t="shared" ref="A247:B247" si="80">SUM(A243:A246)/4</f>
        <v>238795</v>
      </c>
      <c r="B247" s="919">
        <f t="shared" si="80"/>
        <v>57460.5</v>
      </c>
      <c r="C247" s="62" t="s">
        <v>261</v>
      </c>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row>
    <row r="248" ht="15.75" customHeight="1">
      <c r="A248" s="62" t="s">
        <v>741</v>
      </c>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row>
    <row r="249" ht="15.75" customHeight="1">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row>
    <row r="250" ht="15.75" customHeight="1">
      <c r="A250" s="62" t="s">
        <v>547</v>
      </c>
      <c r="B250" s="62" t="s">
        <v>742</v>
      </c>
      <c r="C250" s="62" t="s">
        <v>743</v>
      </c>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row>
    <row r="251" ht="15.75" customHeight="1">
      <c r="A251" s="205" t="s">
        <v>744</v>
      </c>
      <c r="B251" s="134">
        <v>0.01</v>
      </c>
      <c r="C251" s="62" t="s">
        <v>745</v>
      </c>
      <c r="D251" s="62" t="s">
        <v>746</v>
      </c>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row>
    <row r="252" ht="15.75" customHeight="1">
      <c r="A252" s="62" t="s">
        <v>747</v>
      </c>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row>
    <row r="253" ht="15.75" customHeight="1">
      <c r="A253" s="62" t="s">
        <v>748</v>
      </c>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row>
    <row r="254" ht="15.75" customHeight="1">
      <c r="A254" s="62" t="s">
        <v>749</v>
      </c>
      <c r="B254" s="62"/>
      <c r="C254" s="62"/>
      <c r="D254" s="62" t="s">
        <v>750</v>
      </c>
      <c r="E254" s="920">
        <v>1132254.0</v>
      </c>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row>
    <row r="255" ht="15.75" customHeight="1">
      <c r="A255" s="205" t="s">
        <v>751</v>
      </c>
      <c r="B255" s="366">
        <v>3000000.0</v>
      </c>
      <c r="C255" s="62" t="s">
        <v>752</v>
      </c>
      <c r="D255" s="62" t="s">
        <v>753</v>
      </c>
      <c r="E255" s="22" t="s">
        <v>754</v>
      </c>
      <c r="F255" s="62" t="s">
        <v>755</v>
      </c>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row>
    <row r="256" ht="15.75" customHeight="1">
      <c r="A256" s="62" t="s">
        <v>703</v>
      </c>
      <c r="B256" s="366">
        <v>1200000.0</v>
      </c>
      <c r="C256" s="62" t="s">
        <v>756</v>
      </c>
      <c r="D256" s="62"/>
      <c r="E256" s="62"/>
      <c r="F256" s="62" t="s">
        <v>757</v>
      </c>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row>
    <row r="257" ht="15.75" customHeight="1">
      <c r="A257" s="205" t="s">
        <v>758</v>
      </c>
      <c r="B257" s="366">
        <v>1200000.0</v>
      </c>
      <c r="C257" s="62"/>
      <c r="D257" s="62" t="s">
        <v>759</v>
      </c>
      <c r="E257" s="22" t="s">
        <v>760</v>
      </c>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row>
    <row r="258" ht="15.75" customHeight="1">
      <c r="A258" s="62" t="s">
        <v>703</v>
      </c>
      <c r="B258" s="366">
        <v>1000000.0</v>
      </c>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row>
    <row r="259" ht="15.75" customHeight="1">
      <c r="A259" s="62" t="s">
        <v>761</v>
      </c>
      <c r="B259" s="62" t="s">
        <v>762</v>
      </c>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row>
    <row r="260" ht="15.75" customHeight="1">
      <c r="A260" s="62" t="s">
        <v>763</v>
      </c>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row>
    <row r="261" ht="15.75" customHeight="1">
      <c r="A261" s="205" t="s">
        <v>764</v>
      </c>
      <c r="B261" s="62" t="s">
        <v>765</v>
      </c>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row>
    <row r="262" ht="15.75" customHeight="1">
      <c r="A262" s="205"/>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row>
    <row r="263" ht="15.75" customHeight="1">
      <c r="A263" s="205" t="s">
        <v>766</v>
      </c>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row>
    <row r="264" ht="15.75" customHeight="1">
      <c r="A264" s="205" t="s">
        <v>767</v>
      </c>
      <c r="B264" s="62" t="s">
        <v>768</v>
      </c>
      <c r="C264" s="62" t="s">
        <v>769</v>
      </c>
      <c r="D264" s="62" t="s">
        <v>770</v>
      </c>
      <c r="E264" s="62" t="s">
        <v>771</v>
      </c>
      <c r="F264" s="62"/>
      <c r="G264" s="205" t="s">
        <v>767</v>
      </c>
      <c r="H264" s="205" t="s">
        <v>772</v>
      </c>
      <c r="I264" s="205" t="s">
        <v>773</v>
      </c>
      <c r="J264" s="205" t="s">
        <v>774</v>
      </c>
      <c r="K264" s="205" t="s">
        <v>775</v>
      </c>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row>
    <row r="265" ht="15.75" customHeight="1">
      <c r="A265" s="205">
        <v>1.0</v>
      </c>
      <c r="B265" s="82">
        <v>0.008</v>
      </c>
      <c r="C265" s="82">
        <v>0.0102</v>
      </c>
      <c r="D265" s="82">
        <v>0.0079</v>
      </c>
      <c r="E265" s="82">
        <v>0.0086</v>
      </c>
      <c r="F265" s="62"/>
      <c r="G265" s="205">
        <v>1.0</v>
      </c>
      <c r="H265" s="62">
        <v>44490.0</v>
      </c>
      <c r="I265" s="62">
        <v>34897.0</v>
      </c>
      <c r="J265" s="62">
        <v>15760.0</v>
      </c>
      <c r="K265" s="62">
        <v>37044.0</v>
      </c>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row>
    <row r="266" ht="15.75" customHeight="1">
      <c r="A266" s="205">
        <v>1.5</v>
      </c>
      <c r="B266" s="82">
        <v>0.0167</v>
      </c>
      <c r="C266" s="82">
        <v>0.018</v>
      </c>
      <c r="D266" s="82">
        <v>0.0081</v>
      </c>
      <c r="E266" s="82">
        <v>0.0083</v>
      </c>
      <c r="F266" s="62"/>
      <c r="G266" s="205">
        <v>1.5</v>
      </c>
      <c r="H266" s="62">
        <v>15915.0</v>
      </c>
      <c r="I266" s="62">
        <v>16913.0</v>
      </c>
      <c r="J266" s="62">
        <v>19899.0</v>
      </c>
      <c r="K266" s="62">
        <v>21705.0</v>
      </c>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row>
    <row r="267" ht="15.75" customHeight="1">
      <c r="A267" s="205">
        <v>2.0</v>
      </c>
      <c r="B267" s="82">
        <v>0.0255</v>
      </c>
      <c r="C267" s="82">
        <v>0.015</v>
      </c>
      <c r="D267" s="82">
        <v>0.013</v>
      </c>
      <c r="E267" s="82">
        <v>0.0076</v>
      </c>
      <c r="F267" s="62"/>
      <c r="G267" s="205">
        <v>2.0</v>
      </c>
      <c r="H267" s="62">
        <v>12706.0</v>
      </c>
      <c r="I267" s="62">
        <v>24128.0</v>
      </c>
      <c r="J267" s="62">
        <v>16652.0</v>
      </c>
      <c r="K267" s="62">
        <v>30368.0</v>
      </c>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row>
    <row r="268" ht="15.75" customHeight="1">
      <c r="A268" s="205">
        <v>3.0</v>
      </c>
      <c r="B268" s="82">
        <v>0.0312</v>
      </c>
      <c r="C268" s="82">
        <v>0.0215</v>
      </c>
      <c r="D268" s="82">
        <v>0.0209</v>
      </c>
      <c r="E268" s="82">
        <v>0.006</v>
      </c>
      <c r="F268" s="62"/>
      <c r="G268" s="205">
        <v>3.0</v>
      </c>
      <c r="H268" s="62">
        <v>25562.0</v>
      </c>
      <c r="I268" s="62">
        <v>32020.0</v>
      </c>
      <c r="J268" s="62">
        <v>23580.0</v>
      </c>
      <c r="K268" s="62">
        <v>31416.0</v>
      </c>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row>
    <row r="269" ht="15.75" customHeight="1">
      <c r="A269" s="205" t="s">
        <v>261</v>
      </c>
      <c r="B269" s="82">
        <f t="shared" ref="B269:E269" si="81">SUM(B265:B268)/4</f>
        <v>0.02035</v>
      </c>
      <c r="C269" s="82">
        <f t="shared" si="81"/>
        <v>0.016175</v>
      </c>
      <c r="D269" s="82">
        <f t="shared" si="81"/>
        <v>0.012475</v>
      </c>
      <c r="E269" s="82">
        <f t="shared" si="81"/>
        <v>0.007625</v>
      </c>
      <c r="F269" s="62"/>
      <c r="G269" s="205" t="s">
        <v>261</v>
      </c>
      <c r="H269" s="366">
        <f t="shared" ref="H269:K269" si="82">SUM(H265:H268)/4</f>
        <v>24668.25</v>
      </c>
      <c r="I269" s="366">
        <f t="shared" si="82"/>
        <v>26989.5</v>
      </c>
      <c r="J269" s="366">
        <f t="shared" si="82"/>
        <v>18972.75</v>
      </c>
      <c r="K269" s="366">
        <f t="shared" si="82"/>
        <v>30133.25</v>
      </c>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row>
    <row r="270" ht="15.75" customHeight="1">
      <c r="A270" s="205"/>
      <c r="B270" s="62"/>
      <c r="C270" s="62"/>
      <c r="D270" s="62"/>
      <c r="E270" s="62"/>
      <c r="F270" s="62"/>
      <c r="G270" s="62" t="s">
        <v>776</v>
      </c>
      <c r="H270" s="366">
        <f>H269+J269</f>
        <v>43641</v>
      </c>
      <c r="I270" s="62"/>
      <c r="J270" s="366">
        <f>I269+K269</f>
        <v>57122.75</v>
      </c>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row>
    <row r="271" ht="15.75" customHeight="1">
      <c r="A271" s="205"/>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row>
    <row r="272" ht="15.75" customHeight="1">
      <c r="A272" s="391" t="s">
        <v>777</v>
      </c>
      <c r="B272" s="922">
        <v>0.5</v>
      </c>
      <c r="C272" s="169">
        <f>+C273/B48</f>
        <v>96.13983977</v>
      </c>
      <c r="D272" s="391">
        <f t="shared" ref="D272:L272" si="83">$M$272*D276</f>
        <v>945</v>
      </c>
      <c r="E272" s="391">
        <f t="shared" si="83"/>
        <v>945</v>
      </c>
      <c r="F272" s="391">
        <f t="shared" si="83"/>
        <v>945</v>
      </c>
      <c r="G272" s="391">
        <f t="shared" si="83"/>
        <v>945</v>
      </c>
      <c r="H272" s="391">
        <f t="shared" si="83"/>
        <v>945</v>
      </c>
      <c r="I272" s="391">
        <f t="shared" si="83"/>
        <v>945</v>
      </c>
      <c r="J272" s="391">
        <f t="shared" si="83"/>
        <v>945</v>
      </c>
      <c r="K272" s="391">
        <f t="shared" si="83"/>
        <v>945</v>
      </c>
      <c r="L272" s="391">
        <f t="shared" si="83"/>
        <v>945</v>
      </c>
      <c r="M272" s="391">
        <f>B280*$B$272</f>
        <v>9450</v>
      </c>
      <c r="N272" s="391"/>
      <c r="O272" s="391"/>
      <c r="P272" s="391"/>
      <c r="Q272" s="391"/>
      <c r="R272" s="391"/>
      <c r="S272" s="391"/>
      <c r="T272" s="391"/>
      <c r="U272" s="391"/>
      <c r="V272" s="391"/>
      <c r="W272" s="391"/>
      <c r="X272" s="391"/>
      <c r="Y272" s="391"/>
      <c r="Z272" s="391"/>
      <c r="AA272" s="391"/>
      <c r="AB272" s="391"/>
      <c r="AC272" s="391"/>
      <c r="AD272" s="391"/>
      <c r="AE272" s="391"/>
      <c r="AF272" s="391"/>
      <c r="AG272" s="391"/>
      <c r="AH272" s="391"/>
      <c r="AI272" s="391"/>
      <c r="AJ272" s="391"/>
      <c r="AK272" s="391"/>
      <c r="AL272" s="391"/>
      <c r="AM272" s="391"/>
      <c r="AN272" s="391"/>
      <c r="AO272" s="391"/>
      <c r="AP272" s="391"/>
      <c r="AQ272" s="391"/>
      <c r="AR272" s="391"/>
      <c r="AS272" s="391"/>
      <c r="AT272" s="391"/>
      <c r="AU272" s="391"/>
      <c r="AV272" s="391"/>
    </row>
    <row r="273" ht="15.75" customHeight="1">
      <c r="A273" s="923" t="s">
        <v>778</v>
      </c>
      <c r="B273" s="62"/>
      <c r="C273" s="366">
        <f>F224</f>
        <v>330000</v>
      </c>
      <c r="D273" s="366">
        <f t="shared" ref="D273:L273" si="84">C273*(1+$F$225)</f>
        <v>313500</v>
      </c>
      <c r="E273" s="366">
        <f t="shared" si="84"/>
        <v>297825</v>
      </c>
      <c r="F273" s="366">
        <f t="shared" si="84"/>
        <v>282933.75</v>
      </c>
      <c r="G273" s="366">
        <f t="shared" si="84"/>
        <v>268787.0625</v>
      </c>
      <c r="H273" s="366">
        <f t="shared" si="84"/>
        <v>255347.7094</v>
      </c>
      <c r="I273" s="366">
        <f t="shared" si="84"/>
        <v>242580.3239</v>
      </c>
      <c r="J273" s="366">
        <f t="shared" si="84"/>
        <v>230451.3077</v>
      </c>
      <c r="K273" s="366">
        <f t="shared" si="84"/>
        <v>218928.7423</v>
      </c>
      <c r="L273" s="366">
        <f t="shared" si="84"/>
        <v>207982.3052</v>
      </c>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row>
    <row r="274" ht="15.75" customHeight="1">
      <c r="A274" s="62"/>
      <c r="B274" s="62" t="s">
        <v>779</v>
      </c>
      <c r="C274" s="62" t="s">
        <v>780</v>
      </c>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row>
    <row r="275" ht="15.75" customHeight="1">
      <c r="A275" s="62" t="s">
        <v>781</v>
      </c>
      <c r="B275" s="62" t="s">
        <v>782</v>
      </c>
      <c r="C275" s="22" t="s">
        <v>783</v>
      </c>
      <c r="D275" s="22" t="s">
        <v>784</v>
      </c>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row>
    <row r="276" ht="15.75" customHeight="1">
      <c r="A276" s="62"/>
      <c r="B276" s="134"/>
      <c r="C276" s="134">
        <v>0.1</v>
      </c>
      <c r="D276" s="134">
        <v>0.1</v>
      </c>
      <c r="E276" s="134">
        <v>0.1</v>
      </c>
      <c r="F276" s="134">
        <v>0.1</v>
      </c>
      <c r="G276" s="134">
        <v>0.1</v>
      </c>
      <c r="H276" s="134">
        <v>0.1</v>
      </c>
      <c r="I276" s="134">
        <v>0.1</v>
      </c>
      <c r="J276" s="134">
        <v>0.1</v>
      </c>
      <c r="K276" s="134">
        <v>0.1</v>
      </c>
      <c r="L276" s="134">
        <v>0.1</v>
      </c>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U276" s="62"/>
      <c r="AV276" s="62"/>
    </row>
    <row r="277" ht="15.75" customHeight="1">
      <c r="A277" s="62"/>
      <c r="B277" s="8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U277" s="62"/>
      <c r="AV277" s="62"/>
    </row>
    <row r="278" ht="15.75" customHeight="1">
      <c r="A278" s="62"/>
      <c r="B278" s="8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U278" s="62"/>
      <c r="AV278" s="62"/>
    </row>
    <row r="279" ht="15.75" customHeight="1">
      <c r="A279" s="62" t="s">
        <v>785</v>
      </c>
      <c r="B279" s="238">
        <v>629457.0</v>
      </c>
      <c r="C279" s="238">
        <v>1.4083527E7</v>
      </c>
      <c r="D279" s="62" t="s">
        <v>786</v>
      </c>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U279" s="62"/>
      <c r="AV279" s="62"/>
    </row>
    <row r="280" ht="15.75" customHeight="1">
      <c r="A280" s="62" t="s">
        <v>787</v>
      </c>
      <c r="B280" s="238">
        <v>18900.0</v>
      </c>
      <c r="C280" s="62">
        <v>1988366.0</v>
      </c>
      <c r="D280" s="22" t="s">
        <v>788</v>
      </c>
      <c r="E280" s="62">
        <f>C280+C281</f>
        <v>2440464</v>
      </c>
      <c r="F280" s="62"/>
      <c r="G280" s="62"/>
      <c r="H280" s="62"/>
      <c r="I280" s="62"/>
      <c r="J280" s="62"/>
      <c r="K280" s="62"/>
      <c r="L280" s="62"/>
      <c r="M280" s="62"/>
      <c r="N280" s="62"/>
      <c r="O280" s="62"/>
      <c r="P280" s="62"/>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U280" s="62"/>
      <c r="AV280" s="62"/>
    </row>
    <row r="281" ht="15.75" customHeight="1">
      <c r="A281" s="62"/>
      <c r="B281" s="62"/>
      <c r="C281" s="62">
        <v>452098.0</v>
      </c>
      <c r="D281" s="62" t="s">
        <v>789</v>
      </c>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U281" s="62"/>
      <c r="AV281" s="62"/>
    </row>
    <row r="282" ht="15.75" customHeight="1">
      <c r="A282" s="62"/>
      <c r="B282" s="62"/>
      <c r="C282" s="924" t="s">
        <v>971</v>
      </c>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U282" s="62"/>
      <c r="AV282" s="62"/>
    </row>
    <row r="283" ht="15.75" customHeight="1">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U283" s="62"/>
      <c r="AV283" s="62"/>
    </row>
    <row r="284" ht="15.75"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U284" s="62"/>
      <c r="AV284" s="62"/>
    </row>
    <row r="285" ht="15.75" customHeight="1">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U285" s="62"/>
      <c r="AV285" s="62"/>
    </row>
    <row r="286" ht="15.75"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U286" s="62"/>
      <c r="AV286" s="62"/>
    </row>
    <row r="287" ht="15.75" customHeight="1">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U287" s="62"/>
      <c r="AV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U288" s="62"/>
      <c r="AV288" s="62"/>
    </row>
    <row r="289" ht="15.75" customHeight="1">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U289" s="62"/>
      <c r="AV289" s="62"/>
    </row>
    <row r="290" ht="15.75" customHeight="1">
      <c r="A290" s="62"/>
      <c r="B290" s="62"/>
      <c r="C290" s="62"/>
      <c r="D290" s="2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U290" s="62"/>
      <c r="AV290" s="62"/>
    </row>
    <row r="291" ht="15.75" customHeight="1">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U291" s="62"/>
      <c r="AV291" s="62"/>
    </row>
    <row r="292" ht="15.75"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U292" s="62"/>
      <c r="AV292" s="62"/>
    </row>
    <row r="293" ht="15.75"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U293" s="62"/>
      <c r="AV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U294" s="62"/>
      <c r="AV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U295" s="62"/>
      <c r="AV295" s="62"/>
    </row>
    <row r="296" ht="15.75" customHeight="1">
      <c r="A296" s="62"/>
      <c r="B296" s="2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U296" s="62"/>
      <c r="AV296" s="62"/>
    </row>
    <row r="297" ht="15.75" customHeight="1">
      <c r="A297" s="62"/>
      <c r="B297" s="2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U297" s="62"/>
      <c r="AV297" s="62"/>
    </row>
    <row r="298" ht="15.75" customHeight="1">
      <c r="A298" s="62"/>
      <c r="B298" s="2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U298" s="62"/>
      <c r="AV298" s="62"/>
    </row>
    <row r="299" ht="15.75" customHeight="1">
      <c r="A299" s="62"/>
      <c r="B299" s="2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62"/>
      <c r="AV299" s="62"/>
    </row>
    <row r="300" ht="15.75" customHeight="1">
      <c r="A300" s="62"/>
      <c r="B300" s="62"/>
      <c r="C300" s="62"/>
      <c r="D300" s="62"/>
      <c r="E300" s="62"/>
      <c r="F300" s="22"/>
      <c r="G300" s="22"/>
      <c r="H300" s="22"/>
      <c r="I300" s="22"/>
      <c r="J300" s="22"/>
      <c r="K300" s="22"/>
      <c r="L300" s="22"/>
      <c r="M300" s="62"/>
      <c r="N300" s="62"/>
      <c r="O300" s="62"/>
      <c r="P300" s="62"/>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62"/>
      <c r="AV300" s="62"/>
    </row>
    <row r="301" ht="15.75" customHeight="1">
      <c r="A301" s="62"/>
      <c r="B301" s="62"/>
      <c r="C301" s="62"/>
      <c r="D301" s="62"/>
      <c r="E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62"/>
      <c r="AV301" s="62"/>
    </row>
    <row r="302" ht="15.75" customHeight="1">
      <c r="A302" s="62"/>
      <c r="B302" s="62"/>
      <c r="C302" s="62"/>
      <c r="D302" s="62"/>
      <c r="E302" s="62"/>
      <c r="M302" s="62"/>
      <c r="N302" s="62"/>
      <c r="O302" s="62"/>
      <c r="P302" s="62"/>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62"/>
      <c r="AV302" s="62"/>
    </row>
    <row r="303" ht="15.75" customHeight="1">
      <c r="A303" s="62"/>
      <c r="B303" s="62"/>
      <c r="C303" s="62"/>
      <c r="D303" s="62"/>
      <c r="E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62"/>
      <c r="AV303" s="62"/>
    </row>
    <row r="304" ht="15.75" customHeight="1">
      <c r="A304" s="62"/>
      <c r="B304" s="62"/>
      <c r="C304" s="62"/>
      <c r="D304" s="62"/>
      <c r="E304" s="62"/>
      <c r="M304" s="62"/>
      <c r="N304" s="62"/>
      <c r="O304" s="62"/>
      <c r="P304" s="62"/>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62"/>
      <c r="AV304" s="62"/>
    </row>
    <row r="305" ht="15.75" customHeight="1">
      <c r="A305" s="62"/>
      <c r="B305" s="62"/>
      <c r="C305" s="62"/>
      <c r="D305" s="62"/>
      <c r="E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62"/>
      <c r="AV305" s="62"/>
    </row>
    <row r="306" ht="15.75" customHeight="1">
      <c r="A306" s="62"/>
      <c r="B306" s="62"/>
      <c r="C306" s="62"/>
      <c r="D306" s="62"/>
      <c r="E306" s="62"/>
      <c r="F306" s="22"/>
      <c r="G306" s="22"/>
      <c r="H306" s="22"/>
      <c r="I306" s="22"/>
      <c r="J306" s="22"/>
      <c r="K306" s="22"/>
      <c r="L306" s="2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62"/>
      <c r="AV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U307" s="62"/>
      <c r="AV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U308" s="62"/>
      <c r="AV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c r="AC309" s="62"/>
      <c r="AD309" s="62"/>
      <c r="AE309" s="62"/>
      <c r="AF309" s="62"/>
      <c r="AG309" s="62"/>
      <c r="AH309" s="62"/>
      <c r="AI309" s="62"/>
      <c r="AJ309" s="62"/>
      <c r="AK309" s="62"/>
      <c r="AL309" s="62"/>
      <c r="AM309" s="62"/>
      <c r="AN309" s="62"/>
      <c r="AO309" s="62"/>
      <c r="AP309" s="62"/>
      <c r="AQ309" s="62"/>
      <c r="AR309" s="62"/>
      <c r="AS309" s="62"/>
      <c r="AT309" s="62"/>
      <c r="AU309" s="62"/>
      <c r="AV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c r="AP310" s="62"/>
      <c r="AQ310" s="62"/>
      <c r="AR310" s="62"/>
      <c r="AS310" s="62"/>
      <c r="AT310" s="62"/>
      <c r="AU310" s="62"/>
      <c r="AV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62"/>
      <c r="AV311" s="62"/>
    </row>
    <row r="312" ht="15.75"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62"/>
      <c r="AV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62"/>
      <c r="AV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62"/>
      <c r="AV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62"/>
      <c r="AV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62"/>
      <c r="AV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62"/>
      <c r="AV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62"/>
      <c r="AV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U319" s="62"/>
      <c r="AV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U320" s="62"/>
      <c r="AV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c r="AC321" s="62"/>
      <c r="AD321" s="62"/>
      <c r="AE321" s="62"/>
      <c r="AF321" s="62"/>
      <c r="AG321" s="62"/>
      <c r="AH321" s="62"/>
      <c r="AI321" s="62"/>
      <c r="AJ321" s="62"/>
      <c r="AK321" s="62"/>
      <c r="AL321" s="62"/>
      <c r="AM321" s="62"/>
      <c r="AN321" s="62"/>
      <c r="AO321" s="62"/>
      <c r="AP321" s="62"/>
      <c r="AQ321" s="62"/>
      <c r="AR321" s="62"/>
      <c r="AS321" s="62"/>
      <c r="AT321" s="62"/>
      <c r="AU321" s="62"/>
      <c r="AV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U331" s="62"/>
      <c r="AV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U332" s="62"/>
      <c r="AV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U333" s="62"/>
      <c r="AV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U334" s="62"/>
      <c r="AV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U335" s="62"/>
      <c r="AV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U336" s="62"/>
      <c r="AV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U337" s="62"/>
      <c r="AV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U338" s="62"/>
      <c r="AV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U339" s="62"/>
      <c r="AV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U340" s="62"/>
      <c r="AV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U341" s="62"/>
      <c r="AV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U342" s="62"/>
      <c r="AV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U343" s="62"/>
      <c r="AV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62"/>
      <c r="AV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62"/>
      <c r="AV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62"/>
      <c r="AV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62"/>
      <c r="AV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62"/>
      <c r="AV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62"/>
      <c r="AV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62"/>
      <c r="AV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62"/>
      <c r="AV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62"/>
      <c r="AV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U353" s="62"/>
      <c r="AV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U354" s="62"/>
      <c r="AV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U355" s="62"/>
      <c r="AV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U356" s="62"/>
      <c r="AV356" s="62"/>
    </row>
    <row r="357" ht="15.75" customHeight="1">
      <c r="A357" s="62"/>
      <c r="B357" s="62" t="s">
        <v>833</v>
      </c>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U357" s="62"/>
      <c r="AV357" s="62"/>
    </row>
    <row r="358" ht="15.75" customHeight="1">
      <c r="A358" s="62"/>
      <c r="B358" s="925" t="s">
        <v>834</v>
      </c>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U358" s="62"/>
      <c r="AV358" s="62"/>
    </row>
    <row r="359" ht="15.75" customHeight="1">
      <c r="A359" s="62"/>
      <c r="B359" s="925"/>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U359" s="62"/>
      <c r="AV359" s="62"/>
    </row>
    <row r="360" ht="15.75" customHeight="1">
      <c r="A360" s="62"/>
      <c r="B360" s="925"/>
      <c r="C360" s="926" t="s">
        <v>835</v>
      </c>
      <c r="D360" s="926" t="s">
        <v>836</v>
      </c>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U360" s="62"/>
      <c r="AV360" s="62"/>
    </row>
    <row r="361" ht="15.75" customHeight="1">
      <c r="A361" s="62"/>
      <c r="B361" s="927" t="s">
        <v>837</v>
      </c>
      <c r="C361" s="928" t="s">
        <v>838</v>
      </c>
      <c r="D361" s="929" t="s">
        <v>839</v>
      </c>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U361" s="62"/>
      <c r="AV361" s="62"/>
    </row>
    <row r="362" ht="15.75" customHeight="1">
      <c r="A362" s="62"/>
      <c r="B362" s="928"/>
      <c r="C362" s="928" t="s">
        <v>840</v>
      </c>
      <c r="D362" s="929" t="s">
        <v>841</v>
      </c>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U362" s="62"/>
      <c r="AV362" s="62"/>
    </row>
    <row r="363" ht="15.75" customHeight="1">
      <c r="A363" s="62"/>
      <c r="B363" s="928"/>
      <c r="C363" s="928" t="s">
        <v>842</v>
      </c>
      <c r="D363" s="929" t="s">
        <v>843</v>
      </c>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U363" s="62"/>
      <c r="AV363" s="62"/>
    </row>
    <row r="364" ht="15.75" customHeight="1">
      <c r="A364" s="62"/>
      <c r="B364" s="927" t="s">
        <v>844</v>
      </c>
      <c r="C364" s="928" t="s">
        <v>845</v>
      </c>
      <c r="D364" s="929" t="s">
        <v>846</v>
      </c>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U364" s="62"/>
      <c r="AV364" s="62"/>
    </row>
    <row r="365" ht="15.75" customHeight="1">
      <c r="A365" s="62"/>
      <c r="B365" s="928"/>
      <c r="C365" s="928" t="s">
        <v>847</v>
      </c>
      <c r="D365" s="929" t="s">
        <v>848</v>
      </c>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U365" s="62"/>
      <c r="AV365" s="62"/>
    </row>
    <row r="366" ht="15.75" customHeight="1">
      <c r="A366" s="62"/>
      <c r="B366" s="930" t="s">
        <v>849</v>
      </c>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62"/>
      <c r="AV366" s="62"/>
    </row>
    <row r="367" ht="15.75" customHeight="1">
      <c r="A367" s="62"/>
      <c r="B367" s="931" t="s">
        <v>972</v>
      </c>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62"/>
      <c r="AV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62"/>
      <c r="AV368" s="62"/>
    </row>
    <row r="369" ht="15.75" customHeight="1">
      <c r="A369" s="62" t="s">
        <v>851</v>
      </c>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62"/>
      <c r="AV369" s="62"/>
    </row>
    <row r="370" ht="15.75" customHeight="1">
      <c r="A370" s="22" t="s">
        <v>767</v>
      </c>
      <c r="B370" s="62" t="s">
        <v>852</v>
      </c>
      <c r="C370" s="62" t="s">
        <v>777</v>
      </c>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62"/>
      <c r="AV370" s="62"/>
    </row>
    <row r="371" ht="15.75" customHeight="1">
      <c r="A371" s="62">
        <v>1.0</v>
      </c>
      <c r="B371" s="62">
        <v>498.0</v>
      </c>
      <c r="C371" s="62">
        <v>1891.0</v>
      </c>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62"/>
      <c r="AV371" s="62"/>
    </row>
    <row r="372" ht="15.75" customHeight="1">
      <c r="A372" s="62">
        <v>1.5</v>
      </c>
      <c r="B372" s="62">
        <v>498.0</v>
      </c>
      <c r="C372" s="62">
        <v>1891.0</v>
      </c>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62"/>
      <c r="AV372" s="62"/>
    </row>
    <row r="373" ht="15.75" customHeight="1">
      <c r="A373" s="62">
        <v>2.0</v>
      </c>
      <c r="B373" s="62">
        <v>388.0</v>
      </c>
      <c r="C373" s="62">
        <v>1540.0</v>
      </c>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62"/>
      <c r="AV373" s="62"/>
    </row>
    <row r="374" ht="15.75" customHeight="1">
      <c r="A374" s="62">
        <v>3.0</v>
      </c>
      <c r="B374" s="62">
        <v>195.0</v>
      </c>
      <c r="C374" s="62">
        <v>206.0</v>
      </c>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62"/>
      <c r="AV374" s="62"/>
    </row>
    <row r="375" ht="15.75" customHeight="1">
      <c r="A375" s="62"/>
      <c r="B375" s="62">
        <f t="shared" ref="B375:C375" si="85">SUM(B371:B374)/4</f>
        <v>394.75</v>
      </c>
      <c r="C375" s="62">
        <f t="shared" si="85"/>
        <v>1382</v>
      </c>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62"/>
      <c r="AV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U376" s="62"/>
      <c r="AV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U377" s="62"/>
      <c r="AV377" s="62"/>
    </row>
    <row r="378" ht="15.75" customHeight="1">
      <c r="A378" s="62" t="s">
        <v>853</v>
      </c>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62"/>
      <c r="AV378" s="62"/>
    </row>
    <row r="379" ht="15.75" customHeight="1">
      <c r="A379" s="62" t="s">
        <v>854</v>
      </c>
      <c r="B379" s="134">
        <v>0.02</v>
      </c>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62"/>
      <c r="AV379" s="62"/>
    </row>
    <row r="380" ht="15.75" customHeight="1">
      <c r="A380" s="62" t="s">
        <v>855</v>
      </c>
      <c r="B380" s="62">
        <v>35.0</v>
      </c>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62"/>
      <c r="AV380" s="62"/>
    </row>
    <row r="381" ht="15.75" customHeight="1">
      <c r="A381" s="62" t="s">
        <v>856</v>
      </c>
      <c r="B381" s="794">
        <v>270.0</v>
      </c>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62"/>
      <c r="AV381" s="62"/>
    </row>
    <row r="382" ht="15.75" customHeight="1">
      <c r="A382" s="62" t="s">
        <v>857</v>
      </c>
      <c r="B382" s="82">
        <v>0.035</v>
      </c>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62"/>
      <c r="AV382" s="62"/>
    </row>
    <row r="383" ht="15.75" customHeight="1">
      <c r="A383" s="62" t="s">
        <v>858</v>
      </c>
      <c r="B383" s="62">
        <v>1.0</v>
      </c>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62"/>
      <c r="AV383" s="62"/>
    </row>
    <row r="384" ht="15.75" customHeight="1">
      <c r="A384" s="62" t="s">
        <v>859</v>
      </c>
      <c r="B384" s="82">
        <v>-0.0143</v>
      </c>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62"/>
      <c r="AV384" s="62"/>
    </row>
    <row r="385" ht="15.75" customHeight="1">
      <c r="A385" s="62" t="s">
        <v>860</v>
      </c>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62"/>
      <c r="AV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62"/>
      <c r="AV386" s="62"/>
    </row>
    <row r="387" ht="15.75" customHeight="1">
      <c r="A387" s="413"/>
      <c r="B387" s="932">
        <v>2020.0</v>
      </c>
      <c r="C387" s="932">
        <v>2021.0</v>
      </c>
      <c r="D387" s="932">
        <v>2022.0</v>
      </c>
      <c r="E387" s="932">
        <v>2023.0</v>
      </c>
      <c r="F387" s="932">
        <v>2024.0</v>
      </c>
      <c r="G387" s="932">
        <v>2025.0</v>
      </c>
      <c r="H387" s="932">
        <v>2026.0</v>
      </c>
      <c r="I387" s="932">
        <v>2027.0</v>
      </c>
      <c r="J387" s="932">
        <v>2028.0</v>
      </c>
      <c r="K387" s="932">
        <v>2029.0</v>
      </c>
      <c r="L387" s="932">
        <v>2030.0</v>
      </c>
      <c r="M387" s="413"/>
      <c r="N387" s="413"/>
      <c r="O387" s="413"/>
      <c r="P387" s="413"/>
      <c r="Q387" s="413"/>
      <c r="R387" s="413"/>
      <c r="S387" s="413"/>
      <c r="T387" s="413"/>
      <c r="U387" s="413"/>
      <c r="V387" s="413"/>
      <c r="W387" s="413"/>
      <c r="X387" s="413"/>
      <c r="Y387" s="413"/>
      <c r="Z387" s="413"/>
      <c r="AA387" s="413"/>
      <c r="AB387" s="413"/>
      <c r="AC387" s="413"/>
      <c r="AD387" s="413"/>
      <c r="AE387" s="413"/>
      <c r="AF387" s="413"/>
      <c r="AG387" s="413"/>
      <c r="AH387" s="413"/>
      <c r="AI387" s="413"/>
      <c r="AJ387" s="413"/>
      <c r="AK387" s="413"/>
      <c r="AL387" s="413"/>
      <c r="AM387" s="413"/>
      <c r="AN387" s="413"/>
      <c r="AO387" s="413"/>
      <c r="AP387" s="413"/>
      <c r="AQ387" s="413"/>
      <c r="AR387" s="413"/>
      <c r="AS387" s="413"/>
      <c r="AT387" s="413"/>
      <c r="AU387" s="413"/>
      <c r="AV387" s="413"/>
    </row>
    <row r="388" ht="15.75" customHeight="1">
      <c r="A388" s="637" t="s">
        <v>272</v>
      </c>
      <c r="B388" s="638">
        <v>55307.0</v>
      </c>
      <c r="C388" s="638">
        <v>56823.0</v>
      </c>
      <c r="D388" s="638">
        <v>59293.0</v>
      </c>
      <c r="E388" s="638">
        <v>61001.0</v>
      </c>
      <c r="F388" s="638">
        <v>62748.0</v>
      </c>
      <c r="G388" s="638">
        <v>64540.0</v>
      </c>
      <c r="H388" s="638">
        <v>66438.0</v>
      </c>
      <c r="I388" s="638">
        <v>68362.0</v>
      </c>
      <c r="J388" s="638">
        <v>70324.0</v>
      </c>
      <c r="K388" s="638">
        <v>72296.0</v>
      </c>
      <c r="L388" s="638">
        <v>74320.0</v>
      </c>
      <c r="M388" s="413"/>
      <c r="N388" s="413"/>
      <c r="O388" s="413"/>
      <c r="P388" s="413"/>
      <c r="Q388" s="413"/>
      <c r="R388" s="413"/>
      <c r="S388" s="413"/>
      <c r="T388" s="413"/>
      <c r="U388" s="413"/>
      <c r="V388" s="413"/>
      <c r="W388" s="413"/>
      <c r="X388" s="413"/>
      <c r="Y388" s="413"/>
      <c r="Z388" s="413"/>
      <c r="AA388" s="413"/>
      <c r="AB388" s="413"/>
      <c r="AC388" s="413"/>
      <c r="AD388" s="413"/>
      <c r="AE388" s="413"/>
      <c r="AF388" s="413"/>
      <c r="AG388" s="413"/>
      <c r="AH388" s="413"/>
      <c r="AI388" s="413"/>
      <c r="AJ388" s="413"/>
      <c r="AK388" s="413"/>
      <c r="AL388" s="413"/>
      <c r="AM388" s="413"/>
      <c r="AN388" s="413"/>
      <c r="AO388" s="413"/>
      <c r="AP388" s="413"/>
      <c r="AQ388" s="413"/>
      <c r="AR388" s="413"/>
      <c r="AS388" s="413"/>
      <c r="AT388" s="413"/>
      <c r="AU388" s="413"/>
      <c r="AV388" s="413"/>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2"/>
      <c r="AQ389" s="62"/>
      <c r="AR389" s="62"/>
      <c r="AS389" s="62"/>
      <c r="AT389" s="62"/>
      <c r="AU389" s="62"/>
      <c r="AV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c r="AC390" s="62"/>
      <c r="AD390" s="62"/>
      <c r="AE390" s="62"/>
      <c r="AF390" s="62"/>
      <c r="AG390" s="62"/>
      <c r="AH390" s="62"/>
      <c r="AI390" s="62"/>
      <c r="AJ390" s="62"/>
      <c r="AK390" s="62"/>
      <c r="AL390" s="62"/>
      <c r="AM390" s="62"/>
      <c r="AN390" s="62"/>
      <c r="AO390" s="62"/>
      <c r="AP390" s="62"/>
      <c r="AQ390" s="62"/>
      <c r="AR390" s="62"/>
      <c r="AS390" s="62"/>
      <c r="AT390" s="62"/>
      <c r="AU390" s="62"/>
      <c r="AV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62"/>
      <c r="AV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62"/>
      <c r="AV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62"/>
      <c r="AV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62"/>
      <c r="AV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62"/>
      <c r="AV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62"/>
      <c r="AV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62"/>
      <c r="AV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62"/>
      <c r="AV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U399" s="62"/>
      <c r="AV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U400" s="62"/>
      <c r="AV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c r="AP401" s="62"/>
      <c r="AQ401" s="62"/>
      <c r="AR401" s="62"/>
      <c r="AS401" s="62"/>
      <c r="AT401" s="62"/>
      <c r="AU401" s="62"/>
      <c r="AV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62"/>
      <c r="AV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62"/>
      <c r="AV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62"/>
      <c r="AV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62"/>
      <c r="AV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62"/>
      <c r="AV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62"/>
      <c r="AV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62"/>
      <c r="AV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62"/>
      <c r="AV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U410" s="62"/>
      <c r="AV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U411" s="62"/>
      <c r="AV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c r="AC412" s="62"/>
      <c r="AD412" s="62"/>
      <c r="AE412" s="62"/>
      <c r="AF412" s="62"/>
      <c r="AG412" s="62"/>
      <c r="AH412" s="62"/>
      <c r="AI412" s="62"/>
      <c r="AJ412" s="62"/>
      <c r="AK412" s="62"/>
      <c r="AL412" s="62"/>
      <c r="AM412" s="62"/>
      <c r="AN412" s="62"/>
      <c r="AO412" s="62"/>
      <c r="AP412" s="62"/>
      <c r="AQ412" s="62"/>
      <c r="AR412" s="62"/>
      <c r="AS412" s="62"/>
      <c r="AT412" s="62"/>
      <c r="AU412" s="62"/>
      <c r="AV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62"/>
      <c r="AV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62"/>
      <c r="AV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62"/>
      <c r="AV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62"/>
      <c r="AV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62"/>
      <c r="AV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62"/>
      <c r="AV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62"/>
      <c r="AV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62"/>
      <c r="AV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U421" s="62"/>
      <c r="AV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U422" s="62"/>
      <c r="AV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c r="AP423" s="62"/>
      <c r="AQ423" s="62"/>
      <c r="AR423" s="62"/>
      <c r="AS423" s="62"/>
      <c r="AT423" s="62"/>
      <c r="AU423" s="62"/>
      <c r="AV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U424" s="62"/>
      <c r="AV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U425" s="62"/>
      <c r="AV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U426" s="62"/>
      <c r="AV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U427" s="62"/>
      <c r="AV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U428" s="62"/>
      <c r="AV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U429" s="62"/>
      <c r="AV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U430" s="62"/>
      <c r="AV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U431" s="62"/>
      <c r="AV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U432" s="62"/>
      <c r="AV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U433" s="62"/>
      <c r="AV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c r="AC434" s="62"/>
      <c r="AD434" s="62"/>
      <c r="AE434" s="62"/>
      <c r="AF434" s="62"/>
      <c r="AG434" s="62"/>
      <c r="AH434" s="62"/>
      <c r="AI434" s="62"/>
      <c r="AJ434" s="62"/>
      <c r="AK434" s="62"/>
      <c r="AL434" s="62"/>
      <c r="AM434" s="62"/>
      <c r="AN434" s="62"/>
      <c r="AO434" s="62"/>
      <c r="AP434" s="62"/>
      <c r="AQ434" s="62"/>
      <c r="AR434" s="62"/>
      <c r="AS434" s="62"/>
      <c r="AT434" s="62"/>
      <c r="AU434" s="62"/>
      <c r="AV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c r="AC435" s="62"/>
      <c r="AD435" s="62"/>
      <c r="AE435" s="62"/>
      <c r="AF435" s="62"/>
      <c r="AG435" s="62"/>
      <c r="AH435" s="62"/>
      <c r="AI435" s="62"/>
      <c r="AJ435" s="62"/>
      <c r="AK435" s="62"/>
      <c r="AL435" s="62"/>
      <c r="AM435" s="62"/>
      <c r="AN435" s="62"/>
      <c r="AO435" s="62"/>
      <c r="AP435" s="62"/>
      <c r="AQ435" s="62"/>
      <c r="AR435" s="62"/>
      <c r="AS435" s="62"/>
      <c r="AT435" s="62"/>
      <c r="AU435" s="62"/>
      <c r="AV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62"/>
      <c r="AV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62"/>
      <c r="AV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62"/>
      <c r="AV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62"/>
      <c r="AV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62"/>
      <c r="AV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62"/>
      <c r="AV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62"/>
      <c r="AV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62"/>
      <c r="AV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U444" s="62"/>
      <c r="AV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U445" s="62"/>
      <c r="AV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U446" s="62"/>
      <c r="AV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62"/>
      <c r="AV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62"/>
      <c r="AV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62"/>
      <c r="AV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62"/>
      <c r="AV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62"/>
      <c r="AV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62"/>
      <c r="AV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62"/>
      <c r="AV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62"/>
      <c r="AV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U455" s="62"/>
      <c r="AV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U456" s="62"/>
      <c r="AV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U457" s="62"/>
      <c r="AV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62"/>
      <c r="AV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62"/>
      <c r="AV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62"/>
      <c r="AV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62"/>
      <c r="AV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62"/>
      <c r="AV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62"/>
      <c r="AV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62"/>
      <c r="AV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62"/>
      <c r="AV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U466" s="62"/>
      <c r="AV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U467" s="62"/>
      <c r="AV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U468" s="62"/>
      <c r="AV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62"/>
      <c r="AV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62"/>
      <c r="AV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62"/>
      <c r="AV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62"/>
      <c r="AV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62"/>
      <c r="AV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62"/>
      <c r="AV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62"/>
      <c r="AV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62"/>
      <c r="AV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U477" s="62"/>
      <c r="AV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U478" s="62"/>
      <c r="AV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c r="AC479" s="62"/>
      <c r="AD479" s="62"/>
      <c r="AE479" s="62"/>
      <c r="AF479" s="62"/>
      <c r="AG479" s="62"/>
      <c r="AH479" s="62"/>
      <c r="AI479" s="62"/>
      <c r="AJ479" s="62"/>
      <c r="AK479" s="62"/>
      <c r="AL479" s="62"/>
      <c r="AM479" s="62"/>
      <c r="AN479" s="62"/>
      <c r="AO479" s="62"/>
      <c r="AP479" s="62"/>
      <c r="AQ479" s="62"/>
      <c r="AR479" s="62"/>
      <c r="AS479" s="62"/>
      <c r="AT479" s="62"/>
      <c r="AU479" s="62"/>
      <c r="AV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62"/>
      <c r="AV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62"/>
      <c r="AV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62"/>
      <c r="AV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62"/>
      <c r="AV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62"/>
      <c r="AV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62"/>
      <c r="AV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62"/>
      <c r="AV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62"/>
      <c r="AV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U488" s="62"/>
      <c r="AV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U489" s="62"/>
      <c r="AV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c r="AC490" s="62"/>
      <c r="AD490" s="62"/>
      <c r="AE490" s="62"/>
      <c r="AF490" s="62"/>
      <c r="AG490" s="62"/>
      <c r="AH490" s="62"/>
      <c r="AI490" s="62"/>
      <c r="AJ490" s="62"/>
      <c r="AK490" s="62"/>
      <c r="AL490" s="62"/>
      <c r="AM490" s="62"/>
      <c r="AN490" s="62"/>
      <c r="AO490" s="62"/>
      <c r="AP490" s="62"/>
      <c r="AQ490" s="62"/>
      <c r="AR490" s="62"/>
      <c r="AS490" s="62"/>
      <c r="AT490" s="62"/>
      <c r="AU490" s="62"/>
      <c r="AV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62"/>
      <c r="AV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62"/>
      <c r="AV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62"/>
      <c r="AV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62"/>
      <c r="AV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62"/>
      <c r="AV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62"/>
      <c r="AV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62"/>
      <c r="AV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62"/>
      <c r="AV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U499" s="62"/>
      <c r="AV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U500" s="62"/>
      <c r="AV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c r="AC501" s="62"/>
      <c r="AD501" s="62"/>
      <c r="AE501" s="62"/>
      <c r="AF501" s="62"/>
      <c r="AG501" s="62"/>
      <c r="AH501" s="62"/>
      <c r="AI501" s="62"/>
      <c r="AJ501" s="62"/>
      <c r="AK501" s="62"/>
      <c r="AL501" s="62"/>
      <c r="AM501" s="62"/>
      <c r="AN501" s="62"/>
      <c r="AO501" s="62"/>
      <c r="AP501" s="62"/>
      <c r="AQ501" s="62"/>
      <c r="AR501" s="62"/>
      <c r="AS501" s="62"/>
      <c r="AT501" s="62"/>
      <c r="AU501" s="62"/>
      <c r="AV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U512" s="62"/>
      <c r="AV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U513" s="62"/>
      <c r="AV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U523" s="62"/>
      <c r="AV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U524" s="62"/>
      <c r="AV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U534" s="62"/>
      <c r="AV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U535" s="62"/>
      <c r="AV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V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V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V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V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V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V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V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V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V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U545" s="62"/>
      <c r="AV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U546" s="62"/>
      <c r="AV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V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V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V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V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V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V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V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V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V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U556" s="62"/>
      <c r="AV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U557" s="62"/>
      <c r="AV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U568" s="62"/>
      <c r="AV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U569" s="62"/>
      <c r="AV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U579" s="62"/>
      <c r="AV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U580" s="62"/>
      <c r="AV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U590" s="62"/>
      <c r="AV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U591" s="62"/>
      <c r="AV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U601" s="62"/>
      <c r="AV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U602" s="62"/>
      <c r="AV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U612" s="62"/>
      <c r="AV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U613" s="62"/>
      <c r="AV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c r="AC614" s="62"/>
      <c r="AD614" s="62"/>
      <c r="AE614" s="62"/>
      <c r="AF614" s="62"/>
      <c r="AG614" s="62"/>
      <c r="AH614" s="62"/>
      <c r="AI614" s="62"/>
      <c r="AJ614" s="62"/>
      <c r="AK614" s="62"/>
      <c r="AL614" s="62"/>
      <c r="AM614" s="62"/>
      <c r="AN614" s="62"/>
      <c r="AO614" s="62"/>
      <c r="AP614" s="62"/>
      <c r="AQ614" s="62"/>
      <c r="AR614" s="62"/>
      <c r="AS614" s="62"/>
      <c r="AT614" s="62"/>
      <c r="AU614" s="62"/>
      <c r="AV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c r="AC615" s="62"/>
      <c r="AD615" s="62"/>
      <c r="AE615" s="62"/>
      <c r="AF615" s="62"/>
      <c r="AG615" s="62"/>
      <c r="AH615" s="62"/>
      <c r="AI615" s="62"/>
      <c r="AJ615" s="62"/>
      <c r="AK615" s="62"/>
      <c r="AL615" s="62"/>
      <c r="AM615" s="62"/>
      <c r="AN615" s="62"/>
      <c r="AO615" s="62"/>
      <c r="AP615" s="62"/>
      <c r="AQ615" s="62"/>
      <c r="AR615" s="62"/>
      <c r="AS615" s="62"/>
      <c r="AT615" s="62"/>
      <c r="AU615" s="62"/>
      <c r="AV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c r="AC616" s="62"/>
      <c r="AD616" s="62"/>
      <c r="AE616" s="62"/>
      <c r="AF616" s="62"/>
      <c r="AG616" s="62"/>
      <c r="AH616" s="62"/>
      <c r="AI616" s="62"/>
      <c r="AJ616" s="62"/>
      <c r="AK616" s="62"/>
      <c r="AL616" s="62"/>
      <c r="AM616" s="62"/>
      <c r="AN616" s="62"/>
      <c r="AO616" s="62"/>
      <c r="AP616" s="62"/>
      <c r="AQ616" s="62"/>
      <c r="AR616" s="62"/>
      <c r="AS616" s="62"/>
      <c r="AT616" s="62"/>
      <c r="AU616" s="62"/>
      <c r="AV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c r="AC617" s="62"/>
      <c r="AD617" s="62"/>
      <c r="AE617" s="62"/>
      <c r="AF617" s="62"/>
      <c r="AG617" s="62"/>
      <c r="AH617" s="62"/>
      <c r="AI617" s="62"/>
      <c r="AJ617" s="62"/>
      <c r="AK617" s="62"/>
      <c r="AL617" s="62"/>
      <c r="AM617" s="62"/>
      <c r="AN617" s="62"/>
      <c r="AO617" s="62"/>
      <c r="AP617" s="62"/>
      <c r="AQ617" s="62"/>
      <c r="AR617" s="62"/>
      <c r="AS617" s="62"/>
      <c r="AT617" s="62"/>
      <c r="AU617" s="62"/>
      <c r="AV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c r="AC618" s="62"/>
      <c r="AD618" s="62"/>
      <c r="AE618" s="62"/>
      <c r="AF618" s="62"/>
      <c r="AG618" s="62"/>
      <c r="AH618" s="62"/>
      <c r="AI618" s="62"/>
      <c r="AJ618" s="62"/>
      <c r="AK618" s="62"/>
      <c r="AL618" s="62"/>
      <c r="AM618" s="62"/>
      <c r="AN618" s="62"/>
      <c r="AO618" s="62"/>
      <c r="AP618" s="62"/>
      <c r="AQ618" s="62"/>
      <c r="AR618" s="62"/>
      <c r="AS618" s="62"/>
      <c r="AT618" s="62"/>
      <c r="AU618" s="62"/>
      <c r="AV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c r="AC619" s="62"/>
      <c r="AD619" s="62"/>
      <c r="AE619" s="62"/>
      <c r="AF619" s="62"/>
      <c r="AG619" s="62"/>
      <c r="AH619" s="62"/>
      <c r="AI619" s="62"/>
      <c r="AJ619" s="62"/>
      <c r="AK619" s="62"/>
      <c r="AL619" s="62"/>
      <c r="AM619" s="62"/>
      <c r="AN619" s="62"/>
      <c r="AO619" s="62"/>
      <c r="AP619" s="62"/>
      <c r="AQ619" s="62"/>
      <c r="AR619" s="62"/>
      <c r="AS619" s="62"/>
      <c r="AT619" s="62"/>
      <c r="AU619" s="62"/>
      <c r="AV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c r="AC620" s="62"/>
      <c r="AD620" s="62"/>
      <c r="AE620" s="62"/>
      <c r="AF620" s="62"/>
      <c r="AG620" s="62"/>
      <c r="AH620" s="62"/>
      <c r="AI620" s="62"/>
      <c r="AJ620" s="62"/>
      <c r="AK620" s="62"/>
      <c r="AL620" s="62"/>
      <c r="AM620" s="62"/>
      <c r="AN620" s="62"/>
      <c r="AO620" s="62"/>
      <c r="AP620" s="62"/>
      <c r="AQ620" s="62"/>
      <c r="AR620" s="62"/>
      <c r="AS620" s="62"/>
      <c r="AT620" s="62"/>
      <c r="AU620" s="62"/>
      <c r="AV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c r="AC621" s="62"/>
      <c r="AD621" s="62"/>
      <c r="AE621" s="62"/>
      <c r="AF621" s="62"/>
      <c r="AG621" s="62"/>
      <c r="AH621" s="62"/>
      <c r="AI621" s="62"/>
      <c r="AJ621" s="62"/>
      <c r="AK621" s="62"/>
      <c r="AL621" s="62"/>
      <c r="AM621" s="62"/>
      <c r="AN621" s="62"/>
      <c r="AO621" s="62"/>
      <c r="AP621" s="62"/>
      <c r="AQ621" s="62"/>
      <c r="AR621" s="62"/>
      <c r="AS621" s="62"/>
      <c r="AT621" s="62"/>
      <c r="AU621" s="62"/>
      <c r="AV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c r="AC622" s="62"/>
      <c r="AD622" s="62"/>
      <c r="AE622" s="62"/>
      <c r="AF622" s="62"/>
      <c r="AG622" s="62"/>
      <c r="AH622" s="62"/>
      <c r="AI622" s="62"/>
      <c r="AJ622" s="62"/>
      <c r="AK622" s="62"/>
      <c r="AL622" s="62"/>
      <c r="AM622" s="62"/>
      <c r="AN622" s="62"/>
      <c r="AO622" s="62"/>
      <c r="AP622" s="62"/>
      <c r="AQ622" s="62"/>
      <c r="AR622" s="62"/>
      <c r="AS622" s="62"/>
      <c r="AT622" s="62"/>
      <c r="AU622" s="62"/>
      <c r="AV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c r="AC623" s="62"/>
      <c r="AD623" s="62"/>
      <c r="AE623" s="62"/>
      <c r="AF623" s="62"/>
      <c r="AG623" s="62"/>
      <c r="AH623" s="62"/>
      <c r="AI623" s="62"/>
      <c r="AJ623" s="62"/>
      <c r="AK623" s="62"/>
      <c r="AL623" s="62"/>
      <c r="AM623" s="62"/>
      <c r="AN623" s="62"/>
      <c r="AO623" s="62"/>
      <c r="AP623" s="62"/>
      <c r="AQ623" s="62"/>
      <c r="AR623" s="62"/>
      <c r="AS623" s="62"/>
      <c r="AT623" s="62"/>
      <c r="AU623" s="62"/>
      <c r="AV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c r="AC624" s="62"/>
      <c r="AD624" s="62"/>
      <c r="AE624" s="62"/>
      <c r="AF624" s="62"/>
      <c r="AG624" s="62"/>
      <c r="AH624" s="62"/>
      <c r="AI624" s="62"/>
      <c r="AJ624" s="62"/>
      <c r="AK624" s="62"/>
      <c r="AL624" s="62"/>
      <c r="AM624" s="62"/>
      <c r="AN624" s="62"/>
      <c r="AO624" s="62"/>
      <c r="AP624" s="62"/>
      <c r="AQ624" s="62"/>
      <c r="AR624" s="62"/>
      <c r="AS624" s="62"/>
      <c r="AT624" s="62"/>
      <c r="AU624" s="62"/>
      <c r="AV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c r="AC625" s="62"/>
      <c r="AD625" s="62"/>
      <c r="AE625" s="62"/>
      <c r="AF625" s="62"/>
      <c r="AG625" s="62"/>
      <c r="AH625" s="62"/>
      <c r="AI625" s="62"/>
      <c r="AJ625" s="62"/>
      <c r="AK625" s="62"/>
      <c r="AL625" s="62"/>
      <c r="AM625" s="62"/>
      <c r="AN625" s="62"/>
      <c r="AO625" s="62"/>
      <c r="AP625" s="62"/>
      <c r="AQ625" s="62"/>
      <c r="AR625" s="62"/>
      <c r="AS625" s="62"/>
      <c r="AT625" s="62"/>
      <c r="AU625" s="62"/>
      <c r="AV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c r="AC626" s="62"/>
      <c r="AD626" s="62"/>
      <c r="AE626" s="62"/>
      <c r="AF626" s="62"/>
      <c r="AG626" s="62"/>
      <c r="AH626" s="62"/>
      <c r="AI626" s="62"/>
      <c r="AJ626" s="62"/>
      <c r="AK626" s="62"/>
      <c r="AL626" s="62"/>
      <c r="AM626" s="62"/>
      <c r="AN626" s="62"/>
      <c r="AO626" s="62"/>
      <c r="AP626" s="62"/>
      <c r="AQ626" s="62"/>
      <c r="AR626" s="62"/>
      <c r="AS626" s="62"/>
      <c r="AT626" s="62"/>
      <c r="AU626" s="62"/>
      <c r="AV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c r="AC627" s="62"/>
      <c r="AD627" s="62"/>
      <c r="AE627" s="62"/>
      <c r="AF627" s="62"/>
      <c r="AG627" s="62"/>
      <c r="AH627" s="62"/>
      <c r="AI627" s="62"/>
      <c r="AJ627" s="62"/>
      <c r="AK627" s="62"/>
      <c r="AL627" s="62"/>
      <c r="AM627" s="62"/>
      <c r="AN627" s="62"/>
      <c r="AO627" s="62"/>
      <c r="AP627" s="62"/>
      <c r="AQ627" s="62"/>
      <c r="AR627" s="62"/>
      <c r="AS627" s="62"/>
      <c r="AT627" s="62"/>
      <c r="AU627" s="62"/>
      <c r="AV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c r="AC628" s="62"/>
      <c r="AD628" s="62"/>
      <c r="AE628" s="62"/>
      <c r="AF628" s="62"/>
      <c r="AG628" s="62"/>
      <c r="AH628" s="62"/>
      <c r="AI628" s="62"/>
      <c r="AJ628" s="62"/>
      <c r="AK628" s="62"/>
      <c r="AL628" s="62"/>
      <c r="AM628" s="62"/>
      <c r="AN628" s="62"/>
      <c r="AO628" s="62"/>
      <c r="AP628" s="62"/>
      <c r="AQ628" s="62"/>
      <c r="AR628" s="62"/>
      <c r="AS628" s="62"/>
      <c r="AT628" s="62"/>
      <c r="AU628" s="62"/>
      <c r="AV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c r="AC629" s="62"/>
      <c r="AD629" s="62"/>
      <c r="AE629" s="62"/>
      <c r="AF629" s="62"/>
      <c r="AG629" s="62"/>
      <c r="AH629" s="62"/>
      <c r="AI629" s="62"/>
      <c r="AJ629" s="62"/>
      <c r="AK629" s="62"/>
      <c r="AL629" s="62"/>
      <c r="AM629" s="62"/>
      <c r="AN629" s="62"/>
      <c r="AO629" s="62"/>
      <c r="AP629" s="62"/>
      <c r="AQ629" s="62"/>
      <c r="AR629" s="62"/>
      <c r="AS629" s="62"/>
      <c r="AT629" s="62"/>
      <c r="AU629" s="62"/>
      <c r="AV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c r="AC630" s="62"/>
      <c r="AD630" s="62"/>
      <c r="AE630" s="62"/>
      <c r="AF630" s="62"/>
      <c r="AG630" s="62"/>
      <c r="AH630" s="62"/>
      <c r="AI630" s="62"/>
      <c r="AJ630" s="62"/>
      <c r="AK630" s="62"/>
      <c r="AL630" s="62"/>
      <c r="AM630" s="62"/>
      <c r="AN630" s="62"/>
      <c r="AO630" s="62"/>
      <c r="AP630" s="62"/>
      <c r="AQ630" s="62"/>
      <c r="AR630" s="62"/>
      <c r="AS630" s="62"/>
      <c r="AT630" s="62"/>
      <c r="AU630" s="62"/>
      <c r="AV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c r="AC631" s="62"/>
      <c r="AD631" s="62"/>
      <c r="AE631" s="62"/>
      <c r="AF631" s="62"/>
      <c r="AG631" s="62"/>
      <c r="AH631" s="62"/>
      <c r="AI631" s="62"/>
      <c r="AJ631" s="62"/>
      <c r="AK631" s="62"/>
      <c r="AL631" s="62"/>
      <c r="AM631" s="62"/>
      <c r="AN631" s="62"/>
      <c r="AO631" s="62"/>
      <c r="AP631" s="62"/>
      <c r="AQ631" s="62"/>
      <c r="AR631" s="62"/>
      <c r="AS631" s="62"/>
      <c r="AT631" s="62"/>
      <c r="AU631" s="62"/>
      <c r="AV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c r="AC632" s="62"/>
      <c r="AD632" s="62"/>
      <c r="AE632" s="62"/>
      <c r="AF632" s="62"/>
      <c r="AG632" s="62"/>
      <c r="AH632" s="62"/>
      <c r="AI632" s="62"/>
      <c r="AJ632" s="62"/>
      <c r="AK632" s="62"/>
      <c r="AL632" s="62"/>
      <c r="AM632" s="62"/>
      <c r="AN632" s="62"/>
      <c r="AO632" s="62"/>
      <c r="AP632" s="62"/>
      <c r="AQ632" s="62"/>
      <c r="AR632" s="62"/>
      <c r="AS632" s="62"/>
      <c r="AT632" s="62"/>
      <c r="AU632" s="62"/>
      <c r="AV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c r="AC633" s="62"/>
      <c r="AD633" s="62"/>
      <c r="AE633" s="62"/>
      <c r="AF633" s="62"/>
      <c r="AG633" s="62"/>
      <c r="AH633" s="62"/>
      <c r="AI633" s="62"/>
      <c r="AJ633" s="62"/>
      <c r="AK633" s="62"/>
      <c r="AL633" s="62"/>
      <c r="AM633" s="62"/>
      <c r="AN633" s="62"/>
      <c r="AO633" s="62"/>
      <c r="AP633" s="62"/>
      <c r="AQ633" s="62"/>
      <c r="AR633" s="62"/>
      <c r="AS633" s="62"/>
      <c r="AT633" s="62"/>
      <c r="AU633" s="62"/>
      <c r="AV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c r="AC634" s="62"/>
      <c r="AD634" s="62"/>
      <c r="AE634" s="62"/>
      <c r="AF634" s="62"/>
      <c r="AG634" s="62"/>
      <c r="AH634" s="62"/>
      <c r="AI634" s="62"/>
      <c r="AJ634" s="62"/>
      <c r="AK634" s="62"/>
      <c r="AL634" s="62"/>
      <c r="AM634" s="62"/>
      <c r="AN634" s="62"/>
      <c r="AO634" s="62"/>
      <c r="AP634" s="62"/>
      <c r="AQ634" s="62"/>
      <c r="AR634" s="62"/>
      <c r="AS634" s="62"/>
      <c r="AT634" s="62"/>
      <c r="AU634" s="62"/>
      <c r="AV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c r="AC635" s="62"/>
      <c r="AD635" s="62"/>
      <c r="AE635" s="62"/>
      <c r="AF635" s="62"/>
      <c r="AG635" s="62"/>
      <c r="AH635" s="62"/>
      <c r="AI635" s="62"/>
      <c r="AJ635" s="62"/>
      <c r="AK635" s="62"/>
      <c r="AL635" s="62"/>
      <c r="AM635" s="62"/>
      <c r="AN635" s="62"/>
      <c r="AO635" s="62"/>
      <c r="AP635" s="62"/>
      <c r="AQ635" s="62"/>
      <c r="AR635" s="62"/>
      <c r="AS635" s="62"/>
      <c r="AT635" s="62"/>
      <c r="AU635" s="62"/>
      <c r="AV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c r="AC636" s="62"/>
      <c r="AD636" s="62"/>
      <c r="AE636" s="62"/>
      <c r="AF636" s="62"/>
      <c r="AG636" s="62"/>
      <c r="AH636" s="62"/>
      <c r="AI636" s="62"/>
      <c r="AJ636" s="62"/>
      <c r="AK636" s="62"/>
      <c r="AL636" s="62"/>
      <c r="AM636" s="62"/>
      <c r="AN636" s="62"/>
      <c r="AO636" s="62"/>
      <c r="AP636" s="62"/>
      <c r="AQ636" s="62"/>
      <c r="AR636" s="62"/>
      <c r="AS636" s="62"/>
      <c r="AT636" s="62"/>
      <c r="AU636" s="62"/>
      <c r="AV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2"/>
      <c r="AQ637" s="62"/>
      <c r="AR637" s="62"/>
      <c r="AS637" s="62"/>
      <c r="AT637" s="62"/>
      <c r="AU637" s="62"/>
      <c r="AV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2"/>
      <c r="AQ638" s="62"/>
      <c r="AR638" s="62"/>
      <c r="AS638" s="62"/>
      <c r="AT638" s="62"/>
      <c r="AU638" s="62"/>
      <c r="AV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c r="AC639" s="62"/>
      <c r="AD639" s="62"/>
      <c r="AE639" s="62"/>
      <c r="AF639" s="62"/>
      <c r="AG639" s="62"/>
      <c r="AH639" s="62"/>
      <c r="AI639" s="62"/>
      <c r="AJ639" s="62"/>
      <c r="AK639" s="62"/>
      <c r="AL639" s="62"/>
      <c r="AM639" s="62"/>
      <c r="AN639" s="62"/>
      <c r="AO639" s="62"/>
      <c r="AP639" s="62"/>
      <c r="AQ639" s="62"/>
      <c r="AR639" s="62"/>
      <c r="AS639" s="62"/>
      <c r="AT639" s="62"/>
      <c r="AU639" s="62"/>
      <c r="AV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2"/>
      <c r="AQ640" s="62"/>
      <c r="AR640" s="62"/>
      <c r="AS640" s="62"/>
      <c r="AT640" s="62"/>
      <c r="AU640" s="62"/>
      <c r="AV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c r="AC641" s="62"/>
      <c r="AD641" s="62"/>
      <c r="AE641" s="62"/>
      <c r="AF641" s="62"/>
      <c r="AG641" s="62"/>
      <c r="AH641" s="62"/>
      <c r="AI641" s="62"/>
      <c r="AJ641" s="62"/>
      <c r="AK641" s="62"/>
      <c r="AL641" s="62"/>
      <c r="AM641" s="62"/>
      <c r="AN641" s="62"/>
      <c r="AO641" s="62"/>
      <c r="AP641" s="62"/>
      <c r="AQ641" s="62"/>
      <c r="AR641" s="62"/>
      <c r="AS641" s="62"/>
      <c r="AT641" s="62"/>
      <c r="AU641" s="62"/>
      <c r="AV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c r="AC642" s="62"/>
      <c r="AD642" s="62"/>
      <c r="AE642" s="62"/>
      <c r="AF642" s="62"/>
      <c r="AG642" s="62"/>
      <c r="AH642" s="62"/>
      <c r="AI642" s="62"/>
      <c r="AJ642" s="62"/>
      <c r="AK642" s="62"/>
      <c r="AL642" s="62"/>
      <c r="AM642" s="62"/>
      <c r="AN642" s="62"/>
      <c r="AO642" s="62"/>
      <c r="AP642" s="62"/>
      <c r="AQ642" s="62"/>
      <c r="AR642" s="62"/>
      <c r="AS642" s="62"/>
      <c r="AT642" s="62"/>
      <c r="AU642" s="62"/>
      <c r="AV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c r="AC643" s="62"/>
      <c r="AD643" s="62"/>
      <c r="AE643" s="62"/>
      <c r="AF643" s="62"/>
      <c r="AG643" s="62"/>
      <c r="AH643" s="62"/>
      <c r="AI643" s="62"/>
      <c r="AJ643" s="62"/>
      <c r="AK643" s="62"/>
      <c r="AL643" s="62"/>
      <c r="AM643" s="62"/>
      <c r="AN643" s="62"/>
      <c r="AO643" s="62"/>
      <c r="AP643" s="62"/>
      <c r="AQ643" s="62"/>
      <c r="AR643" s="62"/>
      <c r="AS643" s="62"/>
      <c r="AT643" s="62"/>
      <c r="AU643" s="62"/>
      <c r="AV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c r="AC644" s="62"/>
      <c r="AD644" s="62"/>
      <c r="AE644" s="62"/>
      <c r="AF644" s="62"/>
      <c r="AG644" s="62"/>
      <c r="AH644" s="62"/>
      <c r="AI644" s="62"/>
      <c r="AJ644" s="62"/>
      <c r="AK644" s="62"/>
      <c r="AL644" s="62"/>
      <c r="AM644" s="62"/>
      <c r="AN644" s="62"/>
      <c r="AO644" s="62"/>
      <c r="AP644" s="62"/>
      <c r="AQ644" s="62"/>
      <c r="AR644" s="62"/>
      <c r="AS644" s="62"/>
      <c r="AT644" s="62"/>
      <c r="AU644" s="62"/>
      <c r="AV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c r="AC645" s="62"/>
      <c r="AD645" s="62"/>
      <c r="AE645" s="62"/>
      <c r="AF645" s="62"/>
      <c r="AG645" s="62"/>
      <c r="AH645" s="62"/>
      <c r="AI645" s="62"/>
      <c r="AJ645" s="62"/>
      <c r="AK645" s="62"/>
      <c r="AL645" s="62"/>
      <c r="AM645" s="62"/>
      <c r="AN645" s="62"/>
      <c r="AO645" s="62"/>
      <c r="AP645" s="62"/>
      <c r="AQ645" s="62"/>
      <c r="AR645" s="62"/>
      <c r="AS645" s="62"/>
      <c r="AT645" s="62"/>
      <c r="AU645" s="62"/>
      <c r="AV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c r="AC646" s="62"/>
      <c r="AD646" s="62"/>
      <c r="AE646" s="62"/>
      <c r="AF646" s="62"/>
      <c r="AG646" s="62"/>
      <c r="AH646" s="62"/>
      <c r="AI646" s="62"/>
      <c r="AJ646" s="62"/>
      <c r="AK646" s="62"/>
      <c r="AL646" s="62"/>
      <c r="AM646" s="62"/>
      <c r="AN646" s="62"/>
      <c r="AO646" s="62"/>
      <c r="AP646" s="62"/>
      <c r="AQ646" s="62"/>
      <c r="AR646" s="62"/>
      <c r="AS646" s="62"/>
      <c r="AT646" s="62"/>
      <c r="AU646" s="62"/>
      <c r="AV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c r="AC647" s="62"/>
      <c r="AD647" s="62"/>
      <c r="AE647" s="62"/>
      <c r="AF647" s="62"/>
      <c r="AG647" s="62"/>
      <c r="AH647" s="62"/>
      <c r="AI647" s="62"/>
      <c r="AJ647" s="62"/>
      <c r="AK647" s="62"/>
      <c r="AL647" s="62"/>
      <c r="AM647" s="62"/>
      <c r="AN647" s="62"/>
      <c r="AO647" s="62"/>
      <c r="AP647" s="62"/>
      <c r="AQ647" s="62"/>
      <c r="AR647" s="62"/>
      <c r="AS647" s="62"/>
      <c r="AT647" s="62"/>
      <c r="AU647" s="62"/>
      <c r="AV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c r="AC648" s="62"/>
      <c r="AD648" s="62"/>
      <c r="AE648" s="62"/>
      <c r="AF648" s="62"/>
      <c r="AG648" s="62"/>
      <c r="AH648" s="62"/>
      <c r="AI648" s="62"/>
      <c r="AJ648" s="62"/>
      <c r="AK648" s="62"/>
      <c r="AL648" s="62"/>
      <c r="AM648" s="62"/>
      <c r="AN648" s="62"/>
      <c r="AO648" s="62"/>
      <c r="AP648" s="62"/>
      <c r="AQ648" s="62"/>
      <c r="AR648" s="62"/>
      <c r="AS648" s="62"/>
      <c r="AT648" s="62"/>
      <c r="AU648" s="62"/>
      <c r="AV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c r="AC649" s="62"/>
      <c r="AD649" s="62"/>
      <c r="AE649" s="62"/>
      <c r="AF649" s="62"/>
      <c r="AG649" s="62"/>
      <c r="AH649" s="62"/>
      <c r="AI649" s="62"/>
      <c r="AJ649" s="62"/>
      <c r="AK649" s="62"/>
      <c r="AL649" s="62"/>
      <c r="AM649" s="62"/>
      <c r="AN649" s="62"/>
      <c r="AO649" s="62"/>
      <c r="AP649" s="62"/>
      <c r="AQ649" s="62"/>
      <c r="AR649" s="62"/>
      <c r="AS649" s="62"/>
      <c r="AT649" s="62"/>
      <c r="AU649" s="62"/>
      <c r="AV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c r="AC650" s="62"/>
      <c r="AD650" s="62"/>
      <c r="AE650" s="62"/>
      <c r="AF650" s="62"/>
      <c r="AG650" s="62"/>
      <c r="AH650" s="62"/>
      <c r="AI650" s="62"/>
      <c r="AJ650" s="62"/>
      <c r="AK650" s="62"/>
      <c r="AL650" s="62"/>
      <c r="AM650" s="62"/>
      <c r="AN650" s="62"/>
      <c r="AO650" s="62"/>
      <c r="AP650" s="62"/>
      <c r="AQ650" s="62"/>
      <c r="AR650" s="62"/>
      <c r="AS650" s="62"/>
      <c r="AT650" s="62"/>
      <c r="AU650" s="62"/>
      <c r="AV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c r="AC651" s="62"/>
      <c r="AD651" s="62"/>
      <c r="AE651" s="62"/>
      <c r="AF651" s="62"/>
      <c r="AG651" s="62"/>
      <c r="AH651" s="62"/>
      <c r="AI651" s="62"/>
      <c r="AJ651" s="62"/>
      <c r="AK651" s="62"/>
      <c r="AL651" s="62"/>
      <c r="AM651" s="62"/>
      <c r="AN651" s="62"/>
      <c r="AO651" s="62"/>
      <c r="AP651" s="62"/>
      <c r="AQ651" s="62"/>
      <c r="AR651" s="62"/>
      <c r="AS651" s="62"/>
      <c r="AT651" s="62"/>
      <c r="AU651" s="62"/>
      <c r="AV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c r="AC652" s="62"/>
      <c r="AD652" s="62"/>
      <c r="AE652" s="62"/>
      <c r="AF652" s="62"/>
      <c r="AG652" s="62"/>
      <c r="AH652" s="62"/>
      <c r="AI652" s="62"/>
      <c r="AJ652" s="62"/>
      <c r="AK652" s="62"/>
      <c r="AL652" s="62"/>
      <c r="AM652" s="62"/>
      <c r="AN652" s="62"/>
      <c r="AO652" s="62"/>
      <c r="AP652" s="62"/>
      <c r="AQ652" s="62"/>
      <c r="AR652" s="62"/>
      <c r="AS652" s="62"/>
      <c r="AT652" s="62"/>
      <c r="AU652" s="62"/>
      <c r="AV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c r="AC653" s="62"/>
      <c r="AD653" s="62"/>
      <c r="AE653" s="62"/>
      <c r="AF653" s="62"/>
      <c r="AG653" s="62"/>
      <c r="AH653" s="62"/>
      <c r="AI653" s="62"/>
      <c r="AJ653" s="62"/>
      <c r="AK653" s="62"/>
      <c r="AL653" s="62"/>
      <c r="AM653" s="62"/>
      <c r="AN653" s="62"/>
      <c r="AO653" s="62"/>
      <c r="AP653" s="62"/>
      <c r="AQ653" s="62"/>
      <c r="AR653" s="62"/>
      <c r="AS653" s="62"/>
      <c r="AT653" s="62"/>
      <c r="AU653" s="62"/>
      <c r="AV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c r="AC654" s="62"/>
      <c r="AD654" s="62"/>
      <c r="AE654" s="62"/>
      <c r="AF654" s="62"/>
      <c r="AG654" s="62"/>
      <c r="AH654" s="62"/>
      <c r="AI654" s="62"/>
      <c r="AJ654" s="62"/>
      <c r="AK654" s="62"/>
      <c r="AL654" s="62"/>
      <c r="AM654" s="62"/>
      <c r="AN654" s="62"/>
      <c r="AO654" s="62"/>
      <c r="AP654" s="62"/>
      <c r="AQ654" s="62"/>
      <c r="AR654" s="62"/>
      <c r="AS654" s="62"/>
      <c r="AT654" s="62"/>
      <c r="AU654" s="62"/>
      <c r="AV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c r="AC655" s="62"/>
      <c r="AD655" s="62"/>
      <c r="AE655" s="62"/>
      <c r="AF655" s="62"/>
      <c r="AG655" s="62"/>
      <c r="AH655" s="62"/>
      <c r="AI655" s="62"/>
      <c r="AJ655" s="62"/>
      <c r="AK655" s="62"/>
      <c r="AL655" s="62"/>
      <c r="AM655" s="62"/>
      <c r="AN655" s="62"/>
      <c r="AO655" s="62"/>
      <c r="AP655" s="62"/>
      <c r="AQ655" s="62"/>
      <c r="AR655" s="62"/>
      <c r="AS655" s="62"/>
      <c r="AT655" s="62"/>
      <c r="AU655" s="62"/>
      <c r="AV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2"/>
      <c r="AQ656" s="62"/>
      <c r="AR656" s="62"/>
      <c r="AS656" s="62"/>
      <c r="AT656" s="62"/>
      <c r="AU656" s="62"/>
      <c r="AV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c r="AC657" s="62"/>
      <c r="AD657" s="62"/>
      <c r="AE657" s="62"/>
      <c r="AF657" s="62"/>
      <c r="AG657" s="62"/>
      <c r="AH657" s="62"/>
      <c r="AI657" s="62"/>
      <c r="AJ657" s="62"/>
      <c r="AK657" s="62"/>
      <c r="AL657" s="62"/>
      <c r="AM657" s="62"/>
      <c r="AN657" s="62"/>
      <c r="AO657" s="62"/>
      <c r="AP657" s="62"/>
      <c r="AQ657" s="62"/>
      <c r="AR657" s="62"/>
      <c r="AS657" s="62"/>
      <c r="AT657" s="62"/>
      <c r="AU657" s="62"/>
      <c r="AV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c r="AC658" s="62"/>
      <c r="AD658" s="62"/>
      <c r="AE658" s="62"/>
      <c r="AF658" s="62"/>
      <c r="AG658" s="62"/>
      <c r="AH658" s="62"/>
      <c r="AI658" s="62"/>
      <c r="AJ658" s="62"/>
      <c r="AK658" s="62"/>
      <c r="AL658" s="62"/>
      <c r="AM658" s="62"/>
      <c r="AN658" s="62"/>
      <c r="AO658" s="62"/>
      <c r="AP658" s="62"/>
      <c r="AQ658" s="62"/>
      <c r="AR658" s="62"/>
      <c r="AS658" s="62"/>
      <c r="AT658" s="62"/>
      <c r="AU658" s="62"/>
      <c r="AV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c r="AC659" s="62"/>
      <c r="AD659" s="62"/>
      <c r="AE659" s="62"/>
      <c r="AF659" s="62"/>
      <c r="AG659" s="62"/>
      <c r="AH659" s="62"/>
      <c r="AI659" s="62"/>
      <c r="AJ659" s="62"/>
      <c r="AK659" s="62"/>
      <c r="AL659" s="62"/>
      <c r="AM659" s="62"/>
      <c r="AN659" s="62"/>
      <c r="AO659" s="62"/>
      <c r="AP659" s="62"/>
      <c r="AQ659" s="62"/>
      <c r="AR659" s="62"/>
      <c r="AS659" s="62"/>
      <c r="AT659" s="62"/>
      <c r="AU659" s="62"/>
      <c r="AV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c r="AC660" s="62"/>
      <c r="AD660" s="62"/>
      <c r="AE660" s="62"/>
      <c r="AF660" s="62"/>
      <c r="AG660" s="62"/>
      <c r="AH660" s="62"/>
      <c r="AI660" s="62"/>
      <c r="AJ660" s="62"/>
      <c r="AK660" s="62"/>
      <c r="AL660" s="62"/>
      <c r="AM660" s="62"/>
      <c r="AN660" s="62"/>
      <c r="AO660" s="62"/>
      <c r="AP660" s="62"/>
      <c r="AQ660" s="62"/>
      <c r="AR660" s="62"/>
      <c r="AS660" s="62"/>
      <c r="AT660" s="62"/>
      <c r="AU660" s="62"/>
      <c r="AV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c r="AC661" s="62"/>
      <c r="AD661" s="62"/>
      <c r="AE661" s="62"/>
      <c r="AF661" s="62"/>
      <c r="AG661" s="62"/>
      <c r="AH661" s="62"/>
      <c r="AI661" s="62"/>
      <c r="AJ661" s="62"/>
      <c r="AK661" s="62"/>
      <c r="AL661" s="62"/>
      <c r="AM661" s="62"/>
      <c r="AN661" s="62"/>
      <c r="AO661" s="62"/>
      <c r="AP661" s="62"/>
      <c r="AQ661" s="62"/>
      <c r="AR661" s="62"/>
      <c r="AS661" s="62"/>
      <c r="AT661" s="62"/>
      <c r="AU661" s="62"/>
      <c r="AV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c r="AC662" s="62"/>
      <c r="AD662" s="62"/>
      <c r="AE662" s="62"/>
      <c r="AF662" s="62"/>
      <c r="AG662" s="62"/>
      <c r="AH662" s="62"/>
      <c r="AI662" s="62"/>
      <c r="AJ662" s="62"/>
      <c r="AK662" s="62"/>
      <c r="AL662" s="62"/>
      <c r="AM662" s="62"/>
      <c r="AN662" s="62"/>
      <c r="AO662" s="62"/>
      <c r="AP662" s="62"/>
      <c r="AQ662" s="62"/>
      <c r="AR662" s="62"/>
      <c r="AS662" s="62"/>
      <c r="AT662" s="62"/>
      <c r="AU662" s="62"/>
      <c r="AV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c r="AC663" s="62"/>
      <c r="AD663" s="62"/>
      <c r="AE663" s="62"/>
      <c r="AF663" s="62"/>
      <c r="AG663" s="62"/>
      <c r="AH663" s="62"/>
      <c r="AI663" s="62"/>
      <c r="AJ663" s="62"/>
      <c r="AK663" s="62"/>
      <c r="AL663" s="62"/>
      <c r="AM663" s="62"/>
      <c r="AN663" s="62"/>
      <c r="AO663" s="62"/>
      <c r="AP663" s="62"/>
      <c r="AQ663" s="62"/>
      <c r="AR663" s="62"/>
      <c r="AS663" s="62"/>
      <c r="AT663" s="62"/>
      <c r="AU663" s="62"/>
      <c r="AV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c r="AC664" s="62"/>
      <c r="AD664" s="62"/>
      <c r="AE664" s="62"/>
      <c r="AF664" s="62"/>
      <c r="AG664" s="62"/>
      <c r="AH664" s="62"/>
      <c r="AI664" s="62"/>
      <c r="AJ664" s="62"/>
      <c r="AK664" s="62"/>
      <c r="AL664" s="62"/>
      <c r="AM664" s="62"/>
      <c r="AN664" s="62"/>
      <c r="AO664" s="62"/>
      <c r="AP664" s="62"/>
      <c r="AQ664" s="62"/>
      <c r="AR664" s="62"/>
      <c r="AS664" s="62"/>
      <c r="AT664" s="62"/>
      <c r="AU664" s="62"/>
      <c r="AV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c r="AC665" s="62"/>
      <c r="AD665" s="62"/>
      <c r="AE665" s="62"/>
      <c r="AF665" s="62"/>
      <c r="AG665" s="62"/>
      <c r="AH665" s="62"/>
      <c r="AI665" s="62"/>
      <c r="AJ665" s="62"/>
      <c r="AK665" s="62"/>
      <c r="AL665" s="62"/>
      <c r="AM665" s="62"/>
      <c r="AN665" s="62"/>
      <c r="AO665" s="62"/>
      <c r="AP665" s="62"/>
      <c r="AQ665" s="62"/>
      <c r="AR665" s="62"/>
      <c r="AS665" s="62"/>
      <c r="AT665" s="62"/>
      <c r="AU665" s="62"/>
      <c r="AV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c r="AC666" s="62"/>
      <c r="AD666" s="62"/>
      <c r="AE666" s="62"/>
      <c r="AF666" s="62"/>
      <c r="AG666" s="62"/>
      <c r="AH666" s="62"/>
      <c r="AI666" s="62"/>
      <c r="AJ666" s="62"/>
      <c r="AK666" s="62"/>
      <c r="AL666" s="62"/>
      <c r="AM666" s="62"/>
      <c r="AN666" s="62"/>
      <c r="AO666" s="62"/>
      <c r="AP666" s="62"/>
      <c r="AQ666" s="62"/>
      <c r="AR666" s="62"/>
      <c r="AS666" s="62"/>
      <c r="AT666" s="62"/>
      <c r="AU666" s="62"/>
      <c r="AV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c r="AC667" s="62"/>
      <c r="AD667" s="62"/>
      <c r="AE667" s="62"/>
      <c r="AF667" s="62"/>
      <c r="AG667" s="62"/>
      <c r="AH667" s="62"/>
      <c r="AI667" s="62"/>
      <c r="AJ667" s="62"/>
      <c r="AK667" s="62"/>
      <c r="AL667" s="62"/>
      <c r="AM667" s="62"/>
      <c r="AN667" s="62"/>
      <c r="AO667" s="62"/>
      <c r="AP667" s="62"/>
      <c r="AQ667" s="62"/>
      <c r="AR667" s="62"/>
      <c r="AS667" s="62"/>
      <c r="AT667" s="62"/>
      <c r="AU667" s="62"/>
      <c r="AV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c r="AC668" s="62"/>
      <c r="AD668" s="62"/>
      <c r="AE668" s="62"/>
      <c r="AF668" s="62"/>
      <c r="AG668" s="62"/>
      <c r="AH668" s="62"/>
      <c r="AI668" s="62"/>
      <c r="AJ668" s="62"/>
      <c r="AK668" s="62"/>
      <c r="AL668" s="62"/>
      <c r="AM668" s="62"/>
      <c r="AN668" s="62"/>
      <c r="AO668" s="62"/>
      <c r="AP668" s="62"/>
      <c r="AQ668" s="62"/>
      <c r="AR668" s="62"/>
      <c r="AS668" s="62"/>
      <c r="AT668" s="62"/>
      <c r="AU668" s="62"/>
      <c r="AV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c r="AC669" s="62"/>
      <c r="AD669" s="62"/>
      <c r="AE669" s="62"/>
      <c r="AF669" s="62"/>
      <c r="AG669" s="62"/>
      <c r="AH669" s="62"/>
      <c r="AI669" s="62"/>
      <c r="AJ669" s="62"/>
      <c r="AK669" s="62"/>
      <c r="AL669" s="62"/>
      <c r="AM669" s="62"/>
      <c r="AN669" s="62"/>
      <c r="AO669" s="62"/>
      <c r="AP669" s="62"/>
      <c r="AQ669" s="62"/>
      <c r="AR669" s="62"/>
      <c r="AS669" s="62"/>
      <c r="AT669" s="62"/>
      <c r="AU669" s="62"/>
      <c r="AV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2"/>
      <c r="AQ670" s="62"/>
      <c r="AR670" s="62"/>
      <c r="AS670" s="62"/>
      <c r="AT670" s="62"/>
      <c r="AU670" s="62"/>
      <c r="AV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c r="AC671" s="62"/>
      <c r="AD671" s="62"/>
      <c r="AE671" s="62"/>
      <c r="AF671" s="62"/>
      <c r="AG671" s="62"/>
      <c r="AH671" s="62"/>
      <c r="AI671" s="62"/>
      <c r="AJ671" s="62"/>
      <c r="AK671" s="62"/>
      <c r="AL671" s="62"/>
      <c r="AM671" s="62"/>
      <c r="AN671" s="62"/>
      <c r="AO671" s="62"/>
      <c r="AP671" s="62"/>
      <c r="AQ671" s="62"/>
      <c r="AR671" s="62"/>
      <c r="AS671" s="62"/>
      <c r="AT671" s="62"/>
      <c r="AU671" s="62"/>
      <c r="AV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c r="AC672" s="62"/>
      <c r="AD672" s="62"/>
      <c r="AE672" s="62"/>
      <c r="AF672" s="62"/>
      <c r="AG672" s="62"/>
      <c r="AH672" s="62"/>
      <c r="AI672" s="62"/>
      <c r="AJ672" s="62"/>
      <c r="AK672" s="62"/>
      <c r="AL672" s="62"/>
      <c r="AM672" s="62"/>
      <c r="AN672" s="62"/>
      <c r="AO672" s="62"/>
      <c r="AP672" s="62"/>
      <c r="AQ672" s="62"/>
      <c r="AR672" s="62"/>
      <c r="AS672" s="62"/>
      <c r="AT672" s="62"/>
      <c r="AU672" s="62"/>
      <c r="AV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c r="AC673" s="62"/>
      <c r="AD673" s="62"/>
      <c r="AE673" s="62"/>
      <c r="AF673" s="62"/>
      <c r="AG673" s="62"/>
      <c r="AH673" s="62"/>
      <c r="AI673" s="62"/>
      <c r="AJ673" s="62"/>
      <c r="AK673" s="62"/>
      <c r="AL673" s="62"/>
      <c r="AM673" s="62"/>
      <c r="AN673" s="62"/>
      <c r="AO673" s="62"/>
      <c r="AP673" s="62"/>
      <c r="AQ673" s="62"/>
      <c r="AR673" s="62"/>
      <c r="AS673" s="62"/>
      <c r="AT673" s="62"/>
      <c r="AU673" s="62"/>
      <c r="AV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2"/>
      <c r="AQ674" s="62"/>
      <c r="AR674" s="62"/>
      <c r="AS674" s="62"/>
      <c r="AT674" s="62"/>
      <c r="AU674" s="62"/>
      <c r="AV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c r="AC675" s="62"/>
      <c r="AD675" s="62"/>
      <c r="AE675" s="62"/>
      <c r="AF675" s="62"/>
      <c r="AG675" s="62"/>
      <c r="AH675" s="62"/>
      <c r="AI675" s="62"/>
      <c r="AJ675" s="62"/>
      <c r="AK675" s="62"/>
      <c r="AL675" s="62"/>
      <c r="AM675" s="62"/>
      <c r="AN675" s="62"/>
      <c r="AO675" s="62"/>
      <c r="AP675" s="62"/>
      <c r="AQ675" s="62"/>
      <c r="AR675" s="62"/>
      <c r="AS675" s="62"/>
      <c r="AT675" s="62"/>
      <c r="AU675" s="62"/>
      <c r="AV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c r="AC676" s="62"/>
      <c r="AD676" s="62"/>
      <c r="AE676" s="62"/>
      <c r="AF676" s="62"/>
      <c r="AG676" s="62"/>
      <c r="AH676" s="62"/>
      <c r="AI676" s="62"/>
      <c r="AJ676" s="62"/>
      <c r="AK676" s="62"/>
      <c r="AL676" s="62"/>
      <c r="AM676" s="62"/>
      <c r="AN676" s="62"/>
      <c r="AO676" s="62"/>
      <c r="AP676" s="62"/>
      <c r="AQ676" s="62"/>
      <c r="AR676" s="62"/>
      <c r="AS676" s="62"/>
      <c r="AT676" s="62"/>
      <c r="AU676" s="62"/>
      <c r="AV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c r="AC677" s="62"/>
      <c r="AD677" s="62"/>
      <c r="AE677" s="62"/>
      <c r="AF677" s="62"/>
      <c r="AG677" s="62"/>
      <c r="AH677" s="62"/>
      <c r="AI677" s="62"/>
      <c r="AJ677" s="62"/>
      <c r="AK677" s="62"/>
      <c r="AL677" s="62"/>
      <c r="AM677" s="62"/>
      <c r="AN677" s="62"/>
      <c r="AO677" s="62"/>
      <c r="AP677" s="62"/>
      <c r="AQ677" s="62"/>
      <c r="AR677" s="62"/>
      <c r="AS677" s="62"/>
      <c r="AT677" s="62"/>
      <c r="AU677" s="62"/>
      <c r="AV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c r="AC678" s="62"/>
      <c r="AD678" s="62"/>
      <c r="AE678" s="62"/>
      <c r="AF678" s="62"/>
      <c r="AG678" s="62"/>
      <c r="AH678" s="62"/>
      <c r="AI678" s="62"/>
      <c r="AJ678" s="62"/>
      <c r="AK678" s="62"/>
      <c r="AL678" s="62"/>
      <c r="AM678" s="62"/>
      <c r="AN678" s="62"/>
      <c r="AO678" s="62"/>
      <c r="AP678" s="62"/>
      <c r="AQ678" s="62"/>
      <c r="AR678" s="62"/>
      <c r="AS678" s="62"/>
      <c r="AT678" s="62"/>
      <c r="AU678" s="62"/>
      <c r="AV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2"/>
      <c r="AQ679" s="62"/>
      <c r="AR679" s="62"/>
      <c r="AS679" s="62"/>
      <c r="AT679" s="62"/>
      <c r="AU679" s="62"/>
      <c r="AV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c r="AC680" s="62"/>
      <c r="AD680" s="62"/>
      <c r="AE680" s="62"/>
      <c r="AF680" s="62"/>
      <c r="AG680" s="62"/>
      <c r="AH680" s="62"/>
      <c r="AI680" s="62"/>
      <c r="AJ680" s="62"/>
      <c r="AK680" s="62"/>
      <c r="AL680" s="62"/>
      <c r="AM680" s="62"/>
      <c r="AN680" s="62"/>
      <c r="AO680" s="62"/>
      <c r="AP680" s="62"/>
      <c r="AQ680" s="62"/>
      <c r="AR680" s="62"/>
      <c r="AS680" s="62"/>
      <c r="AT680" s="62"/>
      <c r="AU680" s="62"/>
      <c r="AV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c r="AC681" s="62"/>
      <c r="AD681" s="62"/>
      <c r="AE681" s="62"/>
      <c r="AF681" s="62"/>
      <c r="AG681" s="62"/>
      <c r="AH681" s="62"/>
      <c r="AI681" s="62"/>
      <c r="AJ681" s="62"/>
      <c r="AK681" s="62"/>
      <c r="AL681" s="62"/>
      <c r="AM681" s="62"/>
      <c r="AN681" s="62"/>
      <c r="AO681" s="62"/>
      <c r="AP681" s="62"/>
      <c r="AQ681" s="62"/>
      <c r="AR681" s="62"/>
      <c r="AS681" s="62"/>
      <c r="AT681" s="62"/>
      <c r="AU681" s="62"/>
      <c r="AV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c r="AC682" s="62"/>
      <c r="AD682" s="62"/>
      <c r="AE682" s="62"/>
      <c r="AF682" s="62"/>
      <c r="AG682" s="62"/>
      <c r="AH682" s="62"/>
      <c r="AI682" s="62"/>
      <c r="AJ682" s="62"/>
      <c r="AK682" s="62"/>
      <c r="AL682" s="62"/>
      <c r="AM682" s="62"/>
      <c r="AN682" s="62"/>
      <c r="AO682" s="62"/>
      <c r="AP682" s="62"/>
      <c r="AQ682" s="62"/>
      <c r="AR682" s="62"/>
      <c r="AS682" s="62"/>
      <c r="AT682" s="62"/>
      <c r="AU682" s="62"/>
      <c r="AV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c r="AC683" s="62"/>
      <c r="AD683" s="62"/>
      <c r="AE683" s="62"/>
      <c r="AF683" s="62"/>
      <c r="AG683" s="62"/>
      <c r="AH683" s="62"/>
      <c r="AI683" s="62"/>
      <c r="AJ683" s="62"/>
      <c r="AK683" s="62"/>
      <c r="AL683" s="62"/>
      <c r="AM683" s="62"/>
      <c r="AN683" s="62"/>
      <c r="AO683" s="62"/>
      <c r="AP683" s="62"/>
      <c r="AQ683" s="62"/>
      <c r="AR683" s="62"/>
      <c r="AS683" s="62"/>
      <c r="AT683" s="62"/>
      <c r="AU683" s="62"/>
      <c r="AV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c r="AC684" s="62"/>
      <c r="AD684" s="62"/>
      <c r="AE684" s="62"/>
      <c r="AF684" s="62"/>
      <c r="AG684" s="62"/>
      <c r="AH684" s="62"/>
      <c r="AI684" s="62"/>
      <c r="AJ684" s="62"/>
      <c r="AK684" s="62"/>
      <c r="AL684" s="62"/>
      <c r="AM684" s="62"/>
      <c r="AN684" s="62"/>
      <c r="AO684" s="62"/>
      <c r="AP684" s="62"/>
      <c r="AQ684" s="62"/>
      <c r="AR684" s="62"/>
      <c r="AS684" s="62"/>
      <c r="AT684" s="62"/>
      <c r="AU684" s="62"/>
      <c r="AV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2"/>
      <c r="AQ685" s="62"/>
      <c r="AR685" s="62"/>
      <c r="AS685" s="62"/>
      <c r="AT685" s="62"/>
      <c r="AU685" s="62"/>
      <c r="AV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c r="AC686" s="62"/>
      <c r="AD686" s="62"/>
      <c r="AE686" s="62"/>
      <c r="AF686" s="62"/>
      <c r="AG686" s="62"/>
      <c r="AH686" s="62"/>
      <c r="AI686" s="62"/>
      <c r="AJ686" s="62"/>
      <c r="AK686" s="62"/>
      <c r="AL686" s="62"/>
      <c r="AM686" s="62"/>
      <c r="AN686" s="62"/>
      <c r="AO686" s="62"/>
      <c r="AP686" s="62"/>
      <c r="AQ686" s="62"/>
      <c r="AR686" s="62"/>
      <c r="AS686" s="62"/>
      <c r="AT686" s="62"/>
      <c r="AU686" s="62"/>
      <c r="AV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c r="AC687" s="62"/>
      <c r="AD687" s="62"/>
      <c r="AE687" s="62"/>
      <c r="AF687" s="62"/>
      <c r="AG687" s="62"/>
      <c r="AH687" s="62"/>
      <c r="AI687" s="62"/>
      <c r="AJ687" s="62"/>
      <c r="AK687" s="62"/>
      <c r="AL687" s="62"/>
      <c r="AM687" s="62"/>
      <c r="AN687" s="62"/>
      <c r="AO687" s="62"/>
      <c r="AP687" s="62"/>
      <c r="AQ687" s="62"/>
      <c r="AR687" s="62"/>
      <c r="AS687" s="62"/>
      <c r="AT687" s="62"/>
      <c r="AU687" s="62"/>
      <c r="AV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c r="AC688" s="62"/>
      <c r="AD688" s="62"/>
      <c r="AE688" s="62"/>
      <c r="AF688" s="62"/>
      <c r="AG688" s="62"/>
      <c r="AH688" s="62"/>
      <c r="AI688" s="62"/>
      <c r="AJ688" s="62"/>
      <c r="AK688" s="62"/>
      <c r="AL688" s="62"/>
      <c r="AM688" s="62"/>
      <c r="AN688" s="62"/>
      <c r="AO688" s="62"/>
      <c r="AP688" s="62"/>
      <c r="AQ688" s="62"/>
      <c r="AR688" s="62"/>
      <c r="AS688" s="62"/>
      <c r="AT688" s="62"/>
      <c r="AU688" s="62"/>
      <c r="AV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c r="AC689" s="62"/>
      <c r="AD689" s="62"/>
      <c r="AE689" s="62"/>
      <c r="AF689" s="62"/>
      <c r="AG689" s="62"/>
      <c r="AH689" s="62"/>
      <c r="AI689" s="62"/>
      <c r="AJ689" s="62"/>
      <c r="AK689" s="62"/>
      <c r="AL689" s="62"/>
      <c r="AM689" s="62"/>
      <c r="AN689" s="62"/>
      <c r="AO689" s="62"/>
      <c r="AP689" s="62"/>
      <c r="AQ689" s="62"/>
      <c r="AR689" s="62"/>
      <c r="AS689" s="62"/>
      <c r="AT689" s="62"/>
      <c r="AU689" s="62"/>
      <c r="AV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2"/>
      <c r="AQ690" s="62"/>
      <c r="AR690" s="62"/>
      <c r="AS690" s="62"/>
      <c r="AT690" s="62"/>
      <c r="AU690" s="62"/>
      <c r="AV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c r="AC691" s="62"/>
      <c r="AD691" s="62"/>
      <c r="AE691" s="62"/>
      <c r="AF691" s="62"/>
      <c r="AG691" s="62"/>
      <c r="AH691" s="62"/>
      <c r="AI691" s="62"/>
      <c r="AJ691" s="62"/>
      <c r="AK691" s="62"/>
      <c r="AL691" s="62"/>
      <c r="AM691" s="62"/>
      <c r="AN691" s="62"/>
      <c r="AO691" s="62"/>
      <c r="AP691" s="62"/>
      <c r="AQ691" s="62"/>
      <c r="AR691" s="62"/>
      <c r="AS691" s="62"/>
      <c r="AT691" s="62"/>
      <c r="AU691" s="62"/>
      <c r="AV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c r="AC692" s="62"/>
      <c r="AD692" s="62"/>
      <c r="AE692" s="62"/>
      <c r="AF692" s="62"/>
      <c r="AG692" s="62"/>
      <c r="AH692" s="62"/>
      <c r="AI692" s="62"/>
      <c r="AJ692" s="62"/>
      <c r="AK692" s="62"/>
      <c r="AL692" s="62"/>
      <c r="AM692" s="62"/>
      <c r="AN692" s="62"/>
      <c r="AO692" s="62"/>
      <c r="AP692" s="62"/>
      <c r="AQ692" s="62"/>
      <c r="AR692" s="62"/>
      <c r="AS692" s="62"/>
      <c r="AT692" s="62"/>
      <c r="AU692" s="62"/>
      <c r="AV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2"/>
      <c r="AQ693" s="62"/>
      <c r="AR693" s="62"/>
      <c r="AS693" s="62"/>
      <c r="AT693" s="62"/>
      <c r="AU693" s="62"/>
      <c r="AV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c r="AC694" s="62"/>
      <c r="AD694" s="62"/>
      <c r="AE694" s="62"/>
      <c r="AF694" s="62"/>
      <c r="AG694" s="62"/>
      <c r="AH694" s="62"/>
      <c r="AI694" s="62"/>
      <c r="AJ694" s="62"/>
      <c r="AK694" s="62"/>
      <c r="AL694" s="62"/>
      <c r="AM694" s="62"/>
      <c r="AN694" s="62"/>
      <c r="AO694" s="62"/>
      <c r="AP694" s="62"/>
      <c r="AQ694" s="62"/>
      <c r="AR694" s="62"/>
      <c r="AS694" s="62"/>
      <c r="AT694" s="62"/>
      <c r="AU694" s="62"/>
      <c r="AV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c r="AC695" s="62"/>
      <c r="AD695" s="62"/>
      <c r="AE695" s="62"/>
      <c r="AF695" s="62"/>
      <c r="AG695" s="62"/>
      <c r="AH695" s="62"/>
      <c r="AI695" s="62"/>
      <c r="AJ695" s="62"/>
      <c r="AK695" s="62"/>
      <c r="AL695" s="62"/>
      <c r="AM695" s="62"/>
      <c r="AN695" s="62"/>
      <c r="AO695" s="62"/>
      <c r="AP695" s="62"/>
      <c r="AQ695" s="62"/>
      <c r="AR695" s="62"/>
      <c r="AS695" s="62"/>
      <c r="AT695" s="62"/>
      <c r="AU695" s="62"/>
      <c r="AV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c r="AC696" s="62"/>
      <c r="AD696" s="62"/>
      <c r="AE696" s="62"/>
      <c r="AF696" s="62"/>
      <c r="AG696" s="62"/>
      <c r="AH696" s="62"/>
      <c r="AI696" s="62"/>
      <c r="AJ696" s="62"/>
      <c r="AK696" s="62"/>
      <c r="AL696" s="62"/>
      <c r="AM696" s="62"/>
      <c r="AN696" s="62"/>
      <c r="AO696" s="62"/>
      <c r="AP696" s="62"/>
      <c r="AQ696" s="62"/>
      <c r="AR696" s="62"/>
      <c r="AS696" s="62"/>
      <c r="AT696" s="62"/>
      <c r="AU696" s="62"/>
      <c r="AV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c r="AC697" s="62"/>
      <c r="AD697" s="62"/>
      <c r="AE697" s="62"/>
      <c r="AF697" s="62"/>
      <c r="AG697" s="62"/>
      <c r="AH697" s="62"/>
      <c r="AI697" s="62"/>
      <c r="AJ697" s="62"/>
      <c r="AK697" s="62"/>
      <c r="AL697" s="62"/>
      <c r="AM697" s="62"/>
      <c r="AN697" s="62"/>
      <c r="AO697" s="62"/>
      <c r="AP697" s="62"/>
      <c r="AQ697" s="62"/>
      <c r="AR697" s="62"/>
      <c r="AS697" s="62"/>
      <c r="AT697" s="62"/>
      <c r="AU697" s="62"/>
      <c r="AV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c r="AC698" s="62"/>
      <c r="AD698" s="62"/>
      <c r="AE698" s="62"/>
      <c r="AF698" s="62"/>
      <c r="AG698" s="62"/>
      <c r="AH698" s="62"/>
      <c r="AI698" s="62"/>
      <c r="AJ698" s="62"/>
      <c r="AK698" s="62"/>
      <c r="AL698" s="62"/>
      <c r="AM698" s="62"/>
      <c r="AN698" s="62"/>
      <c r="AO698" s="62"/>
      <c r="AP698" s="62"/>
      <c r="AQ698" s="62"/>
      <c r="AR698" s="62"/>
      <c r="AS698" s="62"/>
      <c r="AT698" s="62"/>
      <c r="AU698" s="62"/>
      <c r="AV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c r="AC699" s="62"/>
      <c r="AD699" s="62"/>
      <c r="AE699" s="62"/>
      <c r="AF699" s="62"/>
      <c r="AG699" s="62"/>
      <c r="AH699" s="62"/>
      <c r="AI699" s="62"/>
      <c r="AJ699" s="62"/>
      <c r="AK699" s="62"/>
      <c r="AL699" s="62"/>
      <c r="AM699" s="62"/>
      <c r="AN699" s="62"/>
      <c r="AO699" s="62"/>
      <c r="AP699" s="62"/>
      <c r="AQ699" s="62"/>
      <c r="AR699" s="62"/>
      <c r="AS699" s="62"/>
      <c r="AT699" s="62"/>
      <c r="AU699" s="62"/>
      <c r="AV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c r="AC700" s="62"/>
      <c r="AD700" s="62"/>
      <c r="AE700" s="62"/>
      <c r="AF700" s="62"/>
      <c r="AG700" s="62"/>
      <c r="AH700" s="62"/>
      <c r="AI700" s="62"/>
      <c r="AJ700" s="62"/>
      <c r="AK700" s="62"/>
      <c r="AL700" s="62"/>
      <c r="AM700" s="62"/>
      <c r="AN700" s="62"/>
      <c r="AO700" s="62"/>
      <c r="AP700" s="62"/>
      <c r="AQ700" s="62"/>
      <c r="AR700" s="62"/>
      <c r="AS700" s="62"/>
      <c r="AT700" s="62"/>
      <c r="AU700" s="62"/>
      <c r="AV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2"/>
      <c r="AQ701" s="62"/>
      <c r="AR701" s="62"/>
      <c r="AS701" s="62"/>
      <c r="AT701" s="62"/>
      <c r="AU701" s="62"/>
      <c r="AV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c r="AC702" s="62"/>
      <c r="AD702" s="62"/>
      <c r="AE702" s="62"/>
      <c r="AF702" s="62"/>
      <c r="AG702" s="62"/>
      <c r="AH702" s="62"/>
      <c r="AI702" s="62"/>
      <c r="AJ702" s="62"/>
      <c r="AK702" s="62"/>
      <c r="AL702" s="62"/>
      <c r="AM702" s="62"/>
      <c r="AN702" s="62"/>
      <c r="AO702" s="62"/>
      <c r="AP702" s="62"/>
      <c r="AQ702" s="62"/>
      <c r="AR702" s="62"/>
      <c r="AS702" s="62"/>
      <c r="AT702" s="62"/>
      <c r="AU702" s="62"/>
      <c r="AV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c r="AC704" s="62"/>
      <c r="AD704" s="62"/>
      <c r="AE704" s="62"/>
      <c r="AF704" s="62"/>
      <c r="AG704" s="62"/>
      <c r="AH704" s="62"/>
      <c r="AI704" s="62"/>
      <c r="AJ704" s="62"/>
      <c r="AK704" s="62"/>
      <c r="AL704" s="62"/>
      <c r="AM704" s="62"/>
      <c r="AN704" s="62"/>
      <c r="AO704" s="62"/>
      <c r="AP704" s="62"/>
      <c r="AQ704" s="62"/>
      <c r="AR704" s="62"/>
      <c r="AS704" s="62"/>
      <c r="AT704" s="62"/>
      <c r="AU704" s="62"/>
      <c r="AV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c r="AC705" s="62"/>
      <c r="AD705" s="62"/>
      <c r="AE705" s="62"/>
      <c r="AF705" s="62"/>
      <c r="AG705" s="62"/>
      <c r="AH705" s="62"/>
      <c r="AI705" s="62"/>
      <c r="AJ705" s="62"/>
      <c r="AK705" s="62"/>
      <c r="AL705" s="62"/>
      <c r="AM705" s="62"/>
      <c r="AN705" s="62"/>
      <c r="AO705" s="62"/>
      <c r="AP705" s="62"/>
      <c r="AQ705" s="62"/>
      <c r="AR705" s="62"/>
      <c r="AS705" s="62"/>
      <c r="AT705" s="62"/>
      <c r="AU705" s="62"/>
      <c r="AV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c r="AC706" s="62"/>
      <c r="AD706" s="62"/>
      <c r="AE706" s="62"/>
      <c r="AF706" s="62"/>
      <c r="AG706" s="62"/>
      <c r="AH706" s="62"/>
      <c r="AI706" s="62"/>
      <c r="AJ706" s="62"/>
      <c r="AK706" s="62"/>
      <c r="AL706" s="62"/>
      <c r="AM706" s="62"/>
      <c r="AN706" s="62"/>
      <c r="AO706" s="62"/>
      <c r="AP706" s="62"/>
      <c r="AQ706" s="62"/>
      <c r="AR706" s="62"/>
      <c r="AS706" s="62"/>
      <c r="AT706" s="62"/>
      <c r="AU706" s="62"/>
      <c r="AV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c r="AC707" s="62"/>
      <c r="AD707" s="62"/>
      <c r="AE707" s="62"/>
      <c r="AF707" s="62"/>
      <c r="AG707" s="62"/>
      <c r="AH707" s="62"/>
      <c r="AI707" s="62"/>
      <c r="AJ707" s="62"/>
      <c r="AK707" s="62"/>
      <c r="AL707" s="62"/>
      <c r="AM707" s="62"/>
      <c r="AN707" s="62"/>
      <c r="AO707" s="62"/>
      <c r="AP707" s="62"/>
      <c r="AQ707" s="62"/>
      <c r="AR707" s="62"/>
      <c r="AS707" s="62"/>
      <c r="AT707" s="62"/>
      <c r="AU707" s="62"/>
      <c r="AV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c r="AC708" s="62"/>
      <c r="AD708" s="62"/>
      <c r="AE708" s="62"/>
      <c r="AF708" s="62"/>
      <c r="AG708" s="62"/>
      <c r="AH708" s="62"/>
      <c r="AI708" s="62"/>
      <c r="AJ708" s="62"/>
      <c r="AK708" s="62"/>
      <c r="AL708" s="62"/>
      <c r="AM708" s="62"/>
      <c r="AN708" s="62"/>
      <c r="AO708" s="62"/>
      <c r="AP708" s="62"/>
      <c r="AQ708" s="62"/>
      <c r="AR708" s="62"/>
      <c r="AS708" s="62"/>
      <c r="AT708" s="62"/>
      <c r="AU708" s="62"/>
      <c r="AV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c r="AC709" s="62"/>
      <c r="AD709" s="62"/>
      <c r="AE709" s="62"/>
      <c r="AF709" s="62"/>
      <c r="AG709" s="62"/>
      <c r="AH709" s="62"/>
      <c r="AI709" s="62"/>
      <c r="AJ709" s="62"/>
      <c r="AK709" s="62"/>
      <c r="AL709" s="62"/>
      <c r="AM709" s="62"/>
      <c r="AN709" s="62"/>
      <c r="AO709" s="62"/>
      <c r="AP709" s="62"/>
      <c r="AQ709" s="62"/>
      <c r="AR709" s="62"/>
      <c r="AS709" s="62"/>
      <c r="AT709" s="62"/>
      <c r="AU709" s="62"/>
      <c r="AV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2"/>
      <c r="AQ710" s="62"/>
      <c r="AR710" s="62"/>
      <c r="AS710" s="62"/>
      <c r="AT710" s="62"/>
      <c r="AU710" s="62"/>
      <c r="AV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c r="AC711" s="62"/>
      <c r="AD711" s="62"/>
      <c r="AE711" s="62"/>
      <c r="AF711" s="62"/>
      <c r="AG711" s="62"/>
      <c r="AH711" s="62"/>
      <c r="AI711" s="62"/>
      <c r="AJ711" s="62"/>
      <c r="AK711" s="62"/>
      <c r="AL711" s="62"/>
      <c r="AM711" s="62"/>
      <c r="AN711" s="62"/>
      <c r="AO711" s="62"/>
      <c r="AP711" s="62"/>
      <c r="AQ711" s="62"/>
      <c r="AR711" s="62"/>
      <c r="AS711" s="62"/>
      <c r="AT711" s="62"/>
      <c r="AU711" s="62"/>
      <c r="AV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2"/>
      <c r="AQ712" s="62"/>
      <c r="AR712" s="62"/>
      <c r="AS712" s="62"/>
      <c r="AT712" s="62"/>
      <c r="AU712" s="62"/>
      <c r="AV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c r="AC713" s="62"/>
      <c r="AD713" s="62"/>
      <c r="AE713" s="62"/>
      <c r="AF713" s="62"/>
      <c r="AG713" s="62"/>
      <c r="AH713" s="62"/>
      <c r="AI713" s="62"/>
      <c r="AJ713" s="62"/>
      <c r="AK713" s="62"/>
      <c r="AL713" s="62"/>
      <c r="AM713" s="62"/>
      <c r="AN713" s="62"/>
      <c r="AO713" s="62"/>
      <c r="AP713" s="62"/>
      <c r="AQ713" s="62"/>
      <c r="AR713" s="62"/>
      <c r="AS713" s="62"/>
      <c r="AT713" s="62"/>
      <c r="AU713" s="62"/>
      <c r="AV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c r="AC714" s="62"/>
      <c r="AD714" s="62"/>
      <c r="AE714" s="62"/>
      <c r="AF714" s="62"/>
      <c r="AG714" s="62"/>
      <c r="AH714" s="62"/>
      <c r="AI714" s="62"/>
      <c r="AJ714" s="62"/>
      <c r="AK714" s="62"/>
      <c r="AL714" s="62"/>
      <c r="AM714" s="62"/>
      <c r="AN714" s="62"/>
      <c r="AO714" s="62"/>
      <c r="AP714" s="62"/>
      <c r="AQ714" s="62"/>
      <c r="AR714" s="62"/>
      <c r="AS714" s="62"/>
      <c r="AT714" s="62"/>
      <c r="AU714" s="62"/>
      <c r="AV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c r="AC715" s="62"/>
      <c r="AD715" s="62"/>
      <c r="AE715" s="62"/>
      <c r="AF715" s="62"/>
      <c r="AG715" s="62"/>
      <c r="AH715" s="62"/>
      <c r="AI715" s="62"/>
      <c r="AJ715" s="62"/>
      <c r="AK715" s="62"/>
      <c r="AL715" s="62"/>
      <c r="AM715" s="62"/>
      <c r="AN715" s="62"/>
      <c r="AO715" s="62"/>
      <c r="AP715" s="62"/>
      <c r="AQ715" s="62"/>
      <c r="AR715" s="62"/>
      <c r="AS715" s="62"/>
      <c r="AT715" s="62"/>
      <c r="AU715" s="62"/>
      <c r="AV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c r="AC716" s="62"/>
      <c r="AD716" s="62"/>
      <c r="AE716" s="62"/>
      <c r="AF716" s="62"/>
      <c r="AG716" s="62"/>
      <c r="AH716" s="62"/>
      <c r="AI716" s="62"/>
      <c r="AJ716" s="62"/>
      <c r="AK716" s="62"/>
      <c r="AL716" s="62"/>
      <c r="AM716" s="62"/>
      <c r="AN716" s="62"/>
      <c r="AO716" s="62"/>
      <c r="AP716" s="62"/>
      <c r="AQ716" s="62"/>
      <c r="AR716" s="62"/>
      <c r="AS716" s="62"/>
      <c r="AT716" s="62"/>
      <c r="AU716" s="62"/>
      <c r="AV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c r="AC717" s="62"/>
      <c r="AD717" s="62"/>
      <c r="AE717" s="62"/>
      <c r="AF717" s="62"/>
      <c r="AG717" s="62"/>
      <c r="AH717" s="62"/>
      <c r="AI717" s="62"/>
      <c r="AJ717" s="62"/>
      <c r="AK717" s="62"/>
      <c r="AL717" s="62"/>
      <c r="AM717" s="62"/>
      <c r="AN717" s="62"/>
      <c r="AO717" s="62"/>
      <c r="AP717" s="62"/>
      <c r="AQ717" s="62"/>
      <c r="AR717" s="62"/>
      <c r="AS717" s="62"/>
      <c r="AT717" s="62"/>
      <c r="AU717" s="62"/>
      <c r="AV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c r="AC718" s="62"/>
      <c r="AD718" s="62"/>
      <c r="AE718" s="62"/>
      <c r="AF718" s="62"/>
      <c r="AG718" s="62"/>
      <c r="AH718" s="62"/>
      <c r="AI718" s="62"/>
      <c r="AJ718" s="62"/>
      <c r="AK718" s="62"/>
      <c r="AL718" s="62"/>
      <c r="AM718" s="62"/>
      <c r="AN718" s="62"/>
      <c r="AO718" s="62"/>
      <c r="AP718" s="62"/>
      <c r="AQ718" s="62"/>
      <c r="AR718" s="62"/>
      <c r="AS718" s="62"/>
      <c r="AT718" s="62"/>
      <c r="AU718" s="62"/>
      <c r="AV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c r="AC719" s="62"/>
      <c r="AD719" s="62"/>
      <c r="AE719" s="62"/>
      <c r="AF719" s="62"/>
      <c r="AG719" s="62"/>
      <c r="AH719" s="62"/>
      <c r="AI719" s="62"/>
      <c r="AJ719" s="62"/>
      <c r="AK719" s="62"/>
      <c r="AL719" s="62"/>
      <c r="AM719" s="62"/>
      <c r="AN719" s="62"/>
      <c r="AO719" s="62"/>
      <c r="AP719" s="62"/>
      <c r="AQ719" s="62"/>
      <c r="AR719" s="62"/>
      <c r="AS719" s="62"/>
      <c r="AT719" s="62"/>
      <c r="AU719" s="62"/>
      <c r="AV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c r="AC720" s="62"/>
      <c r="AD720" s="62"/>
      <c r="AE720" s="62"/>
      <c r="AF720" s="62"/>
      <c r="AG720" s="62"/>
      <c r="AH720" s="62"/>
      <c r="AI720" s="62"/>
      <c r="AJ720" s="62"/>
      <c r="AK720" s="62"/>
      <c r="AL720" s="62"/>
      <c r="AM720" s="62"/>
      <c r="AN720" s="62"/>
      <c r="AO720" s="62"/>
      <c r="AP720" s="62"/>
      <c r="AQ720" s="62"/>
      <c r="AR720" s="62"/>
      <c r="AS720" s="62"/>
      <c r="AT720" s="62"/>
      <c r="AU720" s="62"/>
      <c r="AV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c r="AC721" s="62"/>
      <c r="AD721" s="62"/>
      <c r="AE721" s="62"/>
      <c r="AF721" s="62"/>
      <c r="AG721" s="62"/>
      <c r="AH721" s="62"/>
      <c r="AI721" s="62"/>
      <c r="AJ721" s="62"/>
      <c r="AK721" s="62"/>
      <c r="AL721" s="62"/>
      <c r="AM721" s="62"/>
      <c r="AN721" s="62"/>
      <c r="AO721" s="62"/>
      <c r="AP721" s="62"/>
      <c r="AQ721" s="62"/>
      <c r="AR721" s="62"/>
      <c r="AS721" s="62"/>
      <c r="AT721" s="62"/>
      <c r="AU721" s="62"/>
      <c r="AV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c r="AC722" s="62"/>
      <c r="AD722" s="62"/>
      <c r="AE722" s="62"/>
      <c r="AF722" s="62"/>
      <c r="AG722" s="62"/>
      <c r="AH722" s="62"/>
      <c r="AI722" s="62"/>
      <c r="AJ722" s="62"/>
      <c r="AK722" s="62"/>
      <c r="AL722" s="62"/>
      <c r="AM722" s="62"/>
      <c r="AN722" s="62"/>
      <c r="AO722" s="62"/>
      <c r="AP722" s="62"/>
      <c r="AQ722" s="62"/>
      <c r="AR722" s="62"/>
      <c r="AS722" s="62"/>
      <c r="AT722" s="62"/>
      <c r="AU722" s="62"/>
      <c r="AV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c r="AC723" s="62"/>
      <c r="AD723" s="62"/>
      <c r="AE723" s="62"/>
      <c r="AF723" s="62"/>
      <c r="AG723" s="62"/>
      <c r="AH723" s="62"/>
      <c r="AI723" s="62"/>
      <c r="AJ723" s="62"/>
      <c r="AK723" s="62"/>
      <c r="AL723" s="62"/>
      <c r="AM723" s="62"/>
      <c r="AN723" s="62"/>
      <c r="AO723" s="62"/>
      <c r="AP723" s="62"/>
      <c r="AQ723" s="62"/>
      <c r="AR723" s="62"/>
      <c r="AS723" s="62"/>
      <c r="AT723" s="62"/>
      <c r="AU723" s="62"/>
      <c r="AV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c r="AC724" s="62"/>
      <c r="AD724" s="62"/>
      <c r="AE724" s="62"/>
      <c r="AF724" s="62"/>
      <c r="AG724" s="62"/>
      <c r="AH724" s="62"/>
      <c r="AI724" s="62"/>
      <c r="AJ724" s="62"/>
      <c r="AK724" s="62"/>
      <c r="AL724" s="62"/>
      <c r="AM724" s="62"/>
      <c r="AN724" s="62"/>
      <c r="AO724" s="62"/>
      <c r="AP724" s="62"/>
      <c r="AQ724" s="62"/>
      <c r="AR724" s="62"/>
      <c r="AS724" s="62"/>
      <c r="AT724" s="62"/>
      <c r="AU724" s="62"/>
      <c r="AV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c r="AC725" s="62"/>
      <c r="AD725" s="62"/>
      <c r="AE725" s="62"/>
      <c r="AF725" s="62"/>
      <c r="AG725" s="62"/>
      <c r="AH725" s="62"/>
      <c r="AI725" s="62"/>
      <c r="AJ725" s="62"/>
      <c r="AK725" s="62"/>
      <c r="AL725" s="62"/>
      <c r="AM725" s="62"/>
      <c r="AN725" s="62"/>
      <c r="AO725" s="62"/>
      <c r="AP725" s="62"/>
      <c r="AQ725" s="62"/>
      <c r="AR725" s="62"/>
      <c r="AS725" s="62"/>
      <c r="AT725" s="62"/>
      <c r="AU725" s="62"/>
      <c r="AV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c r="AC726" s="62"/>
      <c r="AD726" s="62"/>
      <c r="AE726" s="62"/>
      <c r="AF726" s="62"/>
      <c r="AG726" s="62"/>
      <c r="AH726" s="62"/>
      <c r="AI726" s="62"/>
      <c r="AJ726" s="62"/>
      <c r="AK726" s="62"/>
      <c r="AL726" s="62"/>
      <c r="AM726" s="62"/>
      <c r="AN726" s="62"/>
      <c r="AO726" s="62"/>
      <c r="AP726" s="62"/>
      <c r="AQ726" s="62"/>
      <c r="AR726" s="62"/>
      <c r="AS726" s="62"/>
      <c r="AT726" s="62"/>
      <c r="AU726" s="62"/>
      <c r="AV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c r="AC727" s="62"/>
      <c r="AD727" s="62"/>
      <c r="AE727" s="62"/>
      <c r="AF727" s="62"/>
      <c r="AG727" s="62"/>
      <c r="AH727" s="62"/>
      <c r="AI727" s="62"/>
      <c r="AJ727" s="62"/>
      <c r="AK727" s="62"/>
      <c r="AL727" s="62"/>
      <c r="AM727" s="62"/>
      <c r="AN727" s="62"/>
      <c r="AO727" s="62"/>
      <c r="AP727" s="62"/>
      <c r="AQ727" s="62"/>
      <c r="AR727" s="62"/>
      <c r="AS727" s="62"/>
      <c r="AT727" s="62"/>
      <c r="AU727" s="62"/>
      <c r="AV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c r="AC728" s="62"/>
      <c r="AD728" s="62"/>
      <c r="AE728" s="62"/>
      <c r="AF728" s="62"/>
      <c r="AG728" s="62"/>
      <c r="AH728" s="62"/>
      <c r="AI728" s="62"/>
      <c r="AJ728" s="62"/>
      <c r="AK728" s="62"/>
      <c r="AL728" s="62"/>
      <c r="AM728" s="62"/>
      <c r="AN728" s="62"/>
      <c r="AO728" s="62"/>
      <c r="AP728" s="62"/>
      <c r="AQ728" s="62"/>
      <c r="AR728" s="62"/>
      <c r="AS728" s="62"/>
      <c r="AT728" s="62"/>
      <c r="AU728" s="62"/>
      <c r="AV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c r="AC729" s="62"/>
      <c r="AD729" s="62"/>
      <c r="AE729" s="62"/>
      <c r="AF729" s="62"/>
      <c r="AG729" s="62"/>
      <c r="AH729" s="62"/>
      <c r="AI729" s="62"/>
      <c r="AJ729" s="62"/>
      <c r="AK729" s="62"/>
      <c r="AL729" s="62"/>
      <c r="AM729" s="62"/>
      <c r="AN729" s="62"/>
      <c r="AO729" s="62"/>
      <c r="AP729" s="62"/>
      <c r="AQ729" s="62"/>
      <c r="AR729" s="62"/>
      <c r="AS729" s="62"/>
      <c r="AT729" s="62"/>
      <c r="AU729" s="62"/>
      <c r="AV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c r="AC730" s="62"/>
      <c r="AD730" s="62"/>
      <c r="AE730" s="62"/>
      <c r="AF730" s="62"/>
      <c r="AG730" s="62"/>
      <c r="AH730" s="62"/>
      <c r="AI730" s="62"/>
      <c r="AJ730" s="62"/>
      <c r="AK730" s="62"/>
      <c r="AL730" s="62"/>
      <c r="AM730" s="62"/>
      <c r="AN730" s="62"/>
      <c r="AO730" s="62"/>
      <c r="AP730" s="62"/>
      <c r="AQ730" s="62"/>
      <c r="AR730" s="62"/>
      <c r="AS730" s="62"/>
      <c r="AT730" s="62"/>
      <c r="AU730" s="62"/>
      <c r="AV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c r="AC731" s="62"/>
      <c r="AD731" s="62"/>
      <c r="AE731" s="62"/>
      <c r="AF731" s="62"/>
      <c r="AG731" s="62"/>
      <c r="AH731" s="62"/>
      <c r="AI731" s="62"/>
      <c r="AJ731" s="62"/>
      <c r="AK731" s="62"/>
      <c r="AL731" s="62"/>
      <c r="AM731" s="62"/>
      <c r="AN731" s="62"/>
      <c r="AO731" s="62"/>
      <c r="AP731" s="62"/>
      <c r="AQ731" s="62"/>
      <c r="AR731" s="62"/>
      <c r="AS731" s="62"/>
      <c r="AT731" s="62"/>
      <c r="AU731" s="62"/>
      <c r="AV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c r="AC732" s="62"/>
      <c r="AD732" s="62"/>
      <c r="AE732" s="62"/>
      <c r="AF732" s="62"/>
      <c r="AG732" s="62"/>
      <c r="AH732" s="62"/>
      <c r="AI732" s="62"/>
      <c r="AJ732" s="62"/>
      <c r="AK732" s="62"/>
      <c r="AL732" s="62"/>
      <c r="AM732" s="62"/>
      <c r="AN732" s="62"/>
      <c r="AO732" s="62"/>
      <c r="AP732" s="62"/>
      <c r="AQ732" s="62"/>
      <c r="AR732" s="62"/>
      <c r="AS732" s="62"/>
      <c r="AT732" s="62"/>
      <c r="AU732" s="62"/>
      <c r="AV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c r="AC733" s="62"/>
      <c r="AD733" s="62"/>
      <c r="AE733" s="62"/>
      <c r="AF733" s="62"/>
      <c r="AG733" s="62"/>
      <c r="AH733" s="62"/>
      <c r="AI733" s="62"/>
      <c r="AJ733" s="62"/>
      <c r="AK733" s="62"/>
      <c r="AL733" s="62"/>
      <c r="AM733" s="62"/>
      <c r="AN733" s="62"/>
      <c r="AO733" s="62"/>
      <c r="AP733" s="62"/>
      <c r="AQ733" s="62"/>
      <c r="AR733" s="62"/>
      <c r="AS733" s="62"/>
      <c r="AT733" s="62"/>
      <c r="AU733" s="62"/>
      <c r="AV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c r="AC734" s="62"/>
      <c r="AD734" s="62"/>
      <c r="AE734" s="62"/>
      <c r="AF734" s="62"/>
      <c r="AG734" s="62"/>
      <c r="AH734" s="62"/>
      <c r="AI734" s="62"/>
      <c r="AJ734" s="62"/>
      <c r="AK734" s="62"/>
      <c r="AL734" s="62"/>
      <c r="AM734" s="62"/>
      <c r="AN734" s="62"/>
      <c r="AO734" s="62"/>
      <c r="AP734" s="62"/>
      <c r="AQ734" s="62"/>
      <c r="AR734" s="62"/>
      <c r="AS734" s="62"/>
      <c r="AT734" s="62"/>
      <c r="AU734" s="62"/>
      <c r="AV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c r="AC735" s="62"/>
      <c r="AD735" s="62"/>
      <c r="AE735" s="62"/>
      <c r="AF735" s="62"/>
      <c r="AG735" s="62"/>
      <c r="AH735" s="62"/>
      <c r="AI735" s="62"/>
      <c r="AJ735" s="62"/>
      <c r="AK735" s="62"/>
      <c r="AL735" s="62"/>
      <c r="AM735" s="62"/>
      <c r="AN735" s="62"/>
      <c r="AO735" s="62"/>
      <c r="AP735" s="62"/>
      <c r="AQ735" s="62"/>
      <c r="AR735" s="62"/>
      <c r="AS735" s="62"/>
      <c r="AT735" s="62"/>
      <c r="AU735" s="62"/>
      <c r="AV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c r="AC736" s="62"/>
      <c r="AD736" s="62"/>
      <c r="AE736" s="62"/>
      <c r="AF736" s="62"/>
      <c r="AG736" s="62"/>
      <c r="AH736" s="62"/>
      <c r="AI736" s="62"/>
      <c r="AJ736" s="62"/>
      <c r="AK736" s="62"/>
      <c r="AL736" s="62"/>
      <c r="AM736" s="62"/>
      <c r="AN736" s="62"/>
      <c r="AO736" s="62"/>
      <c r="AP736" s="62"/>
      <c r="AQ736" s="62"/>
      <c r="AR736" s="62"/>
      <c r="AS736" s="62"/>
      <c r="AT736" s="62"/>
      <c r="AU736" s="62"/>
      <c r="AV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c r="AC737" s="62"/>
      <c r="AD737" s="62"/>
      <c r="AE737" s="62"/>
      <c r="AF737" s="62"/>
      <c r="AG737" s="62"/>
      <c r="AH737" s="62"/>
      <c r="AI737" s="62"/>
      <c r="AJ737" s="62"/>
      <c r="AK737" s="62"/>
      <c r="AL737" s="62"/>
      <c r="AM737" s="62"/>
      <c r="AN737" s="62"/>
      <c r="AO737" s="62"/>
      <c r="AP737" s="62"/>
      <c r="AQ737" s="62"/>
      <c r="AR737" s="62"/>
      <c r="AS737" s="62"/>
      <c r="AT737" s="62"/>
      <c r="AU737" s="62"/>
      <c r="AV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c r="AC738" s="62"/>
      <c r="AD738" s="62"/>
      <c r="AE738" s="62"/>
      <c r="AF738" s="62"/>
      <c r="AG738" s="62"/>
      <c r="AH738" s="62"/>
      <c r="AI738" s="62"/>
      <c r="AJ738" s="62"/>
      <c r="AK738" s="62"/>
      <c r="AL738" s="62"/>
      <c r="AM738" s="62"/>
      <c r="AN738" s="62"/>
      <c r="AO738" s="62"/>
      <c r="AP738" s="62"/>
      <c r="AQ738" s="62"/>
      <c r="AR738" s="62"/>
      <c r="AS738" s="62"/>
      <c r="AT738" s="62"/>
      <c r="AU738" s="62"/>
      <c r="AV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c r="AC739" s="62"/>
      <c r="AD739" s="62"/>
      <c r="AE739" s="62"/>
      <c r="AF739" s="62"/>
      <c r="AG739" s="62"/>
      <c r="AH739" s="62"/>
      <c r="AI739" s="62"/>
      <c r="AJ739" s="62"/>
      <c r="AK739" s="62"/>
      <c r="AL739" s="62"/>
      <c r="AM739" s="62"/>
      <c r="AN739" s="62"/>
      <c r="AO739" s="62"/>
      <c r="AP739" s="62"/>
      <c r="AQ739" s="62"/>
      <c r="AR739" s="62"/>
      <c r="AS739" s="62"/>
      <c r="AT739" s="62"/>
      <c r="AU739" s="62"/>
      <c r="AV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c r="AC740" s="62"/>
      <c r="AD740" s="62"/>
      <c r="AE740" s="62"/>
      <c r="AF740" s="62"/>
      <c r="AG740" s="62"/>
      <c r="AH740" s="62"/>
      <c r="AI740" s="62"/>
      <c r="AJ740" s="62"/>
      <c r="AK740" s="62"/>
      <c r="AL740" s="62"/>
      <c r="AM740" s="62"/>
      <c r="AN740" s="62"/>
      <c r="AO740" s="62"/>
      <c r="AP740" s="62"/>
      <c r="AQ740" s="62"/>
      <c r="AR740" s="62"/>
      <c r="AS740" s="62"/>
      <c r="AT740" s="62"/>
      <c r="AU740" s="62"/>
      <c r="AV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c r="AC741" s="62"/>
      <c r="AD741" s="62"/>
      <c r="AE741" s="62"/>
      <c r="AF741" s="62"/>
      <c r="AG741" s="62"/>
      <c r="AH741" s="62"/>
      <c r="AI741" s="62"/>
      <c r="AJ741" s="62"/>
      <c r="AK741" s="62"/>
      <c r="AL741" s="62"/>
      <c r="AM741" s="62"/>
      <c r="AN741" s="62"/>
      <c r="AO741" s="62"/>
      <c r="AP741" s="62"/>
      <c r="AQ741" s="62"/>
      <c r="AR741" s="62"/>
      <c r="AS741" s="62"/>
      <c r="AT741" s="62"/>
      <c r="AU741" s="62"/>
      <c r="AV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c r="AC742" s="62"/>
      <c r="AD742" s="62"/>
      <c r="AE742" s="62"/>
      <c r="AF742" s="62"/>
      <c r="AG742" s="62"/>
      <c r="AH742" s="62"/>
      <c r="AI742" s="62"/>
      <c r="AJ742" s="62"/>
      <c r="AK742" s="62"/>
      <c r="AL742" s="62"/>
      <c r="AM742" s="62"/>
      <c r="AN742" s="62"/>
      <c r="AO742" s="62"/>
      <c r="AP742" s="62"/>
      <c r="AQ742" s="62"/>
      <c r="AR742" s="62"/>
      <c r="AS742" s="62"/>
      <c r="AT742" s="62"/>
      <c r="AU742" s="62"/>
      <c r="AV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c r="AC743" s="62"/>
      <c r="AD743" s="62"/>
      <c r="AE743" s="62"/>
      <c r="AF743" s="62"/>
      <c r="AG743" s="62"/>
      <c r="AH743" s="62"/>
      <c r="AI743" s="62"/>
      <c r="AJ743" s="62"/>
      <c r="AK743" s="62"/>
      <c r="AL743" s="62"/>
      <c r="AM743" s="62"/>
      <c r="AN743" s="62"/>
      <c r="AO743" s="62"/>
      <c r="AP743" s="62"/>
      <c r="AQ743" s="62"/>
      <c r="AR743" s="62"/>
      <c r="AS743" s="62"/>
      <c r="AT743" s="62"/>
      <c r="AU743" s="62"/>
      <c r="AV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c r="AC744" s="62"/>
      <c r="AD744" s="62"/>
      <c r="AE744" s="62"/>
      <c r="AF744" s="62"/>
      <c r="AG744" s="62"/>
      <c r="AH744" s="62"/>
      <c r="AI744" s="62"/>
      <c r="AJ744" s="62"/>
      <c r="AK744" s="62"/>
      <c r="AL744" s="62"/>
      <c r="AM744" s="62"/>
      <c r="AN744" s="62"/>
      <c r="AO744" s="62"/>
      <c r="AP744" s="62"/>
      <c r="AQ744" s="62"/>
      <c r="AR744" s="62"/>
      <c r="AS744" s="62"/>
      <c r="AT744" s="62"/>
      <c r="AU744" s="62"/>
      <c r="AV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c r="AC745" s="62"/>
      <c r="AD745" s="62"/>
      <c r="AE745" s="62"/>
      <c r="AF745" s="62"/>
      <c r="AG745" s="62"/>
      <c r="AH745" s="62"/>
      <c r="AI745" s="62"/>
      <c r="AJ745" s="62"/>
      <c r="AK745" s="62"/>
      <c r="AL745" s="62"/>
      <c r="AM745" s="62"/>
      <c r="AN745" s="62"/>
      <c r="AO745" s="62"/>
      <c r="AP745" s="62"/>
      <c r="AQ745" s="62"/>
      <c r="AR745" s="62"/>
      <c r="AS745" s="62"/>
      <c r="AT745" s="62"/>
      <c r="AU745" s="62"/>
      <c r="AV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c r="AC746" s="62"/>
      <c r="AD746" s="62"/>
      <c r="AE746" s="62"/>
      <c r="AF746" s="62"/>
      <c r="AG746" s="62"/>
      <c r="AH746" s="62"/>
      <c r="AI746" s="62"/>
      <c r="AJ746" s="62"/>
      <c r="AK746" s="62"/>
      <c r="AL746" s="62"/>
      <c r="AM746" s="62"/>
      <c r="AN746" s="62"/>
      <c r="AO746" s="62"/>
      <c r="AP746" s="62"/>
      <c r="AQ746" s="62"/>
      <c r="AR746" s="62"/>
      <c r="AS746" s="62"/>
      <c r="AT746" s="62"/>
      <c r="AU746" s="62"/>
      <c r="AV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c r="AC747" s="62"/>
      <c r="AD747" s="62"/>
      <c r="AE747" s="62"/>
      <c r="AF747" s="62"/>
      <c r="AG747" s="62"/>
      <c r="AH747" s="62"/>
      <c r="AI747" s="62"/>
      <c r="AJ747" s="62"/>
      <c r="AK747" s="62"/>
      <c r="AL747" s="62"/>
      <c r="AM747" s="62"/>
      <c r="AN747" s="62"/>
      <c r="AO747" s="62"/>
      <c r="AP747" s="62"/>
      <c r="AQ747" s="62"/>
      <c r="AR747" s="62"/>
      <c r="AS747" s="62"/>
      <c r="AT747" s="62"/>
      <c r="AU747" s="62"/>
      <c r="AV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c r="AC748" s="62"/>
      <c r="AD748" s="62"/>
      <c r="AE748" s="62"/>
      <c r="AF748" s="62"/>
      <c r="AG748" s="62"/>
      <c r="AH748" s="62"/>
      <c r="AI748" s="62"/>
      <c r="AJ748" s="62"/>
      <c r="AK748" s="62"/>
      <c r="AL748" s="62"/>
      <c r="AM748" s="62"/>
      <c r="AN748" s="62"/>
      <c r="AO748" s="62"/>
      <c r="AP748" s="62"/>
      <c r="AQ748" s="62"/>
      <c r="AR748" s="62"/>
      <c r="AS748" s="62"/>
      <c r="AT748" s="62"/>
      <c r="AU748" s="62"/>
      <c r="AV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c r="AC749" s="62"/>
      <c r="AD749" s="62"/>
      <c r="AE749" s="62"/>
      <c r="AF749" s="62"/>
      <c r="AG749" s="62"/>
      <c r="AH749" s="62"/>
      <c r="AI749" s="62"/>
      <c r="AJ749" s="62"/>
      <c r="AK749" s="62"/>
      <c r="AL749" s="62"/>
      <c r="AM749" s="62"/>
      <c r="AN749" s="62"/>
      <c r="AO749" s="62"/>
      <c r="AP749" s="62"/>
      <c r="AQ749" s="62"/>
      <c r="AR749" s="62"/>
      <c r="AS749" s="62"/>
      <c r="AT749" s="62"/>
      <c r="AU749" s="62"/>
      <c r="AV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c r="AC750" s="62"/>
      <c r="AD750" s="62"/>
      <c r="AE750" s="62"/>
      <c r="AF750" s="62"/>
      <c r="AG750" s="62"/>
      <c r="AH750" s="62"/>
      <c r="AI750" s="62"/>
      <c r="AJ750" s="62"/>
      <c r="AK750" s="62"/>
      <c r="AL750" s="62"/>
      <c r="AM750" s="62"/>
      <c r="AN750" s="62"/>
      <c r="AO750" s="62"/>
      <c r="AP750" s="62"/>
      <c r="AQ750" s="62"/>
      <c r="AR750" s="62"/>
      <c r="AS750" s="62"/>
      <c r="AT750" s="62"/>
      <c r="AU750" s="62"/>
      <c r="AV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c r="AC751" s="62"/>
      <c r="AD751" s="62"/>
      <c r="AE751" s="62"/>
      <c r="AF751" s="62"/>
      <c r="AG751" s="62"/>
      <c r="AH751" s="62"/>
      <c r="AI751" s="62"/>
      <c r="AJ751" s="62"/>
      <c r="AK751" s="62"/>
      <c r="AL751" s="62"/>
      <c r="AM751" s="62"/>
      <c r="AN751" s="62"/>
      <c r="AO751" s="62"/>
      <c r="AP751" s="62"/>
      <c r="AQ751" s="62"/>
      <c r="AR751" s="62"/>
      <c r="AS751" s="62"/>
      <c r="AT751" s="62"/>
      <c r="AU751" s="62"/>
      <c r="AV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c r="AC752" s="62"/>
      <c r="AD752" s="62"/>
      <c r="AE752" s="62"/>
      <c r="AF752" s="62"/>
      <c r="AG752" s="62"/>
      <c r="AH752" s="62"/>
      <c r="AI752" s="62"/>
      <c r="AJ752" s="62"/>
      <c r="AK752" s="62"/>
      <c r="AL752" s="62"/>
      <c r="AM752" s="62"/>
      <c r="AN752" s="62"/>
      <c r="AO752" s="62"/>
      <c r="AP752" s="62"/>
      <c r="AQ752" s="62"/>
      <c r="AR752" s="62"/>
      <c r="AS752" s="62"/>
      <c r="AT752" s="62"/>
      <c r="AU752" s="62"/>
      <c r="AV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c r="AC753" s="62"/>
      <c r="AD753" s="62"/>
      <c r="AE753" s="62"/>
      <c r="AF753" s="62"/>
      <c r="AG753" s="62"/>
      <c r="AH753" s="62"/>
      <c r="AI753" s="62"/>
      <c r="AJ753" s="62"/>
      <c r="AK753" s="62"/>
      <c r="AL753" s="62"/>
      <c r="AM753" s="62"/>
      <c r="AN753" s="62"/>
      <c r="AO753" s="62"/>
      <c r="AP753" s="62"/>
      <c r="AQ753" s="62"/>
      <c r="AR753" s="62"/>
      <c r="AS753" s="62"/>
      <c r="AT753" s="62"/>
      <c r="AU753" s="62"/>
      <c r="AV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c r="AC754" s="62"/>
      <c r="AD754" s="62"/>
      <c r="AE754" s="62"/>
      <c r="AF754" s="62"/>
      <c r="AG754" s="62"/>
      <c r="AH754" s="62"/>
      <c r="AI754" s="62"/>
      <c r="AJ754" s="62"/>
      <c r="AK754" s="62"/>
      <c r="AL754" s="62"/>
      <c r="AM754" s="62"/>
      <c r="AN754" s="62"/>
      <c r="AO754" s="62"/>
      <c r="AP754" s="62"/>
      <c r="AQ754" s="62"/>
      <c r="AR754" s="62"/>
      <c r="AS754" s="62"/>
      <c r="AT754" s="62"/>
      <c r="AU754" s="62"/>
      <c r="AV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c r="AC755" s="62"/>
      <c r="AD755" s="62"/>
      <c r="AE755" s="62"/>
      <c r="AF755" s="62"/>
      <c r="AG755" s="62"/>
      <c r="AH755" s="62"/>
      <c r="AI755" s="62"/>
      <c r="AJ755" s="62"/>
      <c r="AK755" s="62"/>
      <c r="AL755" s="62"/>
      <c r="AM755" s="62"/>
      <c r="AN755" s="62"/>
      <c r="AO755" s="62"/>
      <c r="AP755" s="62"/>
      <c r="AQ755" s="62"/>
      <c r="AR755" s="62"/>
      <c r="AS755" s="62"/>
      <c r="AT755" s="62"/>
      <c r="AU755" s="62"/>
      <c r="AV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c r="AC756" s="62"/>
      <c r="AD756" s="62"/>
      <c r="AE756" s="62"/>
      <c r="AF756" s="62"/>
      <c r="AG756" s="62"/>
      <c r="AH756" s="62"/>
      <c r="AI756" s="62"/>
      <c r="AJ756" s="62"/>
      <c r="AK756" s="62"/>
      <c r="AL756" s="62"/>
      <c r="AM756" s="62"/>
      <c r="AN756" s="62"/>
      <c r="AO756" s="62"/>
      <c r="AP756" s="62"/>
      <c r="AQ756" s="62"/>
      <c r="AR756" s="62"/>
      <c r="AS756" s="62"/>
      <c r="AT756" s="62"/>
      <c r="AU756" s="62"/>
      <c r="AV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c r="AC757" s="62"/>
      <c r="AD757" s="62"/>
      <c r="AE757" s="62"/>
      <c r="AF757" s="62"/>
      <c r="AG757" s="62"/>
      <c r="AH757" s="62"/>
      <c r="AI757" s="62"/>
      <c r="AJ757" s="62"/>
      <c r="AK757" s="62"/>
      <c r="AL757" s="62"/>
      <c r="AM757" s="62"/>
      <c r="AN757" s="62"/>
      <c r="AO757" s="62"/>
      <c r="AP757" s="62"/>
      <c r="AQ757" s="62"/>
      <c r="AR757" s="62"/>
      <c r="AS757" s="62"/>
      <c r="AT757" s="62"/>
      <c r="AU757" s="62"/>
      <c r="AV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c r="AC758" s="62"/>
      <c r="AD758" s="62"/>
      <c r="AE758" s="62"/>
      <c r="AF758" s="62"/>
      <c r="AG758" s="62"/>
      <c r="AH758" s="62"/>
      <c r="AI758" s="62"/>
      <c r="AJ758" s="62"/>
      <c r="AK758" s="62"/>
      <c r="AL758" s="62"/>
      <c r="AM758" s="62"/>
      <c r="AN758" s="62"/>
      <c r="AO758" s="62"/>
      <c r="AP758" s="62"/>
      <c r="AQ758" s="62"/>
      <c r="AR758" s="62"/>
      <c r="AS758" s="62"/>
      <c r="AT758" s="62"/>
      <c r="AU758" s="62"/>
      <c r="AV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c r="AC759" s="62"/>
      <c r="AD759" s="62"/>
      <c r="AE759" s="62"/>
      <c r="AF759" s="62"/>
      <c r="AG759" s="62"/>
      <c r="AH759" s="62"/>
      <c r="AI759" s="62"/>
      <c r="AJ759" s="62"/>
      <c r="AK759" s="62"/>
      <c r="AL759" s="62"/>
      <c r="AM759" s="62"/>
      <c r="AN759" s="62"/>
      <c r="AO759" s="62"/>
      <c r="AP759" s="62"/>
      <c r="AQ759" s="62"/>
      <c r="AR759" s="62"/>
      <c r="AS759" s="62"/>
      <c r="AT759" s="62"/>
      <c r="AU759" s="62"/>
      <c r="AV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c r="AC760" s="62"/>
      <c r="AD760" s="62"/>
      <c r="AE760" s="62"/>
      <c r="AF760" s="62"/>
      <c r="AG760" s="62"/>
      <c r="AH760" s="62"/>
      <c r="AI760" s="62"/>
      <c r="AJ760" s="62"/>
      <c r="AK760" s="62"/>
      <c r="AL760" s="62"/>
      <c r="AM760" s="62"/>
      <c r="AN760" s="62"/>
      <c r="AO760" s="62"/>
      <c r="AP760" s="62"/>
      <c r="AQ760" s="62"/>
      <c r="AR760" s="62"/>
      <c r="AS760" s="62"/>
      <c r="AT760" s="62"/>
      <c r="AU760" s="62"/>
      <c r="AV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c r="AC761" s="62"/>
      <c r="AD761" s="62"/>
      <c r="AE761" s="62"/>
      <c r="AF761" s="62"/>
      <c r="AG761" s="62"/>
      <c r="AH761" s="62"/>
      <c r="AI761" s="62"/>
      <c r="AJ761" s="62"/>
      <c r="AK761" s="62"/>
      <c r="AL761" s="62"/>
      <c r="AM761" s="62"/>
      <c r="AN761" s="62"/>
      <c r="AO761" s="62"/>
      <c r="AP761" s="62"/>
      <c r="AQ761" s="62"/>
      <c r="AR761" s="62"/>
      <c r="AS761" s="62"/>
      <c r="AT761" s="62"/>
      <c r="AU761" s="62"/>
      <c r="AV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c r="AC762" s="62"/>
      <c r="AD762" s="62"/>
      <c r="AE762" s="62"/>
      <c r="AF762" s="62"/>
      <c r="AG762" s="62"/>
      <c r="AH762" s="62"/>
      <c r="AI762" s="62"/>
      <c r="AJ762" s="62"/>
      <c r="AK762" s="62"/>
      <c r="AL762" s="62"/>
      <c r="AM762" s="62"/>
      <c r="AN762" s="62"/>
      <c r="AO762" s="62"/>
      <c r="AP762" s="62"/>
      <c r="AQ762" s="62"/>
      <c r="AR762" s="62"/>
      <c r="AS762" s="62"/>
      <c r="AT762" s="62"/>
      <c r="AU762" s="62"/>
      <c r="AV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c r="AC763" s="62"/>
      <c r="AD763" s="62"/>
      <c r="AE763" s="62"/>
      <c r="AF763" s="62"/>
      <c r="AG763" s="62"/>
      <c r="AH763" s="62"/>
      <c r="AI763" s="62"/>
      <c r="AJ763" s="62"/>
      <c r="AK763" s="62"/>
      <c r="AL763" s="62"/>
      <c r="AM763" s="62"/>
      <c r="AN763" s="62"/>
      <c r="AO763" s="62"/>
      <c r="AP763" s="62"/>
      <c r="AQ763" s="62"/>
      <c r="AR763" s="62"/>
      <c r="AS763" s="62"/>
      <c r="AT763" s="62"/>
      <c r="AU763" s="62"/>
      <c r="AV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c r="AC764" s="62"/>
      <c r="AD764" s="62"/>
      <c r="AE764" s="62"/>
      <c r="AF764" s="62"/>
      <c r="AG764" s="62"/>
      <c r="AH764" s="62"/>
      <c r="AI764" s="62"/>
      <c r="AJ764" s="62"/>
      <c r="AK764" s="62"/>
      <c r="AL764" s="62"/>
      <c r="AM764" s="62"/>
      <c r="AN764" s="62"/>
      <c r="AO764" s="62"/>
      <c r="AP764" s="62"/>
      <c r="AQ764" s="62"/>
      <c r="AR764" s="62"/>
      <c r="AS764" s="62"/>
      <c r="AT764" s="62"/>
      <c r="AU764" s="62"/>
      <c r="AV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c r="AC765" s="62"/>
      <c r="AD765" s="62"/>
      <c r="AE765" s="62"/>
      <c r="AF765" s="62"/>
      <c r="AG765" s="62"/>
      <c r="AH765" s="62"/>
      <c r="AI765" s="62"/>
      <c r="AJ765" s="62"/>
      <c r="AK765" s="62"/>
      <c r="AL765" s="62"/>
      <c r="AM765" s="62"/>
      <c r="AN765" s="62"/>
      <c r="AO765" s="62"/>
      <c r="AP765" s="62"/>
      <c r="AQ765" s="62"/>
      <c r="AR765" s="62"/>
      <c r="AS765" s="62"/>
      <c r="AT765" s="62"/>
      <c r="AU765" s="62"/>
      <c r="AV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c r="AC766" s="62"/>
      <c r="AD766" s="62"/>
      <c r="AE766" s="62"/>
      <c r="AF766" s="62"/>
      <c r="AG766" s="62"/>
      <c r="AH766" s="62"/>
      <c r="AI766" s="62"/>
      <c r="AJ766" s="62"/>
      <c r="AK766" s="62"/>
      <c r="AL766" s="62"/>
      <c r="AM766" s="62"/>
      <c r="AN766" s="62"/>
      <c r="AO766" s="62"/>
      <c r="AP766" s="62"/>
      <c r="AQ766" s="62"/>
      <c r="AR766" s="62"/>
      <c r="AS766" s="62"/>
      <c r="AT766" s="62"/>
      <c r="AU766" s="62"/>
      <c r="AV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c r="AC767" s="62"/>
      <c r="AD767" s="62"/>
      <c r="AE767" s="62"/>
      <c r="AF767" s="62"/>
      <c r="AG767" s="62"/>
      <c r="AH767" s="62"/>
      <c r="AI767" s="62"/>
      <c r="AJ767" s="62"/>
      <c r="AK767" s="62"/>
      <c r="AL767" s="62"/>
      <c r="AM767" s="62"/>
      <c r="AN767" s="62"/>
      <c r="AO767" s="62"/>
      <c r="AP767" s="62"/>
      <c r="AQ767" s="62"/>
      <c r="AR767" s="62"/>
      <c r="AS767" s="62"/>
      <c r="AT767" s="62"/>
      <c r="AU767" s="62"/>
      <c r="AV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c r="AC768" s="62"/>
      <c r="AD768" s="62"/>
      <c r="AE768" s="62"/>
      <c r="AF768" s="62"/>
      <c r="AG768" s="62"/>
      <c r="AH768" s="62"/>
      <c r="AI768" s="62"/>
      <c r="AJ768" s="62"/>
      <c r="AK768" s="62"/>
      <c r="AL768" s="62"/>
      <c r="AM768" s="62"/>
      <c r="AN768" s="62"/>
      <c r="AO768" s="62"/>
      <c r="AP768" s="62"/>
      <c r="AQ768" s="62"/>
      <c r="AR768" s="62"/>
      <c r="AS768" s="62"/>
      <c r="AT768" s="62"/>
      <c r="AU768" s="62"/>
      <c r="AV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c r="AC769" s="62"/>
      <c r="AD769" s="62"/>
      <c r="AE769" s="62"/>
      <c r="AF769" s="62"/>
      <c r="AG769" s="62"/>
      <c r="AH769" s="62"/>
      <c r="AI769" s="62"/>
      <c r="AJ769" s="62"/>
      <c r="AK769" s="62"/>
      <c r="AL769" s="62"/>
      <c r="AM769" s="62"/>
      <c r="AN769" s="62"/>
      <c r="AO769" s="62"/>
      <c r="AP769" s="62"/>
      <c r="AQ769" s="62"/>
      <c r="AR769" s="62"/>
      <c r="AS769" s="62"/>
      <c r="AT769" s="62"/>
      <c r="AU769" s="62"/>
      <c r="AV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c r="AC770" s="62"/>
      <c r="AD770" s="62"/>
      <c r="AE770" s="62"/>
      <c r="AF770" s="62"/>
      <c r="AG770" s="62"/>
      <c r="AH770" s="62"/>
      <c r="AI770" s="62"/>
      <c r="AJ770" s="62"/>
      <c r="AK770" s="62"/>
      <c r="AL770" s="62"/>
      <c r="AM770" s="62"/>
      <c r="AN770" s="62"/>
      <c r="AO770" s="62"/>
      <c r="AP770" s="62"/>
      <c r="AQ770" s="62"/>
      <c r="AR770" s="62"/>
      <c r="AS770" s="62"/>
      <c r="AT770" s="62"/>
      <c r="AU770" s="62"/>
      <c r="AV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c r="AC771" s="62"/>
      <c r="AD771" s="62"/>
      <c r="AE771" s="62"/>
      <c r="AF771" s="62"/>
      <c r="AG771" s="62"/>
      <c r="AH771" s="62"/>
      <c r="AI771" s="62"/>
      <c r="AJ771" s="62"/>
      <c r="AK771" s="62"/>
      <c r="AL771" s="62"/>
      <c r="AM771" s="62"/>
      <c r="AN771" s="62"/>
      <c r="AO771" s="62"/>
      <c r="AP771" s="62"/>
      <c r="AQ771" s="62"/>
      <c r="AR771" s="62"/>
      <c r="AS771" s="62"/>
      <c r="AT771" s="62"/>
      <c r="AU771" s="62"/>
      <c r="AV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c r="AC772" s="62"/>
      <c r="AD772" s="62"/>
      <c r="AE772" s="62"/>
      <c r="AF772" s="62"/>
      <c r="AG772" s="62"/>
      <c r="AH772" s="62"/>
      <c r="AI772" s="62"/>
      <c r="AJ772" s="62"/>
      <c r="AK772" s="62"/>
      <c r="AL772" s="62"/>
      <c r="AM772" s="62"/>
      <c r="AN772" s="62"/>
      <c r="AO772" s="62"/>
      <c r="AP772" s="62"/>
      <c r="AQ772" s="62"/>
      <c r="AR772" s="62"/>
      <c r="AS772" s="62"/>
      <c r="AT772" s="62"/>
      <c r="AU772" s="62"/>
      <c r="AV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2"/>
      <c r="AQ773" s="62"/>
      <c r="AR773" s="62"/>
      <c r="AS773" s="62"/>
      <c r="AT773" s="62"/>
      <c r="AU773" s="62"/>
      <c r="AV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c r="AC774" s="62"/>
      <c r="AD774" s="62"/>
      <c r="AE774" s="62"/>
      <c r="AF774" s="62"/>
      <c r="AG774" s="62"/>
      <c r="AH774" s="62"/>
      <c r="AI774" s="62"/>
      <c r="AJ774" s="62"/>
      <c r="AK774" s="62"/>
      <c r="AL774" s="62"/>
      <c r="AM774" s="62"/>
      <c r="AN774" s="62"/>
      <c r="AO774" s="62"/>
      <c r="AP774" s="62"/>
      <c r="AQ774" s="62"/>
      <c r="AR774" s="62"/>
      <c r="AS774" s="62"/>
      <c r="AT774" s="62"/>
      <c r="AU774" s="62"/>
      <c r="AV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c r="AC775" s="62"/>
      <c r="AD775" s="62"/>
      <c r="AE775" s="62"/>
      <c r="AF775" s="62"/>
      <c r="AG775" s="62"/>
      <c r="AH775" s="62"/>
      <c r="AI775" s="62"/>
      <c r="AJ775" s="62"/>
      <c r="AK775" s="62"/>
      <c r="AL775" s="62"/>
      <c r="AM775" s="62"/>
      <c r="AN775" s="62"/>
      <c r="AO775" s="62"/>
      <c r="AP775" s="62"/>
      <c r="AQ775" s="62"/>
      <c r="AR775" s="62"/>
      <c r="AS775" s="62"/>
      <c r="AT775" s="62"/>
      <c r="AU775" s="62"/>
      <c r="AV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c r="AC776" s="62"/>
      <c r="AD776" s="62"/>
      <c r="AE776" s="62"/>
      <c r="AF776" s="62"/>
      <c r="AG776" s="62"/>
      <c r="AH776" s="62"/>
      <c r="AI776" s="62"/>
      <c r="AJ776" s="62"/>
      <c r="AK776" s="62"/>
      <c r="AL776" s="62"/>
      <c r="AM776" s="62"/>
      <c r="AN776" s="62"/>
      <c r="AO776" s="62"/>
      <c r="AP776" s="62"/>
      <c r="AQ776" s="62"/>
      <c r="AR776" s="62"/>
      <c r="AS776" s="62"/>
      <c r="AT776" s="62"/>
      <c r="AU776" s="62"/>
      <c r="AV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c r="AC777" s="62"/>
      <c r="AD777" s="62"/>
      <c r="AE777" s="62"/>
      <c r="AF777" s="62"/>
      <c r="AG777" s="62"/>
      <c r="AH777" s="62"/>
      <c r="AI777" s="62"/>
      <c r="AJ777" s="62"/>
      <c r="AK777" s="62"/>
      <c r="AL777" s="62"/>
      <c r="AM777" s="62"/>
      <c r="AN777" s="62"/>
      <c r="AO777" s="62"/>
      <c r="AP777" s="62"/>
      <c r="AQ777" s="62"/>
      <c r="AR777" s="62"/>
      <c r="AS777" s="62"/>
      <c r="AT777" s="62"/>
      <c r="AU777" s="62"/>
      <c r="AV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c r="AC778" s="62"/>
      <c r="AD778" s="62"/>
      <c r="AE778" s="62"/>
      <c r="AF778" s="62"/>
      <c r="AG778" s="62"/>
      <c r="AH778" s="62"/>
      <c r="AI778" s="62"/>
      <c r="AJ778" s="62"/>
      <c r="AK778" s="62"/>
      <c r="AL778" s="62"/>
      <c r="AM778" s="62"/>
      <c r="AN778" s="62"/>
      <c r="AO778" s="62"/>
      <c r="AP778" s="62"/>
      <c r="AQ778" s="62"/>
      <c r="AR778" s="62"/>
      <c r="AS778" s="62"/>
      <c r="AT778" s="62"/>
      <c r="AU778" s="62"/>
      <c r="AV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c r="AC779" s="62"/>
      <c r="AD779" s="62"/>
      <c r="AE779" s="62"/>
      <c r="AF779" s="62"/>
      <c r="AG779" s="62"/>
      <c r="AH779" s="62"/>
      <c r="AI779" s="62"/>
      <c r="AJ779" s="62"/>
      <c r="AK779" s="62"/>
      <c r="AL779" s="62"/>
      <c r="AM779" s="62"/>
      <c r="AN779" s="62"/>
      <c r="AO779" s="62"/>
      <c r="AP779" s="62"/>
      <c r="AQ779" s="62"/>
      <c r="AR779" s="62"/>
      <c r="AS779" s="62"/>
      <c r="AT779" s="62"/>
      <c r="AU779" s="62"/>
      <c r="AV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c r="AC780" s="62"/>
      <c r="AD780" s="62"/>
      <c r="AE780" s="62"/>
      <c r="AF780" s="62"/>
      <c r="AG780" s="62"/>
      <c r="AH780" s="62"/>
      <c r="AI780" s="62"/>
      <c r="AJ780" s="62"/>
      <c r="AK780" s="62"/>
      <c r="AL780" s="62"/>
      <c r="AM780" s="62"/>
      <c r="AN780" s="62"/>
      <c r="AO780" s="62"/>
      <c r="AP780" s="62"/>
      <c r="AQ780" s="62"/>
      <c r="AR780" s="62"/>
      <c r="AS780" s="62"/>
      <c r="AT780" s="62"/>
      <c r="AU780" s="62"/>
      <c r="AV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c r="AC781" s="62"/>
      <c r="AD781" s="62"/>
      <c r="AE781" s="62"/>
      <c r="AF781" s="62"/>
      <c r="AG781" s="62"/>
      <c r="AH781" s="62"/>
      <c r="AI781" s="62"/>
      <c r="AJ781" s="62"/>
      <c r="AK781" s="62"/>
      <c r="AL781" s="62"/>
      <c r="AM781" s="62"/>
      <c r="AN781" s="62"/>
      <c r="AO781" s="62"/>
      <c r="AP781" s="62"/>
      <c r="AQ781" s="62"/>
      <c r="AR781" s="62"/>
      <c r="AS781" s="62"/>
      <c r="AT781" s="62"/>
      <c r="AU781" s="62"/>
      <c r="AV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2"/>
      <c r="AQ782" s="62"/>
      <c r="AR782" s="62"/>
      <c r="AS782" s="62"/>
      <c r="AT782" s="62"/>
      <c r="AU782" s="62"/>
      <c r="AV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c r="AC783" s="62"/>
      <c r="AD783" s="62"/>
      <c r="AE783" s="62"/>
      <c r="AF783" s="62"/>
      <c r="AG783" s="62"/>
      <c r="AH783" s="62"/>
      <c r="AI783" s="62"/>
      <c r="AJ783" s="62"/>
      <c r="AK783" s="62"/>
      <c r="AL783" s="62"/>
      <c r="AM783" s="62"/>
      <c r="AN783" s="62"/>
      <c r="AO783" s="62"/>
      <c r="AP783" s="62"/>
      <c r="AQ783" s="62"/>
      <c r="AR783" s="62"/>
      <c r="AS783" s="62"/>
      <c r="AT783" s="62"/>
      <c r="AU783" s="62"/>
      <c r="AV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c r="AC784" s="62"/>
      <c r="AD784" s="62"/>
      <c r="AE784" s="62"/>
      <c r="AF784" s="62"/>
      <c r="AG784" s="62"/>
      <c r="AH784" s="62"/>
      <c r="AI784" s="62"/>
      <c r="AJ784" s="62"/>
      <c r="AK784" s="62"/>
      <c r="AL784" s="62"/>
      <c r="AM784" s="62"/>
      <c r="AN784" s="62"/>
      <c r="AO784" s="62"/>
      <c r="AP784" s="62"/>
      <c r="AQ784" s="62"/>
      <c r="AR784" s="62"/>
      <c r="AS784" s="62"/>
      <c r="AT784" s="62"/>
      <c r="AU784" s="62"/>
      <c r="AV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2"/>
      <c r="AQ785" s="62"/>
      <c r="AR785" s="62"/>
      <c r="AS785" s="62"/>
      <c r="AT785" s="62"/>
      <c r="AU785" s="62"/>
      <c r="AV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c r="AC786" s="62"/>
      <c r="AD786" s="62"/>
      <c r="AE786" s="62"/>
      <c r="AF786" s="62"/>
      <c r="AG786" s="62"/>
      <c r="AH786" s="62"/>
      <c r="AI786" s="62"/>
      <c r="AJ786" s="62"/>
      <c r="AK786" s="62"/>
      <c r="AL786" s="62"/>
      <c r="AM786" s="62"/>
      <c r="AN786" s="62"/>
      <c r="AO786" s="62"/>
      <c r="AP786" s="62"/>
      <c r="AQ786" s="62"/>
      <c r="AR786" s="62"/>
      <c r="AS786" s="62"/>
      <c r="AT786" s="62"/>
      <c r="AU786" s="62"/>
      <c r="AV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2"/>
      <c r="AQ787" s="62"/>
      <c r="AR787" s="62"/>
      <c r="AS787" s="62"/>
      <c r="AT787" s="62"/>
      <c r="AU787" s="62"/>
      <c r="AV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c r="AC788" s="62"/>
      <c r="AD788" s="62"/>
      <c r="AE788" s="62"/>
      <c r="AF788" s="62"/>
      <c r="AG788" s="62"/>
      <c r="AH788" s="62"/>
      <c r="AI788" s="62"/>
      <c r="AJ788" s="62"/>
      <c r="AK788" s="62"/>
      <c r="AL788" s="62"/>
      <c r="AM788" s="62"/>
      <c r="AN788" s="62"/>
      <c r="AO788" s="62"/>
      <c r="AP788" s="62"/>
      <c r="AQ788" s="62"/>
      <c r="AR788" s="62"/>
      <c r="AS788" s="62"/>
      <c r="AT788" s="62"/>
      <c r="AU788" s="62"/>
      <c r="AV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c r="AC789" s="62"/>
      <c r="AD789" s="62"/>
      <c r="AE789" s="62"/>
      <c r="AF789" s="62"/>
      <c r="AG789" s="62"/>
      <c r="AH789" s="62"/>
      <c r="AI789" s="62"/>
      <c r="AJ789" s="62"/>
      <c r="AK789" s="62"/>
      <c r="AL789" s="62"/>
      <c r="AM789" s="62"/>
      <c r="AN789" s="62"/>
      <c r="AO789" s="62"/>
      <c r="AP789" s="62"/>
      <c r="AQ789" s="62"/>
      <c r="AR789" s="62"/>
      <c r="AS789" s="62"/>
      <c r="AT789" s="62"/>
      <c r="AU789" s="62"/>
      <c r="AV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c r="AC790" s="62"/>
      <c r="AD790" s="62"/>
      <c r="AE790" s="62"/>
      <c r="AF790" s="62"/>
      <c r="AG790" s="62"/>
      <c r="AH790" s="62"/>
      <c r="AI790" s="62"/>
      <c r="AJ790" s="62"/>
      <c r="AK790" s="62"/>
      <c r="AL790" s="62"/>
      <c r="AM790" s="62"/>
      <c r="AN790" s="62"/>
      <c r="AO790" s="62"/>
      <c r="AP790" s="62"/>
      <c r="AQ790" s="62"/>
      <c r="AR790" s="62"/>
      <c r="AS790" s="62"/>
      <c r="AT790" s="62"/>
      <c r="AU790" s="62"/>
      <c r="AV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2"/>
      <c r="AQ791" s="62"/>
      <c r="AR791" s="62"/>
      <c r="AS791" s="62"/>
      <c r="AT791" s="62"/>
      <c r="AU791" s="62"/>
      <c r="AV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2"/>
      <c r="AQ792" s="62"/>
      <c r="AR792" s="62"/>
      <c r="AS792" s="62"/>
      <c r="AT792" s="62"/>
      <c r="AU792" s="62"/>
      <c r="AV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c r="AC793" s="62"/>
      <c r="AD793" s="62"/>
      <c r="AE793" s="62"/>
      <c r="AF793" s="62"/>
      <c r="AG793" s="62"/>
      <c r="AH793" s="62"/>
      <c r="AI793" s="62"/>
      <c r="AJ793" s="62"/>
      <c r="AK793" s="62"/>
      <c r="AL793" s="62"/>
      <c r="AM793" s="62"/>
      <c r="AN793" s="62"/>
      <c r="AO793" s="62"/>
      <c r="AP793" s="62"/>
      <c r="AQ793" s="62"/>
      <c r="AR793" s="62"/>
      <c r="AS793" s="62"/>
      <c r="AT793" s="62"/>
      <c r="AU793" s="62"/>
      <c r="AV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c r="AC794" s="62"/>
      <c r="AD794" s="62"/>
      <c r="AE794" s="62"/>
      <c r="AF794" s="62"/>
      <c r="AG794" s="62"/>
      <c r="AH794" s="62"/>
      <c r="AI794" s="62"/>
      <c r="AJ794" s="62"/>
      <c r="AK794" s="62"/>
      <c r="AL794" s="62"/>
      <c r="AM794" s="62"/>
      <c r="AN794" s="62"/>
      <c r="AO794" s="62"/>
      <c r="AP794" s="62"/>
      <c r="AQ794" s="62"/>
      <c r="AR794" s="62"/>
      <c r="AS794" s="62"/>
      <c r="AT794" s="62"/>
      <c r="AU794" s="62"/>
      <c r="AV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c r="AC795" s="62"/>
      <c r="AD795" s="62"/>
      <c r="AE795" s="62"/>
      <c r="AF795" s="62"/>
      <c r="AG795" s="62"/>
      <c r="AH795" s="62"/>
      <c r="AI795" s="62"/>
      <c r="AJ795" s="62"/>
      <c r="AK795" s="62"/>
      <c r="AL795" s="62"/>
      <c r="AM795" s="62"/>
      <c r="AN795" s="62"/>
      <c r="AO795" s="62"/>
      <c r="AP795" s="62"/>
      <c r="AQ795" s="62"/>
      <c r="AR795" s="62"/>
      <c r="AS795" s="62"/>
      <c r="AT795" s="62"/>
      <c r="AU795" s="62"/>
      <c r="AV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c r="AC796" s="62"/>
      <c r="AD796" s="62"/>
      <c r="AE796" s="62"/>
      <c r="AF796" s="62"/>
      <c r="AG796" s="62"/>
      <c r="AH796" s="62"/>
      <c r="AI796" s="62"/>
      <c r="AJ796" s="62"/>
      <c r="AK796" s="62"/>
      <c r="AL796" s="62"/>
      <c r="AM796" s="62"/>
      <c r="AN796" s="62"/>
      <c r="AO796" s="62"/>
      <c r="AP796" s="62"/>
      <c r="AQ796" s="62"/>
      <c r="AR796" s="62"/>
      <c r="AS796" s="62"/>
      <c r="AT796" s="62"/>
      <c r="AU796" s="62"/>
      <c r="AV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c r="AC797" s="62"/>
      <c r="AD797" s="62"/>
      <c r="AE797" s="62"/>
      <c r="AF797" s="62"/>
      <c r="AG797" s="62"/>
      <c r="AH797" s="62"/>
      <c r="AI797" s="62"/>
      <c r="AJ797" s="62"/>
      <c r="AK797" s="62"/>
      <c r="AL797" s="62"/>
      <c r="AM797" s="62"/>
      <c r="AN797" s="62"/>
      <c r="AO797" s="62"/>
      <c r="AP797" s="62"/>
      <c r="AQ797" s="62"/>
      <c r="AR797" s="62"/>
      <c r="AS797" s="62"/>
      <c r="AT797" s="62"/>
      <c r="AU797" s="62"/>
      <c r="AV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c r="AC798" s="62"/>
      <c r="AD798" s="62"/>
      <c r="AE798" s="62"/>
      <c r="AF798" s="62"/>
      <c r="AG798" s="62"/>
      <c r="AH798" s="62"/>
      <c r="AI798" s="62"/>
      <c r="AJ798" s="62"/>
      <c r="AK798" s="62"/>
      <c r="AL798" s="62"/>
      <c r="AM798" s="62"/>
      <c r="AN798" s="62"/>
      <c r="AO798" s="62"/>
      <c r="AP798" s="62"/>
      <c r="AQ798" s="62"/>
      <c r="AR798" s="62"/>
      <c r="AS798" s="62"/>
      <c r="AT798" s="62"/>
      <c r="AU798" s="62"/>
      <c r="AV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c r="AC799" s="62"/>
      <c r="AD799" s="62"/>
      <c r="AE799" s="62"/>
      <c r="AF799" s="62"/>
      <c r="AG799" s="62"/>
      <c r="AH799" s="62"/>
      <c r="AI799" s="62"/>
      <c r="AJ799" s="62"/>
      <c r="AK799" s="62"/>
      <c r="AL799" s="62"/>
      <c r="AM799" s="62"/>
      <c r="AN799" s="62"/>
      <c r="AO799" s="62"/>
      <c r="AP799" s="62"/>
      <c r="AQ799" s="62"/>
      <c r="AR799" s="62"/>
      <c r="AS799" s="62"/>
      <c r="AT799" s="62"/>
      <c r="AU799" s="62"/>
      <c r="AV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c r="AC800" s="62"/>
      <c r="AD800" s="62"/>
      <c r="AE800" s="62"/>
      <c r="AF800" s="62"/>
      <c r="AG800" s="62"/>
      <c r="AH800" s="62"/>
      <c r="AI800" s="62"/>
      <c r="AJ800" s="62"/>
      <c r="AK800" s="62"/>
      <c r="AL800" s="62"/>
      <c r="AM800" s="62"/>
      <c r="AN800" s="62"/>
      <c r="AO800" s="62"/>
      <c r="AP800" s="62"/>
      <c r="AQ800" s="62"/>
      <c r="AR800" s="62"/>
      <c r="AS800" s="62"/>
      <c r="AT800" s="62"/>
      <c r="AU800" s="62"/>
      <c r="AV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2"/>
      <c r="AQ801" s="62"/>
      <c r="AR801" s="62"/>
      <c r="AS801" s="62"/>
      <c r="AT801" s="62"/>
      <c r="AU801" s="62"/>
      <c r="AV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c r="AC802" s="62"/>
      <c r="AD802" s="62"/>
      <c r="AE802" s="62"/>
      <c r="AF802" s="62"/>
      <c r="AG802" s="62"/>
      <c r="AH802" s="62"/>
      <c r="AI802" s="62"/>
      <c r="AJ802" s="62"/>
      <c r="AK802" s="62"/>
      <c r="AL802" s="62"/>
      <c r="AM802" s="62"/>
      <c r="AN802" s="62"/>
      <c r="AO802" s="62"/>
      <c r="AP802" s="62"/>
      <c r="AQ802" s="62"/>
      <c r="AR802" s="62"/>
      <c r="AS802" s="62"/>
      <c r="AT802" s="62"/>
      <c r="AU802" s="62"/>
      <c r="AV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c r="AC803" s="62"/>
      <c r="AD803" s="62"/>
      <c r="AE803" s="62"/>
      <c r="AF803" s="62"/>
      <c r="AG803" s="62"/>
      <c r="AH803" s="62"/>
      <c r="AI803" s="62"/>
      <c r="AJ803" s="62"/>
      <c r="AK803" s="62"/>
      <c r="AL803" s="62"/>
      <c r="AM803" s="62"/>
      <c r="AN803" s="62"/>
      <c r="AO803" s="62"/>
      <c r="AP803" s="62"/>
      <c r="AQ803" s="62"/>
      <c r="AR803" s="62"/>
      <c r="AS803" s="62"/>
      <c r="AT803" s="62"/>
      <c r="AU803" s="62"/>
      <c r="AV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c r="AC804" s="62"/>
      <c r="AD804" s="62"/>
      <c r="AE804" s="62"/>
      <c r="AF804" s="62"/>
      <c r="AG804" s="62"/>
      <c r="AH804" s="62"/>
      <c r="AI804" s="62"/>
      <c r="AJ804" s="62"/>
      <c r="AK804" s="62"/>
      <c r="AL804" s="62"/>
      <c r="AM804" s="62"/>
      <c r="AN804" s="62"/>
      <c r="AO804" s="62"/>
      <c r="AP804" s="62"/>
      <c r="AQ804" s="62"/>
      <c r="AR804" s="62"/>
      <c r="AS804" s="62"/>
      <c r="AT804" s="62"/>
      <c r="AU804" s="62"/>
      <c r="AV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c r="AC805" s="62"/>
      <c r="AD805" s="62"/>
      <c r="AE805" s="62"/>
      <c r="AF805" s="62"/>
      <c r="AG805" s="62"/>
      <c r="AH805" s="62"/>
      <c r="AI805" s="62"/>
      <c r="AJ805" s="62"/>
      <c r="AK805" s="62"/>
      <c r="AL805" s="62"/>
      <c r="AM805" s="62"/>
      <c r="AN805" s="62"/>
      <c r="AO805" s="62"/>
      <c r="AP805" s="62"/>
      <c r="AQ805" s="62"/>
      <c r="AR805" s="62"/>
      <c r="AS805" s="62"/>
      <c r="AT805" s="62"/>
      <c r="AU805" s="62"/>
      <c r="AV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2"/>
      <c r="AQ806" s="62"/>
      <c r="AR806" s="62"/>
      <c r="AS806" s="62"/>
      <c r="AT806" s="62"/>
      <c r="AU806" s="62"/>
      <c r="AV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c r="AC807" s="62"/>
      <c r="AD807" s="62"/>
      <c r="AE807" s="62"/>
      <c r="AF807" s="62"/>
      <c r="AG807" s="62"/>
      <c r="AH807" s="62"/>
      <c r="AI807" s="62"/>
      <c r="AJ807" s="62"/>
      <c r="AK807" s="62"/>
      <c r="AL807" s="62"/>
      <c r="AM807" s="62"/>
      <c r="AN807" s="62"/>
      <c r="AO807" s="62"/>
      <c r="AP807" s="62"/>
      <c r="AQ807" s="62"/>
      <c r="AR807" s="62"/>
      <c r="AS807" s="62"/>
      <c r="AT807" s="62"/>
      <c r="AU807" s="62"/>
      <c r="AV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c r="AC808" s="62"/>
      <c r="AD808" s="62"/>
      <c r="AE808" s="62"/>
      <c r="AF808" s="62"/>
      <c r="AG808" s="62"/>
      <c r="AH808" s="62"/>
      <c r="AI808" s="62"/>
      <c r="AJ808" s="62"/>
      <c r="AK808" s="62"/>
      <c r="AL808" s="62"/>
      <c r="AM808" s="62"/>
      <c r="AN808" s="62"/>
      <c r="AO808" s="62"/>
      <c r="AP808" s="62"/>
      <c r="AQ808" s="62"/>
      <c r="AR808" s="62"/>
      <c r="AS808" s="62"/>
      <c r="AT808" s="62"/>
      <c r="AU808" s="62"/>
      <c r="AV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2"/>
      <c r="AQ809" s="62"/>
      <c r="AR809" s="62"/>
      <c r="AS809" s="62"/>
      <c r="AT809" s="62"/>
      <c r="AU809" s="62"/>
      <c r="AV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c r="AC810" s="62"/>
      <c r="AD810" s="62"/>
      <c r="AE810" s="62"/>
      <c r="AF810" s="62"/>
      <c r="AG810" s="62"/>
      <c r="AH810" s="62"/>
      <c r="AI810" s="62"/>
      <c r="AJ810" s="62"/>
      <c r="AK810" s="62"/>
      <c r="AL810" s="62"/>
      <c r="AM810" s="62"/>
      <c r="AN810" s="62"/>
      <c r="AO810" s="62"/>
      <c r="AP810" s="62"/>
      <c r="AQ810" s="62"/>
      <c r="AR810" s="62"/>
      <c r="AS810" s="62"/>
      <c r="AT810" s="62"/>
      <c r="AU810" s="62"/>
      <c r="AV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c r="AC811" s="62"/>
      <c r="AD811" s="62"/>
      <c r="AE811" s="62"/>
      <c r="AF811" s="62"/>
      <c r="AG811" s="62"/>
      <c r="AH811" s="62"/>
      <c r="AI811" s="62"/>
      <c r="AJ811" s="62"/>
      <c r="AK811" s="62"/>
      <c r="AL811" s="62"/>
      <c r="AM811" s="62"/>
      <c r="AN811" s="62"/>
      <c r="AO811" s="62"/>
      <c r="AP811" s="62"/>
      <c r="AQ811" s="62"/>
      <c r="AR811" s="62"/>
      <c r="AS811" s="62"/>
      <c r="AT811" s="62"/>
      <c r="AU811" s="62"/>
      <c r="AV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c r="AC812" s="62"/>
      <c r="AD812" s="62"/>
      <c r="AE812" s="62"/>
      <c r="AF812" s="62"/>
      <c r="AG812" s="62"/>
      <c r="AH812" s="62"/>
      <c r="AI812" s="62"/>
      <c r="AJ812" s="62"/>
      <c r="AK812" s="62"/>
      <c r="AL812" s="62"/>
      <c r="AM812" s="62"/>
      <c r="AN812" s="62"/>
      <c r="AO812" s="62"/>
      <c r="AP812" s="62"/>
      <c r="AQ812" s="62"/>
      <c r="AR812" s="62"/>
      <c r="AS812" s="62"/>
      <c r="AT812" s="62"/>
      <c r="AU812" s="62"/>
      <c r="AV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c r="AC814" s="62"/>
      <c r="AD814" s="62"/>
      <c r="AE814" s="62"/>
      <c r="AF814" s="62"/>
      <c r="AG814" s="62"/>
      <c r="AH814" s="62"/>
      <c r="AI814" s="62"/>
      <c r="AJ814" s="62"/>
      <c r="AK814" s="62"/>
      <c r="AL814" s="62"/>
      <c r="AM814" s="62"/>
      <c r="AN814" s="62"/>
      <c r="AO814" s="62"/>
      <c r="AP814" s="62"/>
      <c r="AQ814" s="62"/>
      <c r="AR814" s="62"/>
      <c r="AS814" s="62"/>
      <c r="AT814" s="62"/>
      <c r="AU814" s="62"/>
      <c r="AV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c r="AC815" s="62"/>
      <c r="AD815" s="62"/>
      <c r="AE815" s="62"/>
      <c r="AF815" s="62"/>
      <c r="AG815" s="62"/>
      <c r="AH815" s="62"/>
      <c r="AI815" s="62"/>
      <c r="AJ815" s="62"/>
      <c r="AK815" s="62"/>
      <c r="AL815" s="62"/>
      <c r="AM815" s="62"/>
      <c r="AN815" s="62"/>
      <c r="AO815" s="62"/>
      <c r="AP815" s="62"/>
      <c r="AQ815" s="62"/>
      <c r="AR815" s="62"/>
      <c r="AS815" s="62"/>
      <c r="AT815" s="62"/>
      <c r="AU815" s="62"/>
      <c r="AV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c r="AC816" s="62"/>
      <c r="AD816" s="62"/>
      <c r="AE816" s="62"/>
      <c r="AF816" s="62"/>
      <c r="AG816" s="62"/>
      <c r="AH816" s="62"/>
      <c r="AI816" s="62"/>
      <c r="AJ816" s="62"/>
      <c r="AK816" s="62"/>
      <c r="AL816" s="62"/>
      <c r="AM816" s="62"/>
      <c r="AN816" s="62"/>
      <c r="AO816" s="62"/>
      <c r="AP816" s="62"/>
      <c r="AQ816" s="62"/>
      <c r="AR816" s="62"/>
      <c r="AS816" s="62"/>
      <c r="AT816" s="62"/>
      <c r="AU816" s="62"/>
      <c r="AV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2"/>
      <c r="AQ817" s="62"/>
      <c r="AR817" s="62"/>
      <c r="AS817" s="62"/>
      <c r="AT817" s="62"/>
      <c r="AU817" s="62"/>
      <c r="AV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c r="AC818" s="62"/>
      <c r="AD818" s="62"/>
      <c r="AE818" s="62"/>
      <c r="AF818" s="62"/>
      <c r="AG818" s="62"/>
      <c r="AH818" s="62"/>
      <c r="AI818" s="62"/>
      <c r="AJ818" s="62"/>
      <c r="AK818" s="62"/>
      <c r="AL818" s="62"/>
      <c r="AM818" s="62"/>
      <c r="AN818" s="62"/>
      <c r="AO818" s="62"/>
      <c r="AP818" s="62"/>
      <c r="AQ818" s="62"/>
      <c r="AR818" s="62"/>
      <c r="AS818" s="62"/>
      <c r="AT818" s="62"/>
      <c r="AU818" s="62"/>
      <c r="AV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c r="AC819" s="62"/>
      <c r="AD819" s="62"/>
      <c r="AE819" s="62"/>
      <c r="AF819" s="62"/>
      <c r="AG819" s="62"/>
      <c r="AH819" s="62"/>
      <c r="AI819" s="62"/>
      <c r="AJ819" s="62"/>
      <c r="AK819" s="62"/>
      <c r="AL819" s="62"/>
      <c r="AM819" s="62"/>
      <c r="AN819" s="62"/>
      <c r="AO819" s="62"/>
      <c r="AP819" s="62"/>
      <c r="AQ819" s="62"/>
      <c r="AR819" s="62"/>
      <c r="AS819" s="62"/>
      <c r="AT819" s="62"/>
      <c r="AU819" s="62"/>
      <c r="AV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c r="AC820" s="62"/>
      <c r="AD820" s="62"/>
      <c r="AE820" s="62"/>
      <c r="AF820" s="62"/>
      <c r="AG820" s="62"/>
      <c r="AH820" s="62"/>
      <c r="AI820" s="62"/>
      <c r="AJ820" s="62"/>
      <c r="AK820" s="62"/>
      <c r="AL820" s="62"/>
      <c r="AM820" s="62"/>
      <c r="AN820" s="62"/>
      <c r="AO820" s="62"/>
      <c r="AP820" s="62"/>
      <c r="AQ820" s="62"/>
      <c r="AR820" s="62"/>
      <c r="AS820" s="62"/>
      <c r="AT820" s="62"/>
      <c r="AU820" s="62"/>
      <c r="AV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2"/>
      <c r="AQ821" s="62"/>
      <c r="AR821" s="62"/>
      <c r="AS821" s="62"/>
      <c r="AT821" s="62"/>
      <c r="AU821" s="62"/>
      <c r="AV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c r="AC822" s="62"/>
      <c r="AD822" s="62"/>
      <c r="AE822" s="62"/>
      <c r="AF822" s="62"/>
      <c r="AG822" s="62"/>
      <c r="AH822" s="62"/>
      <c r="AI822" s="62"/>
      <c r="AJ822" s="62"/>
      <c r="AK822" s="62"/>
      <c r="AL822" s="62"/>
      <c r="AM822" s="62"/>
      <c r="AN822" s="62"/>
      <c r="AO822" s="62"/>
      <c r="AP822" s="62"/>
      <c r="AQ822" s="62"/>
      <c r="AR822" s="62"/>
      <c r="AS822" s="62"/>
      <c r="AT822" s="62"/>
      <c r="AU822" s="62"/>
      <c r="AV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2"/>
      <c r="AQ823" s="62"/>
      <c r="AR823" s="62"/>
      <c r="AS823" s="62"/>
      <c r="AT823" s="62"/>
      <c r="AU823" s="62"/>
      <c r="AV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c r="AC824" s="62"/>
      <c r="AD824" s="62"/>
      <c r="AE824" s="62"/>
      <c r="AF824" s="62"/>
      <c r="AG824" s="62"/>
      <c r="AH824" s="62"/>
      <c r="AI824" s="62"/>
      <c r="AJ824" s="62"/>
      <c r="AK824" s="62"/>
      <c r="AL824" s="62"/>
      <c r="AM824" s="62"/>
      <c r="AN824" s="62"/>
      <c r="AO824" s="62"/>
      <c r="AP824" s="62"/>
      <c r="AQ824" s="62"/>
      <c r="AR824" s="62"/>
      <c r="AS824" s="62"/>
      <c r="AT824" s="62"/>
      <c r="AU824" s="62"/>
      <c r="AV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c r="AC825" s="62"/>
      <c r="AD825" s="62"/>
      <c r="AE825" s="62"/>
      <c r="AF825" s="62"/>
      <c r="AG825" s="62"/>
      <c r="AH825" s="62"/>
      <c r="AI825" s="62"/>
      <c r="AJ825" s="62"/>
      <c r="AK825" s="62"/>
      <c r="AL825" s="62"/>
      <c r="AM825" s="62"/>
      <c r="AN825" s="62"/>
      <c r="AO825" s="62"/>
      <c r="AP825" s="62"/>
      <c r="AQ825" s="62"/>
      <c r="AR825" s="62"/>
      <c r="AS825" s="62"/>
      <c r="AT825" s="62"/>
      <c r="AU825" s="62"/>
      <c r="AV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c r="AC826" s="62"/>
      <c r="AD826" s="62"/>
      <c r="AE826" s="62"/>
      <c r="AF826" s="62"/>
      <c r="AG826" s="62"/>
      <c r="AH826" s="62"/>
      <c r="AI826" s="62"/>
      <c r="AJ826" s="62"/>
      <c r="AK826" s="62"/>
      <c r="AL826" s="62"/>
      <c r="AM826" s="62"/>
      <c r="AN826" s="62"/>
      <c r="AO826" s="62"/>
      <c r="AP826" s="62"/>
      <c r="AQ826" s="62"/>
      <c r="AR826" s="62"/>
      <c r="AS826" s="62"/>
      <c r="AT826" s="62"/>
      <c r="AU826" s="62"/>
      <c r="AV826" s="62"/>
    </row>
    <row r="827" ht="15.75"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c r="AC827" s="62"/>
      <c r="AD827" s="62"/>
      <c r="AE827" s="62"/>
      <c r="AF827" s="62"/>
      <c r="AG827" s="62"/>
      <c r="AH827" s="62"/>
      <c r="AI827" s="62"/>
      <c r="AJ827" s="62"/>
      <c r="AK827" s="62"/>
      <c r="AL827" s="62"/>
      <c r="AM827" s="62"/>
      <c r="AN827" s="62"/>
      <c r="AO827" s="62"/>
      <c r="AP827" s="62"/>
      <c r="AQ827" s="62"/>
      <c r="AR827" s="62"/>
      <c r="AS827" s="62"/>
      <c r="AT827" s="62"/>
      <c r="AU827" s="62"/>
      <c r="AV827" s="62"/>
    </row>
    <row r="828" ht="15.75"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2"/>
      <c r="AQ828" s="62"/>
      <c r="AR828" s="62"/>
      <c r="AS828" s="62"/>
      <c r="AT828" s="62"/>
      <c r="AU828" s="62"/>
      <c r="AV828" s="62"/>
    </row>
    <row r="829" ht="15.75"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c r="AC829" s="62"/>
      <c r="AD829" s="62"/>
      <c r="AE829" s="62"/>
      <c r="AF829" s="62"/>
      <c r="AG829" s="62"/>
      <c r="AH829" s="62"/>
      <c r="AI829" s="62"/>
      <c r="AJ829" s="62"/>
      <c r="AK829" s="62"/>
      <c r="AL829" s="62"/>
      <c r="AM829" s="62"/>
      <c r="AN829" s="62"/>
      <c r="AO829" s="62"/>
      <c r="AP829" s="62"/>
      <c r="AQ829" s="62"/>
      <c r="AR829" s="62"/>
      <c r="AS829" s="62"/>
      <c r="AT829" s="62"/>
      <c r="AU829" s="62"/>
      <c r="AV829" s="62"/>
    </row>
    <row r="830" ht="15.75"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c r="AC830" s="62"/>
      <c r="AD830" s="62"/>
      <c r="AE830" s="62"/>
      <c r="AF830" s="62"/>
      <c r="AG830" s="62"/>
      <c r="AH830" s="62"/>
      <c r="AI830" s="62"/>
      <c r="AJ830" s="62"/>
      <c r="AK830" s="62"/>
      <c r="AL830" s="62"/>
      <c r="AM830" s="62"/>
      <c r="AN830" s="62"/>
      <c r="AO830" s="62"/>
      <c r="AP830" s="62"/>
      <c r="AQ830" s="62"/>
      <c r="AR830" s="62"/>
      <c r="AS830" s="62"/>
      <c r="AT830" s="62"/>
      <c r="AU830" s="62"/>
      <c r="AV830" s="62"/>
    </row>
    <row r="831" ht="15.75"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c r="AC831" s="62"/>
      <c r="AD831" s="62"/>
      <c r="AE831" s="62"/>
      <c r="AF831" s="62"/>
      <c r="AG831" s="62"/>
      <c r="AH831" s="62"/>
      <c r="AI831" s="62"/>
      <c r="AJ831" s="62"/>
      <c r="AK831" s="62"/>
      <c r="AL831" s="62"/>
      <c r="AM831" s="62"/>
      <c r="AN831" s="62"/>
      <c r="AO831" s="62"/>
      <c r="AP831" s="62"/>
      <c r="AQ831" s="62"/>
      <c r="AR831" s="62"/>
      <c r="AS831" s="62"/>
      <c r="AT831" s="62"/>
      <c r="AU831" s="62"/>
      <c r="AV831" s="62"/>
    </row>
    <row r="832" ht="15.75"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c r="AC832" s="62"/>
      <c r="AD832" s="62"/>
      <c r="AE832" s="62"/>
      <c r="AF832" s="62"/>
      <c r="AG832" s="62"/>
      <c r="AH832" s="62"/>
      <c r="AI832" s="62"/>
      <c r="AJ832" s="62"/>
      <c r="AK832" s="62"/>
      <c r="AL832" s="62"/>
      <c r="AM832" s="62"/>
      <c r="AN832" s="62"/>
      <c r="AO832" s="62"/>
      <c r="AP832" s="62"/>
      <c r="AQ832" s="62"/>
      <c r="AR832" s="62"/>
      <c r="AS832" s="62"/>
      <c r="AT832" s="62"/>
      <c r="AU832" s="62"/>
      <c r="AV832" s="62"/>
    </row>
    <row r="833" ht="15.75"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c r="AC833" s="62"/>
      <c r="AD833" s="62"/>
      <c r="AE833" s="62"/>
      <c r="AF833" s="62"/>
      <c r="AG833" s="62"/>
      <c r="AH833" s="62"/>
      <c r="AI833" s="62"/>
      <c r="AJ833" s="62"/>
      <c r="AK833" s="62"/>
      <c r="AL833" s="62"/>
      <c r="AM833" s="62"/>
      <c r="AN833" s="62"/>
      <c r="AO833" s="62"/>
      <c r="AP833" s="62"/>
      <c r="AQ833" s="62"/>
      <c r="AR833" s="62"/>
      <c r="AS833" s="62"/>
      <c r="AT833" s="62"/>
      <c r="AU833" s="62"/>
      <c r="AV833" s="62"/>
    </row>
    <row r="834" ht="15.75"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c r="AC834" s="62"/>
      <c r="AD834" s="62"/>
      <c r="AE834" s="62"/>
      <c r="AF834" s="62"/>
      <c r="AG834" s="62"/>
      <c r="AH834" s="62"/>
      <c r="AI834" s="62"/>
      <c r="AJ834" s="62"/>
      <c r="AK834" s="62"/>
      <c r="AL834" s="62"/>
      <c r="AM834" s="62"/>
      <c r="AN834" s="62"/>
      <c r="AO834" s="62"/>
      <c r="AP834" s="62"/>
      <c r="AQ834" s="62"/>
      <c r="AR834" s="62"/>
      <c r="AS834" s="62"/>
      <c r="AT834" s="62"/>
      <c r="AU834" s="62"/>
      <c r="AV834" s="62"/>
    </row>
    <row r="835" ht="15.75"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c r="AC835" s="62"/>
      <c r="AD835" s="62"/>
      <c r="AE835" s="62"/>
      <c r="AF835" s="62"/>
      <c r="AG835" s="62"/>
      <c r="AH835" s="62"/>
      <c r="AI835" s="62"/>
      <c r="AJ835" s="62"/>
      <c r="AK835" s="62"/>
      <c r="AL835" s="62"/>
      <c r="AM835" s="62"/>
      <c r="AN835" s="62"/>
      <c r="AO835" s="62"/>
      <c r="AP835" s="62"/>
      <c r="AQ835" s="62"/>
      <c r="AR835" s="62"/>
      <c r="AS835" s="62"/>
      <c r="AT835" s="62"/>
      <c r="AU835" s="62"/>
      <c r="AV835" s="62"/>
    </row>
    <row r="836" ht="15.75"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c r="AC836" s="62"/>
      <c r="AD836" s="62"/>
      <c r="AE836" s="62"/>
      <c r="AF836" s="62"/>
      <c r="AG836" s="62"/>
      <c r="AH836" s="62"/>
      <c r="AI836" s="62"/>
      <c r="AJ836" s="62"/>
      <c r="AK836" s="62"/>
      <c r="AL836" s="62"/>
      <c r="AM836" s="62"/>
      <c r="AN836" s="62"/>
      <c r="AO836" s="62"/>
      <c r="AP836" s="62"/>
      <c r="AQ836" s="62"/>
      <c r="AR836" s="62"/>
      <c r="AS836" s="62"/>
      <c r="AT836" s="62"/>
      <c r="AU836" s="62"/>
      <c r="AV836" s="62"/>
    </row>
    <row r="837" ht="15.75"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c r="AC837" s="62"/>
      <c r="AD837" s="62"/>
      <c r="AE837" s="62"/>
      <c r="AF837" s="62"/>
      <c r="AG837" s="62"/>
      <c r="AH837" s="62"/>
      <c r="AI837" s="62"/>
      <c r="AJ837" s="62"/>
      <c r="AK837" s="62"/>
      <c r="AL837" s="62"/>
      <c r="AM837" s="62"/>
      <c r="AN837" s="62"/>
      <c r="AO837" s="62"/>
      <c r="AP837" s="62"/>
      <c r="AQ837" s="62"/>
      <c r="AR837" s="62"/>
      <c r="AS837" s="62"/>
      <c r="AT837" s="62"/>
      <c r="AU837" s="62"/>
      <c r="AV837" s="62"/>
    </row>
    <row r="838" ht="15.75"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2"/>
      <c r="AQ838" s="62"/>
      <c r="AR838" s="62"/>
      <c r="AS838" s="62"/>
      <c r="AT838" s="62"/>
      <c r="AU838" s="62"/>
      <c r="AV838" s="62"/>
    </row>
    <row r="839" ht="15.75"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c r="AC839" s="62"/>
      <c r="AD839" s="62"/>
      <c r="AE839" s="62"/>
      <c r="AF839" s="62"/>
      <c r="AG839" s="62"/>
      <c r="AH839" s="62"/>
      <c r="AI839" s="62"/>
      <c r="AJ839" s="62"/>
      <c r="AK839" s="62"/>
      <c r="AL839" s="62"/>
      <c r="AM839" s="62"/>
      <c r="AN839" s="62"/>
      <c r="AO839" s="62"/>
      <c r="AP839" s="62"/>
      <c r="AQ839" s="62"/>
      <c r="AR839" s="62"/>
      <c r="AS839" s="62"/>
      <c r="AT839" s="62"/>
      <c r="AU839" s="62"/>
      <c r="AV839" s="62"/>
    </row>
    <row r="840" ht="15.75"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c r="AC840" s="62"/>
      <c r="AD840" s="62"/>
      <c r="AE840" s="62"/>
      <c r="AF840" s="62"/>
      <c r="AG840" s="62"/>
      <c r="AH840" s="62"/>
      <c r="AI840" s="62"/>
      <c r="AJ840" s="62"/>
      <c r="AK840" s="62"/>
      <c r="AL840" s="62"/>
      <c r="AM840" s="62"/>
      <c r="AN840" s="62"/>
      <c r="AO840" s="62"/>
      <c r="AP840" s="62"/>
      <c r="AQ840" s="62"/>
      <c r="AR840" s="62"/>
      <c r="AS840" s="62"/>
      <c r="AT840" s="62"/>
      <c r="AU840" s="62"/>
      <c r="AV840" s="62"/>
    </row>
    <row r="841" ht="15.75"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c r="AC841" s="62"/>
      <c r="AD841" s="62"/>
      <c r="AE841" s="62"/>
      <c r="AF841" s="62"/>
      <c r="AG841" s="62"/>
      <c r="AH841" s="62"/>
      <c r="AI841" s="62"/>
      <c r="AJ841" s="62"/>
      <c r="AK841" s="62"/>
      <c r="AL841" s="62"/>
      <c r="AM841" s="62"/>
      <c r="AN841" s="62"/>
      <c r="AO841" s="62"/>
      <c r="AP841" s="62"/>
      <c r="AQ841" s="62"/>
      <c r="AR841" s="62"/>
      <c r="AS841" s="62"/>
      <c r="AT841" s="62"/>
      <c r="AU841" s="62"/>
      <c r="AV841" s="62"/>
    </row>
    <row r="842" ht="15.75"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c r="AC842" s="62"/>
      <c r="AD842" s="62"/>
      <c r="AE842" s="62"/>
      <c r="AF842" s="62"/>
      <c r="AG842" s="62"/>
      <c r="AH842" s="62"/>
      <c r="AI842" s="62"/>
      <c r="AJ842" s="62"/>
      <c r="AK842" s="62"/>
      <c r="AL842" s="62"/>
      <c r="AM842" s="62"/>
      <c r="AN842" s="62"/>
      <c r="AO842" s="62"/>
      <c r="AP842" s="62"/>
      <c r="AQ842" s="62"/>
      <c r="AR842" s="62"/>
      <c r="AS842" s="62"/>
      <c r="AT842" s="62"/>
      <c r="AU842" s="62"/>
      <c r="AV842" s="62"/>
    </row>
    <row r="843" ht="15.75"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c r="AC843" s="62"/>
      <c r="AD843" s="62"/>
      <c r="AE843" s="62"/>
      <c r="AF843" s="62"/>
      <c r="AG843" s="62"/>
      <c r="AH843" s="62"/>
      <c r="AI843" s="62"/>
      <c r="AJ843" s="62"/>
      <c r="AK843" s="62"/>
      <c r="AL843" s="62"/>
      <c r="AM843" s="62"/>
      <c r="AN843" s="62"/>
      <c r="AO843" s="62"/>
      <c r="AP843" s="62"/>
      <c r="AQ843" s="62"/>
      <c r="AR843" s="62"/>
      <c r="AS843" s="62"/>
      <c r="AT843" s="62"/>
      <c r="AU843" s="62"/>
      <c r="AV843" s="62"/>
    </row>
    <row r="844" ht="15.75"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c r="AC844" s="62"/>
      <c r="AD844" s="62"/>
      <c r="AE844" s="62"/>
      <c r="AF844" s="62"/>
      <c r="AG844" s="62"/>
      <c r="AH844" s="62"/>
      <c r="AI844" s="62"/>
      <c r="AJ844" s="62"/>
      <c r="AK844" s="62"/>
      <c r="AL844" s="62"/>
      <c r="AM844" s="62"/>
      <c r="AN844" s="62"/>
      <c r="AO844" s="62"/>
      <c r="AP844" s="62"/>
      <c r="AQ844" s="62"/>
      <c r="AR844" s="62"/>
      <c r="AS844" s="62"/>
      <c r="AT844" s="62"/>
      <c r="AU844" s="62"/>
      <c r="AV844" s="62"/>
    </row>
    <row r="845" ht="15.75"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c r="AC845" s="62"/>
      <c r="AD845" s="62"/>
      <c r="AE845" s="62"/>
      <c r="AF845" s="62"/>
      <c r="AG845" s="62"/>
      <c r="AH845" s="62"/>
      <c r="AI845" s="62"/>
      <c r="AJ845" s="62"/>
      <c r="AK845" s="62"/>
      <c r="AL845" s="62"/>
      <c r="AM845" s="62"/>
      <c r="AN845" s="62"/>
      <c r="AO845" s="62"/>
      <c r="AP845" s="62"/>
      <c r="AQ845" s="62"/>
      <c r="AR845" s="62"/>
      <c r="AS845" s="62"/>
      <c r="AT845" s="62"/>
      <c r="AU845" s="62"/>
      <c r="AV845" s="62"/>
    </row>
    <row r="846" ht="15.75"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2"/>
      <c r="AQ846" s="62"/>
      <c r="AR846" s="62"/>
      <c r="AS846" s="62"/>
      <c r="AT846" s="62"/>
      <c r="AU846" s="62"/>
      <c r="AV846" s="62"/>
    </row>
    <row r="847" ht="15.75"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c r="AC847" s="62"/>
      <c r="AD847" s="62"/>
      <c r="AE847" s="62"/>
      <c r="AF847" s="62"/>
      <c r="AG847" s="62"/>
      <c r="AH847" s="62"/>
      <c r="AI847" s="62"/>
      <c r="AJ847" s="62"/>
      <c r="AK847" s="62"/>
      <c r="AL847" s="62"/>
      <c r="AM847" s="62"/>
      <c r="AN847" s="62"/>
      <c r="AO847" s="62"/>
      <c r="AP847" s="62"/>
      <c r="AQ847" s="62"/>
      <c r="AR847" s="62"/>
      <c r="AS847" s="62"/>
      <c r="AT847" s="62"/>
      <c r="AU847" s="62"/>
      <c r="AV847" s="62"/>
    </row>
    <row r="848" ht="15.75"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c r="AC848" s="62"/>
      <c r="AD848" s="62"/>
      <c r="AE848" s="62"/>
      <c r="AF848" s="62"/>
      <c r="AG848" s="62"/>
      <c r="AH848" s="62"/>
      <c r="AI848" s="62"/>
      <c r="AJ848" s="62"/>
      <c r="AK848" s="62"/>
      <c r="AL848" s="62"/>
      <c r="AM848" s="62"/>
      <c r="AN848" s="62"/>
      <c r="AO848" s="62"/>
      <c r="AP848" s="62"/>
      <c r="AQ848" s="62"/>
      <c r="AR848" s="62"/>
      <c r="AS848" s="62"/>
      <c r="AT848" s="62"/>
      <c r="AU848" s="62"/>
      <c r="AV848" s="62"/>
    </row>
    <row r="849" ht="15.75"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2"/>
      <c r="AQ849" s="62"/>
      <c r="AR849" s="62"/>
      <c r="AS849" s="62"/>
      <c r="AT849" s="62"/>
      <c r="AU849" s="62"/>
      <c r="AV849" s="62"/>
    </row>
    <row r="850" ht="15.75"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c r="AC850" s="62"/>
      <c r="AD850" s="62"/>
      <c r="AE850" s="62"/>
      <c r="AF850" s="62"/>
      <c r="AG850" s="62"/>
      <c r="AH850" s="62"/>
      <c r="AI850" s="62"/>
      <c r="AJ850" s="62"/>
      <c r="AK850" s="62"/>
      <c r="AL850" s="62"/>
      <c r="AM850" s="62"/>
      <c r="AN850" s="62"/>
      <c r="AO850" s="62"/>
      <c r="AP850" s="62"/>
      <c r="AQ850" s="62"/>
      <c r="AR850" s="62"/>
      <c r="AS850" s="62"/>
      <c r="AT850" s="62"/>
      <c r="AU850" s="62"/>
      <c r="AV850" s="62"/>
    </row>
    <row r="851" ht="15.75"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c r="AC851" s="62"/>
      <c r="AD851" s="62"/>
      <c r="AE851" s="62"/>
      <c r="AF851" s="62"/>
      <c r="AG851" s="62"/>
      <c r="AH851" s="62"/>
      <c r="AI851" s="62"/>
      <c r="AJ851" s="62"/>
      <c r="AK851" s="62"/>
      <c r="AL851" s="62"/>
      <c r="AM851" s="62"/>
      <c r="AN851" s="62"/>
      <c r="AO851" s="62"/>
      <c r="AP851" s="62"/>
      <c r="AQ851" s="62"/>
      <c r="AR851" s="62"/>
      <c r="AS851" s="62"/>
      <c r="AT851" s="62"/>
      <c r="AU851" s="62"/>
      <c r="AV851" s="62"/>
    </row>
    <row r="852" ht="15.75"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c r="AC852" s="62"/>
      <c r="AD852" s="62"/>
      <c r="AE852" s="62"/>
      <c r="AF852" s="62"/>
      <c r="AG852" s="62"/>
      <c r="AH852" s="62"/>
      <c r="AI852" s="62"/>
      <c r="AJ852" s="62"/>
      <c r="AK852" s="62"/>
      <c r="AL852" s="62"/>
      <c r="AM852" s="62"/>
      <c r="AN852" s="62"/>
      <c r="AO852" s="62"/>
      <c r="AP852" s="62"/>
      <c r="AQ852" s="62"/>
      <c r="AR852" s="62"/>
      <c r="AS852" s="62"/>
      <c r="AT852" s="62"/>
      <c r="AU852" s="62"/>
      <c r="AV852" s="62"/>
    </row>
    <row r="853" ht="15.75"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c r="AC853" s="62"/>
      <c r="AD853" s="62"/>
      <c r="AE853" s="62"/>
      <c r="AF853" s="62"/>
      <c r="AG853" s="62"/>
      <c r="AH853" s="62"/>
      <c r="AI853" s="62"/>
      <c r="AJ853" s="62"/>
      <c r="AK853" s="62"/>
      <c r="AL853" s="62"/>
      <c r="AM853" s="62"/>
      <c r="AN853" s="62"/>
      <c r="AO853" s="62"/>
      <c r="AP853" s="62"/>
      <c r="AQ853" s="62"/>
      <c r="AR853" s="62"/>
      <c r="AS853" s="62"/>
      <c r="AT853" s="62"/>
      <c r="AU853" s="62"/>
      <c r="AV853" s="62"/>
    </row>
    <row r="854" ht="15.75"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c r="AC854" s="62"/>
      <c r="AD854" s="62"/>
      <c r="AE854" s="62"/>
      <c r="AF854" s="62"/>
      <c r="AG854" s="62"/>
      <c r="AH854" s="62"/>
      <c r="AI854" s="62"/>
      <c r="AJ854" s="62"/>
      <c r="AK854" s="62"/>
      <c r="AL854" s="62"/>
      <c r="AM854" s="62"/>
      <c r="AN854" s="62"/>
      <c r="AO854" s="62"/>
      <c r="AP854" s="62"/>
      <c r="AQ854" s="62"/>
      <c r="AR854" s="62"/>
      <c r="AS854" s="62"/>
      <c r="AT854" s="62"/>
      <c r="AU854" s="62"/>
      <c r="AV854" s="62"/>
    </row>
    <row r="855" ht="15.75"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2"/>
      <c r="AQ855" s="62"/>
      <c r="AR855" s="62"/>
      <c r="AS855" s="62"/>
      <c r="AT855" s="62"/>
      <c r="AU855" s="62"/>
      <c r="AV855" s="62"/>
    </row>
    <row r="856" ht="15.75"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c r="AC856" s="62"/>
      <c r="AD856" s="62"/>
      <c r="AE856" s="62"/>
      <c r="AF856" s="62"/>
      <c r="AG856" s="62"/>
      <c r="AH856" s="62"/>
      <c r="AI856" s="62"/>
      <c r="AJ856" s="62"/>
      <c r="AK856" s="62"/>
      <c r="AL856" s="62"/>
      <c r="AM856" s="62"/>
      <c r="AN856" s="62"/>
      <c r="AO856" s="62"/>
      <c r="AP856" s="62"/>
      <c r="AQ856" s="62"/>
      <c r="AR856" s="62"/>
      <c r="AS856" s="62"/>
      <c r="AT856" s="62"/>
      <c r="AU856" s="62"/>
      <c r="AV856" s="62"/>
    </row>
    <row r="857" ht="15.75"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c r="AC857" s="62"/>
      <c r="AD857" s="62"/>
      <c r="AE857" s="62"/>
      <c r="AF857" s="62"/>
      <c r="AG857" s="62"/>
      <c r="AH857" s="62"/>
      <c r="AI857" s="62"/>
      <c r="AJ857" s="62"/>
      <c r="AK857" s="62"/>
      <c r="AL857" s="62"/>
      <c r="AM857" s="62"/>
      <c r="AN857" s="62"/>
      <c r="AO857" s="62"/>
      <c r="AP857" s="62"/>
      <c r="AQ857" s="62"/>
      <c r="AR857" s="62"/>
      <c r="AS857" s="62"/>
      <c r="AT857" s="62"/>
      <c r="AU857" s="62"/>
      <c r="AV857" s="62"/>
    </row>
    <row r="858" ht="15.75"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c r="AC858" s="62"/>
      <c r="AD858" s="62"/>
      <c r="AE858" s="62"/>
      <c r="AF858" s="62"/>
      <c r="AG858" s="62"/>
      <c r="AH858" s="62"/>
      <c r="AI858" s="62"/>
      <c r="AJ858" s="62"/>
      <c r="AK858" s="62"/>
      <c r="AL858" s="62"/>
      <c r="AM858" s="62"/>
      <c r="AN858" s="62"/>
      <c r="AO858" s="62"/>
      <c r="AP858" s="62"/>
      <c r="AQ858" s="62"/>
      <c r="AR858" s="62"/>
      <c r="AS858" s="62"/>
      <c r="AT858" s="62"/>
      <c r="AU858" s="62"/>
      <c r="AV858" s="62"/>
    </row>
    <row r="859" ht="15.75"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c r="AC859" s="62"/>
      <c r="AD859" s="62"/>
      <c r="AE859" s="62"/>
      <c r="AF859" s="62"/>
      <c r="AG859" s="62"/>
      <c r="AH859" s="62"/>
      <c r="AI859" s="62"/>
      <c r="AJ859" s="62"/>
      <c r="AK859" s="62"/>
      <c r="AL859" s="62"/>
      <c r="AM859" s="62"/>
      <c r="AN859" s="62"/>
      <c r="AO859" s="62"/>
      <c r="AP859" s="62"/>
      <c r="AQ859" s="62"/>
      <c r="AR859" s="62"/>
      <c r="AS859" s="62"/>
      <c r="AT859" s="62"/>
      <c r="AU859" s="62"/>
      <c r="AV859" s="62"/>
    </row>
    <row r="860" ht="15.75"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c r="AC860" s="62"/>
      <c r="AD860" s="62"/>
      <c r="AE860" s="62"/>
      <c r="AF860" s="62"/>
      <c r="AG860" s="62"/>
      <c r="AH860" s="62"/>
      <c r="AI860" s="62"/>
      <c r="AJ860" s="62"/>
      <c r="AK860" s="62"/>
      <c r="AL860" s="62"/>
      <c r="AM860" s="62"/>
      <c r="AN860" s="62"/>
      <c r="AO860" s="62"/>
      <c r="AP860" s="62"/>
      <c r="AQ860" s="62"/>
      <c r="AR860" s="62"/>
      <c r="AS860" s="62"/>
      <c r="AT860" s="62"/>
      <c r="AU860" s="62"/>
      <c r="AV860" s="62"/>
    </row>
    <row r="861" ht="15.75"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c r="AC861" s="62"/>
      <c r="AD861" s="62"/>
      <c r="AE861" s="62"/>
      <c r="AF861" s="62"/>
      <c r="AG861" s="62"/>
      <c r="AH861" s="62"/>
      <c r="AI861" s="62"/>
      <c r="AJ861" s="62"/>
      <c r="AK861" s="62"/>
      <c r="AL861" s="62"/>
      <c r="AM861" s="62"/>
      <c r="AN861" s="62"/>
      <c r="AO861" s="62"/>
      <c r="AP861" s="62"/>
      <c r="AQ861" s="62"/>
      <c r="AR861" s="62"/>
      <c r="AS861" s="62"/>
      <c r="AT861" s="62"/>
      <c r="AU861" s="62"/>
      <c r="AV861" s="62"/>
    </row>
    <row r="862" ht="15.75"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c r="AC862" s="62"/>
      <c r="AD862" s="62"/>
      <c r="AE862" s="62"/>
      <c r="AF862" s="62"/>
      <c r="AG862" s="62"/>
      <c r="AH862" s="62"/>
      <c r="AI862" s="62"/>
      <c r="AJ862" s="62"/>
      <c r="AK862" s="62"/>
      <c r="AL862" s="62"/>
      <c r="AM862" s="62"/>
      <c r="AN862" s="62"/>
      <c r="AO862" s="62"/>
      <c r="AP862" s="62"/>
      <c r="AQ862" s="62"/>
      <c r="AR862" s="62"/>
      <c r="AS862" s="62"/>
      <c r="AT862" s="62"/>
      <c r="AU862" s="62"/>
      <c r="AV862" s="62"/>
    </row>
    <row r="863" ht="15.75"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c r="AC863" s="62"/>
      <c r="AD863" s="62"/>
      <c r="AE863" s="62"/>
      <c r="AF863" s="62"/>
      <c r="AG863" s="62"/>
      <c r="AH863" s="62"/>
      <c r="AI863" s="62"/>
      <c r="AJ863" s="62"/>
      <c r="AK863" s="62"/>
      <c r="AL863" s="62"/>
      <c r="AM863" s="62"/>
      <c r="AN863" s="62"/>
      <c r="AO863" s="62"/>
      <c r="AP863" s="62"/>
      <c r="AQ863" s="62"/>
      <c r="AR863" s="62"/>
      <c r="AS863" s="62"/>
      <c r="AT863" s="62"/>
      <c r="AU863" s="62"/>
      <c r="AV863" s="62"/>
    </row>
    <row r="864" ht="15.75"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c r="AC864" s="62"/>
      <c r="AD864" s="62"/>
      <c r="AE864" s="62"/>
      <c r="AF864" s="62"/>
      <c r="AG864" s="62"/>
      <c r="AH864" s="62"/>
      <c r="AI864" s="62"/>
      <c r="AJ864" s="62"/>
      <c r="AK864" s="62"/>
      <c r="AL864" s="62"/>
      <c r="AM864" s="62"/>
      <c r="AN864" s="62"/>
      <c r="AO864" s="62"/>
      <c r="AP864" s="62"/>
      <c r="AQ864" s="62"/>
      <c r="AR864" s="62"/>
      <c r="AS864" s="62"/>
      <c r="AT864" s="62"/>
      <c r="AU864" s="62"/>
      <c r="AV864" s="62"/>
    </row>
    <row r="865" ht="15.75"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c r="AC865" s="62"/>
      <c r="AD865" s="62"/>
      <c r="AE865" s="62"/>
      <c r="AF865" s="62"/>
      <c r="AG865" s="62"/>
      <c r="AH865" s="62"/>
      <c r="AI865" s="62"/>
      <c r="AJ865" s="62"/>
      <c r="AK865" s="62"/>
      <c r="AL865" s="62"/>
      <c r="AM865" s="62"/>
      <c r="AN865" s="62"/>
      <c r="AO865" s="62"/>
      <c r="AP865" s="62"/>
      <c r="AQ865" s="62"/>
      <c r="AR865" s="62"/>
      <c r="AS865" s="62"/>
      <c r="AT865" s="62"/>
      <c r="AU865" s="62"/>
      <c r="AV865" s="62"/>
    </row>
    <row r="866" ht="15.75"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c r="AC866" s="62"/>
      <c r="AD866" s="62"/>
      <c r="AE866" s="62"/>
      <c r="AF866" s="62"/>
      <c r="AG866" s="62"/>
      <c r="AH866" s="62"/>
      <c r="AI866" s="62"/>
      <c r="AJ866" s="62"/>
      <c r="AK866" s="62"/>
      <c r="AL866" s="62"/>
      <c r="AM866" s="62"/>
      <c r="AN866" s="62"/>
      <c r="AO866" s="62"/>
      <c r="AP866" s="62"/>
      <c r="AQ866" s="62"/>
      <c r="AR866" s="62"/>
      <c r="AS866" s="62"/>
      <c r="AT866" s="62"/>
      <c r="AU866" s="62"/>
      <c r="AV866" s="62"/>
    </row>
    <row r="867" ht="15.75"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c r="AC867" s="62"/>
      <c r="AD867" s="62"/>
      <c r="AE867" s="62"/>
      <c r="AF867" s="62"/>
      <c r="AG867" s="62"/>
      <c r="AH867" s="62"/>
      <c r="AI867" s="62"/>
      <c r="AJ867" s="62"/>
      <c r="AK867" s="62"/>
      <c r="AL867" s="62"/>
      <c r="AM867" s="62"/>
      <c r="AN867" s="62"/>
      <c r="AO867" s="62"/>
      <c r="AP867" s="62"/>
      <c r="AQ867" s="62"/>
      <c r="AR867" s="62"/>
      <c r="AS867" s="62"/>
      <c r="AT867" s="62"/>
      <c r="AU867" s="62"/>
      <c r="AV867" s="62"/>
    </row>
    <row r="868" ht="15.75"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c r="AC868" s="62"/>
      <c r="AD868" s="62"/>
      <c r="AE868" s="62"/>
      <c r="AF868" s="62"/>
      <c r="AG868" s="62"/>
      <c r="AH868" s="62"/>
      <c r="AI868" s="62"/>
      <c r="AJ868" s="62"/>
      <c r="AK868" s="62"/>
      <c r="AL868" s="62"/>
      <c r="AM868" s="62"/>
      <c r="AN868" s="62"/>
      <c r="AO868" s="62"/>
      <c r="AP868" s="62"/>
      <c r="AQ868" s="62"/>
      <c r="AR868" s="62"/>
      <c r="AS868" s="62"/>
      <c r="AT868" s="62"/>
      <c r="AU868" s="62"/>
      <c r="AV868" s="62"/>
    </row>
    <row r="869" ht="15.75"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c r="AC869" s="62"/>
      <c r="AD869" s="62"/>
      <c r="AE869" s="62"/>
      <c r="AF869" s="62"/>
      <c r="AG869" s="62"/>
      <c r="AH869" s="62"/>
      <c r="AI869" s="62"/>
      <c r="AJ869" s="62"/>
      <c r="AK869" s="62"/>
      <c r="AL869" s="62"/>
      <c r="AM869" s="62"/>
      <c r="AN869" s="62"/>
      <c r="AO869" s="62"/>
      <c r="AP869" s="62"/>
      <c r="AQ869" s="62"/>
      <c r="AR869" s="62"/>
      <c r="AS869" s="62"/>
      <c r="AT869" s="62"/>
      <c r="AU869" s="62"/>
      <c r="AV869" s="62"/>
    </row>
    <row r="870" ht="15.75"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c r="AC870" s="62"/>
      <c r="AD870" s="62"/>
      <c r="AE870" s="62"/>
      <c r="AF870" s="62"/>
      <c r="AG870" s="62"/>
      <c r="AH870" s="62"/>
      <c r="AI870" s="62"/>
      <c r="AJ870" s="62"/>
      <c r="AK870" s="62"/>
      <c r="AL870" s="62"/>
      <c r="AM870" s="62"/>
      <c r="AN870" s="62"/>
      <c r="AO870" s="62"/>
      <c r="AP870" s="62"/>
      <c r="AQ870" s="62"/>
      <c r="AR870" s="62"/>
      <c r="AS870" s="62"/>
      <c r="AT870" s="62"/>
      <c r="AU870" s="62"/>
      <c r="AV870" s="62"/>
    </row>
    <row r="871" ht="15.75"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c r="AC871" s="62"/>
      <c r="AD871" s="62"/>
      <c r="AE871" s="62"/>
      <c r="AF871" s="62"/>
      <c r="AG871" s="62"/>
      <c r="AH871" s="62"/>
      <c r="AI871" s="62"/>
      <c r="AJ871" s="62"/>
      <c r="AK871" s="62"/>
      <c r="AL871" s="62"/>
      <c r="AM871" s="62"/>
      <c r="AN871" s="62"/>
      <c r="AO871" s="62"/>
      <c r="AP871" s="62"/>
      <c r="AQ871" s="62"/>
      <c r="AR871" s="62"/>
      <c r="AS871" s="62"/>
      <c r="AT871" s="62"/>
      <c r="AU871" s="62"/>
      <c r="AV871" s="62"/>
    </row>
    <row r="872" ht="15.75"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c r="AC872" s="62"/>
      <c r="AD872" s="62"/>
      <c r="AE872" s="62"/>
      <c r="AF872" s="62"/>
      <c r="AG872" s="62"/>
      <c r="AH872" s="62"/>
      <c r="AI872" s="62"/>
      <c r="AJ872" s="62"/>
      <c r="AK872" s="62"/>
      <c r="AL872" s="62"/>
      <c r="AM872" s="62"/>
      <c r="AN872" s="62"/>
      <c r="AO872" s="62"/>
      <c r="AP872" s="62"/>
      <c r="AQ872" s="62"/>
      <c r="AR872" s="62"/>
      <c r="AS872" s="62"/>
      <c r="AT872" s="62"/>
      <c r="AU872" s="62"/>
      <c r="AV872" s="62"/>
    </row>
    <row r="873" ht="15.75"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c r="AC873" s="62"/>
      <c r="AD873" s="62"/>
      <c r="AE873" s="62"/>
      <c r="AF873" s="62"/>
      <c r="AG873" s="62"/>
      <c r="AH873" s="62"/>
      <c r="AI873" s="62"/>
      <c r="AJ873" s="62"/>
      <c r="AK873" s="62"/>
      <c r="AL873" s="62"/>
      <c r="AM873" s="62"/>
      <c r="AN873" s="62"/>
      <c r="AO873" s="62"/>
      <c r="AP873" s="62"/>
      <c r="AQ873" s="62"/>
      <c r="AR873" s="62"/>
      <c r="AS873" s="62"/>
      <c r="AT873" s="62"/>
      <c r="AU873" s="62"/>
      <c r="AV873" s="62"/>
    </row>
    <row r="874" ht="15.75"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c r="AC874" s="62"/>
      <c r="AD874" s="62"/>
      <c r="AE874" s="62"/>
      <c r="AF874" s="62"/>
      <c r="AG874" s="62"/>
      <c r="AH874" s="62"/>
      <c r="AI874" s="62"/>
      <c r="AJ874" s="62"/>
      <c r="AK874" s="62"/>
      <c r="AL874" s="62"/>
      <c r="AM874" s="62"/>
      <c r="AN874" s="62"/>
      <c r="AO874" s="62"/>
      <c r="AP874" s="62"/>
      <c r="AQ874" s="62"/>
      <c r="AR874" s="62"/>
      <c r="AS874" s="62"/>
      <c r="AT874" s="62"/>
      <c r="AU874" s="62"/>
      <c r="AV874" s="62"/>
    </row>
    <row r="875" ht="15.75"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2"/>
      <c r="AQ875" s="62"/>
      <c r="AR875" s="62"/>
      <c r="AS875" s="62"/>
      <c r="AT875" s="62"/>
      <c r="AU875" s="62"/>
      <c r="AV875" s="62"/>
    </row>
    <row r="876" ht="15.75"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c r="AC876" s="62"/>
      <c r="AD876" s="62"/>
      <c r="AE876" s="62"/>
      <c r="AF876" s="62"/>
      <c r="AG876" s="62"/>
      <c r="AH876" s="62"/>
      <c r="AI876" s="62"/>
      <c r="AJ876" s="62"/>
      <c r="AK876" s="62"/>
      <c r="AL876" s="62"/>
      <c r="AM876" s="62"/>
      <c r="AN876" s="62"/>
      <c r="AO876" s="62"/>
      <c r="AP876" s="62"/>
      <c r="AQ876" s="62"/>
      <c r="AR876" s="62"/>
      <c r="AS876" s="62"/>
      <c r="AT876" s="62"/>
      <c r="AU876" s="62"/>
      <c r="AV876" s="62"/>
    </row>
    <row r="877" ht="15.75"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c r="AC877" s="62"/>
      <c r="AD877" s="62"/>
      <c r="AE877" s="62"/>
      <c r="AF877" s="62"/>
      <c r="AG877" s="62"/>
      <c r="AH877" s="62"/>
      <c r="AI877" s="62"/>
      <c r="AJ877" s="62"/>
      <c r="AK877" s="62"/>
      <c r="AL877" s="62"/>
      <c r="AM877" s="62"/>
      <c r="AN877" s="62"/>
      <c r="AO877" s="62"/>
      <c r="AP877" s="62"/>
      <c r="AQ877" s="62"/>
      <c r="AR877" s="62"/>
      <c r="AS877" s="62"/>
      <c r="AT877" s="62"/>
      <c r="AU877" s="62"/>
      <c r="AV877" s="62"/>
    </row>
    <row r="878" ht="15.75"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c r="AC878" s="62"/>
      <c r="AD878" s="62"/>
      <c r="AE878" s="62"/>
      <c r="AF878" s="62"/>
      <c r="AG878" s="62"/>
      <c r="AH878" s="62"/>
      <c r="AI878" s="62"/>
      <c r="AJ878" s="62"/>
      <c r="AK878" s="62"/>
      <c r="AL878" s="62"/>
      <c r="AM878" s="62"/>
      <c r="AN878" s="62"/>
      <c r="AO878" s="62"/>
      <c r="AP878" s="62"/>
      <c r="AQ878" s="62"/>
      <c r="AR878" s="62"/>
      <c r="AS878" s="62"/>
      <c r="AT878" s="62"/>
      <c r="AU878" s="62"/>
      <c r="AV878" s="62"/>
    </row>
    <row r="879" ht="15.75"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c r="AC879" s="62"/>
      <c r="AD879" s="62"/>
      <c r="AE879" s="62"/>
      <c r="AF879" s="62"/>
      <c r="AG879" s="62"/>
      <c r="AH879" s="62"/>
      <c r="AI879" s="62"/>
      <c r="AJ879" s="62"/>
      <c r="AK879" s="62"/>
      <c r="AL879" s="62"/>
      <c r="AM879" s="62"/>
      <c r="AN879" s="62"/>
      <c r="AO879" s="62"/>
      <c r="AP879" s="62"/>
      <c r="AQ879" s="62"/>
      <c r="AR879" s="62"/>
      <c r="AS879" s="62"/>
      <c r="AT879" s="62"/>
      <c r="AU879" s="62"/>
      <c r="AV879" s="62"/>
    </row>
    <row r="880" ht="15.75"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c r="AC880" s="62"/>
      <c r="AD880" s="62"/>
      <c r="AE880" s="62"/>
      <c r="AF880" s="62"/>
      <c r="AG880" s="62"/>
      <c r="AH880" s="62"/>
      <c r="AI880" s="62"/>
      <c r="AJ880" s="62"/>
      <c r="AK880" s="62"/>
      <c r="AL880" s="62"/>
      <c r="AM880" s="62"/>
      <c r="AN880" s="62"/>
      <c r="AO880" s="62"/>
      <c r="AP880" s="62"/>
      <c r="AQ880" s="62"/>
      <c r="AR880" s="62"/>
      <c r="AS880" s="62"/>
      <c r="AT880" s="62"/>
      <c r="AU880" s="62"/>
      <c r="AV880" s="62"/>
    </row>
    <row r="881" ht="15.75"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c r="AC881" s="62"/>
      <c r="AD881" s="62"/>
      <c r="AE881" s="62"/>
      <c r="AF881" s="62"/>
      <c r="AG881" s="62"/>
      <c r="AH881" s="62"/>
      <c r="AI881" s="62"/>
      <c r="AJ881" s="62"/>
      <c r="AK881" s="62"/>
      <c r="AL881" s="62"/>
      <c r="AM881" s="62"/>
      <c r="AN881" s="62"/>
      <c r="AO881" s="62"/>
      <c r="AP881" s="62"/>
      <c r="AQ881" s="62"/>
      <c r="AR881" s="62"/>
      <c r="AS881" s="62"/>
      <c r="AT881" s="62"/>
      <c r="AU881" s="62"/>
      <c r="AV881" s="62"/>
    </row>
    <row r="882" ht="15.75"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c r="AC882" s="62"/>
      <c r="AD882" s="62"/>
      <c r="AE882" s="62"/>
      <c r="AF882" s="62"/>
      <c r="AG882" s="62"/>
      <c r="AH882" s="62"/>
      <c r="AI882" s="62"/>
      <c r="AJ882" s="62"/>
      <c r="AK882" s="62"/>
      <c r="AL882" s="62"/>
      <c r="AM882" s="62"/>
      <c r="AN882" s="62"/>
      <c r="AO882" s="62"/>
      <c r="AP882" s="62"/>
      <c r="AQ882" s="62"/>
      <c r="AR882" s="62"/>
      <c r="AS882" s="62"/>
      <c r="AT882" s="62"/>
      <c r="AU882" s="62"/>
      <c r="AV882" s="62"/>
    </row>
    <row r="883" ht="15.75"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c r="AC883" s="62"/>
      <c r="AD883" s="62"/>
      <c r="AE883" s="62"/>
      <c r="AF883" s="62"/>
      <c r="AG883" s="62"/>
      <c r="AH883" s="62"/>
      <c r="AI883" s="62"/>
      <c r="AJ883" s="62"/>
      <c r="AK883" s="62"/>
      <c r="AL883" s="62"/>
      <c r="AM883" s="62"/>
      <c r="AN883" s="62"/>
      <c r="AO883" s="62"/>
      <c r="AP883" s="62"/>
      <c r="AQ883" s="62"/>
      <c r="AR883" s="62"/>
      <c r="AS883" s="62"/>
      <c r="AT883" s="62"/>
      <c r="AU883" s="62"/>
      <c r="AV883" s="62"/>
    </row>
    <row r="884" ht="15.75"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c r="AC884" s="62"/>
      <c r="AD884" s="62"/>
      <c r="AE884" s="62"/>
      <c r="AF884" s="62"/>
      <c r="AG884" s="62"/>
      <c r="AH884" s="62"/>
      <c r="AI884" s="62"/>
      <c r="AJ884" s="62"/>
      <c r="AK884" s="62"/>
      <c r="AL884" s="62"/>
      <c r="AM884" s="62"/>
      <c r="AN884" s="62"/>
      <c r="AO884" s="62"/>
      <c r="AP884" s="62"/>
      <c r="AQ884" s="62"/>
      <c r="AR884" s="62"/>
      <c r="AS884" s="62"/>
      <c r="AT884" s="62"/>
      <c r="AU884" s="62"/>
      <c r="AV884" s="62"/>
    </row>
    <row r="885" ht="15.75"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c r="AC885" s="62"/>
      <c r="AD885" s="62"/>
      <c r="AE885" s="62"/>
      <c r="AF885" s="62"/>
      <c r="AG885" s="62"/>
      <c r="AH885" s="62"/>
      <c r="AI885" s="62"/>
      <c r="AJ885" s="62"/>
      <c r="AK885" s="62"/>
      <c r="AL885" s="62"/>
      <c r="AM885" s="62"/>
      <c r="AN885" s="62"/>
      <c r="AO885" s="62"/>
      <c r="AP885" s="62"/>
      <c r="AQ885" s="62"/>
      <c r="AR885" s="62"/>
      <c r="AS885" s="62"/>
      <c r="AT885" s="62"/>
      <c r="AU885" s="62"/>
      <c r="AV885" s="62"/>
    </row>
    <row r="886" ht="15.75"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c r="AC886" s="62"/>
      <c r="AD886" s="62"/>
      <c r="AE886" s="62"/>
      <c r="AF886" s="62"/>
      <c r="AG886" s="62"/>
      <c r="AH886" s="62"/>
      <c r="AI886" s="62"/>
      <c r="AJ886" s="62"/>
      <c r="AK886" s="62"/>
      <c r="AL886" s="62"/>
      <c r="AM886" s="62"/>
      <c r="AN886" s="62"/>
      <c r="AO886" s="62"/>
      <c r="AP886" s="62"/>
      <c r="AQ886" s="62"/>
      <c r="AR886" s="62"/>
      <c r="AS886" s="62"/>
      <c r="AT886" s="62"/>
      <c r="AU886" s="62"/>
      <c r="AV886" s="62"/>
    </row>
    <row r="887" ht="15.75"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c r="AC887" s="62"/>
      <c r="AD887" s="62"/>
      <c r="AE887" s="62"/>
      <c r="AF887" s="62"/>
      <c r="AG887" s="62"/>
      <c r="AH887" s="62"/>
      <c r="AI887" s="62"/>
      <c r="AJ887" s="62"/>
      <c r="AK887" s="62"/>
      <c r="AL887" s="62"/>
      <c r="AM887" s="62"/>
      <c r="AN887" s="62"/>
      <c r="AO887" s="62"/>
      <c r="AP887" s="62"/>
      <c r="AQ887" s="62"/>
      <c r="AR887" s="62"/>
      <c r="AS887" s="62"/>
      <c r="AT887" s="62"/>
      <c r="AU887" s="62"/>
      <c r="AV887" s="62"/>
    </row>
    <row r="888" ht="15.75" customHeight="1">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c r="AC888" s="62"/>
      <c r="AD888" s="62"/>
      <c r="AE888" s="62"/>
      <c r="AF888" s="62"/>
      <c r="AG888" s="62"/>
      <c r="AH888" s="62"/>
      <c r="AI888" s="62"/>
      <c r="AJ888" s="62"/>
      <c r="AK888" s="62"/>
      <c r="AL888" s="62"/>
      <c r="AM888" s="62"/>
      <c r="AN888" s="62"/>
      <c r="AO888" s="62"/>
      <c r="AP888" s="62"/>
      <c r="AQ888" s="62"/>
      <c r="AR888" s="62"/>
      <c r="AS888" s="62"/>
      <c r="AT888" s="62"/>
      <c r="AU888" s="62"/>
      <c r="AV888" s="62"/>
    </row>
    <row r="889" ht="15.75" customHeight="1">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c r="AC889" s="62"/>
      <c r="AD889" s="62"/>
      <c r="AE889" s="62"/>
      <c r="AF889" s="62"/>
      <c r="AG889" s="62"/>
      <c r="AH889" s="62"/>
      <c r="AI889" s="62"/>
      <c r="AJ889" s="62"/>
      <c r="AK889" s="62"/>
      <c r="AL889" s="62"/>
      <c r="AM889" s="62"/>
      <c r="AN889" s="62"/>
      <c r="AO889" s="62"/>
      <c r="AP889" s="62"/>
      <c r="AQ889" s="62"/>
      <c r="AR889" s="62"/>
      <c r="AS889" s="62"/>
      <c r="AT889" s="62"/>
      <c r="AU889" s="62"/>
      <c r="AV889" s="62"/>
    </row>
    <row r="890" ht="15.75" customHeight="1">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c r="AC890" s="62"/>
      <c r="AD890" s="62"/>
      <c r="AE890" s="62"/>
      <c r="AF890" s="62"/>
      <c r="AG890" s="62"/>
      <c r="AH890" s="62"/>
      <c r="AI890" s="62"/>
      <c r="AJ890" s="62"/>
      <c r="AK890" s="62"/>
      <c r="AL890" s="62"/>
      <c r="AM890" s="62"/>
      <c r="AN890" s="62"/>
      <c r="AO890" s="62"/>
      <c r="AP890" s="62"/>
      <c r="AQ890" s="62"/>
      <c r="AR890" s="62"/>
      <c r="AS890" s="62"/>
      <c r="AT890" s="62"/>
      <c r="AU890" s="62"/>
      <c r="AV890" s="62"/>
    </row>
    <row r="891" ht="15.75" customHeight="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c r="AC891" s="62"/>
      <c r="AD891" s="62"/>
      <c r="AE891" s="62"/>
      <c r="AF891" s="62"/>
      <c r="AG891" s="62"/>
      <c r="AH891" s="62"/>
      <c r="AI891" s="62"/>
      <c r="AJ891" s="62"/>
      <c r="AK891" s="62"/>
      <c r="AL891" s="62"/>
      <c r="AM891" s="62"/>
      <c r="AN891" s="62"/>
      <c r="AO891" s="62"/>
      <c r="AP891" s="62"/>
      <c r="AQ891" s="62"/>
      <c r="AR891" s="62"/>
      <c r="AS891" s="62"/>
      <c r="AT891" s="62"/>
      <c r="AU891" s="62"/>
      <c r="AV891" s="62"/>
    </row>
    <row r="892" ht="15.75" customHeight="1">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c r="AC892" s="62"/>
      <c r="AD892" s="62"/>
      <c r="AE892" s="62"/>
      <c r="AF892" s="62"/>
      <c r="AG892" s="62"/>
      <c r="AH892" s="62"/>
      <c r="AI892" s="62"/>
      <c r="AJ892" s="62"/>
      <c r="AK892" s="62"/>
      <c r="AL892" s="62"/>
      <c r="AM892" s="62"/>
      <c r="AN892" s="62"/>
      <c r="AO892" s="62"/>
      <c r="AP892" s="62"/>
      <c r="AQ892" s="62"/>
      <c r="AR892" s="62"/>
      <c r="AS892" s="62"/>
      <c r="AT892" s="62"/>
      <c r="AU892" s="62"/>
      <c r="AV892" s="62"/>
    </row>
    <row r="893" ht="15.75" customHeight="1">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c r="AC893" s="62"/>
      <c r="AD893" s="62"/>
      <c r="AE893" s="62"/>
      <c r="AF893" s="62"/>
      <c r="AG893" s="62"/>
      <c r="AH893" s="62"/>
      <c r="AI893" s="62"/>
      <c r="AJ893" s="62"/>
      <c r="AK893" s="62"/>
      <c r="AL893" s="62"/>
      <c r="AM893" s="62"/>
      <c r="AN893" s="62"/>
      <c r="AO893" s="62"/>
      <c r="AP893" s="62"/>
      <c r="AQ893" s="62"/>
      <c r="AR893" s="62"/>
      <c r="AS893" s="62"/>
      <c r="AT893" s="62"/>
      <c r="AU893" s="62"/>
      <c r="AV893" s="62"/>
    </row>
    <row r="894" ht="15.75" customHeight="1">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c r="AC894" s="62"/>
      <c r="AD894" s="62"/>
      <c r="AE894" s="62"/>
      <c r="AF894" s="62"/>
      <c r="AG894" s="62"/>
      <c r="AH894" s="62"/>
      <c r="AI894" s="62"/>
      <c r="AJ894" s="62"/>
      <c r="AK894" s="62"/>
      <c r="AL894" s="62"/>
      <c r="AM894" s="62"/>
      <c r="AN894" s="62"/>
      <c r="AO894" s="62"/>
      <c r="AP894" s="62"/>
      <c r="AQ894" s="62"/>
      <c r="AR894" s="62"/>
      <c r="AS894" s="62"/>
      <c r="AT894" s="62"/>
      <c r="AU894" s="62"/>
      <c r="AV894" s="62"/>
    </row>
    <row r="895" ht="15.75" customHeight="1">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c r="AC895" s="62"/>
      <c r="AD895" s="62"/>
      <c r="AE895" s="62"/>
      <c r="AF895" s="62"/>
      <c r="AG895" s="62"/>
      <c r="AH895" s="62"/>
      <c r="AI895" s="62"/>
      <c r="AJ895" s="62"/>
      <c r="AK895" s="62"/>
      <c r="AL895" s="62"/>
      <c r="AM895" s="62"/>
      <c r="AN895" s="62"/>
      <c r="AO895" s="62"/>
      <c r="AP895" s="62"/>
      <c r="AQ895" s="62"/>
      <c r="AR895" s="62"/>
      <c r="AS895" s="62"/>
      <c r="AT895" s="62"/>
      <c r="AU895" s="62"/>
      <c r="AV895" s="62"/>
    </row>
    <row r="896" ht="15.75" customHeight="1">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c r="AC896" s="62"/>
      <c r="AD896" s="62"/>
      <c r="AE896" s="62"/>
      <c r="AF896" s="62"/>
      <c r="AG896" s="62"/>
      <c r="AH896" s="62"/>
      <c r="AI896" s="62"/>
      <c r="AJ896" s="62"/>
      <c r="AK896" s="62"/>
      <c r="AL896" s="62"/>
      <c r="AM896" s="62"/>
      <c r="AN896" s="62"/>
      <c r="AO896" s="62"/>
      <c r="AP896" s="62"/>
      <c r="AQ896" s="62"/>
      <c r="AR896" s="62"/>
      <c r="AS896" s="62"/>
      <c r="AT896" s="62"/>
      <c r="AU896" s="62"/>
      <c r="AV896" s="62"/>
    </row>
    <row r="897" ht="15.75" customHeight="1">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c r="AC897" s="62"/>
      <c r="AD897" s="62"/>
      <c r="AE897" s="62"/>
      <c r="AF897" s="62"/>
      <c r="AG897" s="62"/>
      <c r="AH897" s="62"/>
      <c r="AI897" s="62"/>
      <c r="AJ897" s="62"/>
      <c r="AK897" s="62"/>
      <c r="AL897" s="62"/>
      <c r="AM897" s="62"/>
      <c r="AN897" s="62"/>
      <c r="AO897" s="62"/>
      <c r="AP897" s="62"/>
      <c r="AQ897" s="62"/>
      <c r="AR897" s="62"/>
      <c r="AS897" s="62"/>
      <c r="AT897" s="62"/>
      <c r="AU897" s="62"/>
      <c r="AV897" s="62"/>
    </row>
    <row r="898" ht="15.75" customHeight="1">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c r="AC898" s="62"/>
      <c r="AD898" s="62"/>
      <c r="AE898" s="62"/>
      <c r="AF898" s="62"/>
      <c r="AG898" s="62"/>
      <c r="AH898" s="62"/>
      <c r="AI898" s="62"/>
      <c r="AJ898" s="62"/>
      <c r="AK898" s="62"/>
      <c r="AL898" s="62"/>
      <c r="AM898" s="62"/>
      <c r="AN898" s="62"/>
      <c r="AO898" s="62"/>
      <c r="AP898" s="62"/>
      <c r="AQ898" s="62"/>
      <c r="AR898" s="62"/>
      <c r="AS898" s="62"/>
      <c r="AT898" s="62"/>
      <c r="AU898" s="62"/>
      <c r="AV898" s="62"/>
    </row>
    <row r="899" ht="15.75" customHeight="1">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c r="AC899" s="62"/>
      <c r="AD899" s="62"/>
      <c r="AE899" s="62"/>
      <c r="AF899" s="62"/>
      <c r="AG899" s="62"/>
      <c r="AH899" s="62"/>
      <c r="AI899" s="62"/>
      <c r="AJ899" s="62"/>
      <c r="AK899" s="62"/>
      <c r="AL899" s="62"/>
      <c r="AM899" s="62"/>
      <c r="AN899" s="62"/>
      <c r="AO899" s="62"/>
      <c r="AP899" s="62"/>
      <c r="AQ899" s="62"/>
      <c r="AR899" s="62"/>
      <c r="AS899" s="62"/>
      <c r="AT899" s="62"/>
      <c r="AU899" s="62"/>
      <c r="AV899" s="62"/>
    </row>
    <row r="900" ht="15.75" customHeight="1">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c r="AC900" s="62"/>
      <c r="AD900" s="62"/>
      <c r="AE900" s="62"/>
      <c r="AF900" s="62"/>
      <c r="AG900" s="62"/>
      <c r="AH900" s="62"/>
      <c r="AI900" s="62"/>
      <c r="AJ900" s="62"/>
      <c r="AK900" s="62"/>
      <c r="AL900" s="62"/>
      <c r="AM900" s="62"/>
      <c r="AN900" s="62"/>
      <c r="AO900" s="62"/>
      <c r="AP900" s="62"/>
      <c r="AQ900" s="62"/>
      <c r="AR900" s="62"/>
      <c r="AS900" s="62"/>
      <c r="AT900" s="62"/>
      <c r="AU900" s="62"/>
      <c r="AV900" s="62"/>
    </row>
    <row r="901" ht="15.75" customHeight="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62"/>
      <c r="AJ901" s="62"/>
      <c r="AK901" s="62"/>
      <c r="AL901" s="62"/>
      <c r="AM901" s="62"/>
      <c r="AN901" s="62"/>
      <c r="AO901" s="62"/>
      <c r="AP901" s="62"/>
      <c r="AQ901" s="62"/>
      <c r="AR901" s="62"/>
      <c r="AS901" s="62"/>
      <c r="AT901" s="62"/>
      <c r="AU901" s="62"/>
      <c r="AV901" s="62"/>
    </row>
    <row r="902" ht="15.75" customHeight="1">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c r="AC902" s="62"/>
      <c r="AD902" s="62"/>
      <c r="AE902" s="62"/>
      <c r="AF902" s="62"/>
      <c r="AG902" s="62"/>
      <c r="AH902" s="62"/>
      <c r="AI902" s="62"/>
      <c r="AJ902" s="62"/>
      <c r="AK902" s="62"/>
      <c r="AL902" s="62"/>
      <c r="AM902" s="62"/>
      <c r="AN902" s="62"/>
      <c r="AO902" s="62"/>
      <c r="AP902" s="62"/>
      <c r="AQ902" s="62"/>
      <c r="AR902" s="62"/>
      <c r="AS902" s="62"/>
      <c r="AT902" s="62"/>
      <c r="AU902" s="62"/>
      <c r="AV902" s="62"/>
    </row>
    <row r="903" ht="15.75" customHeight="1">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c r="AC903" s="62"/>
      <c r="AD903" s="62"/>
      <c r="AE903" s="62"/>
      <c r="AF903" s="62"/>
      <c r="AG903" s="62"/>
      <c r="AH903" s="62"/>
      <c r="AI903" s="62"/>
      <c r="AJ903" s="62"/>
      <c r="AK903" s="62"/>
      <c r="AL903" s="62"/>
      <c r="AM903" s="62"/>
      <c r="AN903" s="62"/>
      <c r="AO903" s="62"/>
      <c r="AP903" s="62"/>
      <c r="AQ903" s="62"/>
      <c r="AR903" s="62"/>
      <c r="AS903" s="62"/>
      <c r="AT903" s="62"/>
      <c r="AU903" s="62"/>
      <c r="AV903" s="62"/>
    </row>
    <row r="904" ht="15.75" customHeight="1">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c r="AC904" s="62"/>
      <c r="AD904" s="62"/>
      <c r="AE904" s="62"/>
      <c r="AF904" s="62"/>
      <c r="AG904" s="62"/>
      <c r="AH904" s="62"/>
      <c r="AI904" s="62"/>
      <c r="AJ904" s="62"/>
      <c r="AK904" s="62"/>
      <c r="AL904" s="62"/>
      <c r="AM904" s="62"/>
      <c r="AN904" s="62"/>
      <c r="AO904" s="62"/>
      <c r="AP904" s="62"/>
      <c r="AQ904" s="62"/>
      <c r="AR904" s="62"/>
      <c r="AS904" s="62"/>
      <c r="AT904" s="62"/>
      <c r="AU904" s="62"/>
      <c r="AV904" s="62"/>
    </row>
    <row r="905" ht="15.75" customHeight="1">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c r="AC905" s="62"/>
      <c r="AD905" s="62"/>
      <c r="AE905" s="62"/>
      <c r="AF905" s="62"/>
      <c r="AG905" s="62"/>
      <c r="AH905" s="62"/>
      <c r="AI905" s="62"/>
      <c r="AJ905" s="62"/>
      <c r="AK905" s="62"/>
      <c r="AL905" s="62"/>
      <c r="AM905" s="62"/>
      <c r="AN905" s="62"/>
      <c r="AO905" s="62"/>
      <c r="AP905" s="62"/>
      <c r="AQ905" s="62"/>
      <c r="AR905" s="62"/>
      <c r="AS905" s="62"/>
      <c r="AT905" s="62"/>
      <c r="AU905" s="62"/>
      <c r="AV905" s="62"/>
    </row>
    <row r="906" ht="15.75" customHeight="1">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c r="AC906" s="62"/>
      <c r="AD906" s="62"/>
      <c r="AE906" s="62"/>
      <c r="AF906" s="62"/>
      <c r="AG906" s="62"/>
      <c r="AH906" s="62"/>
      <c r="AI906" s="62"/>
      <c r="AJ906" s="62"/>
      <c r="AK906" s="62"/>
      <c r="AL906" s="62"/>
      <c r="AM906" s="62"/>
      <c r="AN906" s="62"/>
      <c r="AO906" s="62"/>
      <c r="AP906" s="62"/>
      <c r="AQ906" s="62"/>
      <c r="AR906" s="62"/>
      <c r="AS906" s="62"/>
      <c r="AT906" s="62"/>
      <c r="AU906" s="62"/>
      <c r="AV906" s="62"/>
    </row>
    <row r="907" ht="15.75" customHeight="1">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c r="AC907" s="62"/>
      <c r="AD907" s="62"/>
      <c r="AE907" s="62"/>
      <c r="AF907" s="62"/>
      <c r="AG907" s="62"/>
      <c r="AH907" s="62"/>
      <c r="AI907" s="62"/>
      <c r="AJ907" s="62"/>
      <c r="AK907" s="62"/>
      <c r="AL907" s="62"/>
      <c r="AM907" s="62"/>
      <c r="AN907" s="62"/>
      <c r="AO907" s="62"/>
      <c r="AP907" s="62"/>
      <c r="AQ907" s="62"/>
      <c r="AR907" s="62"/>
      <c r="AS907" s="62"/>
      <c r="AT907" s="62"/>
      <c r="AU907" s="62"/>
      <c r="AV907" s="62"/>
    </row>
    <row r="908" ht="15.75" customHeight="1">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c r="AC908" s="62"/>
      <c r="AD908" s="62"/>
      <c r="AE908" s="62"/>
      <c r="AF908" s="62"/>
      <c r="AG908" s="62"/>
      <c r="AH908" s="62"/>
      <c r="AI908" s="62"/>
      <c r="AJ908" s="62"/>
      <c r="AK908" s="62"/>
      <c r="AL908" s="62"/>
      <c r="AM908" s="62"/>
      <c r="AN908" s="62"/>
      <c r="AO908" s="62"/>
      <c r="AP908" s="62"/>
      <c r="AQ908" s="62"/>
      <c r="AR908" s="62"/>
      <c r="AS908" s="62"/>
      <c r="AT908" s="62"/>
      <c r="AU908" s="62"/>
      <c r="AV908" s="62"/>
    </row>
    <row r="909" ht="15.75" customHeight="1">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c r="AC909" s="62"/>
      <c r="AD909" s="62"/>
      <c r="AE909" s="62"/>
      <c r="AF909" s="62"/>
      <c r="AG909" s="62"/>
      <c r="AH909" s="62"/>
      <c r="AI909" s="62"/>
      <c r="AJ909" s="62"/>
      <c r="AK909" s="62"/>
      <c r="AL909" s="62"/>
      <c r="AM909" s="62"/>
      <c r="AN909" s="62"/>
      <c r="AO909" s="62"/>
      <c r="AP909" s="62"/>
      <c r="AQ909" s="62"/>
      <c r="AR909" s="62"/>
      <c r="AS909" s="62"/>
      <c r="AT909" s="62"/>
      <c r="AU909" s="62"/>
      <c r="AV909" s="62"/>
    </row>
    <row r="910" ht="15.75" customHeight="1">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c r="AC910" s="62"/>
      <c r="AD910" s="62"/>
      <c r="AE910" s="62"/>
      <c r="AF910" s="62"/>
      <c r="AG910" s="62"/>
      <c r="AH910" s="62"/>
      <c r="AI910" s="62"/>
      <c r="AJ910" s="62"/>
      <c r="AK910" s="62"/>
      <c r="AL910" s="62"/>
      <c r="AM910" s="62"/>
      <c r="AN910" s="62"/>
      <c r="AO910" s="62"/>
      <c r="AP910" s="62"/>
      <c r="AQ910" s="62"/>
      <c r="AR910" s="62"/>
      <c r="AS910" s="62"/>
      <c r="AT910" s="62"/>
      <c r="AU910" s="62"/>
      <c r="AV910" s="62"/>
    </row>
    <row r="911" ht="15.75" customHeight="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c r="AC911" s="62"/>
      <c r="AD911" s="62"/>
      <c r="AE911" s="62"/>
      <c r="AF911" s="62"/>
      <c r="AG911" s="62"/>
      <c r="AH911" s="62"/>
      <c r="AI911" s="62"/>
      <c r="AJ911" s="62"/>
      <c r="AK911" s="62"/>
      <c r="AL911" s="62"/>
      <c r="AM911" s="62"/>
      <c r="AN911" s="62"/>
      <c r="AO911" s="62"/>
      <c r="AP911" s="62"/>
      <c r="AQ911" s="62"/>
      <c r="AR911" s="62"/>
      <c r="AS911" s="62"/>
      <c r="AT911" s="62"/>
      <c r="AU911" s="62"/>
      <c r="AV911" s="62"/>
    </row>
    <row r="912" ht="15.75" customHeight="1">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c r="AC912" s="62"/>
      <c r="AD912" s="62"/>
      <c r="AE912" s="62"/>
      <c r="AF912" s="62"/>
      <c r="AG912" s="62"/>
      <c r="AH912" s="62"/>
      <c r="AI912" s="62"/>
      <c r="AJ912" s="62"/>
      <c r="AK912" s="62"/>
      <c r="AL912" s="62"/>
      <c r="AM912" s="62"/>
      <c r="AN912" s="62"/>
      <c r="AO912" s="62"/>
      <c r="AP912" s="62"/>
      <c r="AQ912" s="62"/>
      <c r="AR912" s="62"/>
      <c r="AS912" s="62"/>
      <c r="AT912" s="62"/>
      <c r="AU912" s="62"/>
      <c r="AV912" s="62"/>
    </row>
    <row r="913" ht="15.75" customHeight="1">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c r="AC913" s="62"/>
      <c r="AD913" s="62"/>
      <c r="AE913" s="62"/>
      <c r="AF913" s="62"/>
      <c r="AG913" s="62"/>
      <c r="AH913" s="62"/>
      <c r="AI913" s="62"/>
      <c r="AJ913" s="62"/>
      <c r="AK913" s="62"/>
      <c r="AL913" s="62"/>
      <c r="AM913" s="62"/>
      <c r="AN913" s="62"/>
      <c r="AO913" s="62"/>
      <c r="AP913" s="62"/>
      <c r="AQ913" s="62"/>
      <c r="AR913" s="62"/>
      <c r="AS913" s="62"/>
      <c r="AT913" s="62"/>
      <c r="AU913" s="62"/>
      <c r="AV913" s="62"/>
    </row>
    <row r="914" ht="15.75" customHeight="1">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c r="AC914" s="62"/>
      <c r="AD914" s="62"/>
      <c r="AE914" s="62"/>
      <c r="AF914" s="62"/>
      <c r="AG914" s="62"/>
      <c r="AH914" s="62"/>
      <c r="AI914" s="62"/>
      <c r="AJ914" s="62"/>
      <c r="AK914" s="62"/>
      <c r="AL914" s="62"/>
      <c r="AM914" s="62"/>
      <c r="AN914" s="62"/>
      <c r="AO914" s="62"/>
      <c r="AP914" s="62"/>
      <c r="AQ914" s="62"/>
      <c r="AR914" s="62"/>
      <c r="AS914" s="62"/>
      <c r="AT914" s="62"/>
      <c r="AU914" s="62"/>
      <c r="AV914" s="62"/>
    </row>
    <row r="915" ht="15.75" customHeight="1">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c r="AC915" s="62"/>
      <c r="AD915" s="62"/>
      <c r="AE915" s="62"/>
      <c r="AF915" s="62"/>
      <c r="AG915" s="62"/>
      <c r="AH915" s="62"/>
      <c r="AI915" s="62"/>
      <c r="AJ915" s="62"/>
      <c r="AK915" s="62"/>
      <c r="AL915" s="62"/>
      <c r="AM915" s="62"/>
      <c r="AN915" s="62"/>
      <c r="AO915" s="62"/>
      <c r="AP915" s="62"/>
      <c r="AQ915" s="62"/>
      <c r="AR915" s="62"/>
      <c r="AS915" s="62"/>
      <c r="AT915" s="62"/>
      <c r="AU915" s="62"/>
      <c r="AV915" s="62"/>
    </row>
    <row r="916" ht="15.75" customHeight="1">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c r="AC916" s="62"/>
      <c r="AD916" s="62"/>
      <c r="AE916" s="62"/>
      <c r="AF916" s="62"/>
      <c r="AG916" s="62"/>
      <c r="AH916" s="62"/>
      <c r="AI916" s="62"/>
      <c r="AJ916" s="62"/>
      <c r="AK916" s="62"/>
      <c r="AL916" s="62"/>
      <c r="AM916" s="62"/>
      <c r="AN916" s="62"/>
      <c r="AO916" s="62"/>
      <c r="AP916" s="62"/>
      <c r="AQ916" s="62"/>
      <c r="AR916" s="62"/>
      <c r="AS916" s="62"/>
      <c r="AT916" s="62"/>
      <c r="AU916" s="62"/>
      <c r="AV916" s="62"/>
    </row>
    <row r="917" ht="15.75" customHeight="1">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c r="AC917" s="62"/>
      <c r="AD917" s="62"/>
      <c r="AE917" s="62"/>
      <c r="AF917" s="62"/>
      <c r="AG917" s="62"/>
      <c r="AH917" s="62"/>
      <c r="AI917" s="62"/>
      <c r="AJ917" s="62"/>
      <c r="AK917" s="62"/>
      <c r="AL917" s="62"/>
      <c r="AM917" s="62"/>
      <c r="AN917" s="62"/>
      <c r="AO917" s="62"/>
      <c r="AP917" s="62"/>
      <c r="AQ917" s="62"/>
      <c r="AR917" s="62"/>
      <c r="AS917" s="62"/>
      <c r="AT917" s="62"/>
      <c r="AU917" s="62"/>
      <c r="AV917" s="62"/>
    </row>
    <row r="918" ht="15.75" customHeight="1">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c r="AB918" s="62"/>
      <c r="AC918" s="62"/>
      <c r="AD918" s="62"/>
      <c r="AE918" s="62"/>
      <c r="AF918" s="62"/>
      <c r="AG918" s="62"/>
      <c r="AH918" s="62"/>
      <c r="AI918" s="62"/>
      <c r="AJ918" s="62"/>
      <c r="AK918" s="62"/>
      <c r="AL918" s="62"/>
      <c r="AM918" s="62"/>
      <c r="AN918" s="62"/>
      <c r="AO918" s="62"/>
      <c r="AP918" s="62"/>
      <c r="AQ918" s="62"/>
      <c r="AR918" s="62"/>
      <c r="AS918" s="62"/>
      <c r="AT918" s="62"/>
      <c r="AU918" s="62"/>
      <c r="AV918" s="62"/>
    </row>
    <row r="919" ht="15.75" customHeight="1">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c r="AB919" s="62"/>
      <c r="AC919" s="62"/>
      <c r="AD919" s="62"/>
      <c r="AE919" s="62"/>
      <c r="AF919" s="62"/>
      <c r="AG919" s="62"/>
      <c r="AH919" s="62"/>
      <c r="AI919" s="62"/>
      <c r="AJ919" s="62"/>
      <c r="AK919" s="62"/>
      <c r="AL919" s="62"/>
      <c r="AM919" s="62"/>
      <c r="AN919" s="62"/>
      <c r="AO919" s="62"/>
      <c r="AP919" s="62"/>
      <c r="AQ919" s="62"/>
      <c r="AR919" s="62"/>
      <c r="AS919" s="62"/>
      <c r="AT919" s="62"/>
      <c r="AU919" s="62"/>
      <c r="AV919" s="62"/>
    </row>
    <row r="920" ht="15.75" customHeight="1">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c r="AB920" s="62"/>
      <c r="AC920" s="62"/>
      <c r="AD920" s="62"/>
      <c r="AE920" s="62"/>
      <c r="AF920" s="62"/>
      <c r="AG920" s="62"/>
      <c r="AH920" s="62"/>
      <c r="AI920" s="62"/>
      <c r="AJ920" s="62"/>
      <c r="AK920" s="62"/>
      <c r="AL920" s="62"/>
      <c r="AM920" s="62"/>
      <c r="AN920" s="62"/>
      <c r="AO920" s="62"/>
      <c r="AP920" s="62"/>
      <c r="AQ920" s="62"/>
      <c r="AR920" s="62"/>
      <c r="AS920" s="62"/>
      <c r="AT920" s="62"/>
      <c r="AU920" s="62"/>
      <c r="AV920" s="62"/>
    </row>
    <row r="921" ht="15.75" customHeight="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c r="AB921" s="62"/>
      <c r="AC921" s="62"/>
      <c r="AD921" s="62"/>
      <c r="AE921" s="62"/>
      <c r="AF921" s="62"/>
      <c r="AG921" s="62"/>
      <c r="AH921" s="62"/>
      <c r="AI921" s="62"/>
      <c r="AJ921" s="62"/>
      <c r="AK921" s="62"/>
      <c r="AL921" s="62"/>
      <c r="AM921" s="62"/>
      <c r="AN921" s="62"/>
      <c r="AO921" s="62"/>
      <c r="AP921" s="62"/>
      <c r="AQ921" s="62"/>
      <c r="AR921" s="62"/>
      <c r="AS921" s="62"/>
      <c r="AT921" s="62"/>
      <c r="AU921" s="62"/>
      <c r="AV921" s="62"/>
    </row>
    <row r="922" ht="15.75" customHeight="1">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c r="AB922" s="62"/>
      <c r="AC922" s="62"/>
      <c r="AD922" s="62"/>
      <c r="AE922" s="62"/>
      <c r="AF922" s="62"/>
      <c r="AG922" s="62"/>
      <c r="AH922" s="62"/>
      <c r="AI922" s="62"/>
      <c r="AJ922" s="62"/>
      <c r="AK922" s="62"/>
      <c r="AL922" s="62"/>
      <c r="AM922" s="62"/>
      <c r="AN922" s="62"/>
      <c r="AO922" s="62"/>
      <c r="AP922" s="62"/>
      <c r="AQ922" s="62"/>
      <c r="AR922" s="62"/>
      <c r="AS922" s="62"/>
      <c r="AT922" s="62"/>
      <c r="AU922" s="62"/>
      <c r="AV922" s="62"/>
    </row>
    <row r="923" ht="15.75" customHeight="1">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c r="AB923" s="62"/>
      <c r="AC923" s="62"/>
      <c r="AD923" s="62"/>
      <c r="AE923" s="62"/>
      <c r="AF923" s="62"/>
      <c r="AG923" s="62"/>
      <c r="AH923" s="62"/>
      <c r="AI923" s="62"/>
      <c r="AJ923" s="62"/>
      <c r="AK923" s="62"/>
      <c r="AL923" s="62"/>
      <c r="AM923" s="62"/>
      <c r="AN923" s="62"/>
      <c r="AO923" s="62"/>
      <c r="AP923" s="62"/>
      <c r="AQ923" s="62"/>
      <c r="AR923" s="62"/>
      <c r="AS923" s="62"/>
      <c r="AT923" s="62"/>
      <c r="AU923" s="62"/>
      <c r="AV923" s="62"/>
    </row>
    <row r="924" ht="15.75" customHeight="1">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c r="AB924" s="62"/>
      <c r="AC924" s="62"/>
      <c r="AD924" s="62"/>
      <c r="AE924" s="62"/>
      <c r="AF924" s="62"/>
      <c r="AG924" s="62"/>
      <c r="AH924" s="62"/>
      <c r="AI924" s="62"/>
      <c r="AJ924" s="62"/>
      <c r="AK924" s="62"/>
      <c r="AL924" s="62"/>
      <c r="AM924" s="62"/>
      <c r="AN924" s="62"/>
      <c r="AO924" s="62"/>
      <c r="AP924" s="62"/>
      <c r="AQ924" s="62"/>
      <c r="AR924" s="62"/>
      <c r="AS924" s="62"/>
      <c r="AT924" s="62"/>
      <c r="AU924" s="62"/>
      <c r="AV924" s="62"/>
    </row>
    <row r="925" ht="15.75" customHeight="1">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c r="AB925" s="62"/>
      <c r="AC925" s="62"/>
      <c r="AD925" s="62"/>
      <c r="AE925" s="62"/>
      <c r="AF925" s="62"/>
      <c r="AG925" s="62"/>
      <c r="AH925" s="62"/>
      <c r="AI925" s="62"/>
      <c r="AJ925" s="62"/>
      <c r="AK925" s="62"/>
      <c r="AL925" s="62"/>
      <c r="AM925" s="62"/>
      <c r="AN925" s="62"/>
      <c r="AO925" s="62"/>
      <c r="AP925" s="62"/>
      <c r="AQ925" s="62"/>
      <c r="AR925" s="62"/>
      <c r="AS925" s="62"/>
      <c r="AT925" s="62"/>
      <c r="AU925" s="62"/>
      <c r="AV925" s="62"/>
    </row>
    <row r="926" ht="15.75" customHeight="1">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c r="AB926" s="62"/>
      <c r="AC926" s="62"/>
      <c r="AD926" s="62"/>
      <c r="AE926" s="62"/>
      <c r="AF926" s="62"/>
      <c r="AG926" s="62"/>
      <c r="AH926" s="62"/>
      <c r="AI926" s="62"/>
      <c r="AJ926" s="62"/>
      <c r="AK926" s="62"/>
      <c r="AL926" s="62"/>
      <c r="AM926" s="62"/>
      <c r="AN926" s="62"/>
      <c r="AO926" s="62"/>
      <c r="AP926" s="62"/>
      <c r="AQ926" s="62"/>
      <c r="AR926" s="62"/>
      <c r="AS926" s="62"/>
      <c r="AT926" s="62"/>
      <c r="AU926" s="62"/>
      <c r="AV926" s="62"/>
    </row>
    <row r="927" ht="15.75" customHeight="1">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c r="AB927" s="62"/>
      <c r="AC927" s="62"/>
      <c r="AD927" s="62"/>
      <c r="AE927" s="62"/>
      <c r="AF927" s="62"/>
      <c r="AG927" s="62"/>
      <c r="AH927" s="62"/>
      <c r="AI927" s="62"/>
      <c r="AJ927" s="62"/>
      <c r="AK927" s="62"/>
      <c r="AL927" s="62"/>
      <c r="AM927" s="62"/>
      <c r="AN927" s="62"/>
      <c r="AO927" s="62"/>
      <c r="AP927" s="62"/>
      <c r="AQ927" s="62"/>
      <c r="AR927" s="62"/>
      <c r="AS927" s="62"/>
      <c r="AT927" s="62"/>
      <c r="AU927" s="62"/>
      <c r="AV927" s="62"/>
    </row>
    <row r="928" ht="15.75" customHeight="1">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c r="AB928" s="62"/>
      <c r="AC928" s="62"/>
      <c r="AD928" s="62"/>
      <c r="AE928" s="62"/>
      <c r="AF928" s="62"/>
      <c r="AG928" s="62"/>
      <c r="AH928" s="62"/>
      <c r="AI928" s="62"/>
      <c r="AJ928" s="62"/>
      <c r="AK928" s="62"/>
      <c r="AL928" s="62"/>
      <c r="AM928" s="62"/>
      <c r="AN928" s="62"/>
      <c r="AO928" s="62"/>
      <c r="AP928" s="62"/>
      <c r="AQ928" s="62"/>
      <c r="AR928" s="62"/>
      <c r="AS928" s="62"/>
      <c r="AT928" s="62"/>
      <c r="AU928" s="62"/>
      <c r="AV928" s="62"/>
    </row>
    <row r="929" ht="15.75" customHeight="1">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c r="AB929" s="62"/>
      <c r="AC929" s="62"/>
      <c r="AD929" s="62"/>
      <c r="AE929" s="62"/>
      <c r="AF929" s="62"/>
      <c r="AG929" s="62"/>
      <c r="AH929" s="62"/>
      <c r="AI929" s="62"/>
      <c r="AJ929" s="62"/>
      <c r="AK929" s="62"/>
      <c r="AL929" s="62"/>
      <c r="AM929" s="62"/>
      <c r="AN929" s="62"/>
      <c r="AO929" s="62"/>
      <c r="AP929" s="62"/>
      <c r="AQ929" s="62"/>
      <c r="AR929" s="62"/>
      <c r="AS929" s="62"/>
      <c r="AT929" s="62"/>
      <c r="AU929" s="62"/>
      <c r="AV929" s="62"/>
    </row>
    <row r="930" ht="15.75" customHeight="1">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c r="AB930" s="62"/>
      <c r="AC930" s="62"/>
      <c r="AD930" s="62"/>
      <c r="AE930" s="62"/>
      <c r="AF930" s="62"/>
      <c r="AG930" s="62"/>
      <c r="AH930" s="62"/>
      <c r="AI930" s="62"/>
      <c r="AJ930" s="62"/>
      <c r="AK930" s="62"/>
      <c r="AL930" s="62"/>
      <c r="AM930" s="62"/>
      <c r="AN930" s="62"/>
      <c r="AO930" s="62"/>
      <c r="AP930" s="62"/>
      <c r="AQ930" s="62"/>
      <c r="AR930" s="62"/>
      <c r="AS930" s="62"/>
      <c r="AT930" s="62"/>
      <c r="AU930" s="62"/>
      <c r="AV930" s="62"/>
    </row>
    <row r="931" ht="15.75" customHeight="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c r="AB931" s="62"/>
      <c r="AC931" s="62"/>
      <c r="AD931" s="62"/>
      <c r="AE931" s="62"/>
      <c r="AF931" s="62"/>
      <c r="AG931" s="62"/>
      <c r="AH931" s="62"/>
      <c r="AI931" s="62"/>
      <c r="AJ931" s="62"/>
      <c r="AK931" s="62"/>
      <c r="AL931" s="62"/>
      <c r="AM931" s="62"/>
      <c r="AN931" s="62"/>
      <c r="AO931" s="62"/>
      <c r="AP931" s="62"/>
      <c r="AQ931" s="62"/>
      <c r="AR931" s="62"/>
      <c r="AS931" s="62"/>
      <c r="AT931" s="62"/>
      <c r="AU931" s="62"/>
      <c r="AV931" s="62"/>
    </row>
    <row r="932" ht="15.75" customHeight="1">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c r="AB932" s="62"/>
      <c r="AC932" s="62"/>
      <c r="AD932" s="62"/>
      <c r="AE932" s="62"/>
      <c r="AF932" s="62"/>
      <c r="AG932" s="62"/>
      <c r="AH932" s="62"/>
      <c r="AI932" s="62"/>
      <c r="AJ932" s="62"/>
      <c r="AK932" s="62"/>
      <c r="AL932" s="62"/>
      <c r="AM932" s="62"/>
      <c r="AN932" s="62"/>
      <c r="AO932" s="62"/>
      <c r="AP932" s="62"/>
      <c r="AQ932" s="62"/>
      <c r="AR932" s="62"/>
      <c r="AS932" s="62"/>
      <c r="AT932" s="62"/>
      <c r="AU932" s="62"/>
      <c r="AV932" s="62"/>
    </row>
    <row r="933" ht="15.75" customHeight="1">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c r="AB933" s="62"/>
      <c r="AC933" s="62"/>
      <c r="AD933" s="62"/>
      <c r="AE933" s="62"/>
      <c r="AF933" s="62"/>
      <c r="AG933" s="62"/>
      <c r="AH933" s="62"/>
      <c r="AI933" s="62"/>
      <c r="AJ933" s="62"/>
      <c r="AK933" s="62"/>
      <c r="AL933" s="62"/>
      <c r="AM933" s="62"/>
      <c r="AN933" s="62"/>
      <c r="AO933" s="62"/>
      <c r="AP933" s="62"/>
      <c r="AQ933" s="62"/>
      <c r="AR933" s="62"/>
      <c r="AS933" s="62"/>
      <c r="AT933" s="62"/>
      <c r="AU933" s="62"/>
      <c r="AV933" s="62"/>
    </row>
    <row r="934" ht="15.75" customHeight="1">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c r="AB934" s="62"/>
      <c r="AC934" s="62"/>
      <c r="AD934" s="62"/>
      <c r="AE934" s="62"/>
      <c r="AF934" s="62"/>
      <c r="AG934" s="62"/>
      <c r="AH934" s="62"/>
      <c r="AI934" s="62"/>
      <c r="AJ934" s="62"/>
      <c r="AK934" s="62"/>
      <c r="AL934" s="62"/>
      <c r="AM934" s="62"/>
      <c r="AN934" s="62"/>
      <c r="AO934" s="62"/>
      <c r="AP934" s="62"/>
      <c r="AQ934" s="62"/>
      <c r="AR934" s="62"/>
      <c r="AS934" s="62"/>
      <c r="AT934" s="62"/>
      <c r="AU934" s="62"/>
      <c r="AV934" s="62"/>
    </row>
    <row r="935" ht="15.75" customHeight="1">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c r="AB935" s="62"/>
      <c r="AC935" s="62"/>
      <c r="AD935" s="62"/>
      <c r="AE935" s="62"/>
      <c r="AF935" s="62"/>
      <c r="AG935" s="62"/>
      <c r="AH935" s="62"/>
      <c r="AI935" s="62"/>
      <c r="AJ935" s="62"/>
      <c r="AK935" s="62"/>
      <c r="AL935" s="62"/>
      <c r="AM935" s="62"/>
      <c r="AN935" s="62"/>
      <c r="AO935" s="62"/>
      <c r="AP935" s="62"/>
      <c r="AQ935" s="62"/>
      <c r="AR935" s="62"/>
      <c r="AS935" s="62"/>
      <c r="AT935" s="62"/>
      <c r="AU935" s="62"/>
      <c r="AV935" s="62"/>
    </row>
    <row r="936" ht="15.75" customHeight="1">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c r="AB936" s="62"/>
      <c r="AC936" s="62"/>
      <c r="AD936" s="62"/>
      <c r="AE936" s="62"/>
      <c r="AF936" s="62"/>
      <c r="AG936" s="62"/>
      <c r="AH936" s="62"/>
      <c r="AI936" s="62"/>
      <c r="AJ936" s="62"/>
      <c r="AK936" s="62"/>
      <c r="AL936" s="62"/>
      <c r="AM936" s="62"/>
      <c r="AN936" s="62"/>
      <c r="AO936" s="62"/>
      <c r="AP936" s="62"/>
      <c r="AQ936" s="62"/>
      <c r="AR936" s="62"/>
      <c r="AS936" s="62"/>
      <c r="AT936" s="62"/>
      <c r="AU936" s="62"/>
      <c r="AV936" s="62"/>
    </row>
    <row r="937" ht="15.75" customHeight="1">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c r="AB937" s="62"/>
      <c r="AC937" s="62"/>
      <c r="AD937" s="62"/>
      <c r="AE937" s="62"/>
      <c r="AF937" s="62"/>
      <c r="AG937" s="62"/>
      <c r="AH937" s="62"/>
      <c r="AI937" s="62"/>
      <c r="AJ937" s="62"/>
      <c r="AK937" s="62"/>
      <c r="AL937" s="62"/>
      <c r="AM937" s="62"/>
      <c r="AN937" s="62"/>
      <c r="AO937" s="62"/>
      <c r="AP937" s="62"/>
      <c r="AQ937" s="62"/>
      <c r="AR937" s="62"/>
      <c r="AS937" s="62"/>
      <c r="AT937" s="62"/>
      <c r="AU937" s="62"/>
      <c r="AV937" s="62"/>
    </row>
    <row r="938" ht="15.75" customHeight="1">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c r="AB938" s="62"/>
      <c r="AC938" s="62"/>
      <c r="AD938" s="62"/>
      <c r="AE938" s="62"/>
      <c r="AF938" s="62"/>
      <c r="AG938" s="62"/>
      <c r="AH938" s="62"/>
      <c r="AI938" s="62"/>
      <c r="AJ938" s="62"/>
      <c r="AK938" s="62"/>
      <c r="AL938" s="62"/>
      <c r="AM938" s="62"/>
      <c r="AN938" s="62"/>
      <c r="AO938" s="62"/>
      <c r="AP938" s="62"/>
      <c r="AQ938" s="62"/>
      <c r="AR938" s="62"/>
      <c r="AS938" s="62"/>
      <c r="AT938" s="62"/>
      <c r="AU938" s="62"/>
      <c r="AV938" s="62"/>
    </row>
    <row r="939" ht="15.75" customHeight="1">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c r="AB939" s="62"/>
      <c r="AC939" s="62"/>
      <c r="AD939" s="62"/>
      <c r="AE939" s="62"/>
      <c r="AF939" s="62"/>
      <c r="AG939" s="62"/>
      <c r="AH939" s="62"/>
      <c r="AI939" s="62"/>
      <c r="AJ939" s="62"/>
      <c r="AK939" s="62"/>
      <c r="AL939" s="62"/>
      <c r="AM939" s="62"/>
      <c r="AN939" s="62"/>
      <c r="AO939" s="62"/>
      <c r="AP939" s="62"/>
      <c r="AQ939" s="62"/>
      <c r="AR939" s="62"/>
      <c r="AS939" s="62"/>
      <c r="AT939" s="62"/>
      <c r="AU939" s="62"/>
      <c r="AV939" s="62"/>
    </row>
    <row r="940" ht="15.75" customHeight="1">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c r="AB940" s="62"/>
      <c r="AC940" s="62"/>
      <c r="AD940" s="62"/>
      <c r="AE940" s="62"/>
      <c r="AF940" s="62"/>
      <c r="AG940" s="62"/>
      <c r="AH940" s="62"/>
      <c r="AI940" s="62"/>
      <c r="AJ940" s="62"/>
      <c r="AK940" s="62"/>
      <c r="AL940" s="62"/>
      <c r="AM940" s="62"/>
      <c r="AN940" s="62"/>
      <c r="AO940" s="62"/>
      <c r="AP940" s="62"/>
      <c r="AQ940" s="62"/>
      <c r="AR940" s="62"/>
      <c r="AS940" s="62"/>
      <c r="AT940" s="62"/>
      <c r="AU940" s="62"/>
      <c r="AV940" s="62"/>
    </row>
    <row r="941" ht="15.75" customHeight="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c r="AB941" s="62"/>
      <c r="AC941" s="62"/>
      <c r="AD941" s="62"/>
      <c r="AE941" s="62"/>
      <c r="AF941" s="62"/>
      <c r="AG941" s="62"/>
      <c r="AH941" s="62"/>
      <c r="AI941" s="62"/>
      <c r="AJ941" s="62"/>
      <c r="AK941" s="62"/>
      <c r="AL941" s="62"/>
      <c r="AM941" s="62"/>
      <c r="AN941" s="62"/>
      <c r="AO941" s="62"/>
      <c r="AP941" s="62"/>
      <c r="AQ941" s="62"/>
      <c r="AR941" s="62"/>
      <c r="AS941" s="62"/>
      <c r="AT941" s="62"/>
      <c r="AU941" s="62"/>
      <c r="AV941" s="62"/>
    </row>
    <row r="942" ht="15.75" customHeight="1">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c r="AA942" s="62"/>
      <c r="AB942" s="62"/>
      <c r="AC942" s="62"/>
      <c r="AD942" s="62"/>
      <c r="AE942" s="62"/>
      <c r="AF942" s="62"/>
      <c r="AG942" s="62"/>
      <c r="AH942" s="62"/>
      <c r="AI942" s="62"/>
      <c r="AJ942" s="62"/>
      <c r="AK942" s="62"/>
      <c r="AL942" s="62"/>
      <c r="AM942" s="62"/>
      <c r="AN942" s="62"/>
      <c r="AO942" s="62"/>
      <c r="AP942" s="62"/>
      <c r="AQ942" s="62"/>
      <c r="AR942" s="62"/>
      <c r="AS942" s="62"/>
      <c r="AT942" s="62"/>
      <c r="AU942" s="62"/>
      <c r="AV942" s="62"/>
    </row>
    <row r="943" ht="15.75" customHeight="1">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c r="AA943" s="62"/>
      <c r="AB943" s="62"/>
      <c r="AC943" s="62"/>
      <c r="AD943" s="62"/>
      <c r="AE943" s="62"/>
      <c r="AF943" s="62"/>
      <c r="AG943" s="62"/>
      <c r="AH943" s="62"/>
      <c r="AI943" s="62"/>
      <c r="AJ943" s="62"/>
      <c r="AK943" s="62"/>
      <c r="AL943" s="62"/>
      <c r="AM943" s="62"/>
      <c r="AN943" s="62"/>
      <c r="AO943" s="62"/>
      <c r="AP943" s="62"/>
      <c r="AQ943" s="62"/>
      <c r="AR943" s="62"/>
      <c r="AS943" s="62"/>
      <c r="AT943" s="62"/>
      <c r="AU943" s="62"/>
      <c r="AV943" s="62"/>
    </row>
    <row r="944" ht="15.75" customHeight="1">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c r="AA944" s="62"/>
      <c r="AB944" s="62"/>
      <c r="AC944" s="62"/>
      <c r="AD944" s="62"/>
      <c r="AE944" s="62"/>
      <c r="AF944" s="62"/>
      <c r="AG944" s="62"/>
      <c r="AH944" s="62"/>
      <c r="AI944" s="62"/>
      <c r="AJ944" s="62"/>
      <c r="AK944" s="62"/>
      <c r="AL944" s="62"/>
      <c r="AM944" s="62"/>
      <c r="AN944" s="62"/>
      <c r="AO944" s="62"/>
      <c r="AP944" s="62"/>
      <c r="AQ944" s="62"/>
      <c r="AR944" s="62"/>
      <c r="AS944" s="62"/>
      <c r="AT944" s="62"/>
      <c r="AU944" s="62"/>
      <c r="AV944" s="62"/>
    </row>
    <row r="945" ht="15.75" customHeight="1">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c r="AA945" s="62"/>
      <c r="AB945" s="62"/>
      <c r="AC945" s="62"/>
      <c r="AD945" s="62"/>
      <c r="AE945" s="62"/>
      <c r="AF945" s="62"/>
      <c r="AG945" s="62"/>
      <c r="AH945" s="62"/>
      <c r="AI945" s="62"/>
      <c r="AJ945" s="62"/>
      <c r="AK945" s="62"/>
      <c r="AL945" s="62"/>
      <c r="AM945" s="62"/>
      <c r="AN945" s="62"/>
      <c r="AO945" s="62"/>
      <c r="AP945" s="62"/>
      <c r="AQ945" s="62"/>
      <c r="AR945" s="62"/>
      <c r="AS945" s="62"/>
      <c r="AT945" s="62"/>
      <c r="AU945" s="62"/>
      <c r="AV945" s="62"/>
    </row>
    <row r="946" ht="15.75" customHeight="1">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c r="AA946" s="62"/>
      <c r="AB946" s="62"/>
      <c r="AC946" s="62"/>
      <c r="AD946" s="62"/>
      <c r="AE946" s="62"/>
      <c r="AF946" s="62"/>
      <c r="AG946" s="62"/>
      <c r="AH946" s="62"/>
      <c r="AI946" s="62"/>
      <c r="AJ946" s="62"/>
      <c r="AK946" s="62"/>
      <c r="AL946" s="62"/>
      <c r="AM946" s="62"/>
      <c r="AN946" s="62"/>
      <c r="AO946" s="62"/>
      <c r="AP946" s="62"/>
      <c r="AQ946" s="62"/>
      <c r="AR946" s="62"/>
      <c r="AS946" s="62"/>
      <c r="AT946" s="62"/>
      <c r="AU946" s="62"/>
      <c r="AV946" s="62"/>
    </row>
    <row r="947" ht="15.75" customHeight="1">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c r="AA947" s="62"/>
      <c r="AB947" s="62"/>
      <c r="AC947" s="62"/>
      <c r="AD947" s="62"/>
      <c r="AE947" s="62"/>
      <c r="AF947" s="62"/>
      <c r="AG947" s="62"/>
      <c r="AH947" s="62"/>
      <c r="AI947" s="62"/>
      <c r="AJ947" s="62"/>
      <c r="AK947" s="62"/>
      <c r="AL947" s="62"/>
      <c r="AM947" s="62"/>
      <c r="AN947" s="62"/>
      <c r="AO947" s="62"/>
      <c r="AP947" s="62"/>
      <c r="AQ947" s="62"/>
      <c r="AR947" s="62"/>
      <c r="AS947" s="62"/>
      <c r="AT947" s="62"/>
      <c r="AU947" s="62"/>
      <c r="AV947" s="62"/>
    </row>
    <row r="948" ht="15.75" customHeight="1">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c r="AA948" s="62"/>
      <c r="AB948" s="62"/>
      <c r="AC948" s="62"/>
      <c r="AD948" s="62"/>
      <c r="AE948" s="62"/>
      <c r="AF948" s="62"/>
      <c r="AG948" s="62"/>
      <c r="AH948" s="62"/>
      <c r="AI948" s="62"/>
      <c r="AJ948" s="62"/>
      <c r="AK948" s="62"/>
      <c r="AL948" s="62"/>
      <c r="AM948" s="62"/>
      <c r="AN948" s="62"/>
      <c r="AO948" s="62"/>
      <c r="AP948" s="62"/>
      <c r="AQ948" s="62"/>
      <c r="AR948" s="62"/>
      <c r="AS948" s="62"/>
      <c r="AT948" s="62"/>
      <c r="AU948" s="62"/>
      <c r="AV948" s="62"/>
    </row>
    <row r="949" ht="15.75" customHeight="1">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c r="AA949" s="62"/>
      <c r="AB949" s="62"/>
      <c r="AC949" s="62"/>
      <c r="AD949" s="62"/>
      <c r="AE949" s="62"/>
      <c r="AF949" s="62"/>
      <c r="AG949" s="62"/>
      <c r="AH949" s="62"/>
      <c r="AI949" s="62"/>
      <c r="AJ949" s="62"/>
      <c r="AK949" s="62"/>
      <c r="AL949" s="62"/>
      <c r="AM949" s="62"/>
      <c r="AN949" s="62"/>
      <c r="AO949" s="62"/>
      <c r="AP949" s="62"/>
      <c r="AQ949" s="62"/>
      <c r="AR949" s="62"/>
      <c r="AS949" s="62"/>
      <c r="AT949" s="62"/>
      <c r="AU949" s="62"/>
      <c r="AV949" s="62"/>
    </row>
    <row r="950" ht="15.75" customHeight="1">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c r="AA950" s="62"/>
      <c r="AB950" s="62"/>
      <c r="AC950" s="62"/>
      <c r="AD950" s="62"/>
      <c r="AE950" s="62"/>
      <c r="AF950" s="62"/>
      <c r="AG950" s="62"/>
      <c r="AH950" s="62"/>
      <c r="AI950" s="62"/>
      <c r="AJ950" s="62"/>
      <c r="AK950" s="62"/>
      <c r="AL950" s="62"/>
      <c r="AM950" s="62"/>
      <c r="AN950" s="62"/>
      <c r="AO950" s="62"/>
      <c r="AP950" s="62"/>
      <c r="AQ950" s="62"/>
      <c r="AR950" s="62"/>
      <c r="AS950" s="62"/>
      <c r="AT950" s="62"/>
      <c r="AU950" s="62"/>
      <c r="AV950" s="62"/>
    </row>
    <row r="951" ht="15.75" customHeight="1">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c r="AA951" s="62"/>
      <c r="AB951" s="62"/>
      <c r="AC951" s="62"/>
      <c r="AD951" s="62"/>
      <c r="AE951" s="62"/>
      <c r="AF951" s="62"/>
      <c r="AG951" s="62"/>
      <c r="AH951" s="62"/>
      <c r="AI951" s="62"/>
      <c r="AJ951" s="62"/>
      <c r="AK951" s="62"/>
      <c r="AL951" s="62"/>
      <c r="AM951" s="62"/>
      <c r="AN951" s="62"/>
      <c r="AO951" s="62"/>
      <c r="AP951" s="62"/>
      <c r="AQ951" s="62"/>
      <c r="AR951" s="62"/>
      <c r="AS951" s="62"/>
      <c r="AT951" s="62"/>
      <c r="AU951" s="62"/>
      <c r="AV951" s="62"/>
    </row>
    <row r="952" ht="15.75" customHeight="1">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c r="AA952" s="62"/>
      <c r="AB952" s="62"/>
      <c r="AC952" s="62"/>
      <c r="AD952" s="62"/>
      <c r="AE952" s="62"/>
      <c r="AF952" s="62"/>
      <c r="AG952" s="62"/>
      <c r="AH952" s="62"/>
      <c r="AI952" s="62"/>
      <c r="AJ952" s="62"/>
      <c r="AK952" s="62"/>
      <c r="AL952" s="62"/>
      <c r="AM952" s="62"/>
      <c r="AN952" s="62"/>
      <c r="AO952" s="62"/>
      <c r="AP952" s="62"/>
      <c r="AQ952" s="62"/>
      <c r="AR952" s="62"/>
      <c r="AS952" s="62"/>
      <c r="AT952" s="62"/>
      <c r="AU952" s="62"/>
      <c r="AV952" s="62"/>
    </row>
    <row r="953" ht="15.75" customHeight="1">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c r="AA953" s="62"/>
      <c r="AB953" s="62"/>
      <c r="AC953" s="62"/>
      <c r="AD953" s="62"/>
      <c r="AE953" s="62"/>
      <c r="AF953" s="62"/>
      <c r="AG953" s="62"/>
      <c r="AH953" s="62"/>
      <c r="AI953" s="62"/>
      <c r="AJ953" s="62"/>
      <c r="AK953" s="62"/>
      <c r="AL953" s="62"/>
      <c r="AM953" s="62"/>
      <c r="AN953" s="62"/>
      <c r="AO953" s="62"/>
      <c r="AP953" s="62"/>
      <c r="AQ953" s="62"/>
      <c r="AR953" s="62"/>
      <c r="AS953" s="62"/>
      <c r="AT953" s="62"/>
      <c r="AU953" s="62"/>
      <c r="AV953" s="62"/>
    </row>
    <row r="954" ht="15.75" customHeight="1">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c r="AA954" s="62"/>
      <c r="AB954" s="62"/>
      <c r="AC954" s="62"/>
      <c r="AD954" s="62"/>
      <c r="AE954" s="62"/>
      <c r="AF954" s="62"/>
      <c r="AG954" s="62"/>
      <c r="AH954" s="62"/>
      <c r="AI954" s="62"/>
      <c r="AJ954" s="62"/>
      <c r="AK954" s="62"/>
      <c r="AL954" s="62"/>
      <c r="AM954" s="62"/>
      <c r="AN954" s="62"/>
      <c r="AO954" s="62"/>
      <c r="AP954" s="62"/>
      <c r="AQ954" s="62"/>
      <c r="AR954" s="62"/>
      <c r="AS954" s="62"/>
      <c r="AT954" s="62"/>
      <c r="AU954" s="62"/>
      <c r="AV954" s="62"/>
    </row>
    <row r="955" ht="15.75" customHeight="1">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c r="AA955" s="62"/>
      <c r="AB955" s="62"/>
      <c r="AC955" s="62"/>
      <c r="AD955" s="62"/>
      <c r="AE955" s="62"/>
      <c r="AF955" s="62"/>
      <c r="AG955" s="62"/>
      <c r="AH955" s="62"/>
      <c r="AI955" s="62"/>
      <c r="AJ955" s="62"/>
      <c r="AK955" s="62"/>
      <c r="AL955" s="62"/>
      <c r="AM955" s="62"/>
      <c r="AN955" s="62"/>
      <c r="AO955" s="62"/>
      <c r="AP955" s="62"/>
      <c r="AQ955" s="62"/>
      <c r="AR955" s="62"/>
      <c r="AS955" s="62"/>
      <c r="AT955" s="62"/>
      <c r="AU955" s="62"/>
      <c r="AV955" s="62"/>
    </row>
    <row r="956" ht="15.75" customHeight="1">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c r="AA956" s="62"/>
      <c r="AB956" s="62"/>
      <c r="AC956" s="62"/>
      <c r="AD956" s="62"/>
      <c r="AE956" s="62"/>
      <c r="AF956" s="62"/>
      <c r="AG956" s="62"/>
      <c r="AH956" s="62"/>
      <c r="AI956" s="62"/>
      <c r="AJ956" s="62"/>
      <c r="AK956" s="62"/>
      <c r="AL956" s="62"/>
      <c r="AM956" s="62"/>
      <c r="AN956" s="62"/>
      <c r="AO956" s="62"/>
      <c r="AP956" s="62"/>
      <c r="AQ956" s="62"/>
      <c r="AR956" s="62"/>
      <c r="AS956" s="62"/>
      <c r="AT956" s="62"/>
      <c r="AU956" s="62"/>
      <c r="AV956" s="62"/>
    </row>
    <row r="957" ht="15.75" customHeight="1">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c r="AA957" s="62"/>
      <c r="AB957" s="62"/>
      <c r="AC957" s="62"/>
      <c r="AD957" s="62"/>
      <c r="AE957" s="62"/>
      <c r="AF957" s="62"/>
      <c r="AG957" s="62"/>
      <c r="AH957" s="62"/>
      <c r="AI957" s="62"/>
      <c r="AJ957" s="62"/>
      <c r="AK957" s="62"/>
      <c r="AL957" s="62"/>
      <c r="AM957" s="62"/>
      <c r="AN957" s="62"/>
      <c r="AO957" s="62"/>
      <c r="AP957" s="62"/>
      <c r="AQ957" s="62"/>
      <c r="AR957" s="62"/>
      <c r="AS957" s="62"/>
      <c r="AT957" s="62"/>
      <c r="AU957" s="62"/>
      <c r="AV957" s="62"/>
    </row>
    <row r="958" ht="15.75" customHeight="1">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c r="AA958" s="62"/>
      <c r="AB958" s="62"/>
      <c r="AC958" s="62"/>
      <c r="AD958" s="62"/>
      <c r="AE958" s="62"/>
      <c r="AF958" s="62"/>
      <c r="AG958" s="62"/>
      <c r="AH958" s="62"/>
      <c r="AI958" s="62"/>
      <c r="AJ958" s="62"/>
      <c r="AK958" s="62"/>
      <c r="AL958" s="62"/>
      <c r="AM958" s="62"/>
      <c r="AN958" s="62"/>
      <c r="AO958" s="62"/>
      <c r="AP958" s="62"/>
      <c r="AQ958" s="62"/>
      <c r="AR958" s="62"/>
      <c r="AS958" s="62"/>
      <c r="AT958" s="62"/>
      <c r="AU958" s="62"/>
      <c r="AV958" s="62"/>
    </row>
    <row r="959" ht="15.75" customHeight="1">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c r="AA959" s="62"/>
      <c r="AB959" s="62"/>
      <c r="AC959" s="62"/>
      <c r="AD959" s="62"/>
      <c r="AE959" s="62"/>
      <c r="AF959" s="62"/>
      <c r="AG959" s="62"/>
      <c r="AH959" s="62"/>
      <c r="AI959" s="62"/>
      <c r="AJ959" s="62"/>
      <c r="AK959" s="62"/>
      <c r="AL959" s="62"/>
      <c r="AM959" s="62"/>
      <c r="AN959" s="62"/>
      <c r="AO959" s="62"/>
      <c r="AP959" s="62"/>
      <c r="AQ959" s="62"/>
      <c r="AR959" s="62"/>
      <c r="AS959" s="62"/>
      <c r="AT959" s="62"/>
      <c r="AU959" s="62"/>
      <c r="AV959" s="62"/>
    </row>
    <row r="960" ht="15.75" customHeight="1">
      <c r="A960" s="62"/>
      <c r="B960" s="62"/>
      <c r="C960" s="62"/>
      <c r="D960" s="62"/>
      <c r="E960" s="62"/>
      <c r="F960" s="62"/>
      <c r="G960" s="62"/>
      <c r="H960" s="62"/>
      <c r="I960" s="62"/>
      <c r="J960" s="62"/>
      <c r="K960" s="62"/>
      <c r="L960" s="62"/>
      <c r="M960" s="62"/>
      <c r="N960" s="62"/>
      <c r="O960" s="62"/>
      <c r="P960" s="62"/>
      <c r="Q960" s="62"/>
      <c r="R960" s="62"/>
      <c r="S960" s="62"/>
      <c r="T960" s="62"/>
      <c r="U960" s="62"/>
      <c r="V960" s="62"/>
      <c r="W960" s="62"/>
      <c r="X960" s="62"/>
      <c r="Y960" s="62"/>
      <c r="Z960" s="62"/>
      <c r="AA960" s="62"/>
      <c r="AB960" s="62"/>
      <c r="AC960" s="62"/>
      <c r="AD960" s="62"/>
      <c r="AE960" s="62"/>
      <c r="AF960" s="62"/>
      <c r="AG960" s="62"/>
      <c r="AH960" s="62"/>
      <c r="AI960" s="62"/>
      <c r="AJ960" s="62"/>
      <c r="AK960" s="62"/>
      <c r="AL960" s="62"/>
      <c r="AM960" s="62"/>
      <c r="AN960" s="62"/>
      <c r="AO960" s="62"/>
      <c r="AP960" s="62"/>
      <c r="AQ960" s="62"/>
      <c r="AR960" s="62"/>
      <c r="AS960" s="62"/>
      <c r="AT960" s="62"/>
      <c r="AU960" s="62"/>
      <c r="AV960" s="62"/>
    </row>
    <row r="961" ht="15.75" customHeight="1">
      <c r="A961" s="62"/>
      <c r="B961" s="62"/>
      <c r="C961" s="62"/>
      <c r="D961" s="62"/>
      <c r="E961" s="62"/>
      <c r="F961" s="62"/>
      <c r="G961" s="62"/>
      <c r="H961" s="62"/>
      <c r="I961" s="62"/>
      <c r="J961" s="62"/>
      <c r="K961" s="62"/>
      <c r="L961" s="62"/>
      <c r="M961" s="62"/>
      <c r="N961" s="62"/>
      <c r="O961" s="62"/>
      <c r="P961" s="62"/>
      <c r="Q961" s="62"/>
      <c r="R961" s="62"/>
      <c r="S961" s="62"/>
      <c r="T961" s="62"/>
      <c r="U961" s="62"/>
      <c r="V961" s="62"/>
      <c r="W961" s="62"/>
      <c r="X961" s="62"/>
      <c r="Y961" s="62"/>
      <c r="Z961" s="62"/>
      <c r="AA961" s="62"/>
      <c r="AB961" s="62"/>
      <c r="AC961" s="62"/>
      <c r="AD961" s="62"/>
      <c r="AE961" s="62"/>
      <c r="AF961" s="62"/>
      <c r="AG961" s="62"/>
      <c r="AH961" s="62"/>
      <c r="AI961" s="62"/>
      <c r="AJ961" s="62"/>
      <c r="AK961" s="62"/>
      <c r="AL961" s="62"/>
      <c r="AM961" s="62"/>
      <c r="AN961" s="62"/>
      <c r="AO961" s="62"/>
      <c r="AP961" s="62"/>
      <c r="AQ961" s="62"/>
      <c r="AR961" s="62"/>
      <c r="AS961" s="62"/>
      <c r="AT961" s="62"/>
      <c r="AU961" s="62"/>
      <c r="AV961" s="62"/>
    </row>
    <row r="962" ht="15.75" customHeight="1">
      <c r="A962" s="62"/>
      <c r="B962" s="62"/>
      <c r="C962" s="62"/>
      <c r="D962" s="62"/>
      <c r="E962" s="62"/>
      <c r="F962" s="62"/>
      <c r="G962" s="62"/>
      <c r="H962" s="62"/>
      <c r="I962" s="62"/>
      <c r="J962" s="62"/>
      <c r="K962" s="62"/>
      <c r="L962" s="62"/>
      <c r="M962" s="62"/>
      <c r="N962" s="62"/>
      <c r="O962" s="62"/>
      <c r="P962" s="62"/>
      <c r="Q962" s="62"/>
      <c r="R962" s="62"/>
      <c r="S962" s="62"/>
      <c r="T962" s="62"/>
      <c r="U962" s="62"/>
      <c r="V962" s="62"/>
      <c r="W962" s="62"/>
      <c r="X962" s="62"/>
      <c r="Y962" s="62"/>
      <c r="Z962" s="62"/>
      <c r="AA962" s="62"/>
      <c r="AB962" s="62"/>
      <c r="AC962" s="62"/>
      <c r="AD962" s="62"/>
      <c r="AE962" s="62"/>
      <c r="AF962" s="62"/>
      <c r="AG962" s="62"/>
      <c r="AH962" s="62"/>
      <c r="AI962" s="62"/>
      <c r="AJ962" s="62"/>
      <c r="AK962" s="62"/>
      <c r="AL962" s="62"/>
      <c r="AM962" s="62"/>
      <c r="AN962" s="62"/>
      <c r="AO962" s="62"/>
      <c r="AP962" s="62"/>
      <c r="AQ962" s="62"/>
      <c r="AR962" s="62"/>
      <c r="AS962" s="62"/>
      <c r="AT962" s="62"/>
      <c r="AU962" s="62"/>
      <c r="AV962" s="62"/>
    </row>
    <row r="963" ht="15.75" customHeight="1">
      <c r="A963" s="62"/>
      <c r="B963" s="62"/>
      <c r="C963" s="62"/>
      <c r="D963" s="62"/>
      <c r="E963" s="62"/>
      <c r="F963" s="62"/>
      <c r="G963" s="62"/>
      <c r="H963" s="62"/>
      <c r="I963" s="62"/>
      <c r="J963" s="62"/>
      <c r="K963" s="62"/>
      <c r="L963" s="62"/>
      <c r="M963" s="62"/>
      <c r="N963" s="62"/>
      <c r="O963" s="62"/>
      <c r="P963" s="62"/>
      <c r="Q963" s="62"/>
      <c r="R963" s="62"/>
      <c r="S963" s="62"/>
      <c r="T963" s="62"/>
      <c r="U963" s="62"/>
      <c r="V963" s="62"/>
      <c r="W963" s="62"/>
      <c r="X963" s="62"/>
      <c r="Y963" s="62"/>
      <c r="Z963" s="62"/>
      <c r="AA963" s="62"/>
      <c r="AB963" s="62"/>
      <c r="AC963" s="62"/>
      <c r="AD963" s="62"/>
      <c r="AE963" s="62"/>
      <c r="AF963" s="62"/>
      <c r="AG963" s="62"/>
      <c r="AH963" s="62"/>
      <c r="AI963" s="62"/>
      <c r="AJ963" s="62"/>
      <c r="AK963" s="62"/>
      <c r="AL963" s="62"/>
      <c r="AM963" s="62"/>
      <c r="AN963" s="62"/>
      <c r="AO963" s="62"/>
      <c r="AP963" s="62"/>
      <c r="AQ963" s="62"/>
      <c r="AR963" s="62"/>
      <c r="AS963" s="62"/>
      <c r="AT963" s="62"/>
      <c r="AU963" s="62"/>
      <c r="AV963" s="62"/>
    </row>
    <row r="964" ht="15.75" customHeight="1">
      <c r="A964" s="62"/>
      <c r="B964" s="62"/>
      <c r="C964" s="62"/>
      <c r="D964" s="62"/>
      <c r="E964" s="62"/>
      <c r="F964" s="62"/>
      <c r="G964" s="62"/>
      <c r="H964" s="62"/>
      <c r="I964" s="62"/>
      <c r="J964" s="62"/>
      <c r="K964" s="62"/>
      <c r="L964" s="62"/>
      <c r="M964" s="62"/>
      <c r="N964" s="62"/>
      <c r="O964" s="62"/>
      <c r="P964" s="62"/>
      <c r="Q964" s="62"/>
      <c r="R964" s="62"/>
      <c r="S964" s="62"/>
      <c r="T964" s="62"/>
      <c r="U964" s="62"/>
      <c r="V964" s="62"/>
      <c r="W964" s="62"/>
      <c r="X964" s="62"/>
      <c r="Y964" s="62"/>
      <c r="Z964" s="62"/>
      <c r="AA964" s="62"/>
      <c r="AB964" s="62"/>
      <c r="AC964" s="62"/>
      <c r="AD964" s="62"/>
      <c r="AE964" s="62"/>
      <c r="AF964" s="62"/>
      <c r="AG964" s="62"/>
      <c r="AH964" s="62"/>
      <c r="AI964" s="62"/>
      <c r="AJ964" s="62"/>
      <c r="AK964" s="62"/>
      <c r="AL964" s="62"/>
      <c r="AM964" s="62"/>
      <c r="AN964" s="62"/>
      <c r="AO964" s="62"/>
      <c r="AP964" s="62"/>
      <c r="AQ964" s="62"/>
      <c r="AR964" s="62"/>
      <c r="AS964" s="62"/>
      <c r="AT964" s="62"/>
      <c r="AU964" s="62"/>
      <c r="AV964" s="62"/>
    </row>
    <row r="965" ht="15.75" customHeight="1">
      <c r="A965" s="62"/>
      <c r="B965" s="62"/>
      <c r="C965" s="62"/>
      <c r="D965" s="62"/>
      <c r="E965" s="62"/>
      <c r="F965" s="62"/>
      <c r="G965" s="62"/>
      <c r="H965" s="62"/>
      <c r="I965" s="62"/>
      <c r="J965" s="62"/>
      <c r="K965" s="62"/>
      <c r="L965" s="62"/>
      <c r="M965" s="62"/>
      <c r="N965" s="62"/>
      <c r="O965" s="62"/>
      <c r="P965" s="62"/>
      <c r="Q965" s="62"/>
      <c r="R965" s="62"/>
      <c r="S965" s="62"/>
      <c r="T965" s="62"/>
      <c r="U965" s="62"/>
      <c r="V965" s="62"/>
      <c r="W965" s="62"/>
      <c r="X965" s="62"/>
      <c r="Y965" s="62"/>
      <c r="Z965" s="62"/>
      <c r="AA965" s="62"/>
      <c r="AB965" s="62"/>
      <c r="AC965" s="62"/>
      <c r="AD965" s="62"/>
      <c r="AE965" s="62"/>
      <c r="AF965" s="62"/>
      <c r="AG965" s="62"/>
      <c r="AH965" s="62"/>
      <c r="AI965" s="62"/>
      <c r="AJ965" s="62"/>
      <c r="AK965" s="62"/>
      <c r="AL965" s="62"/>
      <c r="AM965" s="62"/>
      <c r="AN965" s="62"/>
      <c r="AO965" s="62"/>
      <c r="AP965" s="62"/>
      <c r="AQ965" s="62"/>
      <c r="AR965" s="62"/>
      <c r="AS965" s="62"/>
      <c r="AT965" s="62"/>
      <c r="AU965" s="62"/>
      <c r="AV965" s="62"/>
    </row>
    <row r="966" ht="15.75" customHeight="1">
      <c r="A966" s="62"/>
      <c r="B966" s="62"/>
      <c r="C966" s="62"/>
      <c r="D966" s="62"/>
      <c r="E966" s="62"/>
      <c r="F966" s="62"/>
      <c r="G966" s="62"/>
      <c r="H966" s="62"/>
      <c r="I966" s="62"/>
      <c r="J966" s="62"/>
      <c r="K966" s="62"/>
      <c r="L966" s="62"/>
      <c r="M966" s="62"/>
      <c r="N966" s="62"/>
      <c r="O966" s="62"/>
      <c r="P966" s="62"/>
      <c r="Q966" s="62"/>
      <c r="R966" s="62"/>
      <c r="S966" s="62"/>
      <c r="T966" s="62"/>
      <c r="U966" s="62"/>
      <c r="V966" s="62"/>
      <c r="W966" s="62"/>
      <c r="X966" s="62"/>
      <c r="Y966" s="62"/>
      <c r="Z966" s="62"/>
      <c r="AA966" s="62"/>
      <c r="AB966" s="62"/>
      <c r="AC966" s="62"/>
      <c r="AD966" s="62"/>
      <c r="AE966" s="62"/>
      <c r="AF966" s="62"/>
      <c r="AG966" s="62"/>
      <c r="AH966" s="62"/>
      <c r="AI966" s="62"/>
      <c r="AJ966" s="62"/>
      <c r="AK966" s="62"/>
      <c r="AL966" s="62"/>
      <c r="AM966" s="62"/>
      <c r="AN966" s="62"/>
      <c r="AO966" s="62"/>
      <c r="AP966" s="62"/>
      <c r="AQ966" s="62"/>
      <c r="AR966" s="62"/>
      <c r="AS966" s="62"/>
      <c r="AT966" s="62"/>
      <c r="AU966" s="62"/>
      <c r="AV966" s="62"/>
    </row>
    <row r="967" ht="15.75" customHeight="1">
      <c r="A967" s="62"/>
      <c r="B967" s="62"/>
      <c r="C967" s="62"/>
      <c r="D967" s="62"/>
      <c r="E967" s="62"/>
      <c r="F967" s="62"/>
      <c r="G967" s="62"/>
      <c r="H967" s="62"/>
      <c r="I967" s="62"/>
      <c r="J967" s="62"/>
      <c r="K967" s="62"/>
      <c r="L967" s="62"/>
      <c r="M967" s="62"/>
      <c r="N967" s="62"/>
      <c r="O967" s="62"/>
      <c r="P967" s="62"/>
      <c r="Q967" s="62"/>
      <c r="R967" s="62"/>
      <c r="S967" s="62"/>
      <c r="T967" s="62"/>
      <c r="U967" s="62"/>
      <c r="V967" s="62"/>
      <c r="W967" s="62"/>
      <c r="X967" s="62"/>
      <c r="Y967" s="62"/>
      <c r="Z967" s="62"/>
      <c r="AA967" s="62"/>
      <c r="AB967" s="62"/>
      <c r="AC967" s="62"/>
      <c r="AD967" s="62"/>
      <c r="AE967" s="62"/>
      <c r="AF967" s="62"/>
      <c r="AG967" s="62"/>
      <c r="AH967" s="62"/>
      <c r="AI967" s="62"/>
      <c r="AJ967" s="62"/>
      <c r="AK967" s="62"/>
      <c r="AL967" s="62"/>
      <c r="AM967" s="62"/>
      <c r="AN967" s="62"/>
      <c r="AO967" s="62"/>
      <c r="AP967" s="62"/>
      <c r="AQ967" s="62"/>
      <c r="AR967" s="62"/>
      <c r="AS967" s="62"/>
      <c r="AT967" s="62"/>
      <c r="AU967" s="62"/>
      <c r="AV967" s="62"/>
    </row>
    <row r="968" ht="15.75" customHeight="1">
      <c r="A968" s="62"/>
      <c r="B968" s="62"/>
      <c r="C968" s="62"/>
      <c r="D968" s="62"/>
      <c r="E968" s="62"/>
      <c r="F968" s="62"/>
      <c r="G968" s="62"/>
      <c r="H968" s="62"/>
      <c r="I968" s="62"/>
      <c r="J968" s="62"/>
      <c r="K968" s="62"/>
      <c r="L968" s="62"/>
      <c r="M968" s="62"/>
      <c r="N968" s="62"/>
      <c r="O968" s="62"/>
      <c r="P968" s="62"/>
      <c r="Q968" s="62"/>
      <c r="R968" s="62"/>
      <c r="S968" s="62"/>
      <c r="T968" s="62"/>
      <c r="U968" s="62"/>
      <c r="V968" s="62"/>
      <c r="W968" s="62"/>
      <c r="X968" s="62"/>
      <c r="Y968" s="62"/>
      <c r="Z968" s="62"/>
      <c r="AA968" s="62"/>
      <c r="AB968" s="62"/>
      <c r="AC968" s="62"/>
      <c r="AD968" s="62"/>
      <c r="AE968" s="62"/>
      <c r="AF968" s="62"/>
      <c r="AG968" s="62"/>
      <c r="AH968" s="62"/>
      <c r="AI968" s="62"/>
      <c r="AJ968" s="62"/>
      <c r="AK968" s="62"/>
      <c r="AL968" s="62"/>
      <c r="AM968" s="62"/>
      <c r="AN968" s="62"/>
      <c r="AO968" s="62"/>
      <c r="AP968" s="62"/>
      <c r="AQ968" s="62"/>
      <c r="AR968" s="62"/>
      <c r="AS968" s="62"/>
      <c r="AT968" s="62"/>
      <c r="AU968" s="62"/>
      <c r="AV968" s="62"/>
    </row>
    <row r="969" ht="15.75" customHeight="1">
      <c r="A969" s="62"/>
      <c r="B969" s="62"/>
      <c r="C969" s="62"/>
      <c r="D969" s="62"/>
      <c r="E969" s="62"/>
      <c r="F969" s="62"/>
      <c r="G969" s="62"/>
      <c r="H969" s="62"/>
      <c r="I969" s="62"/>
      <c r="J969" s="62"/>
      <c r="K969" s="62"/>
      <c r="L969" s="62"/>
      <c r="M969" s="62"/>
      <c r="N969" s="62"/>
      <c r="O969" s="62"/>
      <c r="P969" s="62"/>
      <c r="Q969" s="62"/>
      <c r="R969" s="62"/>
      <c r="S969" s="62"/>
      <c r="T969" s="62"/>
      <c r="U969" s="62"/>
      <c r="V969" s="62"/>
      <c r="W969" s="62"/>
      <c r="X969" s="62"/>
      <c r="Y969" s="62"/>
      <c r="Z969" s="62"/>
      <c r="AA969" s="62"/>
      <c r="AB969" s="62"/>
      <c r="AC969" s="62"/>
      <c r="AD969" s="62"/>
      <c r="AE969" s="62"/>
      <c r="AF969" s="62"/>
      <c r="AG969" s="62"/>
      <c r="AH969" s="62"/>
      <c r="AI969" s="62"/>
      <c r="AJ969" s="62"/>
      <c r="AK969" s="62"/>
      <c r="AL969" s="62"/>
      <c r="AM969" s="62"/>
      <c r="AN969" s="62"/>
      <c r="AO969" s="62"/>
      <c r="AP969" s="62"/>
      <c r="AQ969" s="62"/>
      <c r="AR969" s="62"/>
      <c r="AS969" s="62"/>
      <c r="AT969" s="62"/>
      <c r="AU969" s="62"/>
      <c r="AV969" s="62"/>
    </row>
    <row r="970" ht="15.75" customHeight="1">
      <c r="A970" s="62"/>
      <c r="B970" s="62"/>
      <c r="C970" s="62"/>
      <c r="D970" s="62"/>
      <c r="E970" s="62"/>
      <c r="F970" s="62"/>
      <c r="G970" s="62"/>
      <c r="H970" s="62"/>
      <c r="I970" s="62"/>
      <c r="J970" s="62"/>
      <c r="K970" s="62"/>
      <c r="L970" s="62"/>
      <c r="M970" s="62"/>
      <c r="N970" s="62"/>
      <c r="O970" s="62"/>
      <c r="P970" s="62"/>
      <c r="Q970" s="62"/>
      <c r="R970" s="62"/>
      <c r="S970" s="62"/>
      <c r="T970" s="62"/>
      <c r="U970" s="62"/>
      <c r="V970" s="62"/>
      <c r="W970" s="62"/>
      <c r="X970" s="62"/>
      <c r="Y970" s="62"/>
      <c r="Z970" s="62"/>
      <c r="AA970" s="62"/>
      <c r="AB970" s="62"/>
      <c r="AC970" s="62"/>
      <c r="AD970" s="62"/>
      <c r="AE970" s="62"/>
      <c r="AF970" s="62"/>
      <c r="AG970" s="62"/>
      <c r="AH970" s="62"/>
      <c r="AI970" s="62"/>
      <c r="AJ970" s="62"/>
      <c r="AK970" s="62"/>
      <c r="AL970" s="62"/>
      <c r="AM970" s="62"/>
      <c r="AN970" s="62"/>
      <c r="AO970" s="62"/>
      <c r="AP970" s="62"/>
      <c r="AQ970" s="62"/>
      <c r="AR970" s="62"/>
      <c r="AS970" s="62"/>
      <c r="AT970" s="62"/>
      <c r="AU970" s="62"/>
      <c r="AV970" s="62"/>
    </row>
    <row r="971" ht="15.75" customHeight="1">
      <c r="A971" s="62"/>
      <c r="B971" s="62"/>
      <c r="C971" s="62"/>
      <c r="D971" s="62"/>
      <c r="E971" s="62"/>
      <c r="F971" s="62"/>
      <c r="G971" s="62"/>
      <c r="H971" s="62"/>
      <c r="I971" s="62"/>
      <c r="J971" s="62"/>
      <c r="K971" s="62"/>
      <c r="L971" s="62"/>
      <c r="M971" s="62"/>
      <c r="N971" s="62"/>
      <c r="O971" s="62"/>
      <c r="P971" s="62"/>
      <c r="Q971" s="62"/>
      <c r="R971" s="62"/>
      <c r="S971" s="62"/>
      <c r="T971" s="62"/>
      <c r="U971" s="62"/>
      <c r="V971" s="62"/>
      <c r="W971" s="62"/>
      <c r="X971" s="62"/>
      <c r="Y971" s="62"/>
      <c r="Z971" s="62"/>
      <c r="AA971" s="62"/>
      <c r="AB971" s="62"/>
      <c r="AC971" s="62"/>
      <c r="AD971" s="62"/>
      <c r="AE971" s="62"/>
      <c r="AF971" s="62"/>
      <c r="AG971" s="62"/>
      <c r="AH971" s="62"/>
      <c r="AI971" s="62"/>
      <c r="AJ971" s="62"/>
      <c r="AK971" s="62"/>
      <c r="AL971" s="62"/>
      <c r="AM971" s="62"/>
      <c r="AN971" s="62"/>
      <c r="AO971" s="62"/>
      <c r="AP971" s="62"/>
      <c r="AQ971" s="62"/>
      <c r="AR971" s="62"/>
      <c r="AS971" s="62"/>
      <c r="AT971" s="62"/>
      <c r="AU971" s="62"/>
      <c r="AV971" s="62"/>
    </row>
    <row r="972" ht="15.75" customHeight="1">
      <c r="A972" s="62"/>
      <c r="B972" s="62"/>
      <c r="C972" s="62"/>
      <c r="D972" s="62"/>
      <c r="E972" s="62"/>
      <c r="F972" s="62"/>
      <c r="G972" s="62"/>
      <c r="H972" s="62"/>
      <c r="I972" s="62"/>
      <c r="J972" s="62"/>
      <c r="K972" s="62"/>
      <c r="L972" s="62"/>
      <c r="M972" s="62"/>
      <c r="N972" s="62"/>
      <c r="O972" s="62"/>
      <c r="P972" s="62"/>
      <c r="Q972" s="62"/>
      <c r="R972" s="62"/>
      <c r="S972" s="62"/>
      <c r="T972" s="62"/>
      <c r="U972" s="62"/>
      <c r="V972" s="62"/>
      <c r="W972" s="62"/>
      <c r="X972" s="62"/>
      <c r="Y972" s="62"/>
      <c r="Z972" s="62"/>
      <c r="AA972" s="62"/>
      <c r="AB972" s="62"/>
      <c r="AC972" s="62"/>
      <c r="AD972" s="62"/>
      <c r="AE972" s="62"/>
      <c r="AF972" s="62"/>
      <c r="AG972" s="62"/>
      <c r="AH972" s="62"/>
      <c r="AI972" s="62"/>
      <c r="AJ972" s="62"/>
      <c r="AK972" s="62"/>
      <c r="AL972" s="62"/>
      <c r="AM972" s="62"/>
      <c r="AN972" s="62"/>
      <c r="AO972" s="62"/>
      <c r="AP972" s="62"/>
      <c r="AQ972" s="62"/>
      <c r="AR972" s="62"/>
      <c r="AS972" s="62"/>
      <c r="AT972" s="62"/>
      <c r="AU972" s="62"/>
      <c r="AV972" s="62"/>
    </row>
    <row r="973" ht="15.75" customHeight="1">
      <c r="A973" s="62"/>
      <c r="B973" s="62"/>
      <c r="C973" s="62"/>
      <c r="D973" s="62"/>
      <c r="E973" s="62"/>
      <c r="F973" s="62"/>
      <c r="G973" s="62"/>
      <c r="H973" s="62"/>
      <c r="I973" s="62"/>
      <c r="J973" s="62"/>
      <c r="K973" s="62"/>
      <c r="L973" s="62"/>
      <c r="M973" s="62"/>
      <c r="N973" s="62"/>
      <c r="O973" s="62"/>
      <c r="P973" s="62"/>
      <c r="Q973" s="62"/>
      <c r="R973" s="62"/>
      <c r="S973" s="62"/>
      <c r="T973" s="62"/>
      <c r="U973" s="62"/>
      <c r="V973" s="62"/>
      <c r="W973" s="62"/>
      <c r="X973" s="62"/>
      <c r="Y973" s="62"/>
      <c r="Z973" s="62"/>
      <c r="AA973" s="62"/>
      <c r="AB973" s="62"/>
      <c r="AC973" s="62"/>
      <c r="AD973" s="62"/>
      <c r="AE973" s="62"/>
      <c r="AF973" s="62"/>
      <c r="AG973" s="62"/>
      <c r="AH973" s="62"/>
      <c r="AI973" s="62"/>
      <c r="AJ973" s="62"/>
      <c r="AK973" s="62"/>
      <c r="AL973" s="62"/>
      <c r="AM973" s="62"/>
      <c r="AN973" s="62"/>
      <c r="AO973" s="62"/>
      <c r="AP973" s="62"/>
      <c r="AQ973" s="62"/>
      <c r="AR973" s="62"/>
      <c r="AS973" s="62"/>
      <c r="AT973" s="62"/>
      <c r="AU973" s="62"/>
      <c r="AV973" s="62"/>
    </row>
    <row r="974">
      <c r="A974" s="62"/>
      <c r="B974" s="62"/>
      <c r="C974" s="62"/>
      <c r="D974" s="62"/>
      <c r="E974" s="62"/>
      <c r="F974" s="62"/>
      <c r="G974" s="62"/>
      <c r="H974" s="62"/>
      <c r="I974" s="62"/>
      <c r="J974" s="62"/>
      <c r="K974" s="62"/>
      <c r="L974" s="62"/>
      <c r="M974" s="62"/>
      <c r="N974" s="62"/>
      <c r="O974" s="62"/>
      <c r="P974" s="62"/>
      <c r="Q974" s="62"/>
      <c r="R974" s="62"/>
      <c r="S974" s="62"/>
      <c r="T974" s="62"/>
      <c r="U974" s="62"/>
      <c r="V974" s="62"/>
      <c r="W974" s="62"/>
      <c r="X974" s="62"/>
      <c r="Y974" s="62"/>
      <c r="Z974" s="62"/>
      <c r="AA974" s="62"/>
      <c r="AB974" s="62"/>
      <c r="AC974" s="62"/>
      <c r="AD974" s="62"/>
      <c r="AE974" s="62"/>
      <c r="AF974" s="62"/>
      <c r="AG974" s="62"/>
      <c r="AH974" s="62"/>
      <c r="AI974" s="62"/>
      <c r="AJ974" s="62"/>
      <c r="AK974" s="62"/>
      <c r="AL974" s="62"/>
      <c r="AM974" s="62"/>
      <c r="AN974" s="62"/>
      <c r="AO974" s="62"/>
      <c r="AP974" s="62"/>
      <c r="AQ974" s="62"/>
      <c r="AR974" s="62"/>
      <c r="AS974" s="62"/>
      <c r="AT974" s="62"/>
      <c r="AU974" s="62"/>
      <c r="AV974" s="62"/>
    </row>
    <row r="975">
      <c r="A975" s="62"/>
      <c r="B975" s="62"/>
      <c r="C975" s="62"/>
      <c r="D975" s="62"/>
      <c r="E975" s="62"/>
      <c r="F975" s="62"/>
      <c r="G975" s="62"/>
      <c r="H975" s="62"/>
      <c r="I975" s="62"/>
      <c r="J975" s="62"/>
      <c r="K975" s="62"/>
      <c r="L975" s="62"/>
      <c r="M975" s="62"/>
      <c r="N975" s="62"/>
      <c r="O975" s="62"/>
      <c r="P975" s="62"/>
      <c r="Q975" s="62"/>
      <c r="R975" s="62"/>
      <c r="S975" s="62"/>
      <c r="T975" s="62"/>
      <c r="U975" s="62"/>
      <c r="V975" s="62"/>
      <c r="W975" s="62"/>
      <c r="X975" s="62"/>
      <c r="Y975" s="62"/>
      <c r="Z975" s="62"/>
      <c r="AA975" s="62"/>
      <c r="AB975" s="62"/>
      <c r="AC975" s="62"/>
      <c r="AD975" s="62"/>
      <c r="AE975" s="62"/>
      <c r="AF975" s="62"/>
      <c r="AG975" s="62"/>
      <c r="AH975" s="62"/>
      <c r="AI975" s="62"/>
      <c r="AJ975" s="62"/>
      <c r="AK975" s="62"/>
      <c r="AL975" s="62"/>
      <c r="AM975" s="62"/>
      <c r="AN975" s="62"/>
      <c r="AO975" s="62"/>
      <c r="AP975" s="62"/>
      <c r="AQ975" s="62"/>
      <c r="AR975" s="62"/>
      <c r="AS975" s="62"/>
      <c r="AT975" s="62"/>
      <c r="AU975" s="62"/>
      <c r="AV975" s="62"/>
    </row>
    <row r="976">
      <c r="A976" s="62"/>
      <c r="B976" s="62"/>
      <c r="C976" s="62"/>
      <c r="D976" s="62"/>
      <c r="E976" s="62"/>
      <c r="F976" s="62"/>
      <c r="G976" s="62"/>
      <c r="H976" s="62"/>
      <c r="I976" s="62"/>
      <c r="J976" s="62"/>
      <c r="K976" s="62"/>
      <c r="L976" s="62"/>
      <c r="M976" s="62"/>
      <c r="N976" s="62"/>
      <c r="O976" s="62"/>
      <c r="P976" s="62"/>
      <c r="Q976" s="62"/>
      <c r="R976" s="62"/>
      <c r="S976" s="62"/>
      <c r="T976" s="62"/>
      <c r="U976" s="62"/>
      <c r="V976" s="62"/>
      <c r="W976" s="62"/>
      <c r="X976" s="62"/>
      <c r="Y976" s="62"/>
      <c r="Z976" s="62"/>
      <c r="AA976" s="62"/>
      <c r="AB976" s="62"/>
      <c r="AC976" s="62"/>
      <c r="AD976" s="62"/>
      <c r="AE976" s="62"/>
      <c r="AF976" s="62"/>
      <c r="AG976" s="62"/>
      <c r="AH976" s="62"/>
      <c r="AI976" s="62"/>
      <c r="AJ976" s="62"/>
      <c r="AK976" s="62"/>
      <c r="AL976" s="62"/>
      <c r="AM976" s="62"/>
      <c r="AN976" s="62"/>
      <c r="AO976" s="62"/>
      <c r="AP976" s="62"/>
      <c r="AQ976" s="62"/>
      <c r="AR976" s="62"/>
      <c r="AS976" s="62"/>
      <c r="AT976" s="62"/>
      <c r="AU976" s="62"/>
      <c r="AV976" s="62"/>
    </row>
    <row r="977">
      <c r="A977" s="62"/>
      <c r="B977" s="62"/>
      <c r="C977" s="62"/>
      <c r="D977" s="62"/>
      <c r="E977" s="62"/>
      <c r="F977" s="62"/>
      <c r="G977" s="62"/>
      <c r="H977" s="62"/>
      <c r="I977" s="62"/>
      <c r="J977" s="62"/>
      <c r="K977" s="62"/>
      <c r="L977" s="62"/>
      <c r="M977" s="62"/>
      <c r="N977" s="62"/>
      <c r="O977" s="62"/>
      <c r="P977" s="62"/>
      <c r="Q977" s="62"/>
      <c r="R977" s="62"/>
      <c r="S977" s="62"/>
      <c r="T977" s="62"/>
      <c r="U977" s="62"/>
      <c r="V977" s="62"/>
      <c r="W977" s="62"/>
      <c r="X977" s="62"/>
      <c r="Y977" s="62"/>
      <c r="Z977" s="62"/>
      <c r="AA977" s="62"/>
      <c r="AB977" s="62"/>
      <c r="AC977" s="62"/>
      <c r="AD977" s="62"/>
      <c r="AE977" s="62"/>
      <c r="AF977" s="62"/>
      <c r="AG977" s="62"/>
      <c r="AH977" s="62"/>
      <c r="AI977" s="62"/>
      <c r="AJ977" s="62"/>
      <c r="AK977" s="62"/>
      <c r="AL977" s="62"/>
      <c r="AM977" s="62"/>
      <c r="AN977" s="62"/>
      <c r="AO977" s="62"/>
      <c r="AP977" s="62"/>
      <c r="AQ977" s="62"/>
      <c r="AR977" s="62"/>
      <c r="AS977" s="62"/>
      <c r="AT977" s="62"/>
      <c r="AU977" s="62"/>
      <c r="AV977" s="62"/>
    </row>
    <row r="978">
      <c r="A978" s="62"/>
      <c r="B978" s="62"/>
      <c r="C978" s="62"/>
      <c r="D978" s="62"/>
      <c r="E978" s="62"/>
      <c r="F978" s="62"/>
      <c r="G978" s="62"/>
      <c r="H978" s="62"/>
      <c r="I978" s="62"/>
      <c r="J978" s="62"/>
      <c r="K978" s="62"/>
      <c r="L978" s="62"/>
      <c r="M978" s="62"/>
      <c r="N978" s="62"/>
      <c r="O978" s="62"/>
      <c r="P978" s="62"/>
      <c r="Q978" s="62"/>
      <c r="R978" s="62"/>
      <c r="S978" s="62"/>
      <c r="T978" s="62"/>
      <c r="U978" s="62"/>
      <c r="V978" s="62"/>
      <c r="W978" s="62"/>
      <c r="X978" s="62"/>
      <c r="Y978" s="62"/>
      <c r="Z978" s="62"/>
      <c r="AA978" s="62"/>
      <c r="AB978" s="62"/>
      <c r="AC978" s="62"/>
      <c r="AD978" s="62"/>
      <c r="AE978" s="62"/>
      <c r="AF978" s="62"/>
      <c r="AG978" s="62"/>
      <c r="AH978" s="62"/>
      <c r="AI978" s="62"/>
      <c r="AJ978" s="62"/>
      <c r="AK978" s="62"/>
      <c r="AL978" s="62"/>
      <c r="AM978" s="62"/>
      <c r="AN978" s="62"/>
      <c r="AO978" s="62"/>
      <c r="AP978" s="62"/>
      <c r="AQ978" s="62"/>
      <c r="AR978" s="62"/>
      <c r="AS978" s="62"/>
      <c r="AT978" s="62"/>
      <c r="AU978" s="62"/>
      <c r="AV978" s="62"/>
    </row>
    <row r="979">
      <c r="A979" s="62"/>
      <c r="B979" s="62"/>
      <c r="C979" s="62"/>
      <c r="D979" s="62"/>
      <c r="E979" s="62"/>
      <c r="F979" s="62"/>
      <c r="G979" s="62"/>
      <c r="H979" s="62"/>
      <c r="I979" s="62"/>
      <c r="J979" s="62"/>
      <c r="K979" s="62"/>
      <c r="L979" s="62"/>
      <c r="M979" s="62"/>
      <c r="N979" s="62"/>
      <c r="O979" s="62"/>
      <c r="P979" s="62"/>
      <c r="Q979" s="62"/>
      <c r="R979" s="62"/>
      <c r="S979" s="62"/>
      <c r="T979" s="62"/>
      <c r="U979" s="62"/>
      <c r="V979" s="62"/>
      <c r="W979" s="62"/>
      <c r="X979" s="62"/>
      <c r="Y979" s="62"/>
      <c r="Z979" s="62"/>
      <c r="AA979" s="62"/>
      <c r="AB979" s="62"/>
      <c r="AC979" s="62"/>
      <c r="AD979" s="62"/>
      <c r="AE979" s="62"/>
      <c r="AF979" s="62"/>
      <c r="AG979" s="62"/>
      <c r="AH979" s="62"/>
      <c r="AI979" s="62"/>
      <c r="AJ979" s="62"/>
      <c r="AK979" s="62"/>
      <c r="AL979" s="62"/>
      <c r="AM979" s="62"/>
      <c r="AN979" s="62"/>
      <c r="AO979" s="62"/>
      <c r="AP979" s="62"/>
      <c r="AQ979" s="62"/>
      <c r="AR979" s="62"/>
      <c r="AS979" s="62"/>
      <c r="AT979" s="62"/>
      <c r="AU979" s="62"/>
      <c r="AV979" s="62"/>
    </row>
    <row r="980">
      <c r="A980" s="62"/>
      <c r="B980" s="62"/>
      <c r="C980" s="62"/>
      <c r="D980" s="62"/>
      <c r="E980" s="62"/>
      <c r="F980" s="62"/>
      <c r="G980" s="62"/>
      <c r="H980" s="62"/>
      <c r="I980" s="62"/>
      <c r="J980" s="62"/>
      <c r="K980" s="62"/>
      <c r="L980" s="62"/>
      <c r="M980" s="62"/>
      <c r="N980" s="62"/>
      <c r="O980" s="62"/>
      <c r="P980" s="62"/>
      <c r="Q980" s="62"/>
      <c r="R980" s="62"/>
      <c r="S980" s="62"/>
      <c r="T980" s="62"/>
      <c r="U980" s="62"/>
      <c r="V980" s="62"/>
      <c r="W980" s="62"/>
      <c r="X980" s="62"/>
      <c r="Y980" s="62"/>
      <c r="Z980" s="62"/>
      <c r="AA980" s="62"/>
      <c r="AB980" s="62"/>
      <c r="AC980" s="62"/>
      <c r="AD980" s="62"/>
      <c r="AE980" s="62"/>
      <c r="AF980" s="62"/>
      <c r="AG980" s="62"/>
      <c r="AH980" s="62"/>
      <c r="AI980" s="62"/>
      <c r="AJ980" s="62"/>
      <c r="AK980" s="62"/>
      <c r="AL980" s="62"/>
      <c r="AM980" s="62"/>
      <c r="AN980" s="62"/>
      <c r="AO980" s="62"/>
      <c r="AP980" s="62"/>
      <c r="AQ980" s="62"/>
      <c r="AR980" s="62"/>
      <c r="AS980" s="62"/>
      <c r="AT980" s="62"/>
      <c r="AU980" s="62"/>
      <c r="AV980" s="62"/>
    </row>
    <row r="981">
      <c r="A981" s="62"/>
      <c r="B981" s="62"/>
      <c r="C981" s="62"/>
      <c r="D981" s="62"/>
      <c r="E981" s="62"/>
      <c r="F981" s="62"/>
      <c r="G981" s="62"/>
      <c r="H981" s="62"/>
      <c r="I981" s="62"/>
      <c r="J981" s="62"/>
      <c r="K981" s="62"/>
      <c r="L981" s="62"/>
      <c r="M981" s="62"/>
      <c r="N981" s="62"/>
      <c r="O981" s="62"/>
      <c r="P981" s="62"/>
      <c r="Q981" s="62"/>
      <c r="R981" s="62"/>
      <c r="S981" s="62"/>
      <c r="T981" s="62"/>
      <c r="U981" s="62"/>
      <c r="V981" s="62"/>
      <c r="W981" s="62"/>
      <c r="X981" s="62"/>
      <c r="Y981" s="62"/>
      <c r="Z981" s="62"/>
      <c r="AA981" s="62"/>
      <c r="AB981" s="62"/>
      <c r="AC981" s="62"/>
      <c r="AD981" s="62"/>
      <c r="AE981" s="62"/>
      <c r="AF981" s="62"/>
      <c r="AG981" s="62"/>
      <c r="AH981" s="62"/>
      <c r="AI981" s="62"/>
      <c r="AJ981" s="62"/>
      <c r="AK981" s="62"/>
      <c r="AL981" s="62"/>
      <c r="AM981" s="62"/>
      <c r="AN981" s="62"/>
      <c r="AO981" s="62"/>
      <c r="AP981" s="62"/>
      <c r="AQ981" s="62"/>
      <c r="AR981" s="62"/>
      <c r="AS981" s="62"/>
      <c r="AT981" s="62"/>
      <c r="AU981" s="62"/>
      <c r="AV981" s="62"/>
    </row>
    <row r="982">
      <c r="A982" s="62"/>
      <c r="B982" s="62"/>
      <c r="C982" s="62"/>
      <c r="D982" s="62"/>
      <c r="E982" s="62"/>
      <c r="F982" s="62"/>
      <c r="G982" s="62"/>
      <c r="H982" s="62"/>
      <c r="I982" s="62"/>
      <c r="J982" s="62"/>
      <c r="K982" s="62"/>
      <c r="L982" s="62"/>
      <c r="M982" s="62"/>
      <c r="N982" s="62"/>
      <c r="O982" s="62"/>
      <c r="P982" s="62"/>
      <c r="Q982" s="62"/>
      <c r="R982" s="62"/>
      <c r="S982" s="62"/>
      <c r="T982" s="62"/>
      <c r="U982" s="62"/>
      <c r="V982" s="62"/>
      <c r="W982" s="62"/>
      <c r="X982" s="62"/>
      <c r="Y982" s="62"/>
      <c r="Z982" s="62"/>
      <c r="AA982" s="62"/>
      <c r="AB982" s="62"/>
      <c r="AC982" s="62"/>
      <c r="AD982" s="62"/>
      <c r="AE982" s="62"/>
      <c r="AF982" s="62"/>
      <c r="AG982" s="62"/>
      <c r="AH982" s="62"/>
      <c r="AI982" s="62"/>
      <c r="AJ982" s="62"/>
      <c r="AK982" s="62"/>
      <c r="AL982" s="62"/>
      <c r="AM982" s="62"/>
      <c r="AN982" s="62"/>
      <c r="AO982" s="62"/>
      <c r="AP982" s="62"/>
      <c r="AQ982" s="62"/>
      <c r="AR982" s="62"/>
      <c r="AS982" s="62"/>
      <c r="AT982" s="62"/>
      <c r="AU982" s="62"/>
      <c r="AV982" s="62"/>
    </row>
    <row r="983">
      <c r="A983" s="62"/>
      <c r="B983" s="62"/>
      <c r="C983" s="62"/>
      <c r="D983" s="62"/>
      <c r="E983" s="62"/>
      <c r="F983" s="62"/>
      <c r="G983" s="62"/>
      <c r="H983" s="62"/>
      <c r="I983" s="62"/>
      <c r="J983" s="62"/>
      <c r="K983" s="62"/>
      <c r="L983" s="62"/>
      <c r="M983" s="62"/>
      <c r="N983" s="62"/>
      <c r="O983" s="62"/>
      <c r="P983" s="62"/>
      <c r="Q983" s="62"/>
      <c r="R983" s="62"/>
      <c r="S983" s="62"/>
      <c r="T983" s="62"/>
      <c r="U983" s="62"/>
      <c r="V983" s="62"/>
      <c r="W983" s="62"/>
      <c r="X983" s="62"/>
      <c r="Y983" s="62"/>
      <c r="Z983" s="62"/>
      <c r="AA983" s="62"/>
      <c r="AB983" s="62"/>
      <c r="AC983" s="62"/>
      <c r="AD983" s="62"/>
      <c r="AE983" s="62"/>
      <c r="AF983" s="62"/>
      <c r="AG983" s="62"/>
      <c r="AH983" s="62"/>
      <c r="AI983" s="62"/>
      <c r="AJ983" s="62"/>
      <c r="AK983" s="62"/>
      <c r="AL983" s="62"/>
      <c r="AM983" s="62"/>
      <c r="AN983" s="62"/>
      <c r="AO983" s="62"/>
      <c r="AP983" s="62"/>
      <c r="AQ983" s="62"/>
      <c r="AR983" s="62"/>
      <c r="AS983" s="62"/>
      <c r="AT983" s="62"/>
      <c r="AU983" s="62"/>
      <c r="AV983" s="62"/>
    </row>
    <row r="984">
      <c r="A984" s="62"/>
      <c r="B984" s="62"/>
      <c r="C984" s="62"/>
      <c r="D984" s="62"/>
      <c r="E984" s="62"/>
      <c r="F984" s="62"/>
      <c r="G984" s="62"/>
      <c r="H984" s="62"/>
      <c r="I984" s="62"/>
      <c r="J984" s="62"/>
      <c r="K984" s="62"/>
      <c r="L984" s="62"/>
      <c r="M984" s="62"/>
      <c r="N984" s="62"/>
      <c r="O984" s="62"/>
      <c r="P984" s="62"/>
      <c r="Q984" s="62"/>
      <c r="R984" s="62"/>
      <c r="S984" s="62"/>
      <c r="T984" s="62"/>
      <c r="U984" s="62"/>
      <c r="V984" s="62"/>
      <c r="W984" s="62"/>
      <c r="X984" s="62"/>
      <c r="Y984" s="62"/>
      <c r="Z984" s="62"/>
      <c r="AA984" s="62"/>
      <c r="AB984" s="62"/>
      <c r="AC984" s="62"/>
      <c r="AD984" s="62"/>
      <c r="AE984" s="62"/>
      <c r="AF984" s="62"/>
      <c r="AG984" s="62"/>
      <c r="AH984" s="62"/>
      <c r="AI984" s="62"/>
      <c r="AJ984" s="62"/>
      <c r="AK984" s="62"/>
      <c r="AL984" s="62"/>
      <c r="AM984" s="62"/>
      <c r="AN984" s="62"/>
      <c r="AO984" s="62"/>
      <c r="AP984" s="62"/>
      <c r="AQ984" s="62"/>
      <c r="AR984" s="62"/>
      <c r="AS984" s="62"/>
      <c r="AT984" s="62"/>
      <c r="AU984" s="62"/>
      <c r="AV984" s="62"/>
    </row>
    <row r="985">
      <c r="A985" s="62"/>
      <c r="B985" s="62"/>
      <c r="C985" s="62"/>
      <c r="D985" s="62"/>
      <c r="E985" s="62"/>
      <c r="F985" s="62"/>
      <c r="G985" s="62"/>
      <c r="H985" s="62"/>
      <c r="I985" s="62"/>
      <c r="J985" s="62"/>
      <c r="K985" s="62"/>
      <c r="L985" s="62"/>
      <c r="M985" s="62"/>
      <c r="N985" s="62"/>
      <c r="O985" s="62"/>
      <c r="P985" s="62"/>
      <c r="Q985" s="62"/>
      <c r="R985" s="62"/>
      <c r="S985" s="62"/>
      <c r="T985" s="62"/>
      <c r="U985" s="62"/>
      <c r="V985" s="62"/>
      <c r="W985" s="62"/>
      <c r="X985" s="62"/>
      <c r="Y985" s="62"/>
      <c r="Z985" s="62"/>
      <c r="AA985" s="62"/>
      <c r="AB985" s="62"/>
      <c r="AC985" s="62"/>
      <c r="AD985" s="62"/>
      <c r="AE985" s="62"/>
      <c r="AF985" s="62"/>
      <c r="AG985" s="62"/>
      <c r="AH985" s="62"/>
      <c r="AI985" s="62"/>
      <c r="AJ985" s="62"/>
      <c r="AK985" s="62"/>
      <c r="AL985" s="62"/>
      <c r="AM985" s="62"/>
      <c r="AN985" s="62"/>
      <c r="AO985" s="62"/>
      <c r="AP985" s="62"/>
      <c r="AQ985" s="62"/>
      <c r="AR985" s="62"/>
      <c r="AS985" s="62"/>
      <c r="AT985" s="62"/>
      <c r="AU985" s="62"/>
      <c r="AV985" s="62"/>
    </row>
    <row r="986">
      <c r="A986" s="62"/>
      <c r="B986" s="62"/>
      <c r="C986" s="62"/>
      <c r="D986" s="62"/>
      <c r="E986" s="62"/>
      <c r="F986" s="62"/>
      <c r="G986" s="62"/>
      <c r="H986" s="62"/>
      <c r="I986" s="62"/>
      <c r="J986" s="62"/>
      <c r="K986" s="62"/>
      <c r="L986" s="62"/>
      <c r="M986" s="62"/>
      <c r="N986" s="62"/>
      <c r="O986" s="62"/>
      <c r="P986" s="62"/>
      <c r="Q986" s="62"/>
      <c r="R986" s="62"/>
      <c r="S986" s="62"/>
      <c r="T986" s="62"/>
      <c r="U986" s="62"/>
      <c r="V986" s="62"/>
      <c r="W986" s="62"/>
      <c r="X986" s="62"/>
      <c r="Y986" s="62"/>
      <c r="Z986" s="62"/>
      <c r="AA986" s="62"/>
      <c r="AB986" s="62"/>
      <c r="AC986" s="62"/>
      <c r="AD986" s="62"/>
      <c r="AE986" s="62"/>
      <c r="AF986" s="62"/>
      <c r="AG986" s="62"/>
      <c r="AH986" s="62"/>
      <c r="AI986" s="62"/>
      <c r="AJ986" s="62"/>
      <c r="AK986" s="62"/>
      <c r="AL986" s="62"/>
      <c r="AM986" s="62"/>
      <c r="AN986" s="62"/>
      <c r="AO986" s="62"/>
      <c r="AP986" s="62"/>
      <c r="AQ986" s="62"/>
      <c r="AR986" s="62"/>
      <c r="AS986" s="62"/>
      <c r="AT986" s="62"/>
      <c r="AU986" s="62"/>
      <c r="AV986" s="62"/>
    </row>
    <row r="987">
      <c r="A987" s="62"/>
      <c r="B987" s="62"/>
      <c r="C987" s="62"/>
      <c r="D987" s="62"/>
      <c r="E987" s="62"/>
      <c r="F987" s="62"/>
      <c r="G987" s="62"/>
      <c r="H987" s="62"/>
      <c r="I987" s="62"/>
      <c r="J987" s="62"/>
      <c r="K987" s="62"/>
      <c r="L987" s="62"/>
      <c r="M987" s="62"/>
      <c r="N987" s="62"/>
      <c r="O987" s="62"/>
      <c r="P987" s="62"/>
      <c r="Q987" s="62"/>
      <c r="R987" s="62"/>
      <c r="S987" s="62"/>
      <c r="T987" s="62"/>
      <c r="U987" s="62"/>
      <c r="V987" s="62"/>
      <c r="W987" s="62"/>
      <c r="X987" s="62"/>
      <c r="Y987" s="62"/>
      <c r="Z987" s="62"/>
      <c r="AA987" s="62"/>
      <c r="AB987" s="62"/>
      <c r="AC987" s="62"/>
      <c r="AD987" s="62"/>
      <c r="AE987" s="62"/>
      <c r="AF987" s="62"/>
      <c r="AG987" s="62"/>
      <c r="AH987" s="62"/>
      <c r="AI987" s="62"/>
      <c r="AJ987" s="62"/>
      <c r="AK987" s="62"/>
      <c r="AL987" s="62"/>
      <c r="AM987" s="62"/>
      <c r="AN987" s="62"/>
      <c r="AO987" s="62"/>
      <c r="AP987" s="62"/>
      <c r="AQ987" s="62"/>
      <c r="AR987" s="62"/>
      <c r="AS987" s="62"/>
      <c r="AT987" s="62"/>
      <c r="AU987" s="62"/>
      <c r="AV987" s="62"/>
    </row>
    <row r="988">
      <c r="A988" s="62"/>
      <c r="B988" s="62"/>
      <c r="C988" s="62"/>
      <c r="D988" s="62"/>
      <c r="E988" s="62"/>
      <c r="F988" s="62"/>
      <c r="G988" s="62"/>
      <c r="H988" s="62"/>
      <c r="I988" s="62"/>
      <c r="J988" s="62"/>
      <c r="K988" s="62"/>
      <c r="L988" s="62"/>
      <c r="M988" s="62"/>
      <c r="N988" s="62"/>
      <c r="O988" s="62"/>
      <c r="P988" s="62"/>
      <c r="Q988" s="62"/>
      <c r="R988" s="62"/>
      <c r="S988" s="62"/>
      <c r="T988" s="62"/>
      <c r="U988" s="62"/>
      <c r="V988" s="62"/>
      <c r="W988" s="62"/>
      <c r="X988" s="62"/>
      <c r="Y988" s="62"/>
      <c r="Z988" s="62"/>
      <c r="AA988" s="62"/>
      <c r="AB988" s="62"/>
      <c r="AC988" s="62"/>
      <c r="AD988" s="62"/>
      <c r="AE988" s="62"/>
      <c r="AF988" s="62"/>
      <c r="AG988" s="62"/>
      <c r="AH988" s="62"/>
      <c r="AI988" s="62"/>
      <c r="AJ988" s="62"/>
      <c r="AK988" s="62"/>
      <c r="AL988" s="62"/>
      <c r="AM988" s="62"/>
      <c r="AN988" s="62"/>
      <c r="AO988" s="62"/>
      <c r="AP988" s="62"/>
      <c r="AQ988" s="62"/>
      <c r="AR988" s="62"/>
      <c r="AS988" s="62"/>
      <c r="AT988" s="62"/>
      <c r="AU988" s="62"/>
      <c r="AV988" s="62"/>
    </row>
    <row r="989">
      <c r="A989" s="62"/>
      <c r="B989" s="62"/>
      <c r="C989" s="62"/>
      <c r="D989" s="62"/>
      <c r="E989" s="62"/>
      <c r="F989" s="62"/>
      <c r="G989" s="62"/>
      <c r="H989" s="62"/>
      <c r="I989" s="62"/>
      <c r="J989" s="62"/>
      <c r="K989" s="62"/>
      <c r="L989" s="62"/>
      <c r="M989" s="62"/>
      <c r="N989" s="62"/>
      <c r="O989" s="62"/>
      <c r="P989" s="62"/>
      <c r="Q989" s="62"/>
      <c r="R989" s="62"/>
      <c r="S989" s="62"/>
      <c r="T989" s="62"/>
      <c r="U989" s="62"/>
      <c r="V989" s="62"/>
      <c r="W989" s="62"/>
      <c r="X989" s="62"/>
      <c r="Y989" s="62"/>
      <c r="Z989" s="62"/>
      <c r="AA989" s="62"/>
      <c r="AB989" s="62"/>
      <c r="AC989" s="62"/>
      <c r="AD989" s="62"/>
      <c r="AE989" s="62"/>
      <c r="AF989" s="62"/>
      <c r="AG989" s="62"/>
      <c r="AH989" s="62"/>
      <c r="AI989" s="62"/>
      <c r="AJ989" s="62"/>
      <c r="AK989" s="62"/>
      <c r="AL989" s="62"/>
      <c r="AM989" s="62"/>
      <c r="AN989" s="62"/>
      <c r="AO989" s="62"/>
      <c r="AP989" s="62"/>
      <c r="AQ989" s="62"/>
      <c r="AR989" s="62"/>
      <c r="AS989" s="62"/>
      <c r="AT989" s="62"/>
      <c r="AU989" s="62"/>
      <c r="AV989" s="62"/>
    </row>
    <row r="990">
      <c r="A990" s="62"/>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c r="AA990" s="62"/>
      <c r="AB990" s="62"/>
      <c r="AC990" s="62"/>
      <c r="AD990" s="62"/>
      <c r="AE990" s="62"/>
      <c r="AF990" s="62"/>
      <c r="AG990" s="62"/>
      <c r="AH990" s="62"/>
      <c r="AI990" s="62"/>
      <c r="AJ990" s="62"/>
      <c r="AK990" s="62"/>
      <c r="AL990" s="62"/>
      <c r="AM990" s="62"/>
      <c r="AN990" s="62"/>
      <c r="AO990" s="62"/>
      <c r="AP990" s="62"/>
      <c r="AQ990" s="62"/>
      <c r="AR990" s="62"/>
      <c r="AS990" s="62"/>
      <c r="AT990" s="62"/>
      <c r="AU990" s="62"/>
      <c r="AV990" s="62"/>
    </row>
    <row r="991">
      <c r="A991" s="62"/>
      <c r="B991" s="62"/>
      <c r="C991" s="62"/>
      <c r="D991" s="62"/>
      <c r="E991" s="62"/>
      <c r="F991" s="62"/>
      <c r="G991" s="62"/>
      <c r="H991" s="62"/>
      <c r="I991" s="62"/>
      <c r="J991" s="62"/>
      <c r="K991" s="62"/>
      <c r="L991" s="62"/>
      <c r="M991" s="62"/>
      <c r="N991" s="62"/>
      <c r="O991" s="62"/>
      <c r="P991" s="62"/>
      <c r="Q991" s="62"/>
      <c r="R991" s="62"/>
      <c r="S991" s="62"/>
      <c r="T991" s="62"/>
      <c r="U991" s="62"/>
      <c r="V991" s="62"/>
      <c r="W991" s="62"/>
      <c r="X991" s="62"/>
      <c r="Y991" s="62"/>
      <c r="Z991" s="62"/>
      <c r="AA991" s="62"/>
      <c r="AB991" s="62"/>
      <c r="AC991" s="62"/>
      <c r="AD991" s="62"/>
      <c r="AE991" s="62"/>
      <c r="AF991" s="62"/>
      <c r="AG991" s="62"/>
      <c r="AH991" s="62"/>
      <c r="AI991" s="62"/>
      <c r="AJ991" s="62"/>
      <c r="AK991" s="62"/>
      <c r="AL991" s="62"/>
      <c r="AM991" s="62"/>
      <c r="AN991" s="62"/>
      <c r="AO991" s="62"/>
      <c r="AP991" s="62"/>
      <c r="AQ991" s="62"/>
      <c r="AR991" s="62"/>
      <c r="AS991" s="62"/>
      <c r="AT991" s="62"/>
      <c r="AU991" s="62"/>
      <c r="AV991" s="62"/>
    </row>
    <row r="992">
      <c r="A992" s="62"/>
      <c r="B992" s="62"/>
      <c r="C992" s="62"/>
      <c r="D992" s="62"/>
      <c r="E992" s="62"/>
      <c r="F992" s="62"/>
      <c r="G992" s="62"/>
      <c r="H992" s="62"/>
      <c r="I992" s="62"/>
      <c r="J992" s="62"/>
      <c r="K992" s="62"/>
      <c r="L992" s="62"/>
      <c r="M992" s="62"/>
      <c r="N992" s="62"/>
      <c r="O992" s="62"/>
      <c r="P992" s="62"/>
      <c r="Q992" s="62"/>
      <c r="R992" s="62"/>
      <c r="S992" s="62"/>
      <c r="T992" s="62"/>
      <c r="U992" s="62"/>
      <c r="V992" s="62"/>
      <c r="W992" s="62"/>
      <c r="X992" s="62"/>
      <c r="Y992" s="62"/>
      <c r="Z992" s="62"/>
      <c r="AA992" s="62"/>
      <c r="AB992" s="62"/>
      <c r="AC992" s="62"/>
      <c r="AD992" s="62"/>
      <c r="AE992" s="62"/>
      <c r="AF992" s="62"/>
      <c r="AG992" s="62"/>
      <c r="AH992" s="62"/>
      <c r="AI992" s="62"/>
      <c r="AJ992" s="62"/>
      <c r="AK992" s="62"/>
      <c r="AL992" s="62"/>
      <c r="AM992" s="62"/>
      <c r="AN992" s="62"/>
      <c r="AO992" s="62"/>
      <c r="AP992" s="62"/>
      <c r="AQ992" s="62"/>
      <c r="AR992" s="62"/>
      <c r="AS992" s="62"/>
      <c r="AT992" s="62"/>
      <c r="AU992" s="62"/>
      <c r="AV992" s="62"/>
    </row>
    <row r="993">
      <c r="A993" s="62"/>
      <c r="B993" s="62"/>
      <c r="C993" s="62"/>
      <c r="D993" s="62"/>
      <c r="E993" s="62"/>
      <c r="F993" s="62"/>
      <c r="G993" s="62"/>
      <c r="H993" s="62"/>
      <c r="I993" s="62"/>
      <c r="J993" s="62"/>
      <c r="K993" s="62"/>
      <c r="L993" s="62"/>
      <c r="M993" s="62"/>
      <c r="N993" s="62"/>
      <c r="O993" s="62"/>
      <c r="P993" s="62"/>
      <c r="Q993" s="62"/>
      <c r="R993" s="62"/>
      <c r="S993" s="62"/>
      <c r="T993" s="62"/>
      <c r="U993" s="62"/>
      <c r="V993" s="62"/>
      <c r="W993" s="62"/>
      <c r="X993" s="62"/>
      <c r="Y993" s="62"/>
      <c r="Z993" s="62"/>
      <c r="AA993" s="62"/>
      <c r="AB993" s="62"/>
      <c r="AC993" s="62"/>
      <c r="AD993" s="62"/>
      <c r="AE993" s="62"/>
      <c r="AF993" s="62"/>
      <c r="AG993" s="62"/>
      <c r="AH993" s="62"/>
      <c r="AI993" s="62"/>
      <c r="AJ993" s="62"/>
      <c r="AK993" s="62"/>
      <c r="AL993" s="62"/>
      <c r="AM993" s="62"/>
      <c r="AN993" s="62"/>
      <c r="AO993" s="62"/>
      <c r="AP993" s="62"/>
      <c r="AQ993" s="62"/>
      <c r="AR993" s="62"/>
      <c r="AS993" s="62"/>
      <c r="AT993" s="62"/>
      <c r="AU993" s="62"/>
      <c r="AV993" s="62"/>
    </row>
    <row r="994">
      <c r="A994" s="62"/>
      <c r="B994" s="62"/>
      <c r="C994" s="62"/>
      <c r="D994" s="62"/>
      <c r="E994" s="62"/>
      <c r="F994" s="62"/>
      <c r="G994" s="62"/>
      <c r="H994" s="62"/>
      <c r="I994" s="62"/>
      <c r="J994" s="62"/>
      <c r="K994" s="62"/>
      <c r="L994" s="62"/>
      <c r="M994" s="62"/>
      <c r="N994" s="62"/>
      <c r="O994" s="62"/>
      <c r="P994" s="62"/>
      <c r="Q994" s="62"/>
      <c r="R994" s="62"/>
      <c r="S994" s="62"/>
      <c r="T994" s="62"/>
      <c r="U994" s="62"/>
      <c r="V994" s="62"/>
      <c r="W994" s="62"/>
      <c r="X994" s="62"/>
      <c r="Y994" s="62"/>
      <c r="Z994" s="62"/>
      <c r="AA994" s="62"/>
      <c r="AB994" s="62"/>
      <c r="AC994" s="62"/>
      <c r="AD994" s="62"/>
      <c r="AE994" s="62"/>
      <c r="AF994" s="62"/>
      <c r="AG994" s="62"/>
      <c r="AH994" s="62"/>
      <c r="AI994" s="62"/>
      <c r="AJ994" s="62"/>
      <c r="AK994" s="62"/>
      <c r="AL994" s="62"/>
      <c r="AM994" s="62"/>
      <c r="AN994" s="62"/>
      <c r="AO994" s="62"/>
      <c r="AP994" s="62"/>
      <c r="AQ994" s="62"/>
      <c r="AR994" s="62"/>
      <c r="AS994" s="62"/>
      <c r="AT994" s="62"/>
      <c r="AU994" s="62"/>
      <c r="AV994" s="62"/>
    </row>
    <row r="995">
      <c r="A995" s="62"/>
      <c r="B995" s="62"/>
      <c r="C995" s="62"/>
      <c r="D995" s="62"/>
      <c r="E995" s="62"/>
      <c r="F995" s="62"/>
      <c r="G995" s="62"/>
      <c r="H995" s="62"/>
      <c r="I995" s="62"/>
      <c r="J995" s="62"/>
      <c r="K995" s="62"/>
      <c r="L995" s="62"/>
      <c r="M995" s="62"/>
      <c r="N995" s="62"/>
      <c r="O995" s="62"/>
      <c r="P995" s="62"/>
      <c r="Q995" s="62"/>
      <c r="R995" s="62"/>
      <c r="S995" s="62"/>
      <c r="T995" s="62"/>
      <c r="U995" s="62"/>
      <c r="V995" s="62"/>
      <c r="W995" s="62"/>
      <c r="X995" s="62"/>
      <c r="Y995" s="62"/>
      <c r="Z995" s="62"/>
      <c r="AA995" s="62"/>
      <c r="AB995" s="62"/>
      <c r="AC995" s="62"/>
      <c r="AD995" s="62"/>
      <c r="AE995" s="62"/>
      <c r="AF995" s="62"/>
      <c r="AG995" s="62"/>
      <c r="AH995" s="62"/>
      <c r="AI995" s="62"/>
      <c r="AJ995" s="62"/>
      <c r="AK995" s="62"/>
      <c r="AL995" s="62"/>
      <c r="AM995" s="62"/>
      <c r="AN995" s="62"/>
      <c r="AO995" s="62"/>
      <c r="AP995" s="62"/>
      <c r="AQ995" s="62"/>
      <c r="AR995" s="62"/>
      <c r="AS995" s="62"/>
      <c r="AT995" s="62"/>
      <c r="AU995" s="62"/>
      <c r="AV995" s="62"/>
    </row>
    <row r="996">
      <c r="A996" s="62"/>
      <c r="B996" s="62"/>
      <c r="C996" s="62"/>
      <c r="D996" s="62"/>
      <c r="E996" s="62"/>
      <c r="F996" s="62"/>
      <c r="G996" s="62"/>
      <c r="H996" s="62"/>
      <c r="I996" s="62"/>
      <c r="J996" s="62"/>
      <c r="K996" s="62"/>
      <c r="L996" s="62"/>
      <c r="M996" s="62"/>
      <c r="N996" s="62"/>
      <c r="O996" s="62"/>
      <c r="P996" s="62"/>
      <c r="Q996" s="62"/>
      <c r="R996" s="62"/>
      <c r="S996" s="62"/>
      <c r="T996" s="62"/>
      <c r="U996" s="62"/>
      <c r="V996" s="62"/>
      <c r="W996" s="62"/>
      <c r="X996" s="62"/>
      <c r="Y996" s="62"/>
      <c r="Z996" s="62"/>
      <c r="AA996" s="62"/>
      <c r="AB996" s="62"/>
      <c r="AC996" s="62"/>
      <c r="AD996" s="62"/>
      <c r="AE996" s="62"/>
      <c r="AF996" s="62"/>
      <c r="AG996" s="62"/>
      <c r="AH996" s="62"/>
      <c r="AI996" s="62"/>
      <c r="AJ996" s="62"/>
      <c r="AK996" s="62"/>
      <c r="AL996" s="62"/>
      <c r="AM996" s="62"/>
      <c r="AN996" s="62"/>
      <c r="AO996" s="62"/>
      <c r="AP996" s="62"/>
      <c r="AQ996" s="62"/>
      <c r="AR996" s="62"/>
      <c r="AS996" s="62"/>
      <c r="AT996" s="62"/>
      <c r="AU996" s="62"/>
      <c r="AV996" s="62"/>
    </row>
    <row r="997">
      <c r="A997" s="62"/>
      <c r="B997" s="62"/>
      <c r="C997" s="62"/>
      <c r="D997" s="62"/>
      <c r="E997" s="62"/>
      <c r="F997" s="62"/>
      <c r="G997" s="62"/>
      <c r="H997" s="62"/>
      <c r="I997" s="62"/>
      <c r="J997" s="62"/>
      <c r="K997" s="62"/>
      <c r="L997" s="62"/>
      <c r="M997" s="62"/>
      <c r="N997" s="62"/>
      <c r="O997" s="62"/>
      <c r="P997" s="62"/>
      <c r="Q997" s="62"/>
      <c r="R997" s="62"/>
      <c r="S997" s="62"/>
      <c r="T997" s="62"/>
      <c r="U997" s="62"/>
      <c r="V997" s="62"/>
      <c r="W997" s="62"/>
      <c r="X997" s="62"/>
      <c r="Y997" s="62"/>
      <c r="Z997" s="62"/>
      <c r="AA997" s="62"/>
      <c r="AB997" s="62"/>
      <c r="AC997" s="62"/>
      <c r="AD997" s="62"/>
      <c r="AE997" s="62"/>
      <c r="AF997" s="62"/>
      <c r="AG997" s="62"/>
      <c r="AH997" s="62"/>
      <c r="AI997" s="62"/>
      <c r="AJ997" s="62"/>
      <c r="AK997" s="62"/>
      <c r="AL997" s="62"/>
      <c r="AM997" s="62"/>
      <c r="AN997" s="62"/>
      <c r="AO997" s="62"/>
      <c r="AP997" s="62"/>
      <c r="AQ997" s="62"/>
      <c r="AR997" s="62"/>
      <c r="AS997" s="62"/>
      <c r="AT997" s="62"/>
      <c r="AU997" s="62"/>
      <c r="AV997" s="62"/>
    </row>
    <row r="998">
      <c r="A998" s="62"/>
      <c r="B998" s="62"/>
      <c r="C998" s="62"/>
      <c r="D998" s="62"/>
      <c r="E998" s="62"/>
      <c r="F998" s="62"/>
      <c r="G998" s="62"/>
      <c r="H998" s="62"/>
      <c r="I998" s="62"/>
      <c r="J998" s="62"/>
      <c r="K998" s="62"/>
      <c r="L998" s="62"/>
      <c r="M998" s="62"/>
      <c r="N998" s="62"/>
      <c r="O998" s="62"/>
      <c r="P998" s="62"/>
      <c r="Q998" s="62"/>
      <c r="R998" s="62"/>
      <c r="S998" s="62"/>
      <c r="T998" s="62"/>
      <c r="U998" s="62"/>
      <c r="V998" s="62"/>
      <c r="W998" s="62"/>
      <c r="X998" s="62"/>
      <c r="Y998" s="62"/>
      <c r="Z998" s="62"/>
      <c r="AA998" s="62"/>
      <c r="AB998" s="62"/>
      <c r="AC998" s="62"/>
      <c r="AD998" s="62"/>
      <c r="AE998" s="62"/>
      <c r="AF998" s="62"/>
      <c r="AG998" s="62"/>
      <c r="AH998" s="62"/>
      <c r="AI998" s="62"/>
      <c r="AJ998" s="62"/>
      <c r="AK998" s="62"/>
      <c r="AL998" s="62"/>
      <c r="AM998" s="62"/>
      <c r="AN998" s="62"/>
      <c r="AO998" s="62"/>
      <c r="AP998" s="62"/>
      <c r="AQ998" s="62"/>
      <c r="AR998" s="62"/>
      <c r="AS998" s="62"/>
      <c r="AT998" s="62"/>
      <c r="AU998" s="62"/>
      <c r="AV998" s="62"/>
    </row>
    <row r="999">
      <c r="A999" s="62"/>
      <c r="B999" s="62"/>
      <c r="C999" s="62"/>
      <c r="D999" s="62"/>
      <c r="E999" s="62"/>
      <c r="F999" s="62"/>
      <c r="G999" s="62"/>
      <c r="H999" s="62"/>
      <c r="I999" s="62"/>
      <c r="J999" s="62"/>
      <c r="K999" s="62"/>
      <c r="L999" s="62"/>
      <c r="M999" s="62"/>
      <c r="N999" s="62"/>
      <c r="O999" s="62"/>
      <c r="P999" s="62"/>
      <c r="Q999" s="62"/>
      <c r="R999" s="62"/>
      <c r="S999" s="62"/>
      <c r="T999" s="62"/>
      <c r="U999" s="62"/>
      <c r="V999" s="62"/>
      <c r="W999" s="62"/>
      <c r="X999" s="62"/>
      <c r="Y999" s="62"/>
      <c r="Z999" s="62"/>
      <c r="AA999" s="62"/>
      <c r="AB999" s="62"/>
      <c r="AC999" s="62"/>
      <c r="AD999" s="62"/>
      <c r="AE999" s="62"/>
      <c r="AF999" s="62"/>
      <c r="AG999" s="62"/>
      <c r="AH999" s="62"/>
      <c r="AI999" s="62"/>
      <c r="AJ999" s="62"/>
      <c r="AK999" s="62"/>
      <c r="AL999" s="62"/>
      <c r="AM999" s="62"/>
      <c r="AN999" s="62"/>
      <c r="AO999" s="62"/>
      <c r="AP999" s="62"/>
      <c r="AQ999" s="62"/>
      <c r="AR999" s="62"/>
      <c r="AS999" s="62"/>
      <c r="AT999" s="62"/>
      <c r="AU999" s="62"/>
      <c r="AV999" s="62"/>
    </row>
    <row r="1000">
      <c r="A1000" s="62"/>
      <c r="B1000" s="62"/>
      <c r="C1000" s="62"/>
      <c r="D1000" s="62"/>
      <c r="E1000" s="62"/>
      <c r="F1000" s="62"/>
      <c r="G1000" s="62"/>
      <c r="H1000" s="62"/>
      <c r="I1000" s="62"/>
      <c r="J1000" s="62"/>
      <c r="K1000" s="62"/>
      <c r="L1000" s="62"/>
      <c r="M1000" s="62"/>
      <c r="N1000" s="62"/>
      <c r="O1000" s="62"/>
      <c r="P1000" s="62"/>
      <c r="Q1000" s="62"/>
      <c r="R1000" s="62"/>
      <c r="S1000" s="62"/>
      <c r="T1000" s="62"/>
      <c r="U1000" s="62"/>
      <c r="V1000" s="62"/>
      <c r="W1000" s="62"/>
      <c r="X1000" s="62"/>
      <c r="Y1000" s="62"/>
      <c r="Z1000" s="62"/>
      <c r="AA1000" s="62"/>
      <c r="AB1000" s="62"/>
      <c r="AC1000" s="62"/>
      <c r="AD1000" s="62"/>
      <c r="AE1000" s="62"/>
      <c r="AF1000" s="62"/>
      <c r="AG1000" s="62"/>
      <c r="AH1000" s="62"/>
      <c r="AI1000" s="62"/>
      <c r="AJ1000" s="62"/>
      <c r="AK1000" s="62"/>
      <c r="AL1000" s="62"/>
      <c r="AM1000" s="62"/>
      <c r="AN1000" s="62"/>
      <c r="AO1000" s="62"/>
      <c r="AP1000" s="62"/>
      <c r="AQ1000" s="62"/>
      <c r="AR1000" s="62"/>
      <c r="AS1000" s="62"/>
      <c r="AT1000" s="62"/>
      <c r="AU1000" s="62"/>
      <c r="AV1000" s="62"/>
    </row>
    <row r="1001">
      <c r="A1001" s="62"/>
      <c r="B1001" s="62"/>
      <c r="C1001" s="62"/>
      <c r="D1001" s="62"/>
      <c r="E1001" s="62"/>
      <c r="F1001" s="62"/>
      <c r="G1001" s="62"/>
      <c r="H1001" s="62"/>
      <c r="I1001" s="62"/>
      <c r="J1001" s="62"/>
      <c r="K1001" s="62"/>
      <c r="L1001" s="62"/>
      <c r="M1001" s="62"/>
      <c r="N1001" s="62"/>
      <c r="O1001" s="62"/>
      <c r="P1001" s="62"/>
      <c r="Q1001" s="62"/>
      <c r="R1001" s="62"/>
      <c r="S1001" s="62"/>
      <c r="T1001" s="62"/>
      <c r="U1001" s="62"/>
      <c r="V1001" s="62"/>
      <c r="W1001" s="62"/>
      <c r="X1001" s="62"/>
      <c r="Y1001" s="62"/>
      <c r="Z1001" s="62"/>
      <c r="AA1001" s="62"/>
      <c r="AB1001" s="62"/>
      <c r="AC1001" s="62"/>
      <c r="AD1001" s="62"/>
      <c r="AE1001" s="62"/>
      <c r="AF1001" s="62"/>
      <c r="AG1001" s="62"/>
      <c r="AH1001" s="62"/>
      <c r="AI1001" s="62"/>
      <c r="AJ1001" s="62"/>
      <c r="AK1001" s="62"/>
      <c r="AL1001" s="62"/>
      <c r="AM1001" s="62"/>
      <c r="AN1001" s="62"/>
      <c r="AO1001" s="62"/>
      <c r="AP1001" s="62"/>
      <c r="AQ1001" s="62"/>
      <c r="AR1001" s="62"/>
      <c r="AS1001" s="62"/>
      <c r="AT1001" s="62"/>
      <c r="AU1001" s="62"/>
      <c r="AV1001" s="62"/>
    </row>
    <row r="1002">
      <c r="A1002" s="62"/>
      <c r="B1002" s="62"/>
      <c r="C1002" s="62"/>
      <c r="D1002" s="62"/>
      <c r="E1002" s="62"/>
      <c r="F1002" s="62"/>
      <c r="G1002" s="62"/>
      <c r="H1002" s="62"/>
      <c r="I1002" s="62"/>
      <c r="J1002" s="62"/>
      <c r="K1002" s="62"/>
      <c r="L1002" s="62"/>
      <c r="M1002" s="62"/>
      <c r="N1002" s="62"/>
      <c r="O1002" s="62"/>
      <c r="P1002" s="62"/>
      <c r="Q1002" s="62"/>
      <c r="R1002" s="62"/>
      <c r="S1002" s="62"/>
      <c r="T1002" s="62"/>
      <c r="U1002" s="62"/>
      <c r="V1002" s="62"/>
      <c r="W1002" s="62"/>
      <c r="X1002" s="62"/>
      <c r="Y1002" s="62"/>
      <c r="Z1002" s="62"/>
      <c r="AA1002" s="62"/>
      <c r="AB1002" s="62"/>
      <c r="AC1002" s="62"/>
      <c r="AD1002" s="62"/>
      <c r="AE1002" s="62"/>
      <c r="AF1002" s="62"/>
      <c r="AG1002" s="62"/>
      <c r="AH1002" s="62"/>
      <c r="AI1002" s="62"/>
      <c r="AJ1002" s="62"/>
      <c r="AK1002" s="62"/>
      <c r="AL1002" s="62"/>
      <c r="AM1002" s="62"/>
      <c r="AN1002" s="62"/>
      <c r="AO1002" s="62"/>
      <c r="AP1002" s="62"/>
      <c r="AQ1002" s="62"/>
      <c r="AR1002" s="62"/>
      <c r="AS1002" s="62"/>
      <c r="AT1002" s="62"/>
      <c r="AU1002" s="62"/>
      <c r="AV1002" s="62"/>
    </row>
    <row r="1003">
      <c r="A1003" s="62"/>
      <c r="B1003" s="62"/>
      <c r="C1003" s="62"/>
      <c r="D1003" s="62"/>
      <c r="E1003" s="62"/>
      <c r="F1003" s="62"/>
      <c r="G1003" s="62"/>
      <c r="H1003" s="62"/>
      <c r="I1003" s="62"/>
      <c r="J1003" s="62"/>
      <c r="K1003" s="62"/>
      <c r="L1003" s="62"/>
      <c r="M1003" s="62"/>
      <c r="N1003" s="62"/>
      <c r="O1003" s="62"/>
      <c r="P1003" s="62"/>
      <c r="Q1003" s="62"/>
      <c r="R1003" s="62"/>
      <c r="S1003" s="62"/>
      <c r="T1003" s="62"/>
      <c r="U1003" s="62"/>
      <c r="V1003" s="62"/>
      <c r="W1003" s="62"/>
      <c r="X1003" s="62"/>
      <c r="Y1003" s="62"/>
      <c r="Z1003" s="62"/>
      <c r="AA1003" s="62"/>
      <c r="AB1003" s="62"/>
      <c r="AC1003" s="62"/>
      <c r="AD1003" s="62"/>
      <c r="AE1003" s="62"/>
      <c r="AF1003" s="62"/>
      <c r="AG1003" s="62"/>
      <c r="AH1003" s="62"/>
      <c r="AI1003" s="62"/>
      <c r="AJ1003" s="62"/>
      <c r="AK1003" s="62"/>
      <c r="AL1003" s="62"/>
      <c r="AM1003" s="62"/>
      <c r="AN1003" s="62"/>
      <c r="AO1003" s="62"/>
      <c r="AP1003" s="62"/>
      <c r="AQ1003" s="62"/>
      <c r="AR1003" s="62"/>
      <c r="AS1003" s="62"/>
      <c r="AT1003" s="62"/>
      <c r="AU1003" s="62"/>
      <c r="AV1003" s="62"/>
    </row>
    <row r="1004">
      <c r="A1004" s="62"/>
      <c r="B1004" s="62"/>
      <c r="C1004" s="62"/>
      <c r="D1004" s="62"/>
      <c r="E1004" s="62"/>
      <c r="F1004" s="62"/>
      <c r="G1004" s="62"/>
      <c r="H1004" s="62"/>
      <c r="I1004" s="62"/>
      <c r="J1004" s="62"/>
      <c r="K1004" s="62"/>
      <c r="L1004" s="62"/>
      <c r="M1004" s="62"/>
      <c r="N1004" s="62"/>
      <c r="O1004" s="62"/>
      <c r="P1004" s="62"/>
      <c r="Q1004" s="62"/>
      <c r="R1004" s="62"/>
      <c r="S1004" s="62"/>
      <c r="T1004" s="62"/>
      <c r="U1004" s="62"/>
      <c r="V1004" s="62"/>
      <c r="W1004" s="62"/>
      <c r="X1004" s="62"/>
      <c r="Y1004" s="62"/>
      <c r="Z1004" s="62"/>
      <c r="AA1004" s="62"/>
      <c r="AB1004" s="62"/>
      <c r="AC1004" s="62"/>
      <c r="AD1004" s="62"/>
      <c r="AE1004" s="62"/>
      <c r="AF1004" s="62"/>
      <c r="AG1004" s="62"/>
      <c r="AH1004" s="62"/>
      <c r="AI1004" s="62"/>
      <c r="AJ1004" s="62"/>
      <c r="AK1004" s="62"/>
      <c r="AL1004" s="62"/>
      <c r="AM1004" s="62"/>
      <c r="AN1004" s="62"/>
      <c r="AO1004" s="62"/>
      <c r="AP1004" s="62"/>
      <c r="AQ1004" s="62"/>
      <c r="AR1004" s="62"/>
      <c r="AS1004" s="62"/>
      <c r="AT1004" s="62"/>
      <c r="AU1004" s="62"/>
      <c r="AV1004" s="62"/>
    </row>
    <row r="1005">
      <c r="A1005" s="62"/>
      <c r="B1005" s="62"/>
      <c r="C1005" s="62"/>
      <c r="D1005" s="62"/>
      <c r="E1005" s="62"/>
      <c r="F1005" s="62"/>
      <c r="G1005" s="62"/>
      <c r="H1005" s="62"/>
      <c r="I1005" s="62"/>
      <c r="J1005" s="62"/>
      <c r="K1005" s="62"/>
      <c r="L1005" s="62"/>
      <c r="M1005" s="62"/>
      <c r="N1005" s="62"/>
      <c r="O1005" s="62"/>
      <c r="P1005" s="62"/>
      <c r="Q1005" s="62"/>
      <c r="R1005" s="62"/>
      <c r="S1005" s="62"/>
      <c r="T1005" s="62"/>
      <c r="U1005" s="62"/>
      <c r="V1005" s="62"/>
      <c r="W1005" s="62"/>
      <c r="X1005" s="62"/>
      <c r="Y1005" s="62"/>
      <c r="Z1005" s="62"/>
      <c r="AA1005" s="62"/>
      <c r="AB1005" s="62"/>
      <c r="AC1005" s="62"/>
      <c r="AD1005" s="62"/>
      <c r="AE1005" s="62"/>
      <c r="AF1005" s="62"/>
      <c r="AG1005" s="62"/>
      <c r="AH1005" s="62"/>
      <c r="AI1005" s="62"/>
      <c r="AJ1005" s="62"/>
      <c r="AK1005" s="62"/>
      <c r="AL1005" s="62"/>
      <c r="AM1005" s="62"/>
      <c r="AN1005" s="62"/>
      <c r="AO1005" s="62"/>
      <c r="AP1005" s="62"/>
      <c r="AQ1005" s="62"/>
      <c r="AR1005" s="62"/>
      <c r="AS1005" s="62"/>
      <c r="AT1005" s="62"/>
      <c r="AU1005" s="62"/>
      <c r="AV1005" s="62"/>
    </row>
    <row r="1006">
      <c r="A1006" s="62"/>
      <c r="B1006" s="62"/>
      <c r="C1006" s="62"/>
      <c r="D1006" s="62"/>
      <c r="E1006" s="62"/>
      <c r="F1006" s="62"/>
      <c r="G1006" s="62"/>
      <c r="H1006" s="62"/>
      <c r="I1006" s="62"/>
      <c r="J1006" s="62"/>
      <c r="K1006" s="62"/>
      <c r="L1006" s="62"/>
      <c r="M1006" s="62"/>
      <c r="N1006" s="62"/>
      <c r="O1006" s="62"/>
      <c r="P1006" s="62"/>
      <c r="Q1006" s="62"/>
      <c r="R1006" s="62"/>
      <c r="S1006" s="62"/>
      <c r="T1006" s="62"/>
      <c r="U1006" s="62"/>
      <c r="V1006" s="62"/>
      <c r="W1006" s="62"/>
      <c r="X1006" s="62"/>
      <c r="Y1006" s="62"/>
      <c r="Z1006" s="62"/>
      <c r="AA1006" s="62"/>
      <c r="AB1006" s="62"/>
      <c r="AC1006" s="62"/>
      <c r="AD1006" s="62"/>
      <c r="AE1006" s="62"/>
      <c r="AF1006" s="62"/>
      <c r="AG1006" s="62"/>
      <c r="AH1006" s="62"/>
      <c r="AI1006" s="62"/>
      <c r="AJ1006" s="62"/>
      <c r="AK1006" s="62"/>
      <c r="AL1006" s="62"/>
      <c r="AM1006" s="62"/>
      <c r="AN1006" s="62"/>
      <c r="AO1006" s="62"/>
      <c r="AP1006" s="62"/>
      <c r="AQ1006" s="62"/>
      <c r="AR1006" s="62"/>
      <c r="AS1006" s="62"/>
      <c r="AT1006" s="62"/>
      <c r="AU1006" s="62"/>
      <c r="AV1006" s="62"/>
    </row>
    <row r="1007">
      <c r="A1007" s="62"/>
      <c r="B1007" s="62"/>
      <c r="C1007" s="62"/>
      <c r="D1007" s="62"/>
      <c r="E1007" s="62"/>
      <c r="F1007" s="62"/>
      <c r="G1007" s="62"/>
      <c r="H1007" s="62"/>
      <c r="I1007" s="62"/>
      <c r="J1007" s="62"/>
      <c r="K1007" s="62"/>
      <c r="L1007" s="62"/>
      <c r="M1007" s="62"/>
      <c r="N1007" s="62"/>
      <c r="O1007" s="62"/>
      <c r="P1007" s="62"/>
      <c r="Q1007" s="62"/>
      <c r="R1007" s="62"/>
      <c r="S1007" s="62"/>
      <c r="T1007" s="62"/>
      <c r="U1007" s="62"/>
      <c r="V1007" s="62"/>
      <c r="W1007" s="62"/>
      <c r="X1007" s="62"/>
      <c r="Y1007" s="62"/>
      <c r="Z1007" s="62"/>
      <c r="AA1007" s="62"/>
      <c r="AB1007" s="62"/>
      <c r="AC1007" s="62"/>
      <c r="AD1007" s="62"/>
      <c r="AE1007" s="62"/>
      <c r="AF1007" s="62"/>
      <c r="AG1007" s="62"/>
      <c r="AH1007" s="62"/>
      <c r="AI1007" s="62"/>
      <c r="AJ1007" s="62"/>
      <c r="AK1007" s="62"/>
      <c r="AL1007" s="62"/>
      <c r="AM1007" s="62"/>
      <c r="AN1007" s="62"/>
      <c r="AO1007" s="62"/>
      <c r="AP1007" s="62"/>
      <c r="AQ1007" s="62"/>
      <c r="AR1007" s="62"/>
      <c r="AS1007" s="62"/>
      <c r="AT1007" s="62"/>
      <c r="AU1007" s="62"/>
      <c r="AV1007" s="62"/>
    </row>
    <row r="1008">
      <c r="A1008" s="62"/>
      <c r="B1008" s="62"/>
      <c r="C1008" s="62"/>
      <c r="D1008" s="62"/>
      <c r="E1008" s="62"/>
      <c r="F1008" s="62"/>
      <c r="G1008" s="62"/>
      <c r="H1008" s="62"/>
      <c r="I1008" s="62"/>
      <c r="J1008" s="62"/>
      <c r="K1008" s="62"/>
      <c r="L1008" s="62"/>
      <c r="M1008" s="62"/>
      <c r="N1008" s="62"/>
      <c r="O1008" s="62"/>
      <c r="P1008" s="62"/>
      <c r="Q1008" s="62"/>
      <c r="R1008" s="62"/>
      <c r="S1008" s="62"/>
      <c r="T1008" s="62"/>
      <c r="U1008" s="62"/>
      <c r="V1008" s="62"/>
      <c r="W1008" s="62"/>
      <c r="X1008" s="62"/>
      <c r="Y1008" s="62"/>
      <c r="Z1008" s="62"/>
      <c r="AA1008" s="62"/>
      <c r="AB1008" s="62"/>
      <c r="AC1008" s="62"/>
      <c r="AD1008" s="62"/>
      <c r="AE1008" s="62"/>
      <c r="AF1008" s="62"/>
      <c r="AG1008" s="62"/>
      <c r="AH1008" s="62"/>
      <c r="AI1008" s="62"/>
      <c r="AJ1008" s="62"/>
      <c r="AK1008" s="62"/>
      <c r="AL1008" s="62"/>
      <c r="AM1008" s="62"/>
      <c r="AN1008" s="62"/>
      <c r="AO1008" s="62"/>
      <c r="AP1008" s="62"/>
      <c r="AQ1008" s="62"/>
      <c r="AR1008" s="62"/>
      <c r="AS1008" s="62"/>
      <c r="AT1008" s="62"/>
      <c r="AU1008" s="62"/>
      <c r="AV1008" s="62"/>
    </row>
    <row r="1009">
      <c r="A1009" s="62"/>
      <c r="B1009" s="62"/>
      <c r="C1009" s="62"/>
      <c r="D1009" s="62"/>
      <c r="E1009" s="62"/>
      <c r="F1009" s="62"/>
      <c r="G1009" s="62"/>
      <c r="H1009" s="62"/>
      <c r="I1009" s="62"/>
      <c r="J1009" s="62"/>
      <c r="K1009" s="62"/>
      <c r="L1009" s="62"/>
      <c r="M1009" s="62"/>
      <c r="N1009" s="62"/>
      <c r="O1009" s="62"/>
      <c r="P1009" s="62"/>
      <c r="Q1009" s="62"/>
      <c r="R1009" s="62"/>
      <c r="S1009" s="62"/>
      <c r="T1009" s="62"/>
      <c r="U1009" s="62"/>
      <c r="V1009" s="62"/>
      <c r="W1009" s="62"/>
      <c r="X1009" s="62"/>
      <c r="Y1009" s="62"/>
      <c r="Z1009" s="62"/>
      <c r="AA1009" s="62"/>
      <c r="AB1009" s="62"/>
      <c r="AC1009" s="62"/>
      <c r="AD1009" s="62"/>
      <c r="AE1009" s="62"/>
      <c r="AF1009" s="62"/>
      <c r="AG1009" s="62"/>
      <c r="AH1009" s="62"/>
      <c r="AI1009" s="62"/>
      <c r="AJ1009" s="62"/>
      <c r="AK1009" s="62"/>
      <c r="AL1009" s="62"/>
      <c r="AM1009" s="62"/>
      <c r="AN1009" s="62"/>
      <c r="AO1009" s="62"/>
      <c r="AP1009" s="62"/>
      <c r="AQ1009" s="62"/>
      <c r="AR1009" s="62"/>
      <c r="AS1009" s="62"/>
      <c r="AT1009" s="62"/>
      <c r="AU1009" s="62"/>
      <c r="AV1009" s="62"/>
    </row>
    <row r="1010">
      <c r="A1010" s="62"/>
      <c r="B1010" s="62"/>
      <c r="C1010" s="62"/>
      <c r="D1010" s="62"/>
      <c r="E1010" s="62"/>
      <c r="F1010" s="62"/>
      <c r="G1010" s="62"/>
      <c r="H1010" s="62"/>
      <c r="I1010" s="62"/>
      <c r="J1010" s="62"/>
      <c r="K1010" s="62"/>
      <c r="L1010" s="62"/>
      <c r="M1010" s="62"/>
      <c r="N1010" s="62"/>
      <c r="O1010" s="62"/>
      <c r="P1010" s="62"/>
      <c r="Q1010" s="62"/>
      <c r="R1010" s="62"/>
      <c r="S1010" s="62"/>
      <c r="T1010" s="62"/>
      <c r="U1010" s="62"/>
      <c r="V1010" s="62"/>
      <c r="W1010" s="62"/>
      <c r="X1010" s="62"/>
      <c r="Y1010" s="62"/>
      <c r="Z1010" s="62"/>
      <c r="AA1010" s="62"/>
      <c r="AB1010" s="62"/>
      <c r="AC1010" s="62"/>
      <c r="AD1010" s="62"/>
      <c r="AE1010" s="62"/>
      <c r="AF1010" s="62"/>
      <c r="AG1010" s="62"/>
      <c r="AH1010" s="62"/>
      <c r="AI1010" s="62"/>
      <c r="AJ1010" s="62"/>
      <c r="AK1010" s="62"/>
      <c r="AL1010" s="62"/>
      <c r="AM1010" s="62"/>
      <c r="AN1010" s="62"/>
      <c r="AO1010" s="62"/>
      <c r="AP1010" s="62"/>
      <c r="AQ1010" s="62"/>
      <c r="AR1010" s="62"/>
      <c r="AS1010" s="62"/>
      <c r="AT1010" s="62"/>
      <c r="AU1010" s="62"/>
      <c r="AV1010" s="62"/>
    </row>
    <row r="1011">
      <c r="A1011" s="62"/>
      <c r="B1011" s="62"/>
      <c r="C1011" s="62"/>
      <c r="D1011" s="62"/>
      <c r="E1011" s="62"/>
      <c r="F1011" s="62"/>
      <c r="G1011" s="62"/>
      <c r="H1011" s="62"/>
      <c r="I1011" s="62"/>
      <c r="J1011" s="62"/>
      <c r="K1011" s="62"/>
      <c r="L1011" s="62"/>
      <c r="M1011" s="62"/>
      <c r="N1011" s="62"/>
      <c r="O1011" s="62"/>
      <c r="P1011" s="62"/>
      <c r="Q1011" s="62"/>
      <c r="R1011" s="62"/>
      <c r="S1011" s="62"/>
      <c r="T1011" s="62"/>
      <c r="U1011" s="62"/>
      <c r="V1011" s="62"/>
      <c r="W1011" s="62"/>
      <c r="X1011" s="62"/>
      <c r="Y1011" s="62"/>
      <c r="Z1011" s="62"/>
      <c r="AA1011" s="62"/>
      <c r="AB1011" s="62"/>
      <c r="AC1011" s="62"/>
      <c r="AD1011" s="62"/>
      <c r="AE1011" s="62"/>
      <c r="AF1011" s="62"/>
      <c r="AG1011" s="62"/>
      <c r="AH1011" s="62"/>
      <c r="AI1011" s="62"/>
      <c r="AJ1011" s="62"/>
      <c r="AK1011" s="62"/>
      <c r="AL1011" s="62"/>
      <c r="AM1011" s="62"/>
      <c r="AN1011" s="62"/>
      <c r="AO1011" s="62"/>
      <c r="AP1011" s="62"/>
      <c r="AQ1011" s="62"/>
      <c r="AR1011" s="62"/>
      <c r="AS1011" s="62"/>
      <c r="AT1011" s="62"/>
      <c r="AU1011" s="62"/>
      <c r="AV1011" s="62"/>
    </row>
    <row r="1012">
      <c r="A1012" s="62"/>
      <c r="B1012" s="62"/>
      <c r="C1012" s="62"/>
      <c r="D1012" s="62"/>
      <c r="E1012" s="62"/>
      <c r="F1012" s="62"/>
      <c r="G1012" s="62"/>
      <c r="H1012" s="62"/>
      <c r="I1012" s="62"/>
      <c r="J1012" s="62"/>
      <c r="K1012" s="62"/>
      <c r="L1012" s="62"/>
      <c r="M1012" s="62"/>
      <c r="N1012" s="62"/>
      <c r="O1012" s="62"/>
      <c r="P1012" s="62"/>
      <c r="Q1012" s="62"/>
      <c r="R1012" s="62"/>
      <c r="S1012" s="62"/>
      <c r="T1012" s="62"/>
      <c r="U1012" s="62"/>
      <c r="V1012" s="62"/>
      <c r="W1012" s="62"/>
      <c r="X1012" s="62"/>
      <c r="Y1012" s="62"/>
      <c r="Z1012" s="62"/>
      <c r="AA1012" s="62"/>
      <c r="AB1012" s="62"/>
      <c r="AC1012" s="62"/>
      <c r="AD1012" s="62"/>
      <c r="AE1012" s="62"/>
      <c r="AF1012" s="62"/>
      <c r="AG1012" s="62"/>
      <c r="AH1012" s="62"/>
      <c r="AI1012" s="62"/>
      <c r="AJ1012" s="62"/>
      <c r="AK1012" s="62"/>
      <c r="AL1012" s="62"/>
      <c r="AM1012" s="62"/>
      <c r="AN1012" s="62"/>
      <c r="AO1012" s="62"/>
      <c r="AP1012" s="62"/>
      <c r="AQ1012" s="62"/>
      <c r="AR1012" s="62"/>
      <c r="AS1012" s="62"/>
      <c r="AT1012" s="62"/>
      <c r="AU1012" s="62"/>
      <c r="AV1012" s="62"/>
    </row>
    <row r="1013">
      <c r="A1013" s="62"/>
      <c r="B1013" s="62"/>
      <c r="C1013" s="62"/>
      <c r="D1013" s="62"/>
      <c r="E1013" s="62"/>
      <c r="F1013" s="62"/>
      <c r="G1013" s="62"/>
      <c r="H1013" s="62"/>
      <c r="I1013" s="62"/>
      <c r="J1013" s="62"/>
      <c r="K1013" s="62"/>
      <c r="L1013" s="62"/>
      <c r="M1013" s="62"/>
      <c r="N1013" s="62"/>
      <c r="O1013" s="62"/>
      <c r="P1013" s="62"/>
      <c r="Q1013" s="62"/>
      <c r="R1013" s="62"/>
      <c r="S1013" s="62"/>
      <c r="T1013" s="62"/>
      <c r="U1013" s="62"/>
      <c r="V1013" s="62"/>
      <c r="W1013" s="62"/>
      <c r="X1013" s="62"/>
      <c r="Y1013" s="62"/>
      <c r="Z1013" s="62"/>
      <c r="AA1013" s="62"/>
      <c r="AB1013" s="62"/>
      <c r="AC1013" s="62"/>
      <c r="AD1013" s="62"/>
      <c r="AE1013" s="62"/>
      <c r="AF1013" s="62"/>
      <c r="AG1013" s="62"/>
      <c r="AH1013" s="62"/>
      <c r="AI1013" s="62"/>
      <c r="AJ1013" s="62"/>
      <c r="AK1013" s="62"/>
      <c r="AL1013" s="62"/>
      <c r="AM1013" s="62"/>
      <c r="AN1013" s="62"/>
      <c r="AO1013" s="62"/>
      <c r="AP1013" s="62"/>
      <c r="AQ1013" s="62"/>
      <c r="AR1013" s="62"/>
      <c r="AS1013" s="62"/>
      <c r="AT1013" s="62"/>
      <c r="AU1013" s="62"/>
      <c r="AV1013" s="62"/>
    </row>
    <row r="1014">
      <c r="A1014" s="62"/>
      <c r="B1014" s="62"/>
      <c r="C1014" s="62"/>
      <c r="D1014" s="62"/>
      <c r="E1014" s="62"/>
      <c r="F1014" s="62"/>
      <c r="G1014" s="62"/>
      <c r="H1014" s="62"/>
      <c r="I1014" s="62"/>
      <c r="J1014" s="62"/>
      <c r="K1014" s="62"/>
      <c r="L1014" s="62"/>
      <c r="M1014" s="62"/>
      <c r="N1014" s="62"/>
      <c r="O1014" s="62"/>
      <c r="P1014" s="62"/>
      <c r="Q1014" s="62"/>
      <c r="R1014" s="62"/>
      <c r="S1014" s="62"/>
      <c r="T1014" s="62"/>
      <c r="U1014" s="62"/>
      <c r="V1014" s="62"/>
      <c r="W1014" s="62"/>
      <c r="X1014" s="62"/>
      <c r="Y1014" s="62"/>
      <c r="Z1014" s="62"/>
      <c r="AA1014" s="62"/>
      <c r="AB1014" s="62"/>
      <c r="AC1014" s="62"/>
      <c r="AD1014" s="62"/>
      <c r="AE1014" s="62"/>
      <c r="AF1014" s="62"/>
      <c r="AG1014" s="62"/>
      <c r="AH1014" s="62"/>
      <c r="AI1014" s="62"/>
      <c r="AJ1014" s="62"/>
      <c r="AK1014" s="62"/>
      <c r="AL1014" s="62"/>
      <c r="AM1014" s="62"/>
      <c r="AN1014" s="62"/>
      <c r="AO1014" s="62"/>
      <c r="AP1014" s="62"/>
      <c r="AQ1014" s="62"/>
      <c r="AR1014" s="62"/>
      <c r="AS1014" s="62"/>
      <c r="AT1014" s="62"/>
      <c r="AU1014" s="62"/>
      <c r="AV1014" s="62"/>
    </row>
    <row r="1015">
      <c r="A1015" s="62"/>
      <c r="B1015" s="62"/>
      <c r="C1015" s="62"/>
      <c r="D1015" s="62"/>
      <c r="E1015" s="62"/>
      <c r="F1015" s="62"/>
      <c r="G1015" s="62"/>
      <c r="H1015" s="62"/>
      <c r="I1015" s="62"/>
      <c r="J1015" s="62"/>
      <c r="K1015" s="62"/>
      <c r="L1015" s="62"/>
      <c r="M1015" s="62"/>
      <c r="N1015" s="62"/>
      <c r="O1015" s="62"/>
      <c r="P1015" s="62"/>
      <c r="Q1015" s="62"/>
      <c r="R1015" s="62"/>
      <c r="S1015" s="62"/>
      <c r="T1015" s="62"/>
      <c r="U1015" s="62"/>
      <c r="V1015" s="62"/>
      <c r="W1015" s="62"/>
      <c r="X1015" s="62"/>
      <c r="Y1015" s="62"/>
      <c r="Z1015" s="62"/>
      <c r="AA1015" s="62"/>
      <c r="AB1015" s="62"/>
      <c r="AC1015" s="62"/>
      <c r="AD1015" s="62"/>
      <c r="AE1015" s="62"/>
      <c r="AF1015" s="62"/>
      <c r="AG1015" s="62"/>
      <c r="AH1015" s="62"/>
      <c r="AI1015" s="62"/>
      <c r="AJ1015" s="62"/>
      <c r="AK1015" s="62"/>
      <c r="AL1015" s="62"/>
      <c r="AM1015" s="62"/>
      <c r="AN1015" s="62"/>
      <c r="AO1015" s="62"/>
      <c r="AP1015" s="62"/>
      <c r="AQ1015" s="62"/>
      <c r="AR1015" s="62"/>
      <c r="AS1015" s="62"/>
      <c r="AT1015" s="62"/>
      <c r="AU1015" s="62"/>
      <c r="AV1015" s="62"/>
    </row>
    <row r="1016">
      <c r="A1016" s="62"/>
      <c r="B1016" s="62"/>
      <c r="C1016" s="62"/>
      <c r="D1016" s="62"/>
      <c r="E1016" s="62"/>
      <c r="F1016" s="62"/>
      <c r="G1016" s="62"/>
      <c r="H1016" s="62"/>
      <c r="I1016" s="62"/>
      <c r="J1016" s="62"/>
      <c r="K1016" s="62"/>
      <c r="L1016" s="62"/>
      <c r="M1016" s="62"/>
      <c r="N1016" s="62"/>
      <c r="O1016" s="62"/>
      <c r="P1016" s="62"/>
      <c r="Q1016" s="62"/>
      <c r="R1016" s="62"/>
      <c r="S1016" s="62"/>
      <c r="T1016" s="62"/>
      <c r="U1016" s="62"/>
      <c r="V1016" s="62"/>
      <c r="W1016" s="62"/>
      <c r="X1016" s="62"/>
      <c r="Y1016" s="62"/>
      <c r="Z1016" s="62"/>
      <c r="AA1016" s="62"/>
      <c r="AB1016" s="62"/>
      <c r="AC1016" s="62"/>
      <c r="AD1016" s="62"/>
      <c r="AE1016" s="62"/>
      <c r="AF1016" s="62"/>
      <c r="AG1016" s="62"/>
      <c r="AH1016" s="62"/>
      <c r="AI1016" s="62"/>
      <c r="AJ1016" s="62"/>
      <c r="AK1016" s="62"/>
      <c r="AL1016" s="62"/>
      <c r="AM1016" s="62"/>
      <c r="AN1016" s="62"/>
      <c r="AO1016" s="62"/>
      <c r="AP1016" s="62"/>
      <c r="AQ1016" s="62"/>
      <c r="AR1016" s="62"/>
      <c r="AS1016" s="62"/>
      <c r="AT1016" s="62"/>
      <c r="AU1016" s="62"/>
      <c r="AV1016" s="62"/>
    </row>
    <row r="1017">
      <c r="A1017" s="62"/>
      <c r="B1017" s="62"/>
      <c r="C1017" s="62"/>
      <c r="D1017" s="62"/>
      <c r="E1017" s="62"/>
      <c r="F1017" s="62"/>
      <c r="G1017" s="62"/>
      <c r="H1017" s="62"/>
      <c r="I1017" s="62"/>
      <c r="J1017" s="62"/>
      <c r="K1017" s="62"/>
      <c r="L1017" s="62"/>
      <c r="M1017" s="62"/>
      <c r="N1017" s="62"/>
      <c r="O1017" s="62"/>
      <c r="P1017" s="62"/>
      <c r="Q1017" s="62"/>
      <c r="R1017" s="62"/>
      <c r="S1017" s="62"/>
      <c r="T1017" s="62"/>
      <c r="U1017" s="62"/>
      <c r="V1017" s="62"/>
      <c r="W1017" s="62"/>
      <c r="X1017" s="62"/>
      <c r="Y1017" s="62"/>
      <c r="Z1017" s="62"/>
      <c r="AA1017" s="62"/>
      <c r="AB1017" s="62"/>
      <c r="AC1017" s="62"/>
      <c r="AD1017" s="62"/>
      <c r="AE1017" s="62"/>
      <c r="AF1017" s="62"/>
      <c r="AG1017" s="62"/>
      <c r="AH1017" s="62"/>
      <c r="AI1017" s="62"/>
      <c r="AJ1017" s="62"/>
      <c r="AK1017" s="62"/>
      <c r="AL1017" s="62"/>
      <c r="AM1017" s="62"/>
      <c r="AN1017" s="62"/>
      <c r="AO1017" s="62"/>
      <c r="AP1017" s="62"/>
      <c r="AQ1017" s="62"/>
      <c r="AR1017" s="62"/>
      <c r="AS1017" s="62"/>
      <c r="AT1017" s="62"/>
      <c r="AU1017" s="62"/>
      <c r="AV1017" s="62"/>
    </row>
    <row r="1018">
      <c r="A1018" s="62"/>
      <c r="B1018" s="62"/>
      <c r="C1018" s="62"/>
      <c r="D1018" s="62"/>
      <c r="E1018" s="62"/>
      <c r="F1018" s="62"/>
      <c r="G1018" s="62"/>
      <c r="H1018" s="62"/>
      <c r="I1018" s="62"/>
      <c r="J1018" s="62"/>
      <c r="K1018" s="62"/>
      <c r="L1018" s="62"/>
      <c r="M1018" s="62"/>
      <c r="N1018" s="62"/>
      <c r="O1018" s="62"/>
      <c r="P1018" s="62"/>
      <c r="Q1018" s="62"/>
      <c r="R1018" s="62"/>
      <c r="S1018" s="62"/>
      <c r="T1018" s="62"/>
      <c r="U1018" s="62"/>
      <c r="V1018" s="62"/>
      <c r="W1018" s="62"/>
      <c r="X1018" s="62"/>
      <c r="Y1018" s="62"/>
      <c r="Z1018" s="62"/>
      <c r="AA1018" s="62"/>
      <c r="AB1018" s="62"/>
      <c r="AC1018" s="62"/>
      <c r="AD1018" s="62"/>
      <c r="AE1018" s="62"/>
      <c r="AF1018" s="62"/>
      <c r="AG1018" s="62"/>
      <c r="AH1018" s="62"/>
      <c r="AI1018" s="62"/>
      <c r="AJ1018" s="62"/>
      <c r="AK1018" s="62"/>
      <c r="AL1018" s="62"/>
      <c r="AM1018" s="62"/>
      <c r="AN1018" s="62"/>
      <c r="AO1018" s="62"/>
      <c r="AP1018" s="62"/>
      <c r="AQ1018" s="62"/>
      <c r="AR1018" s="62"/>
      <c r="AS1018" s="62"/>
      <c r="AT1018" s="62"/>
      <c r="AU1018" s="62"/>
      <c r="AV1018" s="62"/>
    </row>
    <row r="1019">
      <c r="A1019" s="62"/>
      <c r="B1019" s="62"/>
      <c r="C1019" s="62"/>
      <c r="D1019" s="62"/>
      <c r="E1019" s="62"/>
      <c r="F1019" s="62"/>
      <c r="G1019" s="62"/>
      <c r="H1019" s="62"/>
      <c r="I1019" s="62"/>
      <c r="J1019" s="62"/>
      <c r="K1019" s="62"/>
      <c r="L1019" s="62"/>
      <c r="M1019" s="62"/>
      <c r="N1019" s="62"/>
      <c r="O1019" s="62"/>
      <c r="P1019" s="62"/>
      <c r="Q1019" s="62"/>
      <c r="R1019" s="62"/>
      <c r="S1019" s="62"/>
      <c r="T1019" s="62"/>
      <c r="U1019" s="62"/>
      <c r="V1019" s="62"/>
      <c r="W1019" s="62"/>
      <c r="X1019" s="62"/>
      <c r="Y1019" s="62"/>
      <c r="Z1019" s="62"/>
      <c r="AA1019" s="62"/>
      <c r="AB1019" s="62"/>
      <c r="AC1019" s="62"/>
      <c r="AD1019" s="62"/>
      <c r="AE1019" s="62"/>
      <c r="AF1019" s="62"/>
      <c r="AG1019" s="62"/>
      <c r="AH1019" s="62"/>
      <c r="AI1019" s="62"/>
      <c r="AJ1019" s="62"/>
      <c r="AK1019" s="62"/>
      <c r="AL1019" s="62"/>
      <c r="AM1019" s="62"/>
      <c r="AN1019" s="62"/>
      <c r="AO1019" s="62"/>
      <c r="AP1019" s="62"/>
      <c r="AQ1019" s="62"/>
      <c r="AR1019" s="62"/>
      <c r="AS1019" s="62"/>
      <c r="AT1019" s="62"/>
      <c r="AU1019" s="62"/>
      <c r="AV1019" s="62"/>
    </row>
    <row r="1020">
      <c r="A1020" s="62"/>
      <c r="B1020" s="62"/>
      <c r="C1020" s="62"/>
      <c r="D1020" s="62"/>
      <c r="E1020" s="62"/>
      <c r="F1020" s="62"/>
      <c r="G1020" s="62"/>
      <c r="H1020" s="62"/>
      <c r="I1020" s="62"/>
      <c r="J1020" s="62"/>
      <c r="K1020" s="62"/>
      <c r="L1020" s="62"/>
      <c r="M1020" s="62"/>
      <c r="N1020" s="62"/>
      <c r="O1020" s="62"/>
      <c r="P1020" s="62"/>
      <c r="Q1020" s="62"/>
      <c r="R1020" s="62"/>
      <c r="S1020" s="62"/>
      <c r="T1020" s="62"/>
      <c r="U1020" s="62"/>
      <c r="V1020" s="62"/>
      <c r="W1020" s="62"/>
      <c r="X1020" s="62"/>
      <c r="Y1020" s="62"/>
      <c r="Z1020" s="62"/>
      <c r="AA1020" s="62"/>
      <c r="AB1020" s="62"/>
      <c r="AC1020" s="62"/>
      <c r="AD1020" s="62"/>
      <c r="AE1020" s="62"/>
      <c r="AF1020" s="62"/>
      <c r="AG1020" s="62"/>
      <c r="AH1020" s="62"/>
      <c r="AI1020" s="62"/>
      <c r="AJ1020" s="62"/>
      <c r="AK1020" s="62"/>
      <c r="AL1020" s="62"/>
      <c r="AM1020" s="62"/>
      <c r="AN1020" s="62"/>
      <c r="AO1020" s="62"/>
      <c r="AP1020" s="62"/>
      <c r="AQ1020" s="62"/>
      <c r="AR1020" s="62"/>
      <c r="AS1020" s="62"/>
      <c r="AT1020" s="62"/>
      <c r="AU1020" s="62"/>
      <c r="AV1020" s="62"/>
    </row>
    <row r="1021">
      <c r="A1021" s="62"/>
      <c r="B1021" s="62"/>
      <c r="C1021" s="62"/>
      <c r="D1021" s="62"/>
      <c r="E1021" s="62"/>
      <c r="F1021" s="62"/>
      <c r="G1021" s="62"/>
      <c r="H1021" s="62"/>
      <c r="I1021" s="62"/>
      <c r="J1021" s="62"/>
      <c r="K1021" s="62"/>
      <c r="L1021" s="62"/>
      <c r="M1021" s="62"/>
      <c r="N1021" s="62"/>
      <c r="O1021" s="62"/>
      <c r="P1021" s="62"/>
      <c r="Q1021" s="62"/>
      <c r="R1021" s="62"/>
      <c r="S1021" s="62"/>
      <c r="T1021" s="62"/>
      <c r="U1021" s="62"/>
      <c r="V1021" s="62"/>
      <c r="W1021" s="62"/>
      <c r="X1021" s="62"/>
      <c r="Y1021" s="62"/>
      <c r="Z1021" s="62"/>
      <c r="AA1021" s="62"/>
      <c r="AB1021" s="62"/>
      <c r="AC1021" s="62"/>
      <c r="AD1021" s="62"/>
      <c r="AE1021" s="62"/>
      <c r="AF1021" s="62"/>
      <c r="AG1021" s="62"/>
      <c r="AH1021" s="62"/>
      <c r="AI1021" s="62"/>
      <c r="AJ1021" s="62"/>
      <c r="AK1021" s="62"/>
      <c r="AL1021" s="62"/>
      <c r="AM1021" s="62"/>
      <c r="AN1021" s="62"/>
      <c r="AO1021" s="62"/>
      <c r="AP1021" s="62"/>
      <c r="AQ1021" s="62"/>
      <c r="AR1021" s="62"/>
      <c r="AS1021" s="62"/>
      <c r="AT1021" s="62"/>
      <c r="AU1021" s="62"/>
      <c r="AV1021" s="62"/>
    </row>
    <row r="1022">
      <c r="A1022" s="62"/>
      <c r="B1022" s="62"/>
      <c r="C1022" s="62"/>
      <c r="D1022" s="62"/>
      <c r="E1022" s="62"/>
      <c r="F1022" s="62"/>
      <c r="G1022" s="62"/>
      <c r="H1022" s="62"/>
      <c r="I1022" s="62"/>
      <c r="J1022" s="62"/>
      <c r="K1022" s="62"/>
      <c r="L1022" s="62"/>
      <c r="M1022" s="62"/>
      <c r="N1022" s="62"/>
      <c r="O1022" s="62"/>
      <c r="P1022" s="62"/>
      <c r="Q1022" s="62"/>
      <c r="R1022" s="62"/>
      <c r="S1022" s="62"/>
      <c r="T1022" s="62"/>
      <c r="U1022" s="62"/>
      <c r="V1022" s="62"/>
      <c r="W1022" s="62"/>
      <c r="X1022" s="62"/>
      <c r="Y1022" s="62"/>
      <c r="Z1022" s="62"/>
      <c r="AA1022" s="62"/>
      <c r="AB1022" s="62"/>
      <c r="AC1022" s="62"/>
      <c r="AD1022" s="62"/>
      <c r="AE1022" s="62"/>
      <c r="AF1022" s="62"/>
      <c r="AG1022" s="62"/>
      <c r="AH1022" s="62"/>
      <c r="AI1022" s="62"/>
      <c r="AJ1022" s="62"/>
      <c r="AK1022" s="62"/>
      <c r="AL1022" s="62"/>
      <c r="AM1022" s="62"/>
      <c r="AN1022" s="62"/>
      <c r="AO1022" s="62"/>
      <c r="AP1022" s="62"/>
      <c r="AQ1022" s="62"/>
      <c r="AR1022" s="62"/>
      <c r="AS1022" s="62"/>
      <c r="AT1022" s="62"/>
      <c r="AU1022" s="62"/>
      <c r="AV1022" s="62"/>
    </row>
    <row r="1023">
      <c r="A1023" s="62"/>
      <c r="B1023" s="62"/>
      <c r="C1023" s="62"/>
      <c r="D1023" s="62"/>
      <c r="E1023" s="62"/>
      <c r="F1023" s="62"/>
      <c r="G1023" s="62"/>
      <c r="H1023" s="62"/>
      <c r="I1023" s="62"/>
      <c r="J1023" s="62"/>
      <c r="K1023" s="62"/>
      <c r="L1023" s="62"/>
      <c r="M1023" s="62"/>
      <c r="N1023" s="62"/>
      <c r="O1023" s="62"/>
      <c r="P1023" s="62"/>
      <c r="Q1023" s="62"/>
      <c r="R1023" s="62"/>
      <c r="S1023" s="62"/>
      <c r="T1023" s="62"/>
      <c r="U1023" s="62"/>
      <c r="V1023" s="62"/>
      <c r="W1023" s="62"/>
      <c r="X1023" s="62"/>
      <c r="Y1023" s="62"/>
      <c r="Z1023" s="62"/>
      <c r="AA1023" s="62"/>
      <c r="AB1023" s="62"/>
      <c r="AC1023" s="62"/>
      <c r="AD1023" s="62"/>
      <c r="AE1023" s="62"/>
      <c r="AF1023" s="62"/>
      <c r="AG1023" s="62"/>
      <c r="AH1023" s="62"/>
      <c r="AI1023" s="62"/>
      <c r="AJ1023" s="62"/>
      <c r="AK1023" s="62"/>
      <c r="AL1023" s="62"/>
      <c r="AM1023" s="62"/>
      <c r="AN1023" s="62"/>
      <c r="AO1023" s="62"/>
      <c r="AP1023" s="62"/>
      <c r="AQ1023" s="62"/>
      <c r="AR1023" s="62"/>
      <c r="AS1023" s="62"/>
      <c r="AT1023" s="62"/>
      <c r="AU1023" s="62"/>
      <c r="AV1023" s="62"/>
    </row>
    <row r="1024">
      <c r="A1024" s="62"/>
      <c r="B1024" s="62"/>
      <c r="C1024" s="62"/>
      <c r="D1024" s="62"/>
      <c r="E1024" s="62"/>
      <c r="F1024" s="62"/>
      <c r="G1024" s="62"/>
      <c r="H1024" s="62"/>
      <c r="I1024" s="62"/>
      <c r="J1024" s="62"/>
      <c r="K1024" s="62"/>
      <c r="L1024" s="62"/>
      <c r="M1024" s="62"/>
      <c r="N1024" s="62"/>
      <c r="O1024" s="62"/>
      <c r="P1024" s="62"/>
      <c r="Q1024" s="62"/>
      <c r="R1024" s="62"/>
      <c r="S1024" s="62"/>
      <c r="T1024" s="62"/>
      <c r="U1024" s="62"/>
      <c r="V1024" s="62"/>
      <c r="W1024" s="62"/>
      <c r="X1024" s="62"/>
      <c r="Y1024" s="62"/>
      <c r="Z1024" s="62"/>
      <c r="AA1024" s="62"/>
      <c r="AB1024" s="62"/>
      <c r="AC1024" s="62"/>
      <c r="AD1024" s="62"/>
      <c r="AE1024" s="62"/>
      <c r="AF1024" s="62"/>
      <c r="AG1024" s="62"/>
      <c r="AH1024" s="62"/>
      <c r="AI1024" s="62"/>
      <c r="AJ1024" s="62"/>
      <c r="AK1024" s="62"/>
      <c r="AL1024" s="62"/>
      <c r="AM1024" s="62"/>
      <c r="AN1024" s="62"/>
      <c r="AO1024" s="62"/>
      <c r="AP1024" s="62"/>
      <c r="AQ1024" s="62"/>
      <c r="AR1024" s="62"/>
      <c r="AS1024" s="62"/>
      <c r="AT1024" s="62"/>
      <c r="AU1024" s="62"/>
      <c r="AV1024" s="62"/>
    </row>
    <row r="1025">
      <c r="A1025" s="62"/>
      <c r="B1025" s="62"/>
      <c r="C1025" s="62"/>
      <c r="D1025" s="62"/>
      <c r="E1025" s="62"/>
      <c r="F1025" s="62"/>
      <c r="G1025" s="62"/>
      <c r="H1025" s="62"/>
      <c r="I1025" s="62"/>
      <c r="J1025" s="62"/>
      <c r="K1025" s="62"/>
      <c r="L1025" s="62"/>
      <c r="M1025" s="62"/>
      <c r="N1025" s="62"/>
      <c r="O1025" s="62"/>
      <c r="P1025" s="62"/>
      <c r="Q1025" s="62"/>
      <c r="R1025" s="62"/>
      <c r="S1025" s="62"/>
      <c r="T1025" s="62"/>
      <c r="U1025" s="62"/>
      <c r="V1025" s="62"/>
      <c r="W1025" s="62"/>
      <c r="X1025" s="62"/>
      <c r="Y1025" s="62"/>
      <c r="Z1025" s="62"/>
      <c r="AA1025" s="62"/>
      <c r="AB1025" s="62"/>
      <c r="AC1025" s="62"/>
      <c r="AD1025" s="62"/>
      <c r="AE1025" s="62"/>
      <c r="AF1025" s="62"/>
      <c r="AG1025" s="62"/>
      <c r="AH1025" s="62"/>
      <c r="AI1025" s="62"/>
      <c r="AJ1025" s="62"/>
      <c r="AK1025" s="62"/>
      <c r="AL1025" s="62"/>
      <c r="AM1025" s="62"/>
      <c r="AN1025" s="62"/>
      <c r="AO1025" s="62"/>
      <c r="AP1025" s="62"/>
      <c r="AQ1025" s="62"/>
      <c r="AR1025" s="62"/>
      <c r="AS1025" s="62"/>
      <c r="AT1025" s="62"/>
      <c r="AU1025" s="62"/>
      <c r="AV1025" s="62"/>
    </row>
    <row r="1026">
      <c r="A1026" s="62"/>
      <c r="B1026" s="62"/>
      <c r="C1026" s="62"/>
      <c r="D1026" s="62"/>
      <c r="E1026" s="62"/>
      <c r="F1026" s="62"/>
      <c r="G1026" s="62"/>
      <c r="H1026" s="62"/>
      <c r="I1026" s="62"/>
      <c r="J1026" s="62"/>
      <c r="K1026" s="62"/>
      <c r="L1026" s="62"/>
      <c r="M1026" s="62"/>
      <c r="N1026" s="62"/>
      <c r="O1026" s="62"/>
      <c r="P1026" s="62"/>
      <c r="Q1026" s="62"/>
      <c r="R1026" s="62"/>
      <c r="S1026" s="62"/>
      <c r="T1026" s="62"/>
      <c r="U1026" s="62"/>
      <c r="V1026" s="62"/>
      <c r="W1026" s="62"/>
      <c r="X1026" s="62"/>
      <c r="Y1026" s="62"/>
      <c r="Z1026" s="62"/>
      <c r="AA1026" s="62"/>
      <c r="AB1026" s="62"/>
      <c r="AC1026" s="62"/>
      <c r="AD1026" s="62"/>
      <c r="AE1026" s="62"/>
      <c r="AF1026" s="62"/>
      <c r="AG1026" s="62"/>
      <c r="AH1026" s="62"/>
      <c r="AI1026" s="62"/>
      <c r="AJ1026" s="62"/>
      <c r="AK1026" s="62"/>
      <c r="AL1026" s="62"/>
      <c r="AM1026" s="62"/>
      <c r="AN1026" s="62"/>
      <c r="AO1026" s="62"/>
      <c r="AP1026" s="62"/>
      <c r="AQ1026" s="62"/>
      <c r="AR1026" s="62"/>
      <c r="AS1026" s="62"/>
      <c r="AT1026" s="62"/>
      <c r="AU1026" s="62"/>
      <c r="AV1026" s="62"/>
    </row>
    <row r="1027" ht="15.75" customHeight="1">
      <c r="A1027" s="62"/>
      <c r="B1027" s="62"/>
      <c r="C1027" s="62"/>
      <c r="D1027" s="62"/>
      <c r="E1027" s="62"/>
      <c r="F1027" s="62"/>
      <c r="G1027" s="62"/>
      <c r="H1027" s="62"/>
      <c r="I1027" s="62"/>
      <c r="J1027" s="62"/>
      <c r="K1027" s="62"/>
      <c r="L1027" s="62"/>
      <c r="M1027" s="62"/>
      <c r="N1027" s="62"/>
      <c r="O1027" s="62"/>
      <c r="P1027" s="62"/>
      <c r="Q1027" s="62"/>
      <c r="R1027" s="62"/>
      <c r="S1027" s="62"/>
      <c r="T1027" s="62"/>
      <c r="U1027" s="62"/>
      <c r="V1027" s="62"/>
      <c r="W1027" s="62"/>
      <c r="X1027" s="62"/>
      <c r="Y1027" s="62"/>
      <c r="Z1027" s="62"/>
      <c r="AA1027" s="62"/>
      <c r="AB1027" s="62"/>
      <c r="AC1027" s="62"/>
      <c r="AD1027" s="62"/>
      <c r="AE1027" s="62"/>
      <c r="AF1027" s="62"/>
      <c r="AG1027" s="62"/>
      <c r="AH1027" s="62"/>
      <c r="AI1027" s="62"/>
      <c r="AJ1027" s="62"/>
      <c r="AK1027" s="62"/>
      <c r="AL1027" s="62"/>
      <c r="AM1027" s="62"/>
      <c r="AN1027" s="62"/>
      <c r="AO1027" s="62"/>
      <c r="AP1027" s="62"/>
      <c r="AQ1027" s="62"/>
      <c r="AR1027" s="62"/>
      <c r="AS1027" s="62"/>
      <c r="AT1027" s="62"/>
      <c r="AU1027" s="62"/>
      <c r="AV1027" s="62"/>
    </row>
  </sheetData>
  <mergeCells count="66">
    <mergeCell ref="C46:F46"/>
    <mergeCell ref="C47:F47"/>
    <mergeCell ref="C48:F48"/>
    <mergeCell ref="A52:F52"/>
    <mergeCell ref="A58:F58"/>
    <mergeCell ref="A59:F59"/>
    <mergeCell ref="A60:C60"/>
    <mergeCell ref="A95:E95"/>
    <mergeCell ref="A200:J200"/>
    <mergeCell ref="A208:J208"/>
    <mergeCell ref="D60:F60"/>
    <mergeCell ref="A70:F70"/>
    <mergeCell ref="A71:C71"/>
    <mergeCell ref="D71:F71"/>
    <mergeCell ref="A86:F86"/>
    <mergeCell ref="A87:C87"/>
    <mergeCell ref="D87:F8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H35:I35"/>
    <mergeCell ref="C35:F35"/>
    <mergeCell ref="C36:F36"/>
    <mergeCell ref="H36:I36"/>
    <mergeCell ref="C37:F37"/>
    <mergeCell ref="H37:I37"/>
    <mergeCell ref="C38:F38"/>
    <mergeCell ref="H38:I38"/>
    <mergeCell ref="C39:F39"/>
    <mergeCell ref="C40:F40"/>
    <mergeCell ref="C41:F41"/>
    <mergeCell ref="C42:F42"/>
    <mergeCell ref="C43:F43"/>
    <mergeCell ref="C44:F44"/>
    <mergeCell ref="C45:F45"/>
  </mergeCells>
  <conditionalFormatting sqref="B97:B98 D97 F97 M105:M108 N105:AV114 M110:M114 E161:F161 G161:G162 H161:H163 I161:M165 N161:AV162">
    <cfRule type="cellIs" dxfId="0" priority="1" operator="greaterThan">
      <formula>1</formula>
    </cfRule>
  </conditionalFormatting>
  <conditionalFormatting sqref="M105:M108 N105:AV114 M110:M114 E161:F161 G161:AV162">
    <cfRule type="cellIs" dxfId="1" priority="2" operator="greaterThan">
      <formula>1</formula>
    </cfRule>
  </conditionalFormatting>
  <conditionalFormatting sqref="B163">
    <cfRule type="cellIs" dxfId="0" priority="3" operator="greaterThan">
      <formula>1</formula>
    </cfRule>
  </conditionalFormatting>
  <conditionalFormatting sqref="B97:B98 B163 D97 F97">
    <cfRule type="cellIs" dxfId="2" priority="4" operator="lessThan">
      <formula>1</formula>
    </cfRule>
  </conditionalFormatting>
  <conditionalFormatting sqref="B97:B98 B163 D97 F97">
    <cfRule type="cellIs" dxfId="3" priority="5" operator="equal">
      <formula>1</formula>
    </cfRule>
  </conditionalFormatting>
  <conditionalFormatting sqref="B97:B98 B163 D97 F97">
    <cfRule type="cellIs" dxfId="0" priority="6" operator="greaterThan">
      <formula>0</formula>
    </cfRule>
  </conditionalFormatting>
  <conditionalFormatting sqref="B97:B98 B163 D97 F97">
    <cfRule type="cellIs" dxfId="2" priority="7" operator="lessThan">
      <formula>0</formula>
    </cfRule>
  </conditionalFormatting>
  <hyperlinks>
    <hyperlink r:id="rId1" ref="C11"/>
    <hyperlink r:id="rId2" ref="C29"/>
    <hyperlink r:id="rId3" ref="C30"/>
    <hyperlink r:id="rId4" ref="C33"/>
    <hyperlink r:id="rId5" ref="C35"/>
    <hyperlink r:id="rId6" ref="C37"/>
    <hyperlink r:id="rId7" ref="C38"/>
    <hyperlink r:id="rId8" ref="C48"/>
    <hyperlink r:id="rId9" ref="C282"/>
    <hyperlink r:id="rId10" ref="B367"/>
  </hyperlinks>
  <printOptions/>
  <pageMargins bottom="0.75" footer="0.0" header="0.0" left="0.7" right="0.7" top="0.75"/>
  <pageSetup paperSize="9" orientation="portrait"/>
  <drawing r:id="rId1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1.25"/>
  </cols>
  <sheetData>
    <row r="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row>
    <row r="2" ht="15.0" customHeight="1">
      <c r="A2" s="1009" t="s">
        <v>973</v>
      </c>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row>
    <row r="3">
      <c r="A3" s="22"/>
      <c r="B3" s="1010">
        <v>58.8627485928</v>
      </c>
      <c r="C3" s="1010">
        <v>55.1082943295545</v>
      </c>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row>
    <row r="4">
      <c r="A4" s="1011" t="s">
        <v>974</v>
      </c>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row>
    <row r="5">
      <c r="A5" s="1011"/>
      <c r="B5" s="1011" t="s">
        <v>878</v>
      </c>
      <c r="N5" s="22"/>
      <c r="O5" s="22"/>
      <c r="P5" s="1011"/>
      <c r="Q5" s="1011" t="s">
        <v>975</v>
      </c>
      <c r="AC5" s="22"/>
      <c r="AD5" s="22"/>
      <c r="AE5" s="1011"/>
      <c r="AF5" s="1011" t="s">
        <v>976</v>
      </c>
      <c r="AR5" s="22"/>
      <c r="AS5" s="22"/>
      <c r="AT5" s="22"/>
      <c r="AU5" s="22"/>
      <c r="AV5" s="22"/>
      <c r="AW5" s="22"/>
      <c r="AX5" s="22"/>
      <c r="AY5" s="22"/>
      <c r="AZ5" s="22"/>
      <c r="BA5" s="22"/>
      <c r="BB5" s="22"/>
      <c r="BC5" s="22"/>
      <c r="BD5" s="22"/>
      <c r="BE5" s="22"/>
      <c r="BF5" s="22"/>
      <c r="BG5" s="22"/>
    </row>
    <row r="6">
      <c r="A6" s="1011"/>
      <c r="B6" s="1011" t="s">
        <v>22</v>
      </c>
      <c r="N6" s="22"/>
      <c r="O6" s="22"/>
      <c r="P6" s="1011"/>
      <c r="Q6" s="1011" t="s">
        <v>22</v>
      </c>
      <c r="AC6" s="22"/>
      <c r="AD6" s="22"/>
      <c r="AE6" s="1011"/>
      <c r="AF6" s="1011" t="s">
        <v>22</v>
      </c>
      <c r="AR6" s="22"/>
      <c r="AS6" s="22"/>
      <c r="AT6" s="22"/>
      <c r="AU6" s="22"/>
      <c r="AV6" s="22"/>
      <c r="AW6" s="22"/>
      <c r="AX6" s="22"/>
      <c r="AY6" s="22"/>
      <c r="AZ6" s="22"/>
      <c r="BA6" s="22"/>
      <c r="BB6" s="22"/>
      <c r="BC6" s="22"/>
      <c r="BD6" s="22"/>
      <c r="BE6" s="22"/>
      <c r="BF6" s="22"/>
      <c r="BG6" s="22"/>
    </row>
    <row r="7">
      <c r="A7" s="22"/>
      <c r="B7" s="1010">
        <v>2019.0</v>
      </c>
      <c r="C7" s="1010">
        <v>2020.0</v>
      </c>
      <c r="D7" s="1010">
        <v>2021.0</v>
      </c>
      <c r="E7" s="1010">
        <v>2022.0</v>
      </c>
      <c r="F7" s="1010">
        <v>2023.0</v>
      </c>
      <c r="G7" s="1010">
        <v>2024.0</v>
      </c>
      <c r="H7" s="1010">
        <v>2025.0</v>
      </c>
      <c r="I7" s="1010">
        <v>2026.0</v>
      </c>
      <c r="J7" s="1010">
        <v>2027.0</v>
      </c>
      <c r="K7" s="1010">
        <v>2028.0</v>
      </c>
      <c r="L7" s="1010">
        <v>2029.0</v>
      </c>
      <c r="M7" s="1010">
        <v>2030.0</v>
      </c>
      <c r="N7" s="22"/>
      <c r="O7" s="22"/>
      <c r="P7" s="22" t="s">
        <v>234</v>
      </c>
      <c r="Q7" s="1010">
        <v>2019.0</v>
      </c>
      <c r="R7" s="1010">
        <v>2020.0</v>
      </c>
      <c r="S7" s="1010">
        <v>2021.0</v>
      </c>
      <c r="T7" s="1010">
        <v>2022.0</v>
      </c>
      <c r="U7" s="1010">
        <v>2023.0</v>
      </c>
      <c r="V7" s="1010">
        <v>2024.0</v>
      </c>
      <c r="W7" s="1010">
        <v>2025.0</v>
      </c>
      <c r="X7" s="1010">
        <v>2026.0</v>
      </c>
      <c r="Y7" s="1010">
        <v>2027.0</v>
      </c>
      <c r="Z7" s="1010">
        <v>2028.0</v>
      </c>
      <c r="AA7" s="1010">
        <v>2029.0</v>
      </c>
      <c r="AB7" s="1010">
        <v>2030.0</v>
      </c>
      <c r="AC7" s="22"/>
      <c r="AD7" s="22"/>
      <c r="AE7" s="22" t="s">
        <v>234</v>
      </c>
      <c r="AF7" s="1010">
        <v>2019.0</v>
      </c>
      <c r="AG7" s="1010">
        <v>2020.0</v>
      </c>
      <c r="AH7" s="1010">
        <v>2021.0</v>
      </c>
      <c r="AI7" s="1010">
        <v>2022.0</v>
      </c>
      <c r="AJ7" s="1010">
        <v>2023.0</v>
      </c>
      <c r="AK7" s="1010">
        <v>2024.0</v>
      </c>
      <c r="AL7" s="1010">
        <v>2025.0</v>
      </c>
      <c r="AM7" s="1010">
        <v>2026.0</v>
      </c>
      <c r="AN7" s="1010">
        <v>2027.0</v>
      </c>
      <c r="AO7" s="1010">
        <v>2028.0</v>
      </c>
      <c r="AP7" s="1010">
        <v>2029.0</v>
      </c>
      <c r="AQ7" s="1010">
        <v>2030.0</v>
      </c>
      <c r="AR7" s="22"/>
      <c r="AS7" s="22"/>
      <c r="AT7" s="22"/>
      <c r="AU7" s="22"/>
      <c r="AV7" s="22"/>
      <c r="AW7" s="22"/>
      <c r="AX7" s="22"/>
      <c r="AY7" s="22"/>
      <c r="AZ7" s="22"/>
      <c r="BA7" s="22"/>
      <c r="BB7" s="22"/>
      <c r="BC7" s="22"/>
      <c r="BD7" s="22"/>
      <c r="BE7" s="22"/>
      <c r="BF7" s="22"/>
      <c r="BG7" s="22"/>
    </row>
    <row r="8">
      <c r="A8" s="22" t="s">
        <v>977</v>
      </c>
      <c r="B8" s="1012">
        <v>11.54</v>
      </c>
      <c r="C8" s="1012">
        <v>8.77</v>
      </c>
      <c r="D8" s="1010">
        <v>9.66</v>
      </c>
      <c r="E8" s="1010">
        <v>10.19</v>
      </c>
      <c r="F8" s="1010">
        <v>10.6</v>
      </c>
      <c r="G8" s="1010">
        <v>11.02</v>
      </c>
      <c r="H8" s="1010">
        <v>11.46</v>
      </c>
      <c r="I8" s="1010">
        <v>11.91</v>
      </c>
      <c r="J8" s="1010">
        <v>12.36</v>
      </c>
      <c r="K8" s="1010">
        <v>12.82</v>
      </c>
      <c r="L8" s="1010">
        <v>13.29</v>
      </c>
      <c r="M8" s="1010">
        <v>13.77</v>
      </c>
      <c r="N8" s="22"/>
      <c r="O8" s="22"/>
      <c r="P8" s="22" t="s">
        <v>977</v>
      </c>
      <c r="Q8" s="914">
        <v>3.2</v>
      </c>
      <c r="R8" s="914">
        <v>2.44</v>
      </c>
      <c r="S8" s="1010">
        <v>3.56</v>
      </c>
      <c r="T8" s="1010">
        <v>3.75</v>
      </c>
      <c r="U8" s="1010">
        <v>3.91</v>
      </c>
      <c r="V8" s="1010">
        <v>4.06</v>
      </c>
      <c r="W8" s="1010">
        <v>4.23</v>
      </c>
      <c r="X8" s="1010">
        <v>4.39</v>
      </c>
      <c r="Y8" s="1010">
        <v>4.56</v>
      </c>
      <c r="Z8" s="1010">
        <v>4.74</v>
      </c>
      <c r="AA8" s="1010">
        <v>4.91</v>
      </c>
      <c r="AB8" s="1010">
        <v>5.09</v>
      </c>
      <c r="AC8" s="22"/>
      <c r="AD8" s="22"/>
      <c r="AE8" s="22" t="s">
        <v>977</v>
      </c>
      <c r="AF8" s="1012">
        <f t="shared" ref="AF8:AQ8" si="1">+B8+Q8</f>
        <v>14.74</v>
      </c>
      <c r="AG8" s="1012">
        <f t="shared" si="1"/>
        <v>11.21</v>
      </c>
      <c r="AH8" s="1010">
        <f t="shared" si="1"/>
        <v>13.22</v>
      </c>
      <c r="AI8" s="1010">
        <f t="shared" si="1"/>
        <v>13.94</v>
      </c>
      <c r="AJ8" s="1010">
        <f t="shared" si="1"/>
        <v>14.51</v>
      </c>
      <c r="AK8" s="1010">
        <f t="shared" si="1"/>
        <v>15.08</v>
      </c>
      <c r="AL8" s="1010">
        <f t="shared" si="1"/>
        <v>15.69</v>
      </c>
      <c r="AM8" s="1010">
        <f t="shared" si="1"/>
        <v>16.3</v>
      </c>
      <c r="AN8" s="1010">
        <f t="shared" si="1"/>
        <v>16.92</v>
      </c>
      <c r="AO8" s="1010">
        <f t="shared" si="1"/>
        <v>17.56</v>
      </c>
      <c r="AP8" s="1010">
        <f t="shared" si="1"/>
        <v>18.2</v>
      </c>
      <c r="AQ8" s="1010">
        <f t="shared" si="1"/>
        <v>18.86</v>
      </c>
      <c r="AR8" s="22"/>
      <c r="AS8" s="22"/>
      <c r="AT8" s="22"/>
      <c r="AU8" s="22"/>
      <c r="AV8" s="22"/>
      <c r="AW8" s="22"/>
      <c r="AX8" s="22"/>
      <c r="AY8" s="22"/>
      <c r="AZ8" s="22"/>
      <c r="BA8" s="22"/>
      <c r="BB8" s="22"/>
      <c r="BC8" s="22"/>
      <c r="BD8" s="22"/>
      <c r="BE8" s="22"/>
      <c r="BF8" s="22"/>
      <c r="BG8" s="22"/>
    </row>
    <row r="9">
      <c r="A9" s="22" t="s">
        <v>978</v>
      </c>
      <c r="B9" s="1010">
        <v>0.0</v>
      </c>
      <c r="C9" s="1010">
        <v>0.0</v>
      </c>
      <c r="D9" s="1010">
        <v>0.0</v>
      </c>
      <c r="E9" s="1010">
        <v>0.0</v>
      </c>
      <c r="F9" s="1010">
        <v>0.0</v>
      </c>
      <c r="G9" s="1010">
        <v>0.0</v>
      </c>
      <c r="H9" s="1010">
        <v>0.0</v>
      </c>
      <c r="I9" s="1010">
        <v>0.0</v>
      </c>
      <c r="J9" s="1010">
        <v>0.0</v>
      </c>
      <c r="K9" s="1010">
        <v>0.0</v>
      </c>
      <c r="L9" s="1010">
        <v>0.0</v>
      </c>
      <c r="M9" s="1010">
        <v>0.0</v>
      </c>
      <c r="N9" s="1010">
        <v>0.0</v>
      </c>
      <c r="O9" s="22"/>
      <c r="P9" s="22" t="s">
        <v>978</v>
      </c>
      <c r="Q9" s="914">
        <v>0.0</v>
      </c>
      <c r="R9" s="914">
        <v>0.0</v>
      </c>
      <c r="S9" s="1010">
        <v>0.0</v>
      </c>
      <c r="T9" s="1010">
        <v>0.0</v>
      </c>
      <c r="U9" s="1010">
        <v>0.0</v>
      </c>
      <c r="V9" s="1010">
        <v>0.0</v>
      </c>
      <c r="W9" s="1010">
        <v>0.0</v>
      </c>
      <c r="X9" s="1010">
        <v>0.0</v>
      </c>
      <c r="Y9" s="1010">
        <v>0.0</v>
      </c>
      <c r="Z9" s="1010">
        <v>0.0</v>
      </c>
      <c r="AA9" s="1010">
        <v>0.0</v>
      </c>
      <c r="AB9" s="1010">
        <v>0.0</v>
      </c>
      <c r="AC9" s="22"/>
      <c r="AD9" s="22"/>
      <c r="AE9" s="22" t="s">
        <v>978</v>
      </c>
      <c r="AF9" s="1010">
        <f t="shared" ref="AF9:AQ9" si="2">+B9+Q9</f>
        <v>0</v>
      </c>
      <c r="AG9" s="1010">
        <f t="shared" si="2"/>
        <v>0</v>
      </c>
      <c r="AH9" s="1010">
        <f t="shared" si="2"/>
        <v>0</v>
      </c>
      <c r="AI9" s="1010">
        <f t="shared" si="2"/>
        <v>0</v>
      </c>
      <c r="AJ9" s="1010">
        <f t="shared" si="2"/>
        <v>0</v>
      </c>
      <c r="AK9" s="1010">
        <f t="shared" si="2"/>
        <v>0</v>
      </c>
      <c r="AL9" s="1010">
        <f t="shared" si="2"/>
        <v>0</v>
      </c>
      <c r="AM9" s="1010">
        <f t="shared" si="2"/>
        <v>0</v>
      </c>
      <c r="AN9" s="1010">
        <f t="shared" si="2"/>
        <v>0</v>
      </c>
      <c r="AO9" s="1010">
        <f t="shared" si="2"/>
        <v>0</v>
      </c>
      <c r="AP9" s="1010">
        <f t="shared" si="2"/>
        <v>0</v>
      </c>
      <c r="AQ9" s="1010">
        <f t="shared" si="2"/>
        <v>0</v>
      </c>
      <c r="AR9" s="22"/>
      <c r="AS9" s="22"/>
      <c r="AT9" s="22"/>
      <c r="AU9" s="22"/>
      <c r="AV9" s="22"/>
      <c r="AW9" s="22"/>
      <c r="AX9" s="22"/>
      <c r="AY9" s="22"/>
      <c r="AZ9" s="22"/>
      <c r="BA9" s="22"/>
      <c r="BB9" s="22"/>
      <c r="BC9" s="22"/>
      <c r="BD9" s="22"/>
      <c r="BE9" s="22"/>
      <c r="BF9" s="22"/>
      <c r="BG9" s="22"/>
    </row>
    <row r="10">
      <c r="A10" s="22" t="s">
        <v>27</v>
      </c>
      <c r="B10" s="1012">
        <f t="shared" ref="B10:M10" si="3">+B8</f>
        <v>11.54</v>
      </c>
      <c r="C10" s="1012">
        <f t="shared" si="3"/>
        <v>8.77</v>
      </c>
      <c r="D10" s="1012">
        <f t="shared" si="3"/>
        <v>9.66</v>
      </c>
      <c r="E10" s="1012">
        <f t="shared" si="3"/>
        <v>10.19</v>
      </c>
      <c r="F10" s="1012">
        <f t="shared" si="3"/>
        <v>10.6</v>
      </c>
      <c r="G10" s="1012">
        <f t="shared" si="3"/>
        <v>11.02</v>
      </c>
      <c r="H10" s="1012">
        <f t="shared" si="3"/>
        <v>11.46</v>
      </c>
      <c r="I10" s="1012">
        <f t="shared" si="3"/>
        <v>11.91</v>
      </c>
      <c r="J10" s="1012">
        <f t="shared" si="3"/>
        <v>12.36</v>
      </c>
      <c r="K10" s="1012">
        <f t="shared" si="3"/>
        <v>12.82</v>
      </c>
      <c r="L10" s="1012">
        <f t="shared" si="3"/>
        <v>13.29</v>
      </c>
      <c r="M10" s="1012">
        <f t="shared" si="3"/>
        <v>13.77</v>
      </c>
      <c r="N10" s="22"/>
      <c r="O10" s="22"/>
      <c r="P10" s="22" t="s">
        <v>27</v>
      </c>
      <c r="Q10" s="914">
        <v>3.2</v>
      </c>
      <c r="R10" s="914">
        <v>2.44</v>
      </c>
      <c r="S10" s="1010">
        <v>3.56</v>
      </c>
      <c r="T10" s="1010">
        <v>3.75</v>
      </c>
      <c r="U10" s="1010">
        <v>3.91</v>
      </c>
      <c r="V10" s="1010">
        <v>4.06</v>
      </c>
      <c r="W10" s="1010">
        <v>4.23</v>
      </c>
      <c r="X10" s="1010">
        <v>4.39</v>
      </c>
      <c r="Y10" s="1010">
        <v>4.56</v>
      </c>
      <c r="Z10" s="1010">
        <v>4.74</v>
      </c>
      <c r="AA10" s="1010">
        <v>4.91</v>
      </c>
      <c r="AB10" s="1010">
        <v>5.09</v>
      </c>
      <c r="AC10" s="22"/>
      <c r="AD10" s="22"/>
      <c r="AE10" s="22" t="s">
        <v>27</v>
      </c>
      <c r="AF10" s="1012">
        <f t="shared" ref="AF10:AQ10" si="4">+B10+Q10</f>
        <v>14.74</v>
      </c>
      <c r="AG10" s="1012">
        <f t="shared" si="4"/>
        <v>11.21</v>
      </c>
      <c r="AH10" s="1012">
        <f t="shared" si="4"/>
        <v>13.22</v>
      </c>
      <c r="AI10" s="1012">
        <f t="shared" si="4"/>
        <v>13.94</v>
      </c>
      <c r="AJ10" s="1012">
        <f t="shared" si="4"/>
        <v>14.51</v>
      </c>
      <c r="AK10" s="1012">
        <f t="shared" si="4"/>
        <v>15.08</v>
      </c>
      <c r="AL10" s="1012">
        <f t="shared" si="4"/>
        <v>15.69</v>
      </c>
      <c r="AM10" s="1012">
        <f t="shared" si="4"/>
        <v>16.3</v>
      </c>
      <c r="AN10" s="1012">
        <f t="shared" si="4"/>
        <v>16.92</v>
      </c>
      <c r="AO10" s="1012">
        <f t="shared" si="4"/>
        <v>17.56</v>
      </c>
      <c r="AP10" s="1012">
        <f t="shared" si="4"/>
        <v>18.2</v>
      </c>
      <c r="AQ10" s="1012">
        <f t="shared" si="4"/>
        <v>18.86</v>
      </c>
      <c r="AR10" s="22"/>
      <c r="AS10" s="22"/>
      <c r="AT10" s="22"/>
      <c r="AU10" s="22"/>
      <c r="AV10" s="22"/>
      <c r="AW10" s="22"/>
      <c r="AX10" s="22"/>
      <c r="AY10" s="22"/>
      <c r="AZ10" s="22"/>
      <c r="BA10" s="22"/>
      <c r="BB10" s="22"/>
      <c r="BC10" s="22"/>
      <c r="BD10" s="22"/>
      <c r="BE10" s="22"/>
      <c r="BF10" s="22"/>
      <c r="BG10" s="22"/>
    </row>
    <row r="11">
      <c r="A11" s="2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row>
    <row r="12">
      <c r="A12" s="22"/>
      <c r="B12" s="1011" t="s">
        <v>979</v>
      </c>
      <c r="N12" s="22"/>
      <c r="O12" s="22"/>
      <c r="P12" s="22"/>
      <c r="Q12" s="1011" t="s">
        <v>979</v>
      </c>
      <c r="AC12" s="22"/>
      <c r="AD12" s="22"/>
      <c r="AE12" s="22"/>
      <c r="AF12" s="1011" t="s">
        <v>979</v>
      </c>
      <c r="AR12" s="22"/>
      <c r="AS12" s="22"/>
      <c r="AT12" s="22"/>
      <c r="AU12" s="22"/>
      <c r="AV12" s="22"/>
      <c r="AW12" s="22"/>
      <c r="AX12" s="22"/>
      <c r="AY12" s="22"/>
      <c r="AZ12" s="22"/>
      <c r="BA12" s="22"/>
      <c r="BB12" s="22"/>
      <c r="BC12" s="22"/>
      <c r="BD12" s="22"/>
      <c r="BE12" s="22"/>
      <c r="BF12" s="22"/>
      <c r="BG12" s="22"/>
    </row>
    <row r="13">
      <c r="A13" s="22" t="s">
        <v>234</v>
      </c>
      <c r="B13" s="1010">
        <v>2019.0</v>
      </c>
      <c r="C13" s="1010">
        <v>2020.0</v>
      </c>
      <c r="D13" s="1010">
        <v>2021.0</v>
      </c>
      <c r="E13" s="1010">
        <v>2022.0</v>
      </c>
      <c r="F13" s="1010">
        <v>2023.0</v>
      </c>
      <c r="G13" s="1010">
        <v>2024.0</v>
      </c>
      <c r="H13" s="1010">
        <v>2025.0</v>
      </c>
      <c r="I13" s="1010">
        <v>2026.0</v>
      </c>
      <c r="J13" s="1010">
        <v>2027.0</v>
      </c>
      <c r="K13" s="1010">
        <v>2028.0</v>
      </c>
      <c r="L13" s="1010">
        <v>2029.0</v>
      </c>
      <c r="M13" s="1010">
        <v>2030.0</v>
      </c>
      <c r="N13" s="22"/>
      <c r="O13" s="22"/>
      <c r="P13" s="22" t="s">
        <v>234</v>
      </c>
      <c r="Q13" s="1010">
        <v>2019.0</v>
      </c>
      <c r="R13" s="1010">
        <v>2020.0</v>
      </c>
      <c r="S13" s="1010">
        <v>2021.0</v>
      </c>
      <c r="T13" s="1010">
        <v>2022.0</v>
      </c>
      <c r="U13" s="1010">
        <v>2023.0</v>
      </c>
      <c r="V13" s="1010">
        <v>2024.0</v>
      </c>
      <c r="W13" s="1010">
        <v>2025.0</v>
      </c>
      <c r="X13" s="1010">
        <v>2026.0</v>
      </c>
      <c r="Y13" s="1010">
        <v>2027.0</v>
      </c>
      <c r="Z13" s="1010">
        <v>2028.0</v>
      </c>
      <c r="AA13" s="1010">
        <v>2029.0</v>
      </c>
      <c r="AB13" s="1010">
        <v>2030.0</v>
      </c>
      <c r="AC13" s="22"/>
      <c r="AD13" s="22"/>
      <c r="AE13" s="22" t="s">
        <v>234</v>
      </c>
      <c r="AF13" s="1010">
        <v>2019.0</v>
      </c>
      <c r="AG13" s="1010">
        <v>2020.0</v>
      </c>
      <c r="AH13" s="1010">
        <v>2021.0</v>
      </c>
      <c r="AI13" s="1010">
        <v>2022.0</v>
      </c>
      <c r="AJ13" s="1010">
        <v>2023.0</v>
      </c>
      <c r="AK13" s="1010">
        <v>2024.0</v>
      </c>
      <c r="AL13" s="1010">
        <v>2025.0</v>
      </c>
      <c r="AM13" s="1010">
        <v>2026.0</v>
      </c>
      <c r="AN13" s="1010">
        <v>2027.0</v>
      </c>
      <c r="AO13" s="1010">
        <v>2028.0</v>
      </c>
      <c r="AP13" s="1010">
        <v>2029.0</v>
      </c>
      <c r="AQ13" s="1010">
        <v>2030.0</v>
      </c>
      <c r="AR13" s="22"/>
      <c r="AS13" s="22"/>
      <c r="AT13" s="22"/>
      <c r="AU13" s="22"/>
      <c r="AV13" s="22"/>
      <c r="AW13" s="22"/>
      <c r="AX13" s="22"/>
      <c r="AY13" s="22"/>
      <c r="AZ13" s="22"/>
      <c r="BA13" s="22"/>
      <c r="BB13" s="22"/>
      <c r="BC13" s="22"/>
      <c r="BD13" s="22"/>
      <c r="BE13" s="22"/>
      <c r="BF13" s="22"/>
      <c r="BG13" s="22"/>
    </row>
    <row r="14">
      <c r="A14" s="22" t="s">
        <v>977</v>
      </c>
      <c r="B14" s="1013">
        <v>3.98</v>
      </c>
      <c r="C14" s="1013">
        <v>3.03</v>
      </c>
      <c r="D14" s="1010">
        <v>3.33</v>
      </c>
      <c r="E14" s="1010">
        <v>3.52</v>
      </c>
      <c r="F14" s="1010">
        <v>3.66</v>
      </c>
      <c r="G14" s="1010">
        <v>3.8</v>
      </c>
      <c r="H14" s="1010">
        <v>3.95</v>
      </c>
      <c r="I14" s="1010">
        <v>4.11</v>
      </c>
      <c r="J14" s="1010">
        <v>4.26</v>
      </c>
      <c r="K14" s="1010">
        <v>4.42</v>
      </c>
      <c r="L14" s="1010">
        <v>4.58</v>
      </c>
      <c r="M14" s="1010">
        <v>4.75</v>
      </c>
      <c r="N14" s="22"/>
      <c r="O14" s="22"/>
      <c r="P14" s="22" t="s">
        <v>977</v>
      </c>
      <c r="Q14" s="914">
        <v>0.0</v>
      </c>
      <c r="R14" s="914">
        <v>0.0</v>
      </c>
      <c r="S14" s="1010">
        <v>0.0</v>
      </c>
      <c r="T14" s="1010">
        <v>0.0</v>
      </c>
      <c r="U14" s="1010">
        <v>0.0</v>
      </c>
      <c r="V14" s="1010">
        <v>0.0</v>
      </c>
      <c r="W14" s="1010">
        <v>0.0</v>
      </c>
      <c r="X14" s="1010">
        <v>0.0</v>
      </c>
      <c r="Y14" s="1010">
        <v>0.0</v>
      </c>
      <c r="Z14" s="1010">
        <v>0.0</v>
      </c>
      <c r="AA14" s="1010">
        <v>0.0</v>
      </c>
      <c r="AB14" s="1010">
        <v>0.0</v>
      </c>
      <c r="AC14" s="22"/>
      <c r="AD14" s="22"/>
      <c r="AE14" s="22" t="s">
        <v>977</v>
      </c>
      <c r="AF14" s="1012">
        <f t="shared" ref="AF14:AQ14" si="5">+B14+Q14</f>
        <v>3.98</v>
      </c>
      <c r="AG14" s="1012">
        <f t="shared" si="5"/>
        <v>3.03</v>
      </c>
      <c r="AH14" s="1010">
        <f t="shared" si="5"/>
        <v>3.33</v>
      </c>
      <c r="AI14" s="1010">
        <f t="shared" si="5"/>
        <v>3.52</v>
      </c>
      <c r="AJ14" s="1010">
        <f t="shared" si="5"/>
        <v>3.66</v>
      </c>
      <c r="AK14" s="1010">
        <f t="shared" si="5"/>
        <v>3.8</v>
      </c>
      <c r="AL14" s="1010">
        <f t="shared" si="5"/>
        <v>3.95</v>
      </c>
      <c r="AM14" s="1010">
        <f t="shared" si="5"/>
        <v>4.11</v>
      </c>
      <c r="AN14" s="1010">
        <f t="shared" si="5"/>
        <v>4.26</v>
      </c>
      <c r="AO14" s="1010">
        <f t="shared" si="5"/>
        <v>4.42</v>
      </c>
      <c r="AP14" s="1010">
        <f t="shared" si="5"/>
        <v>4.58</v>
      </c>
      <c r="AQ14" s="1010">
        <f t="shared" si="5"/>
        <v>4.75</v>
      </c>
      <c r="AR14" s="22"/>
      <c r="AS14" s="22"/>
      <c r="AT14" s="22"/>
      <c r="AU14" s="22"/>
      <c r="AV14" s="22"/>
      <c r="AW14" s="22"/>
      <c r="AX14" s="22"/>
      <c r="AY14" s="22"/>
      <c r="AZ14" s="22"/>
      <c r="BA14" s="22"/>
      <c r="BB14" s="22"/>
      <c r="BC14" s="22"/>
      <c r="BD14" s="22"/>
      <c r="BE14" s="22"/>
      <c r="BF14" s="22"/>
      <c r="BG14" s="22"/>
    </row>
    <row r="15">
      <c r="A15" s="22" t="s">
        <v>980</v>
      </c>
      <c r="B15" s="1013">
        <v>2.58</v>
      </c>
      <c r="C15" s="1013">
        <v>2.06</v>
      </c>
      <c r="D15" s="1010">
        <v>2.86</v>
      </c>
      <c r="E15" s="1010">
        <v>3.02</v>
      </c>
      <c r="F15" s="1010">
        <v>3.14</v>
      </c>
      <c r="G15" s="1010">
        <v>3.26</v>
      </c>
      <c r="H15" s="1010">
        <v>3.39</v>
      </c>
      <c r="I15" s="1010">
        <v>3.52</v>
      </c>
      <c r="J15" s="1010">
        <v>3.66</v>
      </c>
      <c r="K15" s="1010">
        <v>3.79</v>
      </c>
      <c r="L15" s="1010">
        <v>3.93</v>
      </c>
      <c r="M15" s="1010">
        <v>4.07</v>
      </c>
      <c r="N15" s="22"/>
      <c r="O15" s="22"/>
      <c r="P15" s="22" t="s">
        <v>980</v>
      </c>
      <c r="Q15" s="914">
        <v>0.0</v>
      </c>
      <c r="R15" s="914">
        <v>0.0</v>
      </c>
      <c r="S15" s="1010">
        <v>0.0</v>
      </c>
      <c r="T15" s="1010">
        <v>0.0</v>
      </c>
      <c r="U15" s="1010">
        <v>0.0</v>
      </c>
      <c r="V15" s="1010">
        <v>0.0</v>
      </c>
      <c r="W15" s="1010">
        <v>0.0</v>
      </c>
      <c r="X15" s="1010">
        <v>0.0</v>
      </c>
      <c r="Y15" s="1010">
        <v>0.0</v>
      </c>
      <c r="Z15" s="1010">
        <v>0.0</v>
      </c>
      <c r="AA15" s="1010">
        <v>0.0</v>
      </c>
      <c r="AB15" s="1010">
        <v>0.0</v>
      </c>
      <c r="AC15" s="22"/>
      <c r="AD15" s="22"/>
      <c r="AE15" s="22" t="s">
        <v>980</v>
      </c>
      <c r="AF15" s="1012">
        <f t="shared" ref="AF15:AQ15" si="6">+B15+Q15</f>
        <v>2.58</v>
      </c>
      <c r="AG15" s="1012">
        <f t="shared" si="6"/>
        <v>2.06</v>
      </c>
      <c r="AH15" s="1010">
        <f t="shared" si="6"/>
        <v>2.86</v>
      </c>
      <c r="AI15" s="1010">
        <f t="shared" si="6"/>
        <v>3.02</v>
      </c>
      <c r="AJ15" s="1010">
        <f t="shared" si="6"/>
        <v>3.14</v>
      </c>
      <c r="AK15" s="1010">
        <f t="shared" si="6"/>
        <v>3.26</v>
      </c>
      <c r="AL15" s="1010">
        <f t="shared" si="6"/>
        <v>3.39</v>
      </c>
      <c r="AM15" s="1010">
        <f t="shared" si="6"/>
        <v>3.52</v>
      </c>
      <c r="AN15" s="1010">
        <f t="shared" si="6"/>
        <v>3.66</v>
      </c>
      <c r="AO15" s="1010">
        <f t="shared" si="6"/>
        <v>3.79</v>
      </c>
      <c r="AP15" s="1010">
        <f t="shared" si="6"/>
        <v>3.93</v>
      </c>
      <c r="AQ15" s="1010">
        <f t="shared" si="6"/>
        <v>4.07</v>
      </c>
      <c r="AR15" s="22"/>
      <c r="AS15" s="22"/>
      <c r="AT15" s="22"/>
      <c r="AU15" s="22"/>
      <c r="AV15" s="22"/>
      <c r="AW15" s="22"/>
      <c r="AX15" s="22"/>
      <c r="AY15" s="22"/>
      <c r="AZ15" s="22"/>
      <c r="BA15" s="22"/>
      <c r="BB15" s="22"/>
      <c r="BC15" s="22"/>
      <c r="BD15" s="22"/>
      <c r="BE15" s="22"/>
      <c r="BF15" s="22"/>
      <c r="BG15" s="22"/>
    </row>
    <row r="16">
      <c r="A16" s="22" t="s">
        <v>978</v>
      </c>
      <c r="B16" s="1013">
        <v>0.57</v>
      </c>
      <c r="C16" s="1013">
        <v>0.53</v>
      </c>
      <c r="D16" s="1010">
        <v>0.52</v>
      </c>
      <c r="E16" s="1010">
        <v>0.55</v>
      </c>
      <c r="F16" s="1010">
        <v>0.57</v>
      </c>
      <c r="G16" s="1010">
        <v>0.59</v>
      </c>
      <c r="H16" s="1010">
        <v>0.61</v>
      </c>
      <c r="I16" s="1010">
        <v>0.64</v>
      </c>
      <c r="J16" s="1010">
        <v>0.66</v>
      </c>
      <c r="K16" s="1010">
        <v>0.69</v>
      </c>
      <c r="L16" s="1010">
        <v>0.71</v>
      </c>
      <c r="M16" s="1010">
        <v>0.74</v>
      </c>
      <c r="N16" s="1010">
        <v>0.01018220793140407</v>
      </c>
      <c r="O16" s="22"/>
      <c r="P16" s="22" t="s">
        <v>978</v>
      </c>
      <c r="Q16" s="914">
        <v>0.23</v>
      </c>
      <c r="R16" s="914">
        <v>0.21</v>
      </c>
      <c r="S16" s="1010">
        <v>0.22</v>
      </c>
      <c r="T16" s="1010">
        <v>0.23</v>
      </c>
      <c r="U16" s="1010">
        <v>0.24</v>
      </c>
      <c r="V16" s="1010">
        <v>0.25</v>
      </c>
      <c r="W16" s="1010">
        <v>0.26</v>
      </c>
      <c r="X16" s="1010">
        <v>0.27</v>
      </c>
      <c r="Y16" s="1010">
        <v>0.29</v>
      </c>
      <c r="Z16" s="1010">
        <v>0.3</v>
      </c>
      <c r="AA16" s="1010">
        <v>0.31</v>
      </c>
      <c r="AB16" s="1010">
        <v>0.32</v>
      </c>
      <c r="AC16" s="22"/>
      <c r="AD16" s="22"/>
      <c r="AE16" s="22" t="s">
        <v>978</v>
      </c>
      <c r="AF16" s="1012">
        <f t="shared" ref="AF16:AQ16" si="7">+B16+Q16</f>
        <v>0.8</v>
      </c>
      <c r="AG16" s="1012">
        <f t="shared" si="7"/>
        <v>0.74</v>
      </c>
      <c r="AH16" s="1010">
        <f t="shared" si="7"/>
        <v>0.74</v>
      </c>
      <c r="AI16" s="1010">
        <f t="shared" si="7"/>
        <v>0.78</v>
      </c>
      <c r="AJ16" s="1010">
        <f t="shared" si="7"/>
        <v>0.81</v>
      </c>
      <c r="AK16" s="1010">
        <f t="shared" si="7"/>
        <v>0.84</v>
      </c>
      <c r="AL16" s="1010">
        <f t="shared" si="7"/>
        <v>0.87</v>
      </c>
      <c r="AM16" s="1010">
        <f t="shared" si="7"/>
        <v>0.91</v>
      </c>
      <c r="AN16" s="1010">
        <f t="shared" si="7"/>
        <v>0.95</v>
      </c>
      <c r="AO16" s="1010">
        <f t="shared" si="7"/>
        <v>0.99</v>
      </c>
      <c r="AP16" s="1010">
        <f t="shared" si="7"/>
        <v>1.02</v>
      </c>
      <c r="AQ16" s="1010">
        <f t="shared" si="7"/>
        <v>1.06</v>
      </c>
      <c r="AR16" s="22"/>
      <c r="AS16" s="22"/>
      <c r="AT16" s="22"/>
      <c r="AU16" s="22"/>
      <c r="AV16" s="22"/>
      <c r="AW16" s="22"/>
      <c r="AX16" s="22"/>
      <c r="AY16" s="22"/>
      <c r="AZ16" s="22"/>
      <c r="BA16" s="22"/>
      <c r="BB16" s="22"/>
      <c r="BC16" s="22"/>
      <c r="BD16" s="22"/>
      <c r="BE16" s="22"/>
      <c r="BF16" s="22"/>
      <c r="BG16" s="22"/>
    </row>
    <row r="17">
      <c r="A17" s="22" t="s">
        <v>27</v>
      </c>
      <c r="B17" s="1013">
        <v>7.13</v>
      </c>
      <c r="C17" s="1013">
        <v>5.62</v>
      </c>
      <c r="D17" s="1012">
        <f t="shared" ref="D17:M17" si="8">+SUM(D14:D16)</f>
        <v>6.71</v>
      </c>
      <c r="E17" s="1012">
        <f t="shared" si="8"/>
        <v>7.09</v>
      </c>
      <c r="F17" s="1012">
        <f t="shared" si="8"/>
        <v>7.37</v>
      </c>
      <c r="G17" s="1012">
        <f t="shared" si="8"/>
        <v>7.65</v>
      </c>
      <c r="H17" s="1012">
        <f t="shared" si="8"/>
        <v>7.95</v>
      </c>
      <c r="I17" s="1012">
        <f t="shared" si="8"/>
        <v>8.27</v>
      </c>
      <c r="J17" s="1012">
        <f t="shared" si="8"/>
        <v>8.58</v>
      </c>
      <c r="K17" s="1012">
        <f t="shared" si="8"/>
        <v>8.9</v>
      </c>
      <c r="L17" s="1012">
        <f t="shared" si="8"/>
        <v>9.22</v>
      </c>
      <c r="M17" s="1012">
        <f t="shared" si="8"/>
        <v>9.56</v>
      </c>
      <c r="N17" s="22"/>
      <c r="O17" s="22"/>
      <c r="P17" s="22" t="s">
        <v>27</v>
      </c>
      <c r="Q17" s="914">
        <v>0.23</v>
      </c>
      <c r="R17" s="914">
        <v>0.21</v>
      </c>
      <c r="S17" s="1010">
        <v>0.22</v>
      </c>
      <c r="T17" s="1010">
        <v>0.23</v>
      </c>
      <c r="U17" s="1010">
        <v>0.24</v>
      </c>
      <c r="V17" s="1010">
        <v>0.25</v>
      </c>
      <c r="W17" s="1010">
        <v>0.26</v>
      </c>
      <c r="X17" s="1010">
        <v>0.27</v>
      </c>
      <c r="Y17" s="1010">
        <v>0.29</v>
      </c>
      <c r="Z17" s="1010">
        <v>0.3</v>
      </c>
      <c r="AA17" s="1010">
        <v>0.31</v>
      </c>
      <c r="AB17" s="1010">
        <v>0.32</v>
      </c>
      <c r="AC17" s="22"/>
      <c r="AD17" s="22"/>
      <c r="AE17" s="22" t="s">
        <v>27</v>
      </c>
      <c r="AF17" s="1012">
        <f t="shared" ref="AF17:AQ17" si="9">+B17+Q17</f>
        <v>7.36</v>
      </c>
      <c r="AG17" s="1012">
        <f t="shared" si="9"/>
        <v>5.83</v>
      </c>
      <c r="AH17" s="1012">
        <f t="shared" si="9"/>
        <v>6.93</v>
      </c>
      <c r="AI17" s="1012">
        <f t="shared" si="9"/>
        <v>7.32</v>
      </c>
      <c r="AJ17" s="1012">
        <f t="shared" si="9"/>
        <v>7.61</v>
      </c>
      <c r="AK17" s="1012">
        <f t="shared" si="9"/>
        <v>7.9</v>
      </c>
      <c r="AL17" s="1012">
        <f t="shared" si="9"/>
        <v>8.21</v>
      </c>
      <c r="AM17" s="1012">
        <f t="shared" si="9"/>
        <v>8.54</v>
      </c>
      <c r="AN17" s="1012">
        <f t="shared" si="9"/>
        <v>8.87</v>
      </c>
      <c r="AO17" s="1012">
        <f t="shared" si="9"/>
        <v>9.2</v>
      </c>
      <c r="AP17" s="1012">
        <f t="shared" si="9"/>
        <v>9.53</v>
      </c>
      <c r="AQ17" s="1012">
        <f t="shared" si="9"/>
        <v>9.88</v>
      </c>
      <c r="AR17" s="22"/>
      <c r="AS17" s="22"/>
      <c r="AT17" s="22"/>
      <c r="AU17" s="22"/>
      <c r="AV17" s="22"/>
      <c r="AW17" s="22"/>
      <c r="AX17" s="22"/>
      <c r="AY17" s="22"/>
      <c r="AZ17" s="22"/>
      <c r="BA17" s="22"/>
      <c r="BB17" s="22"/>
      <c r="BC17" s="22"/>
      <c r="BD17" s="22"/>
      <c r="BE17" s="22"/>
      <c r="BF17" s="22"/>
      <c r="BG17" s="22"/>
    </row>
    <row r="18">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row>
    <row r="19">
      <c r="A19" s="22"/>
      <c r="B19" s="1011" t="s">
        <v>981</v>
      </c>
      <c r="N19" s="22"/>
      <c r="O19" s="22"/>
      <c r="P19" s="22"/>
      <c r="Q19" s="1011" t="s">
        <v>981</v>
      </c>
      <c r="AC19" s="22"/>
      <c r="AD19" s="22"/>
      <c r="AE19" s="22"/>
      <c r="AF19" s="1011" t="s">
        <v>981</v>
      </c>
      <c r="AR19" s="22"/>
      <c r="AS19" s="22"/>
      <c r="AT19" s="22"/>
      <c r="AU19" s="22"/>
      <c r="AV19" s="22"/>
      <c r="AW19" s="22"/>
      <c r="AX19" s="22"/>
      <c r="AY19" s="22"/>
      <c r="AZ19" s="22"/>
      <c r="BA19" s="22"/>
      <c r="BB19" s="22"/>
      <c r="BC19" s="22"/>
      <c r="BD19" s="22"/>
      <c r="BE19" s="22"/>
      <c r="BF19" s="22"/>
      <c r="BG19" s="22"/>
    </row>
    <row r="20">
      <c r="A20" s="22" t="s">
        <v>234</v>
      </c>
      <c r="B20" s="1010">
        <v>2019.0</v>
      </c>
      <c r="C20" s="1010">
        <v>2020.0</v>
      </c>
      <c r="D20" s="1010">
        <v>2021.0</v>
      </c>
      <c r="E20" s="1010">
        <v>2022.0</v>
      </c>
      <c r="F20" s="1010">
        <v>2023.0</v>
      </c>
      <c r="G20" s="1010">
        <v>2024.0</v>
      </c>
      <c r="H20" s="1010">
        <v>2025.0</v>
      </c>
      <c r="I20" s="1010">
        <v>2026.0</v>
      </c>
      <c r="J20" s="1010">
        <v>2027.0</v>
      </c>
      <c r="K20" s="1010">
        <v>2028.0</v>
      </c>
      <c r="L20" s="1010">
        <v>2029.0</v>
      </c>
      <c r="M20" s="1010">
        <v>2030.0</v>
      </c>
      <c r="N20" s="22"/>
      <c r="O20" s="22"/>
      <c r="P20" s="22" t="s">
        <v>234</v>
      </c>
      <c r="Q20" s="1010">
        <v>2019.0</v>
      </c>
      <c r="R20" s="1010">
        <v>2020.0</v>
      </c>
      <c r="S20" s="1010">
        <v>2021.0</v>
      </c>
      <c r="T20" s="1010">
        <v>2022.0</v>
      </c>
      <c r="U20" s="1010">
        <v>2023.0</v>
      </c>
      <c r="V20" s="1010">
        <v>2024.0</v>
      </c>
      <c r="W20" s="1010">
        <v>2025.0</v>
      </c>
      <c r="X20" s="1010">
        <v>2026.0</v>
      </c>
      <c r="Y20" s="1010">
        <v>2027.0</v>
      </c>
      <c r="Z20" s="1010">
        <v>2028.0</v>
      </c>
      <c r="AA20" s="1010">
        <v>2029.0</v>
      </c>
      <c r="AB20" s="1010">
        <v>2030.0</v>
      </c>
      <c r="AC20" s="22"/>
      <c r="AD20" s="22"/>
      <c r="AE20" s="22" t="s">
        <v>234</v>
      </c>
      <c r="AF20" s="1010">
        <v>2019.0</v>
      </c>
      <c r="AG20" s="1010">
        <v>2020.0</v>
      </c>
      <c r="AH20" s="1010">
        <v>2021.0</v>
      </c>
      <c r="AI20" s="1010">
        <v>2022.0</v>
      </c>
      <c r="AJ20" s="1010">
        <v>2023.0</v>
      </c>
      <c r="AK20" s="1010">
        <v>2024.0</v>
      </c>
      <c r="AL20" s="1010">
        <v>2025.0</v>
      </c>
      <c r="AM20" s="1010">
        <v>2026.0</v>
      </c>
      <c r="AN20" s="1010">
        <v>2027.0</v>
      </c>
      <c r="AO20" s="1010">
        <v>2028.0</v>
      </c>
      <c r="AP20" s="1010">
        <v>2029.0</v>
      </c>
      <c r="AQ20" s="1010">
        <v>2030.0</v>
      </c>
      <c r="AR20" s="22"/>
      <c r="AS20" s="22"/>
      <c r="AT20" s="22"/>
      <c r="AU20" s="22"/>
      <c r="AV20" s="22"/>
      <c r="AW20" s="22"/>
      <c r="AX20" s="22"/>
      <c r="AY20" s="22"/>
      <c r="AZ20" s="22"/>
      <c r="BA20" s="22"/>
      <c r="BB20" s="22"/>
      <c r="BC20" s="22"/>
      <c r="BD20" s="22"/>
      <c r="BE20" s="22"/>
      <c r="BF20" s="22"/>
      <c r="BG20" s="22"/>
    </row>
    <row r="21">
      <c r="A21" s="22" t="s">
        <v>978</v>
      </c>
      <c r="B21" s="1013">
        <v>20.48</v>
      </c>
      <c r="C21" s="1013">
        <v>19.17</v>
      </c>
      <c r="D21" s="1010">
        <v>17.76</v>
      </c>
      <c r="E21" s="1010">
        <v>17.95</v>
      </c>
      <c r="F21" s="1010">
        <v>18.67</v>
      </c>
      <c r="G21" s="1010">
        <v>19.41</v>
      </c>
      <c r="H21" s="1010">
        <v>20.18</v>
      </c>
      <c r="I21" s="1010">
        <v>20.97</v>
      </c>
      <c r="J21" s="1010">
        <v>21.77</v>
      </c>
      <c r="K21" s="1010">
        <v>22.58</v>
      </c>
      <c r="L21" s="1010">
        <v>23.41</v>
      </c>
      <c r="M21" s="1010">
        <v>24.26</v>
      </c>
      <c r="N21" s="1010">
        <v>0.36584494462307965</v>
      </c>
      <c r="O21" s="22"/>
      <c r="P21" s="22" t="s">
        <v>978</v>
      </c>
      <c r="Q21" s="914">
        <v>0.69</v>
      </c>
      <c r="R21" s="914">
        <v>0.64</v>
      </c>
      <c r="S21" s="1010">
        <v>0.61</v>
      </c>
      <c r="T21" s="1010">
        <v>0.59</v>
      </c>
      <c r="U21" s="1010">
        <v>0.62</v>
      </c>
      <c r="V21" s="1010">
        <v>0.64</v>
      </c>
      <c r="W21" s="1010">
        <v>0.67</v>
      </c>
      <c r="X21" s="1010">
        <v>0.69</v>
      </c>
      <c r="Y21" s="1010">
        <v>0.72</v>
      </c>
      <c r="Z21" s="1010">
        <v>0.75</v>
      </c>
      <c r="AA21" s="1010">
        <v>0.78</v>
      </c>
      <c r="AB21" s="1010">
        <v>0.8</v>
      </c>
      <c r="AC21" s="22"/>
      <c r="AD21" s="22"/>
      <c r="AE21" s="22" t="s">
        <v>978</v>
      </c>
      <c r="AF21" s="1012">
        <f t="shared" ref="AF21:AQ21" si="10">+B21+Q21</f>
        <v>21.17</v>
      </c>
      <c r="AG21" s="1012">
        <f t="shared" si="10"/>
        <v>19.81</v>
      </c>
      <c r="AH21" s="1010">
        <f t="shared" si="10"/>
        <v>18.37</v>
      </c>
      <c r="AI21" s="1010">
        <f t="shared" si="10"/>
        <v>18.54</v>
      </c>
      <c r="AJ21" s="1010">
        <f t="shared" si="10"/>
        <v>19.29</v>
      </c>
      <c r="AK21" s="1010">
        <f t="shared" si="10"/>
        <v>20.05</v>
      </c>
      <c r="AL21" s="1010">
        <f t="shared" si="10"/>
        <v>20.85</v>
      </c>
      <c r="AM21" s="1010">
        <f t="shared" si="10"/>
        <v>21.66</v>
      </c>
      <c r="AN21" s="1010">
        <f t="shared" si="10"/>
        <v>22.49</v>
      </c>
      <c r="AO21" s="1010">
        <f t="shared" si="10"/>
        <v>23.33</v>
      </c>
      <c r="AP21" s="1010">
        <f t="shared" si="10"/>
        <v>24.19</v>
      </c>
      <c r="AQ21" s="1010">
        <f t="shared" si="10"/>
        <v>25.06</v>
      </c>
      <c r="AR21" s="22"/>
      <c r="AS21" s="22"/>
      <c r="AT21" s="22"/>
      <c r="AU21" s="22"/>
      <c r="AV21" s="22"/>
      <c r="AW21" s="22"/>
      <c r="AX21" s="22"/>
      <c r="AY21" s="22"/>
      <c r="AZ21" s="22"/>
      <c r="BA21" s="22"/>
      <c r="BB21" s="22"/>
      <c r="BC21" s="22"/>
      <c r="BD21" s="22"/>
      <c r="BE21" s="22"/>
      <c r="BF21" s="22"/>
      <c r="BG21" s="22"/>
    </row>
    <row r="22">
      <c r="A22" s="22" t="s">
        <v>27</v>
      </c>
      <c r="B22" s="1013">
        <v>20.48</v>
      </c>
      <c r="C22" s="1013">
        <v>19.17</v>
      </c>
      <c r="D22" s="1010">
        <v>17.76</v>
      </c>
      <c r="E22" s="1010">
        <v>17.95</v>
      </c>
      <c r="F22" s="1010">
        <v>18.67</v>
      </c>
      <c r="G22" s="1010">
        <v>19.41</v>
      </c>
      <c r="H22" s="1010">
        <v>20.18</v>
      </c>
      <c r="I22" s="1010">
        <v>20.97</v>
      </c>
      <c r="J22" s="1010">
        <v>21.77</v>
      </c>
      <c r="K22" s="1010">
        <v>22.58</v>
      </c>
      <c r="L22" s="1010">
        <v>23.41</v>
      </c>
      <c r="M22" s="1010">
        <v>24.26</v>
      </c>
      <c r="N22" s="22"/>
      <c r="O22" s="22"/>
      <c r="P22" s="22" t="s">
        <v>27</v>
      </c>
      <c r="Q22" s="914">
        <v>0.69</v>
      </c>
      <c r="R22" s="914">
        <v>0.64</v>
      </c>
      <c r="S22" s="1010">
        <v>0.61</v>
      </c>
      <c r="T22" s="1010">
        <v>0.59</v>
      </c>
      <c r="U22" s="1010">
        <v>0.62</v>
      </c>
      <c r="V22" s="1010">
        <v>0.64</v>
      </c>
      <c r="W22" s="1010">
        <v>0.67</v>
      </c>
      <c r="X22" s="1010">
        <v>0.69</v>
      </c>
      <c r="Y22" s="1010">
        <v>0.72</v>
      </c>
      <c r="Z22" s="1010">
        <v>0.75</v>
      </c>
      <c r="AA22" s="1010">
        <v>0.78</v>
      </c>
      <c r="AB22" s="1010">
        <v>0.8</v>
      </c>
      <c r="AC22" s="22"/>
      <c r="AD22" s="22"/>
      <c r="AE22" s="22" t="s">
        <v>27</v>
      </c>
      <c r="AF22" s="1012">
        <f t="shared" ref="AF22:AQ22" si="11">+B22+Q22</f>
        <v>21.17</v>
      </c>
      <c r="AG22" s="1012">
        <f t="shared" si="11"/>
        <v>19.81</v>
      </c>
      <c r="AH22" s="1010">
        <f t="shared" si="11"/>
        <v>18.37</v>
      </c>
      <c r="AI22" s="1010">
        <f t="shared" si="11"/>
        <v>18.54</v>
      </c>
      <c r="AJ22" s="1010">
        <f t="shared" si="11"/>
        <v>19.29</v>
      </c>
      <c r="AK22" s="1010">
        <f t="shared" si="11"/>
        <v>20.05</v>
      </c>
      <c r="AL22" s="1010">
        <f t="shared" si="11"/>
        <v>20.85</v>
      </c>
      <c r="AM22" s="1010">
        <f t="shared" si="11"/>
        <v>21.66</v>
      </c>
      <c r="AN22" s="1010">
        <f t="shared" si="11"/>
        <v>22.49</v>
      </c>
      <c r="AO22" s="1010">
        <f t="shared" si="11"/>
        <v>23.33</v>
      </c>
      <c r="AP22" s="1010">
        <f t="shared" si="11"/>
        <v>24.19</v>
      </c>
      <c r="AQ22" s="1010">
        <f t="shared" si="11"/>
        <v>25.06</v>
      </c>
      <c r="AR22" s="22"/>
      <c r="AS22" s="22"/>
      <c r="AT22" s="22"/>
      <c r="AU22" s="22"/>
      <c r="AV22" s="22"/>
      <c r="AW22" s="22"/>
      <c r="AX22" s="22"/>
      <c r="AY22" s="22"/>
      <c r="AZ22" s="22"/>
      <c r="BA22" s="22"/>
      <c r="BB22" s="22"/>
      <c r="BC22" s="22"/>
      <c r="BD22" s="22"/>
      <c r="BE22" s="22"/>
      <c r="BF22" s="22"/>
      <c r="BG22" s="22"/>
    </row>
    <row r="2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row>
    <row r="24">
      <c r="A24" s="22"/>
      <c r="B24" s="1011" t="s">
        <v>20</v>
      </c>
      <c r="N24" s="22"/>
      <c r="O24" s="22"/>
      <c r="P24" s="22"/>
      <c r="Q24" s="1011" t="s">
        <v>20</v>
      </c>
      <c r="AC24" s="22"/>
      <c r="AD24" s="22"/>
      <c r="AE24" s="22"/>
      <c r="AF24" s="1011" t="s">
        <v>20</v>
      </c>
      <c r="AR24" s="22"/>
      <c r="AS24" s="22"/>
      <c r="AT24" s="22"/>
      <c r="AU24" s="22"/>
      <c r="AV24" s="22"/>
      <c r="AW24" s="22"/>
      <c r="AX24" s="22"/>
      <c r="AY24" s="22"/>
      <c r="AZ24" s="22"/>
      <c r="BA24" s="22"/>
      <c r="BB24" s="22"/>
      <c r="BC24" s="22"/>
      <c r="BD24" s="22"/>
      <c r="BE24" s="22"/>
      <c r="BF24" s="22"/>
      <c r="BG24" s="22"/>
    </row>
    <row r="25">
      <c r="A25" s="22" t="s">
        <v>234</v>
      </c>
      <c r="B25" s="1010">
        <v>2019.0</v>
      </c>
      <c r="C25" s="1010">
        <v>2020.0</v>
      </c>
      <c r="D25" s="1010">
        <v>2021.0</v>
      </c>
      <c r="E25" s="1010">
        <v>2022.0</v>
      </c>
      <c r="F25" s="1010">
        <v>2023.0</v>
      </c>
      <c r="G25" s="1010">
        <v>2024.0</v>
      </c>
      <c r="H25" s="1010">
        <v>2025.0</v>
      </c>
      <c r="I25" s="1010">
        <v>2026.0</v>
      </c>
      <c r="J25" s="1010">
        <v>2027.0</v>
      </c>
      <c r="K25" s="1010">
        <v>2028.0</v>
      </c>
      <c r="L25" s="1010">
        <v>2029.0</v>
      </c>
      <c r="M25" s="1010">
        <v>2030.0</v>
      </c>
      <c r="N25" s="22"/>
      <c r="O25" s="22"/>
      <c r="P25" s="22" t="s">
        <v>234</v>
      </c>
      <c r="Q25" s="1010">
        <v>2019.0</v>
      </c>
      <c r="R25" s="1010">
        <v>2020.0</v>
      </c>
      <c r="S25" s="1010">
        <v>2021.0</v>
      </c>
      <c r="T25" s="1010">
        <v>2022.0</v>
      </c>
      <c r="U25" s="1010">
        <v>2023.0</v>
      </c>
      <c r="V25" s="1010">
        <v>2024.0</v>
      </c>
      <c r="W25" s="1010">
        <v>2025.0</v>
      </c>
      <c r="X25" s="1010">
        <v>2026.0</v>
      </c>
      <c r="Y25" s="1010">
        <v>2027.0</v>
      </c>
      <c r="Z25" s="1010">
        <v>2028.0</v>
      </c>
      <c r="AA25" s="1010">
        <v>2029.0</v>
      </c>
      <c r="AB25" s="1010">
        <v>2030.0</v>
      </c>
      <c r="AC25" s="22"/>
      <c r="AD25" s="22"/>
      <c r="AE25" s="22" t="s">
        <v>234</v>
      </c>
      <c r="AF25" s="1010">
        <v>2019.0</v>
      </c>
      <c r="AG25" s="1010">
        <v>2020.0</v>
      </c>
      <c r="AH25" s="1010">
        <v>2021.0</v>
      </c>
      <c r="AI25" s="1010">
        <v>2022.0</v>
      </c>
      <c r="AJ25" s="1010">
        <v>2023.0</v>
      </c>
      <c r="AK25" s="1010">
        <v>2024.0</v>
      </c>
      <c r="AL25" s="1010">
        <v>2025.0</v>
      </c>
      <c r="AM25" s="1010">
        <v>2026.0</v>
      </c>
      <c r="AN25" s="1010">
        <v>2027.0</v>
      </c>
      <c r="AO25" s="1010">
        <v>2028.0</v>
      </c>
      <c r="AP25" s="1010">
        <v>2029.0</v>
      </c>
      <c r="AQ25" s="1010">
        <v>2030.0</v>
      </c>
      <c r="AR25" s="22"/>
      <c r="AS25" s="22"/>
      <c r="AT25" s="22"/>
      <c r="AU25" s="22"/>
      <c r="AV25" s="22"/>
      <c r="AW25" s="22"/>
      <c r="AX25" s="22"/>
      <c r="AY25" s="22"/>
      <c r="AZ25" s="22"/>
      <c r="BA25" s="22"/>
      <c r="BB25" s="22"/>
      <c r="BC25" s="22"/>
      <c r="BD25" s="22"/>
      <c r="BE25" s="22"/>
      <c r="BF25" s="22"/>
      <c r="BG25" s="22"/>
    </row>
    <row r="26">
      <c r="A26" s="22" t="s">
        <v>978</v>
      </c>
      <c r="B26" s="1013">
        <v>2.59</v>
      </c>
      <c r="C26" s="1013">
        <v>2.42</v>
      </c>
      <c r="D26" s="1010">
        <v>2.34</v>
      </c>
      <c r="E26" s="1010">
        <v>2.47</v>
      </c>
      <c r="F26" s="1010">
        <v>2.57</v>
      </c>
      <c r="G26" s="1010">
        <v>2.67</v>
      </c>
      <c r="H26" s="1010">
        <v>2.77</v>
      </c>
      <c r="I26" s="1010">
        <v>2.88</v>
      </c>
      <c r="J26" s="1010">
        <v>2.99</v>
      </c>
      <c r="K26" s="1010">
        <v>3.1</v>
      </c>
      <c r="L26" s="1010">
        <v>3.22</v>
      </c>
      <c r="M26" s="1010">
        <v>3.33</v>
      </c>
      <c r="N26" s="1010">
        <v>0.04626652375848517</v>
      </c>
      <c r="O26" s="22"/>
      <c r="P26" s="22" t="s">
        <v>978</v>
      </c>
      <c r="Q26" s="914">
        <v>0.15</v>
      </c>
      <c r="R26" s="914">
        <v>0.14</v>
      </c>
      <c r="S26" s="1010">
        <v>0.15</v>
      </c>
      <c r="T26" s="1010">
        <v>0.16</v>
      </c>
      <c r="U26" s="1010">
        <v>0.16</v>
      </c>
      <c r="V26" s="1010">
        <v>0.17</v>
      </c>
      <c r="W26" s="1010">
        <v>0.18</v>
      </c>
      <c r="X26" s="1010">
        <v>0.18</v>
      </c>
      <c r="Y26" s="1010">
        <v>0.19</v>
      </c>
      <c r="Z26" s="1010">
        <v>0.2</v>
      </c>
      <c r="AA26" s="1010">
        <v>0.2</v>
      </c>
      <c r="AB26" s="1010">
        <v>0.21</v>
      </c>
      <c r="AC26" s="22"/>
      <c r="AD26" s="22"/>
      <c r="AE26" s="22" t="s">
        <v>978</v>
      </c>
      <c r="AF26" s="1012">
        <f t="shared" ref="AF26:AQ26" si="12">+B26+Q26</f>
        <v>2.74</v>
      </c>
      <c r="AG26" s="1012">
        <f t="shared" si="12"/>
        <v>2.56</v>
      </c>
      <c r="AH26" s="1010">
        <f t="shared" si="12"/>
        <v>2.49</v>
      </c>
      <c r="AI26" s="1010">
        <f t="shared" si="12"/>
        <v>2.63</v>
      </c>
      <c r="AJ26" s="1010">
        <f t="shared" si="12"/>
        <v>2.73</v>
      </c>
      <c r="AK26" s="1010">
        <f t="shared" si="12"/>
        <v>2.84</v>
      </c>
      <c r="AL26" s="1010">
        <f t="shared" si="12"/>
        <v>2.95</v>
      </c>
      <c r="AM26" s="1010">
        <f t="shared" si="12"/>
        <v>3.06</v>
      </c>
      <c r="AN26" s="1010">
        <f t="shared" si="12"/>
        <v>3.18</v>
      </c>
      <c r="AO26" s="1010">
        <f t="shared" si="12"/>
        <v>3.3</v>
      </c>
      <c r="AP26" s="1010">
        <f t="shared" si="12"/>
        <v>3.42</v>
      </c>
      <c r="AQ26" s="1010">
        <f t="shared" si="12"/>
        <v>3.54</v>
      </c>
      <c r="AR26" s="22"/>
      <c r="AS26" s="22"/>
      <c r="AT26" s="22"/>
      <c r="AU26" s="22"/>
      <c r="AV26" s="22"/>
      <c r="AW26" s="22"/>
      <c r="AX26" s="22"/>
      <c r="AY26" s="22"/>
      <c r="AZ26" s="22"/>
      <c r="BA26" s="22"/>
      <c r="BB26" s="22"/>
      <c r="BC26" s="22"/>
      <c r="BD26" s="22"/>
      <c r="BE26" s="22"/>
      <c r="BF26" s="22"/>
      <c r="BG26" s="22"/>
    </row>
    <row r="27">
      <c r="A27" s="22" t="s">
        <v>27</v>
      </c>
      <c r="B27" s="1013">
        <v>2.59</v>
      </c>
      <c r="C27" s="1013">
        <v>2.42</v>
      </c>
      <c r="D27" s="1010">
        <v>2.34</v>
      </c>
      <c r="E27" s="1010">
        <v>2.47</v>
      </c>
      <c r="F27" s="1010">
        <v>2.57</v>
      </c>
      <c r="G27" s="1010">
        <v>2.67</v>
      </c>
      <c r="H27" s="1010">
        <v>2.77</v>
      </c>
      <c r="I27" s="1010">
        <v>2.88</v>
      </c>
      <c r="J27" s="1010">
        <v>2.99</v>
      </c>
      <c r="K27" s="1010">
        <v>3.1</v>
      </c>
      <c r="L27" s="1010">
        <v>3.22</v>
      </c>
      <c r="M27" s="1010">
        <v>3.33</v>
      </c>
      <c r="N27" s="22"/>
      <c r="O27" s="22"/>
      <c r="P27" s="22" t="s">
        <v>27</v>
      </c>
      <c r="Q27" s="914">
        <v>0.15</v>
      </c>
      <c r="R27" s="914">
        <v>0.14</v>
      </c>
      <c r="S27" s="1010">
        <v>0.15</v>
      </c>
      <c r="T27" s="1010">
        <v>0.16</v>
      </c>
      <c r="U27" s="1010">
        <v>0.16</v>
      </c>
      <c r="V27" s="1010">
        <v>0.17</v>
      </c>
      <c r="W27" s="1010">
        <v>0.18</v>
      </c>
      <c r="X27" s="1010">
        <v>0.18</v>
      </c>
      <c r="Y27" s="1010">
        <v>0.19</v>
      </c>
      <c r="Z27" s="1010">
        <v>0.2</v>
      </c>
      <c r="AA27" s="1010">
        <v>0.2</v>
      </c>
      <c r="AB27" s="1010">
        <v>0.21</v>
      </c>
      <c r="AC27" s="22"/>
      <c r="AD27" s="22"/>
      <c r="AE27" s="22" t="s">
        <v>27</v>
      </c>
      <c r="AF27" s="1012">
        <f t="shared" ref="AF27:AQ27" si="13">+B27+Q27</f>
        <v>2.74</v>
      </c>
      <c r="AG27" s="1012">
        <f t="shared" si="13"/>
        <v>2.56</v>
      </c>
      <c r="AH27" s="1010">
        <f t="shared" si="13"/>
        <v>2.49</v>
      </c>
      <c r="AI27" s="1010">
        <f t="shared" si="13"/>
        <v>2.63</v>
      </c>
      <c r="AJ27" s="1010">
        <f t="shared" si="13"/>
        <v>2.73</v>
      </c>
      <c r="AK27" s="1010">
        <f t="shared" si="13"/>
        <v>2.84</v>
      </c>
      <c r="AL27" s="1010">
        <f t="shared" si="13"/>
        <v>2.95</v>
      </c>
      <c r="AM27" s="1010">
        <f t="shared" si="13"/>
        <v>3.06</v>
      </c>
      <c r="AN27" s="1010">
        <f t="shared" si="13"/>
        <v>3.18</v>
      </c>
      <c r="AO27" s="1010">
        <f t="shared" si="13"/>
        <v>3.3</v>
      </c>
      <c r="AP27" s="1010">
        <f t="shared" si="13"/>
        <v>3.42</v>
      </c>
      <c r="AQ27" s="1010">
        <f t="shared" si="13"/>
        <v>3.54</v>
      </c>
      <c r="AR27" s="22"/>
      <c r="AS27" s="22"/>
      <c r="AT27" s="22"/>
      <c r="AU27" s="22"/>
      <c r="AV27" s="22"/>
      <c r="AW27" s="22"/>
      <c r="AX27" s="22"/>
      <c r="AY27" s="22"/>
      <c r="AZ27" s="22"/>
      <c r="BA27" s="22"/>
      <c r="BB27" s="22"/>
      <c r="BC27" s="22"/>
      <c r="BD27" s="22"/>
      <c r="BE27" s="22"/>
      <c r="BF27" s="22"/>
      <c r="BG27" s="22"/>
    </row>
    <row r="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row>
    <row r="29">
      <c r="A29" s="22"/>
      <c r="B29" s="1011" t="s">
        <v>982</v>
      </c>
      <c r="N29" s="22"/>
      <c r="O29" s="22"/>
      <c r="P29" s="22"/>
      <c r="Q29" s="1011" t="s">
        <v>982</v>
      </c>
      <c r="AC29" s="22"/>
      <c r="AD29" s="22"/>
      <c r="AE29" s="22"/>
      <c r="AF29" s="1011" t="s">
        <v>982</v>
      </c>
      <c r="AR29" s="22"/>
      <c r="AS29" s="22"/>
      <c r="AT29" s="22"/>
      <c r="AU29" s="22"/>
      <c r="AV29" s="22"/>
      <c r="AW29" s="22"/>
      <c r="AX29" s="22"/>
      <c r="AY29" s="22"/>
      <c r="AZ29" s="22"/>
      <c r="BA29" s="22"/>
      <c r="BB29" s="22"/>
      <c r="BC29" s="22"/>
      <c r="BD29" s="22"/>
      <c r="BE29" s="22"/>
      <c r="BF29" s="22"/>
      <c r="BG29" s="22"/>
    </row>
    <row r="30">
      <c r="A30" s="22" t="s">
        <v>234</v>
      </c>
      <c r="B30" s="1010">
        <v>2019.0</v>
      </c>
      <c r="C30" s="1010">
        <v>2020.0</v>
      </c>
      <c r="D30" s="1010">
        <v>2021.0</v>
      </c>
      <c r="E30" s="1010">
        <v>2022.0</v>
      </c>
      <c r="F30" s="1010">
        <v>2023.0</v>
      </c>
      <c r="G30" s="1010">
        <v>2024.0</v>
      </c>
      <c r="H30" s="1010">
        <v>2025.0</v>
      </c>
      <c r="I30" s="1010">
        <v>2026.0</v>
      </c>
      <c r="J30" s="1010">
        <v>2027.0</v>
      </c>
      <c r="K30" s="1010">
        <v>2028.0</v>
      </c>
      <c r="L30" s="1010">
        <v>2029.0</v>
      </c>
      <c r="M30" s="1010">
        <v>2030.0</v>
      </c>
      <c r="N30" s="22"/>
      <c r="O30" s="22"/>
      <c r="P30" s="22" t="s">
        <v>234</v>
      </c>
      <c r="Q30" s="1010">
        <v>2019.0</v>
      </c>
      <c r="R30" s="1010">
        <v>2020.0</v>
      </c>
      <c r="S30" s="1010">
        <v>2021.0</v>
      </c>
      <c r="T30" s="1010">
        <v>2022.0</v>
      </c>
      <c r="U30" s="1010">
        <v>2023.0</v>
      </c>
      <c r="V30" s="1010">
        <v>2024.0</v>
      </c>
      <c r="W30" s="1010">
        <v>2025.0</v>
      </c>
      <c r="X30" s="1010">
        <v>2026.0</v>
      </c>
      <c r="Y30" s="1010">
        <v>2027.0</v>
      </c>
      <c r="Z30" s="1010">
        <v>2028.0</v>
      </c>
      <c r="AA30" s="1010">
        <v>2029.0</v>
      </c>
      <c r="AB30" s="1010">
        <v>2030.0</v>
      </c>
      <c r="AC30" s="22"/>
      <c r="AD30" s="22"/>
      <c r="AE30" s="22" t="s">
        <v>234</v>
      </c>
      <c r="AF30" s="1010">
        <v>2019.0</v>
      </c>
      <c r="AG30" s="1010">
        <v>2020.0</v>
      </c>
      <c r="AH30" s="1010">
        <v>2021.0</v>
      </c>
      <c r="AI30" s="1010">
        <v>2022.0</v>
      </c>
      <c r="AJ30" s="1010">
        <v>2023.0</v>
      </c>
      <c r="AK30" s="1010">
        <v>2024.0</v>
      </c>
      <c r="AL30" s="1010">
        <v>2025.0</v>
      </c>
      <c r="AM30" s="1010">
        <v>2026.0</v>
      </c>
      <c r="AN30" s="1010">
        <v>2027.0</v>
      </c>
      <c r="AO30" s="1010">
        <v>2028.0</v>
      </c>
      <c r="AP30" s="1010">
        <v>2029.0</v>
      </c>
      <c r="AQ30" s="1010">
        <v>2030.0</v>
      </c>
      <c r="AR30" s="22"/>
      <c r="AS30" s="22"/>
      <c r="AT30" s="22"/>
      <c r="AU30" s="22"/>
      <c r="AV30" s="22"/>
      <c r="AW30" s="22"/>
      <c r="AX30" s="22"/>
      <c r="AY30" s="22"/>
      <c r="AZ30" s="22"/>
      <c r="BA30" s="22"/>
      <c r="BB30" s="22"/>
      <c r="BC30" s="22"/>
      <c r="BD30" s="22"/>
      <c r="BE30" s="22"/>
      <c r="BF30" s="22"/>
      <c r="BG30" s="22"/>
    </row>
    <row r="31">
      <c r="A31" s="22" t="s">
        <v>978</v>
      </c>
      <c r="B31" s="1013">
        <v>24.58</v>
      </c>
      <c r="C31" s="1013">
        <v>23.01</v>
      </c>
      <c r="D31" s="1010">
        <v>22.2</v>
      </c>
      <c r="E31" s="1010">
        <v>23.44</v>
      </c>
      <c r="F31" s="1010">
        <v>24.37</v>
      </c>
      <c r="G31" s="1010">
        <v>25.34</v>
      </c>
      <c r="H31" s="1010">
        <v>26.34</v>
      </c>
      <c r="I31" s="1010">
        <v>27.38</v>
      </c>
      <c r="J31" s="1010">
        <v>28.42</v>
      </c>
      <c r="K31" s="1010">
        <v>29.48</v>
      </c>
      <c r="L31" s="1010">
        <v>30.56</v>
      </c>
      <c r="M31" s="1010">
        <v>31.67</v>
      </c>
      <c r="N31" s="1010">
        <v>0.43908538763844224</v>
      </c>
      <c r="O31" s="22"/>
      <c r="P31" s="22" t="s">
        <v>978</v>
      </c>
      <c r="Q31" s="914">
        <v>0.87</v>
      </c>
      <c r="R31" s="914">
        <v>0.81</v>
      </c>
      <c r="S31" s="1010">
        <v>0.84</v>
      </c>
      <c r="T31" s="1010">
        <v>0.89</v>
      </c>
      <c r="U31" s="1010">
        <v>0.92</v>
      </c>
      <c r="V31" s="1010">
        <v>0.96</v>
      </c>
      <c r="W31" s="1010">
        <v>1.0</v>
      </c>
      <c r="X31" s="1010">
        <v>1.04</v>
      </c>
      <c r="Y31" s="1010">
        <v>1.08</v>
      </c>
      <c r="Z31" s="1010">
        <v>1.12</v>
      </c>
      <c r="AA31" s="1010">
        <v>1.16</v>
      </c>
      <c r="AB31" s="1010">
        <v>1.2</v>
      </c>
      <c r="AC31" s="22"/>
      <c r="AD31" s="22"/>
      <c r="AE31" s="22" t="s">
        <v>978</v>
      </c>
      <c r="AF31" s="1012">
        <f t="shared" ref="AF31:AQ31" si="14">+B31+Q31</f>
        <v>25.45</v>
      </c>
      <c r="AG31" s="1012">
        <f t="shared" si="14"/>
        <v>23.82</v>
      </c>
      <c r="AH31" s="1010">
        <f t="shared" si="14"/>
        <v>23.04</v>
      </c>
      <c r="AI31" s="1010">
        <f t="shared" si="14"/>
        <v>24.33</v>
      </c>
      <c r="AJ31" s="1010">
        <f t="shared" si="14"/>
        <v>25.29</v>
      </c>
      <c r="AK31" s="1010">
        <f t="shared" si="14"/>
        <v>26.3</v>
      </c>
      <c r="AL31" s="1010">
        <f t="shared" si="14"/>
        <v>27.34</v>
      </c>
      <c r="AM31" s="1010">
        <f t="shared" si="14"/>
        <v>28.42</v>
      </c>
      <c r="AN31" s="1010">
        <f t="shared" si="14"/>
        <v>29.5</v>
      </c>
      <c r="AO31" s="1010">
        <f t="shared" si="14"/>
        <v>30.6</v>
      </c>
      <c r="AP31" s="1010">
        <f t="shared" si="14"/>
        <v>31.72</v>
      </c>
      <c r="AQ31" s="1010">
        <f t="shared" si="14"/>
        <v>32.87</v>
      </c>
      <c r="AR31" s="22"/>
      <c r="AS31" s="22"/>
      <c r="AT31" s="22"/>
      <c r="AU31" s="22"/>
      <c r="AV31" s="22"/>
      <c r="AW31" s="22"/>
      <c r="AX31" s="22"/>
      <c r="AY31" s="22"/>
      <c r="AZ31" s="22"/>
      <c r="BA31" s="22"/>
      <c r="BB31" s="22"/>
      <c r="BC31" s="22"/>
      <c r="BD31" s="22"/>
      <c r="BE31" s="22"/>
      <c r="BF31" s="22"/>
      <c r="BG31" s="22"/>
    </row>
    <row r="32">
      <c r="A32" s="22" t="s">
        <v>27</v>
      </c>
      <c r="B32" s="1013">
        <v>24.58</v>
      </c>
      <c r="C32" s="1013">
        <v>23.01</v>
      </c>
      <c r="D32" s="1010">
        <v>22.2</v>
      </c>
      <c r="E32" s="1010">
        <v>23.44</v>
      </c>
      <c r="F32" s="1010">
        <v>24.37</v>
      </c>
      <c r="G32" s="1010">
        <v>25.34</v>
      </c>
      <c r="H32" s="1010">
        <v>26.34</v>
      </c>
      <c r="I32" s="1010">
        <v>27.38</v>
      </c>
      <c r="J32" s="1010">
        <v>28.42</v>
      </c>
      <c r="K32" s="1010">
        <v>29.48</v>
      </c>
      <c r="L32" s="1010">
        <v>30.56</v>
      </c>
      <c r="M32" s="1010">
        <v>31.67</v>
      </c>
      <c r="N32" s="22"/>
      <c r="O32" s="22"/>
      <c r="P32" s="22" t="s">
        <v>27</v>
      </c>
      <c r="Q32" s="914">
        <v>0.87</v>
      </c>
      <c r="R32" s="914">
        <v>0.81</v>
      </c>
      <c r="S32" s="1010">
        <v>0.84</v>
      </c>
      <c r="T32" s="1010">
        <v>0.89</v>
      </c>
      <c r="U32" s="1010">
        <v>0.92</v>
      </c>
      <c r="V32" s="1010">
        <v>0.96</v>
      </c>
      <c r="W32" s="1010">
        <v>1.0</v>
      </c>
      <c r="X32" s="1010">
        <v>1.04</v>
      </c>
      <c r="Y32" s="1010">
        <v>1.08</v>
      </c>
      <c r="Z32" s="1010">
        <v>1.12</v>
      </c>
      <c r="AA32" s="1010">
        <v>1.16</v>
      </c>
      <c r="AB32" s="1010">
        <v>1.2</v>
      </c>
      <c r="AC32" s="22"/>
      <c r="AD32" s="22"/>
      <c r="AE32" s="22" t="s">
        <v>27</v>
      </c>
      <c r="AF32" s="1012">
        <f t="shared" ref="AF32:AQ32" si="15">+B32+Q32</f>
        <v>25.45</v>
      </c>
      <c r="AG32" s="1012">
        <f t="shared" si="15"/>
        <v>23.82</v>
      </c>
      <c r="AH32" s="1010">
        <f t="shared" si="15"/>
        <v>23.04</v>
      </c>
      <c r="AI32" s="1010">
        <f t="shared" si="15"/>
        <v>24.33</v>
      </c>
      <c r="AJ32" s="1010">
        <f t="shared" si="15"/>
        <v>25.29</v>
      </c>
      <c r="AK32" s="1010">
        <f t="shared" si="15"/>
        <v>26.3</v>
      </c>
      <c r="AL32" s="1010">
        <f t="shared" si="15"/>
        <v>27.34</v>
      </c>
      <c r="AM32" s="1010">
        <f t="shared" si="15"/>
        <v>28.42</v>
      </c>
      <c r="AN32" s="1010">
        <f t="shared" si="15"/>
        <v>29.5</v>
      </c>
      <c r="AO32" s="1010">
        <f t="shared" si="15"/>
        <v>30.6</v>
      </c>
      <c r="AP32" s="1010">
        <f t="shared" si="15"/>
        <v>31.72</v>
      </c>
      <c r="AQ32" s="1010">
        <f t="shared" si="15"/>
        <v>32.87</v>
      </c>
      <c r="AR32" s="22"/>
      <c r="AS32" s="22"/>
      <c r="AT32" s="22"/>
      <c r="AU32" s="22"/>
      <c r="AV32" s="22"/>
      <c r="AW32" s="22"/>
      <c r="AX32" s="22"/>
      <c r="AY32" s="22"/>
      <c r="AZ32" s="22"/>
      <c r="BA32" s="22"/>
      <c r="BB32" s="22"/>
      <c r="BC32" s="22"/>
      <c r="BD32" s="22"/>
      <c r="BE32" s="22"/>
      <c r="BF32" s="22"/>
      <c r="BG32" s="22"/>
    </row>
    <row r="3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row>
    <row r="34">
      <c r="A34" s="22"/>
      <c r="B34" s="1011" t="s">
        <v>983</v>
      </c>
      <c r="N34" s="22"/>
      <c r="O34" s="22"/>
      <c r="P34" s="22"/>
      <c r="Q34" s="1011" t="s">
        <v>983</v>
      </c>
      <c r="AC34" s="22"/>
      <c r="AD34" s="22"/>
      <c r="AE34" s="22"/>
      <c r="AF34" s="1011" t="s">
        <v>983</v>
      </c>
      <c r="AR34" s="22"/>
      <c r="AS34" s="22"/>
      <c r="AT34" s="22"/>
      <c r="AU34" s="22"/>
      <c r="AV34" s="22"/>
      <c r="AW34" s="22"/>
      <c r="AX34" s="22"/>
      <c r="AY34" s="22"/>
      <c r="AZ34" s="22"/>
      <c r="BA34" s="22"/>
      <c r="BB34" s="22"/>
      <c r="BC34" s="22"/>
      <c r="BD34" s="22"/>
      <c r="BE34" s="22"/>
      <c r="BF34" s="22"/>
      <c r="BG34" s="22"/>
    </row>
    <row r="35">
      <c r="A35" s="22" t="s">
        <v>234</v>
      </c>
      <c r="B35" s="1010">
        <v>2019.0</v>
      </c>
      <c r="C35" s="1010">
        <v>2020.0</v>
      </c>
      <c r="D35" s="1010">
        <v>2021.0</v>
      </c>
      <c r="E35" s="1010">
        <v>2022.0</v>
      </c>
      <c r="F35" s="1010">
        <v>2023.0</v>
      </c>
      <c r="G35" s="1010">
        <v>2024.0</v>
      </c>
      <c r="H35" s="1010">
        <v>2025.0</v>
      </c>
      <c r="I35" s="1010">
        <v>2026.0</v>
      </c>
      <c r="J35" s="1010">
        <v>2027.0</v>
      </c>
      <c r="K35" s="1010">
        <v>2028.0</v>
      </c>
      <c r="L35" s="1010">
        <v>2029.0</v>
      </c>
      <c r="M35" s="1010">
        <v>2030.0</v>
      </c>
      <c r="N35" s="22"/>
      <c r="O35" s="22"/>
      <c r="P35" s="22" t="s">
        <v>234</v>
      </c>
      <c r="Q35" s="1010">
        <v>2019.0</v>
      </c>
      <c r="R35" s="1010">
        <v>2020.0</v>
      </c>
      <c r="S35" s="1010">
        <v>2021.0</v>
      </c>
      <c r="T35" s="1010">
        <v>2022.0</v>
      </c>
      <c r="U35" s="1010">
        <v>2023.0</v>
      </c>
      <c r="V35" s="1010">
        <v>2024.0</v>
      </c>
      <c r="W35" s="1010">
        <v>2025.0</v>
      </c>
      <c r="X35" s="1010">
        <v>2026.0</v>
      </c>
      <c r="Y35" s="1010">
        <v>2027.0</v>
      </c>
      <c r="Z35" s="1010">
        <v>2028.0</v>
      </c>
      <c r="AA35" s="1010">
        <v>2029.0</v>
      </c>
      <c r="AB35" s="1010">
        <v>2030.0</v>
      </c>
      <c r="AC35" s="22"/>
      <c r="AD35" s="22"/>
      <c r="AE35" s="22" t="s">
        <v>234</v>
      </c>
      <c r="AF35" s="1010">
        <v>2019.0</v>
      </c>
      <c r="AG35" s="1010">
        <v>2020.0</v>
      </c>
      <c r="AH35" s="1010">
        <v>2021.0</v>
      </c>
      <c r="AI35" s="1010">
        <v>2022.0</v>
      </c>
      <c r="AJ35" s="1010">
        <v>2023.0</v>
      </c>
      <c r="AK35" s="1010">
        <v>2024.0</v>
      </c>
      <c r="AL35" s="1010">
        <v>2025.0</v>
      </c>
      <c r="AM35" s="1010">
        <v>2026.0</v>
      </c>
      <c r="AN35" s="1010">
        <v>2027.0</v>
      </c>
      <c r="AO35" s="1010">
        <v>2028.0</v>
      </c>
      <c r="AP35" s="1010">
        <v>2029.0</v>
      </c>
      <c r="AQ35" s="1010">
        <v>2030.0</v>
      </c>
      <c r="AR35" s="22"/>
      <c r="AS35" s="22"/>
      <c r="AT35" s="22"/>
      <c r="AU35" s="22"/>
      <c r="AV35" s="22"/>
      <c r="AW35" s="22"/>
      <c r="AX35" s="22"/>
      <c r="AY35" s="22"/>
      <c r="AZ35" s="22"/>
      <c r="BA35" s="22"/>
      <c r="BB35" s="22"/>
      <c r="BC35" s="22"/>
      <c r="BD35" s="22"/>
      <c r="BE35" s="22"/>
      <c r="BF35" s="22"/>
      <c r="BG35" s="22"/>
    </row>
    <row r="36">
      <c r="A36" s="22" t="s">
        <v>978</v>
      </c>
      <c r="B36" s="1013">
        <v>1.34</v>
      </c>
      <c r="C36" s="1013">
        <v>1.25</v>
      </c>
      <c r="D36" s="1010">
        <v>1.21</v>
      </c>
      <c r="E36" s="1010">
        <v>1.28</v>
      </c>
      <c r="F36" s="1010">
        <v>1.33</v>
      </c>
      <c r="G36" s="1010">
        <v>1.38</v>
      </c>
      <c r="H36" s="1010">
        <v>1.44</v>
      </c>
      <c r="I36" s="1010">
        <v>1.5</v>
      </c>
      <c r="J36" s="1010">
        <v>1.55</v>
      </c>
      <c r="K36" s="1010">
        <v>1.61</v>
      </c>
      <c r="L36" s="1010">
        <v>1.67</v>
      </c>
      <c r="M36" s="1010">
        <v>1.73</v>
      </c>
      <c r="N36" s="1010">
        <v>0.023937120400142908</v>
      </c>
      <c r="O36" s="22"/>
      <c r="P36" s="22" t="s">
        <v>978</v>
      </c>
      <c r="Q36" s="914">
        <v>0.06</v>
      </c>
      <c r="R36" s="914">
        <v>0.05</v>
      </c>
      <c r="S36" s="1010">
        <v>0.05</v>
      </c>
      <c r="T36" s="1010">
        <v>0.06</v>
      </c>
      <c r="U36" s="1010">
        <v>0.06</v>
      </c>
      <c r="V36" s="1010">
        <v>0.06</v>
      </c>
      <c r="W36" s="1010">
        <v>0.06</v>
      </c>
      <c r="X36" s="1010">
        <v>0.07</v>
      </c>
      <c r="Y36" s="1010">
        <v>0.07</v>
      </c>
      <c r="Z36" s="1010">
        <v>0.07</v>
      </c>
      <c r="AA36" s="1010">
        <v>0.07</v>
      </c>
      <c r="AB36" s="1010">
        <v>0.08</v>
      </c>
      <c r="AC36" s="22"/>
      <c r="AD36" s="22"/>
      <c r="AE36" s="22" t="s">
        <v>978</v>
      </c>
      <c r="AF36" s="1012">
        <f t="shared" ref="AF36:AQ36" si="16">+B36+Q36</f>
        <v>1.4</v>
      </c>
      <c r="AG36" s="1012">
        <f t="shared" si="16"/>
        <v>1.3</v>
      </c>
      <c r="AH36" s="1010">
        <f t="shared" si="16"/>
        <v>1.26</v>
      </c>
      <c r="AI36" s="1010">
        <f t="shared" si="16"/>
        <v>1.34</v>
      </c>
      <c r="AJ36" s="1010">
        <f t="shared" si="16"/>
        <v>1.39</v>
      </c>
      <c r="AK36" s="1010">
        <f t="shared" si="16"/>
        <v>1.44</v>
      </c>
      <c r="AL36" s="1010">
        <f t="shared" si="16"/>
        <v>1.5</v>
      </c>
      <c r="AM36" s="1010">
        <f t="shared" si="16"/>
        <v>1.57</v>
      </c>
      <c r="AN36" s="1010">
        <f t="shared" si="16"/>
        <v>1.62</v>
      </c>
      <c r="AO36" s="1010">
        <f t="shared" si="16"/>
        <v>1.68</v>
      </c>
      <c r="AP36" s="1010">
        <f t="shared" si="16"/>
        <v>1.74</v>
      </c>
      <c r="AQ36" s="1010">
        <f t="shared" si="16"/>
        <v>1.81</v>
      </c>
      <c r="AR36" s="22"/>
      <c r="AS36" s="22"/>
      <c r="AT36" s="22"/>
      <c r="AU36" s="22"/>
      <c r="AV36" s="22"/>
      <c r="AW36" s="22"/>
      <c r="AX36" s="22"/>
      <c r="AY36" s="22"/>
      <c r="AZ36" s="22"/>
      <c r="BA36" s="22"/>
      <c r="BB36" s="22"/>
      <c r="BC36" s="22"/>
      <c r="BD36" s="22"/>
      <c r="BE36" s="22"/>
      <c r="BF36" s="22"/>
      <c r="BG36" s="22"/>
    </row>
    <row r="37">
      <c r="A37" s="22" t="s">
        <v>27</v>
      </c>
      <c r="B37" s="1013">
        <v>1.34</v>
      </c>
      <c r="C37" s="1013">
        <v>1.25</v>
      </c>
      <c r="D37" s="1010">
        <v>1.21</v>
      </c>
      <c r="E37" s="1010">
        <v>1.28</v>
      </c>
      <c r="F37" s="1010">
        <v>1.33</v>
      </c>
      <c r="G37" s="1010">
        <v>1.38</v>
      </c>
      <c r="H37" s="1010">
        <v>1.44</v>
      </c>
      <c r="I37" s="1010">
        <v>1.5</v>
      </c>
      <c r="J37" s="1010">
        <v>1.55</v>
      </c>
      <c r="K37" s="1010">
        <v>1.61</v>
      </c>
      <c r="L37" s="1010">
        <v>1.67</v>
      </c>
      <c r="M37" s="1010">
        <v>1.73</v>
      </c>
      <c r="N37" s="22"/>
      <c r="O37" s="22"/>
      <c r="P37" s="22" t="s">
        <v>27</v>
      </c>
      <c r="Q37" s="914">
        <v>0.06</v>
      </c>
      <c r="R37" s="914">
        <v>0.05</v>
      </c>
      <c r="S37" s="1010">
        <v>0.05</v>
      </c>
      <c r="T37" s="1010">
        <v>0.06</v>
      </c>
      <c r="U37" s="1010">
        <v>0.06</v>
      </c>
      <c r="V37" s="1010">
        <v>0.06</v>
      </c>
      <c r="W37" s="1010">
        <v>0.06</v>
      </c>
      <c r="X37" s="1010">
        <v>0.07</v>
      </c>
      <c r="Y37" s="1010">
        <v>0.07</v>
      </c>
      <c r="Z37" s="1010">
        <v>0.07</v>
      </c>
      <c r="AA37" s="1010">
        <v>0.07</v>
      </c>
      <c r="AB37" s="1010">
        <v>0.08</v>
      </c>
      <c r="AC37" s="22"/>
      <c r="AD37" s="22"/>
      <c r="AE37" s="22" t="s">
        <v>27</v>
      </c>
      <c r="AF37" s="1012">
        <f t="shared" ref="AF37:AQ37" si="17">+B37+Q37</f>
        <v>1.4</v>
      </c>
      <c r="AG37" s="1012">
        <f t="shared" si="17"/>
        <v>1.3</v>
      </c>
      <c r="AH37" s="1010">
        <f t="shared" si="17"/>
        <v>1.26</v>
      </c>
      <c r="AI37" s="1010">
        <f t="shared" si="17"/>
        <v>1.34</v>
      </c>
      <c r="AJ37" s="1010">
        <f t="shared" si="17"/>
        <v>1.39</v>
      </c>
      <c r="AK37" s="1010">
        <f t="shared" si="17"/>
        <v>1.44</v>
      </c>
      <c r="AL37" s="1010">
        <f t="shared" si="17"/>
        <v>1.5</v>
      </c>
      <c r="AM37" s="1010">
        <f t="shared" si="17"/>
        <v>1.57</v>
      </c>
      <c r="AN37" s="1010">
        <f t="shared" si="17"/>
        <v>1.62</v>
      </c>
      <c r="AO37" s="1010">
        <f t="shared" si="17"/>
        <v>1.68</v>
      </c>
      <c r="AP37" s="1010">
        <f t="shared" si="17"/>
        <v>1.74</v>
      </c>
      <c r="AQ37" s="1010">
        <f t="shared" si="17"/>
        <v>1.81</v>
      </c>
      <c r="AR37" s="22"/>
      <c r="AS37" s="22"/>
      <c r="AT37" s="22"/>
      <c r="AU37" s="22"/>
      <c r="AV37" s="22"/>
      <c r="AW37" s="22"/>
      <c r="AX37" s="22"/>
      <c r="AY37" s="22"/>
      <c r="AZ37" s="22"/>
      <c r="BA37" s="22"/>
      <c r="BB37" s="22"/>
      <c r="BC37" s="22"/>
      <c r="BD37" s="22"/>
      <c r="BE37" s="22"/>
      <c r="BF37" s="22"/>
      <c r="BG37" s="22"/>
    </row>
    <row r="3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row>
    <row r="39">
      <c r="A39" s="22"/>
      <c r="B39" s="1011" t="s">
        <v>984</v>
      </c>
      <c r="N39" s="22"/>
      <c r="O39" s="22"/>
      <c r="P39" s="22"/>
      <c r="Q39" s="1011" t="s">
        <v>984</v>
      </c>
      <c r="AC39" s="22"/>
      <c r="AD39" s="22"/>
      <c r="AE39" s="22"/>
      <c r="AF39" s="1011" t="s">
        <v>984</v>
      </c>
      <c r="AR39" s="22"/>
      <c r="AS39" s="22"/>
      <c r="AT39" s="22"/>
      <c r="AU39" s="22"/>
      <c r="AV39" s="22"/>
      <c r="AW39" s="22"/>
      <c r="AX39" s="22"/>
      <c r="AY39" s="22"/>
      <c r="AZ39" s="22"/>
      <c r="BA39" s="22"/>
      <c r="BB39" s="22"/>
      <c r="BC39" s="22"/>
      <c r="BD39" s="22"/>
      <c r="BE39" s="22"/>
      <c r="BF39" s="22"/>
      <c r="BG39" s="22"/>
    </row>
    <row r="40">
      <c r="A40" s="22" t="s">
        <v>234</v>
      </c>
      <c r="B40" s="1010">
        <v>2019.0</v>
      </c>
      <c r="C40" s="1010">
        <v>2020.0</v>
      </c>
      <c r="D40" s="1010">
        <v>2021.0</v>
      </c>
      <c r="E40" s="1010">
        <v>2022.0</v>
      </c>
      <c r="F40" s="1010">
        <v>2023.0</v>
      </c>
      <c r="G40" s="1010">
        <v>2024.0</v>
      </c>
      <c r="H40" s="1010">
        <v>2025.0</v>
      </c>
      <c r="I40" s="1010">
        <v>2026.0</v>
      </c>
      <c r="J40" s="1010">
        <v>2027.0</v>
      </c>
      <c r="K40" s="1010">
        <v>2028.0</v>
      </c>
      <c r="L40" s="1010">
        <v>2029.0</v>
      </c>
      <c r="M40" s="1010">
        <v>2030.0</v>
      </c>
      <c r="N40" s="22"/>
      <c r="O40" s="22"/>
      <c r="P40" s="22" t="s">
        <v>234</v>
      </c>
      <c r="Q40" s="1010">
        <v>2019.0</v>
      </c>
      <c r="R40" s="1010">
        <v>2020.0</v>
      </c>
      <c r="S40" s="1010">
        <v>2021.0</v>
      </c>
      <c r="T40" s="1010">
        <v>2022.0</v>
      </c>
      <c r="U40" s="1010">
        <v>2023.0</v>
      </c>
      <c r="V40" s="1010">
        <v>2024.0</v>
      </c>
      <c r="W40" s="1010">
        <v>2025.0</v>
      </c>
      <c r="X40" s="1010">
        <v>2026.0</v>
      </c>
      <c r="Y40" s="1010">
        <v>2027.0</v>
      </c>
      <c r="Z40" s="1010">
        <v>2028.0</v>
      </c>
      <c r="AA40" s="1010">
        <v>2029.0</v>
      </c>
      <c r="AB40" s="1010">
        <v>2030.0</v>
      </c>
      <c r="AC40" s="22"/>
      <c r="AD40" s="22"/>
      <c r="AE40" s="22" t="s">
        <v>234</v>
      </c>
      <c r="AF40" s="1010">
        <v>2019.0</v>
      </c>
      <c r="AG40" s="1010">
        <v>2020.0</v>
      </c>
      <c r="AH40" s="1010">
        <v>2021.0</v>
      </c>
      <c r="AI40" s="1010">
        <v>2022.0</v>
      </c>
      <c r="AJ40" s="1010">
        <v>2023.0</v>
      </c>
      <c r="AK40" s="1010">
        <v>2024.0</v>
      </c>
      <c r="AL40" s="1010">
        <v>2025.0</v>
      </c>
      <c r="AM40" s="1010">
        <v>2026.0</v>
      </c>
      <c r="AN40" s="1010">
        <v>2027.0</v>
      </c>
      <c r="AO40" s="1010">
        <v>2028.0</v>
      </c>
      <c r="AP40" s="1010">
        <v>2029.0</v>
      </c>
      <c r="AQ40" s="1010">
        <v>2030.0</v>
      </c>
      <c r="AR40" s="22"/>
      <c r="AS40" s="22"/>
      <c r="AT40" s="22"/>
      <c r="AU40" s="22"/>
      <c r="AV40" s="22"/>
      <c r="AW40" s="22"/>
      <c r="AX40" s="22"/>
      <c r="AY40" s="22"/>
      <c r="AZ40" s="22"/>
      <c r="BA40" s="22"/>
      <c r="BB40" s="22"/>
      <c r="BC40" s="22"/>
      <c r="BD40" s="22"/>
      <c r="BE40" s="22"/>
      <c r="BF40" s="22"/>
      <c r="BG40" s="22"/>
    </row>
    <row r="41">
      <c r="A41" s="22" t="s">
        <v>978</v>
      </c>
      <c r="B41" s="1013">
        <v>6.42</v>
      </c>
      <c r="C41" s="1013">
        <v>6.01</v>
      </c>
      <c r="D41" s="1010">
        <v>5.8</v>
      </c>
      <c r="E41" s="1010">
        <v>6.13</v>
      </c>
      <c r="F41" s="1010">
        <v>6.37</v>
      </c>
      <c r="G41" s="1010">
        <v>6.62</v>
      </c>
      <c r="H41" s="1010">
        <v>6.89</v>
      </c>
      <c r="I41" s="1010">
        <v>7.16</v>
      </c>
      <c r="J41" s="1010">
        <v>7.43</v>
      </c>
      <c r="K41" s="1010">
        <v>7.71</v>
      </c>
      <c r="L41" s="1010">
        <v>7.99</v>
      </c>
      <c r="M41" s="1010">
        <v>8.28</v>
      </c>
      <c r="N41" s="1010">
        <v>0.11468381564844586</v>
      </c>
      <c r="O41" s="22"/>
      <c r="P41" s="22" t="s">
        <v>978</v>
      </c>
      <c r="Q41" s="914">
        <v>0.89</v>
      </c>
      <c r="R41" s="914">
        <v>0.84</v>
      </c>
      <c r="S41" s="1010">
        <v>0.87</v>
      </c>
      <c r="T41" s="1010">
        <v>0.91</v>
      </c>
      <c r="U41" s="1010">
        <v>0.95</v>
      </c>
      <c r="V41" s="1010">
        <v>0.99</v>
      </c>
      <c r="W41" s="1010">
        <v>1.03</v>
      </c>
      <c r="X41" s="1010">
        <v>1.07</v>
      </c>
      <c r="Y41" s="1010">
        <v>1.11</v>
      </c>
      <c r="Z41" s="1010">
        <v>1.15</v>
      </c>
      <c r="AA41" s="1010">
        <v>1.2</v>
      </c>
      <c r="AB41" s="1010">
        <v>1.24</v>
      </c>
      <c r="AC41" s="22"/>
      <c r="AD41" s="22"/>
      <c r="AE41" s="22" t="s">
        <v>978</v>
      </c>
      <c r="AF41" s="1012">
        <f t="shared" ref="AF41:AQ41" si="18">+B41+Q41</f>
        <v>7.31</v>
      </c>
      <c r="AG41" s="1012">
        <f t="shared" si="18"/>
        <v>6.85</v>
      </c>
      <c r="AH41" s="1010">
        <f t="shared" si="18"/>
        <v>6.67</v>
      </c>
      <c r="AI41" s="1010">
        <f t="shared" si="18"/>
        <v>7.04</v>
      </c>
      <c r="AJ41" s="1010">
        <f t="shared" si="18"/>
        <v>7.32</v>
      </c>
      <c r="AK41" s="1010">
        <f t="shared" si="18"/>
        <v>7.61</v>
      </c>
      <c r="AL41" s="1010">
        <f t="shared" si="18"/>
        <v>7.92</v>
      </c>
      <c r="AM41" s="1010">
        <f t="shared" si="18"/>
        <v>8.23</v>
      </c>
      <c r="AN41" s="1010">
        <f t="shared" si="18"/>
        <v>8.54</v>
      </c>
      <c r="AO41" s="1010">
        <f t="shared" si="18"/>
        <v>8.86</v>
      </c>
      <c r="AP41" s="1010">
        <f t="shared" si="18"/>
        <v>9.19</v>
      </c>
      <c r="AQ41" s="1010">
        <f t="shared" si="18"/>
        <v>9.52</v>
      </c>
      <c r="AR41" s="22"/>
      <c r="AS41" s="22"/>
      <c r="AT41" s="22"/>
      <c r="AU41" s="22"/>
      <c r="AV41" s="22"/>
      <c r="AW41" s="22"/>
      <c r="AX41" s="22"/>
      <c r="AY41" s="22"/>
      <c r="AZ41" s="22"/>
      <c r="BA41" s="22"/>
      <c r="BB41" s="22"/>
      <c r="BC41" s="22"/>
      <c r="BD41" s="22"/>
      <c r="BE41" s="22"/>
      <c r="BF41" s="22"/>
      <c r="BG41" s="22"/>
    </row>
    <row r="42">
      <c r="A42" s="22" t="s">
        <v>27</v>
      </c>
      <c r="B42" s="1013">
        <v>6.42</v>
      </c>
      <c r="C42" s="1013">
        <v>6.01</v>
      </c>
      <c r="D42" s="1010">
        <v>5.8</v>
      </c>
      <c r="E42" s="1010">
        <v>6.13</v>
      </c>
      <c r="F42" s="1010">
        <v>6.37</v>
      </c>
      <c r="G42" s="1010">
        <v>6.62</v>
      </c>
      <c r="H42" s="1010">
        <v>6.89</v>
      </c>
      <c r="I42" s="1010">
        <v>7.16</v>
      </c>
      <c r="J42" s="1010">
        <v>7.43</v>
      </c>
      <c r="K42" s="1010">
        <v>7.71</v>
      </c>
      <c r="L42" s="1010">
        <v>7.99</v>
      </c>
      <c r="M42" s="1010">
        <v>8.28</v>
      </c>
      <c r="N42" s="22"/>
      <c r="O42" s="22"/>
      <c r="P42" s="22" t="s">
        <v>27</v>
      </c>
      <c r="Q42" s="914">
        <v>0.89</v>
      </c>
      <c r="R42" s="914">
        <v>0.84</v>
      </c>
      <c r="S42" s="1010">
        <v>0.87</v>
      </c>
      <c r="T42" s="1010">
        <v>0.91</v>
      </c>
      <c r="U42" s="1010">
        <v>0.95</v>
      </c>
      <c r="V42" s="1010">
        <v>0.99</v>
      </c>
      <c r="W42" s="1010">
        <v>1.03</v>
      </c>
      <c r="X42" s="1010">
        <v>1.07</v>
      </c>
      <c r="Y42" s="1010">
        <v>1.11</v>
      </c>
      <c r="Z42" s="1010">
        <v>1.15</v>
      </c>
      <c r="AA42" s="1010">
        <v>1.2</v>
      </c>
      <c r="AB42" s="1010">
        <v>1.24</v>
      </c>
      <c r="AC42" s="22"/>
      <c r="AD42" s="22"/>
      <c r="AE42" s="22" t="s">
        <v>27</v>
      </c>
      <c r="AF42" s="1012">
        <f t="shared" ref="AF42:AQ42" si="19">+B42+Q42</f>
        <v>7.31</v>
      </c>
      <c r="AG42" s="1012">
        <f t="shared" si="19"/>
        <v>6.85</v>
      </c>
      <c r="AH42" s="1010">
        <f t="shared" si="19"/>
        <v>6.67</v>
      </c>
      <c r="AI42" s="1010">
        <f t="shared" si="19"/>
        <v>7.04</v>
      </c>
      <c r="AJ42" s="1010">
        <f t="shared" si="19"/>
        <v>7.32</v>
      </c>
      <c r="AK42" s="1010">
        <f t="shared" si="19"/>
        <v>7.61</v>
      </c>
      <c r="AL42" s="1010">
        <f t="shared" si="19"/>
        <v>7.92</v>
      </c>
      <c r="AM42" s="1010">
        <f t="shared" si="19"/>
        <v>8.23</v>
      </c>
      <c r="AN42" s="1010">
        <f t="shared" si="19"/>
        <v>8.54</v>
      </c>
      <c r="AO42" s="1010">
        <f t="shared" si="19"/>
        <v>8.86</v>
      </c>
      <c r="AP42" s="1010">
        <f t="shared" si="19"/>
        <v>9.19</v>
      </c>
      <c r="AQ42" s="1010">
        <f t="shared" si="19"/>
        <v>9.52</v>
      </c>
      <c r="AR42" s="22"/>
      <c r="AS42" s="22"/>
      <c r="AT42" s="22"/>
      <c r="AU42" s="22"/>
      <c r="AV42" s="22"/>
      <c r="AW42" s="22"/>
      <c r="AX42" s="22"/>
      <c r="AY42" s="22"/>
      <c r="AZ42" s="22"/>
      <c r="BA42" s="22"/>
      <c r="BB42" s="22"/>
      <c r="BC42" s="22"/>
      <c r="BD42" s="22"/>
      <c r="BE42" s="22"/>
      <c r="BF42" s="22"/>
      <c r="BG42" s="22"/>
    </row>
    <row r="4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row>
    <row r="44">
      <c r="A44" s="22"/>
      <c r="B44" s="1011" t="s">
        <v>27</v>
      </c>
      <c r="N44" s="22"/>
      <c r="O44" s="22"/>
      <c r="P44" s="22"/>
      <c r="Q44" s="1011" t="s">
        <v>27</v>
      </c>
      <c r="AC44" s="22"/>
      <c r="AD44" s="22"/>
      <c r="AE44" s="22"/>
      <c r="AF44" s="1011" t="s">
        <v>27</v>
      </c>
      <c r="AR44" s="22"/>
      <c r="AS44" s="22"/>
      <c r="AT44" s="22"/>
      <c r="AU44" s="22"/>
      <c r="AV44" s="22"/>
      <c r="AW44" s="22"/>
      <c r="AX44" s="22"/>
      <c r="AY44" s="22"/>
      <c r="AZ44" s="22"/>
      <c r="BA44" s="22"/>
      <c r="BB44" s="22"/>
      <c r="BC44" s="22"/>
      <c r="BD44" s="22"/>
      <c r="BE44" s="22"/>
      <c r="BF44" s="22"/>
      <c r="BG44" s="22"/>
    </row>
    <row r="45">
      <c r="A45" s="22" t="s">
        <v>234</v>
      </c>
      <c r="B45" s="1010">
        <v>2019.0</v>
      </c>
      <c r="C45" s="1010">
        <v>2020.0</v>
      </c>
      <c r="D45" s="1010">
        <v>2021.0</v>
      </c>
      <c r="E45" s="1010">
        <v>2022.0</v>
      </c>
      <c r="F45" s="1010">
        <v>2023.0</v>
      </c>
      <c r="G45" s="1010">
        <v>2024.0</v>
      </c>
      <c r="H45" s="1010">
        <v>2025.0</v>
      </c>
      <c r="I45" s="1010">
        <v>2026.0</v>
      </c>
      <c r="J45" s="1010">
        <v>2027.0</v>
      </c>
      <c r="K45" s="1010">
        <v>2028.0</v>
      </c>
      <c r="L45" s="1010">
        <v>2029.0</v>
      </c>
      <c r="M45" s="1010">
        <v>2030.0</v>
      </c>
      <c r="N45" s="22"/>
      <c r="O45" s="22"/>
      <c r="P45" s="22" t="s">
        <v>234</v>
      </c>
      <c r="Q45" s="1010">
        <v>2019.0</v>
      </c>
      <c r="R45" s="1010">
        <v>2020.0</v>
      </c>
      <c r="S45" s="1010">
        <v>2021.0</v>
      </c>
      <c r="T45" s="1010">
        <v>2022.0</v>
      </c>
      <c r="U45" s="1010">
        <v>2023.0</v>
      </c>
      <c r="V45" s="1010">
        <v>2024.0</v>
      </c>
      <c r="W45" s="1010">
        <v>2025.0</v>
      </c>
      <c r="X45" s="1010">
        <v>2026.0</v>
      </c>
      <c r="Y45" s="1010">
        <v>2027.0</v>
      </c>
      <c r="Z45" s="1010">
        <v>2028.0</v>
      </c>
      <c r="AA45" s="1010">
        <v>2029.0</v>
      </c>
      <c r="AB45" s="1010">
        <v>2030.0</v>
      </c>
      <c r="AC45" s="22"/>
      <c r="AD45" s="22"/>
      <c r="AE45" s="22" t="s">
        <v>234</v>
      </c>
      <c r="AF45" s="1010">
        <v>2019.0</v>
      </c>
      <c r="AG45" s="1010">
        <v>2020.0</v>
      </c>
      <c r="AH45" s="1010">
        <v>2021.0</v>
      </c>
      <c r="AI45" s="1010">
        <v>2022.0</v>
      </c>
      <c r="AJ45" s="1010">
        <v>2023.0</v>
      </c>
      <c r="AK45" s="1010">
        <v>2024.0</v>
      </c>
      <c r="AL45" s="1010">
        <v>2025.0</v>
      </c>
      <c r="AM45" s="1010">
        <v>2026.0</v>
      </c>
      <c r="AN45" s="1010">
        <v>2027.0</v>
      </c>
      <c r="AO45" s="1010">
        <v>2028.0</v>
      </c>
      <c r="AP45" s="1010">
        <v>2029.0</v>
      </c>
      <c r="AQ45" s="1010">
        <v>2030.0</v>
      </c>
      <c r="AR45" s="22"/>
      <c r="AS45" s="22"/>
      <c r="AT45" s="22"/>
      <c r="AU45" s="22"/>
      <c r="AV45" s="22"/>
      <c r="AW45" s="22"/>
      <c r="AX45" s="22"/>
      <c r="AY45" s="22"/>
      <c r="AZ45" s="22"/>
      <c r="BA45" s="22"/>
      <c r="BB45" s="22"/>
      <c r="BC45" s="22"/>
      <c r="BD45" s="22"/>
      <c r="BE45" s="22"/>
      <c r="BF45" s="22"/>
      <c r="BG45" s="22"/>
    </row>
    <row r="46">
      <c r="A46" s="22" t="s">
        <v>27</v>
      </c>
      <c r="B46" s="1012">
        <f t="shared" ref="B46:M46" si="20">+SUM(B10,B17,B22,B27,B32,B37,B42)</f>
        <v>74.08</v>
      </c>
      <c r="C46" s="1012">
        <f t="shared" si="20"/>
        <v>66.25</v>
      </c>
      <c r="D46" s="1012">
        <f t="shared" si="20"/>
        <v>65.68</v>
      </c>
      <c r="E46" s="1012">
        <f t="shared" si="20"/>
        <v>68.55</v>
      </c>
      <c r="F46" s="1012">
        <f t="shared" si="20"/>
        <v>71.28</v>
      </c>
      <c r="G46" s="1012">
        <f t="shared" si="20"/>
        <v>74.09</v>
      </c>
      <c r="H46" s="1012">
        <f t="shared" si="20"/>
        <v>77.03</v>
      </c>
      <c r="I46" s="1012">
        <f t="shared" si="20"/>
        <v>80.07</v>
      </c>
      <c r="J46" s="1012">
        <f t="shared" si="20"/>
        <v>83.1</v>
      </c>
      <c r="K46" s="1012">
        <f t="shared" si="20"/>
        <v>86.2</v>
      </c>
      <c r="L46" s="1012">
        <f t="shared" si="20"/>
        <v>89.36</v>
      </c>
      <c r="M46" s="1012">
        <f t="shared" si="20"/>
        <v>92.6</v>
      </c>
      <c r="N46" s="22"/>
      <c r="O46" s="22"/>
      <c r="P46" s="22" t="s">
        <v>27</v>
      </c>
      <c r="Q46" s="1010">
        <f t="shared" ref="Q46:AB46" si="21">+SUM(Q10,Q17,Q22,Q27,Q32,Q37,Q42)</f>
        <v>6.09</v>
      </c>
      <c r="R46" s="1010">
        <f t="shared" si="21"/>
        <v>5.13</v>
      </c>
      <c r="S46" s="1010">
        <f t="shared" si="21"/>
        <v>6.3</v>
      </c>
      <c r="T46" s="1010">
        <f t="shared" si="21"/>
        <v>6.59</v>
      </c>
      <c r="U46" s="1010">
        <f t="shared" si="21"/>
        <v>6.86</v>
      </c>
      <c r="V46" s="1010">
        <f t="shared" si="21"/>
        <v>7.13</v>
      </c>
      <c r="W46" s="1010">
        <f t="shared" si="21"/>
        <v>7.43</v>
      </c>
      <c r="X46" s="1010">
        <f t="shared" si="21"/>
        <v>7.71</v>
      </c>
      <c r="Y46" s="1010">
        <f t="shared" si="21"/>
        <v>8.02</v>
      </c>
      <c r="Z46" s="1010">
        <f t="shared" si="21"/>
        <v>8.33</v>
      </c>
      <c r="AA46" s="1010">
        <f t="shared" si="21"/>
        <v>8.63</v>
      </c>
      <c r="AB46" s="1010">
        <f t="shared" si="21"/>
        <v>8.94</v>
      </c>
      <c r="AC46" s="22"/>
      <c r="AD46" s="22"/>
      <c r="AE46" s="22" t="s">
        <v>27</v>
      </c>
      <c r="AF46" s="1012">
        <f t="shared" ref="AF46:AQ46" si="22">+SUM(AF10,AF17,AF22,AF27,AF32,AF37,AF42)</f>
        <v>80.17</v>
      </c>
      <c r="AG46" s="1012">
        <f t="shared" si="22"/>
        <v>71.38</v>
      </c>
      <c r="AH46" s="1012">
        <f t="shared" si="22"/>
        <v>71.98</v>
      </c>
      <c r="AI46" s="1012">
        <f t="shared" si="22"/>
        <v>75.14</v>
      </c>
      <c r="AJ46" s="1012">
        <f t="shared" si="22"/>
        <v>78.14</v>
      </c>
      <c r="AK46" s="1012">
        <f t="shared" si="22"/>
        <v>81.22</v>
      </c>
      <c r="AL46" s="1012">
        <f t="shared" si="22"/>
        <v>84.46</v>
      </c>
      <c r="AM46" s="1012">
        <f t="shared" si="22"/>
        <v>87.78</v>
      </c>
      <c r="AN46" s="1012">
        <f t="shared" si="22"/>
        <v>91.12</v>
      </c>
      <c r="AO46" s="1012">
        <f t="shared" si="22"/>
        <v>94.53</v>
      </c>
      <c r="AP46" s="1012">
        <f t="shared" si="22"/>
        <v>97.99</v>
      </c>
      <c r="AQ46" s="1012">
        <f t="shared" si="22"/>
        <v>101.54</v>
      </c>
      <c r="AR46" s="22"/>
      <c r="AS46" s="22"/>
      <c r="AT46" s="22"/>
      <c r="AU46" s="22"/>
      <c r="AV46" s="22"/>
      <c r="AW46" s="22"/>
      <c r="AX46" s="22"/>
      <c r="AY46" s="22"/>
      <c r="AZ46" s="22"/>
      <c r="BA46" s="22"/>
      <c r="BB46" s="22"/>
      <c r="BC46" s="22"/>
      <c r="BD46" s="22"/>
      <c r="BE46" s="22"/>
      <c r="BF46" s="22"/>
      <c r="BG46" s="22"/>
    </row>
    <row r="47">
      <c r="A47" s="22"/>
      <c r="B47" s="58"/>
      <c r="C47" s="58"/>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row>
    <row r="4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row>
    <row r="49">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row>
    <row r="50">
      <c r="A50" s="1011" t="s">
        <v>985</v>
      </c>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row>
    <row r="51">
      <c r="A51" s="1011"/>
      <c r="B51" s="1014" t="s">
        <v>878</v>
      </c>
      <c r="C51" s="79"/>
      <c r="D51" s="79"/>
      <c r="E51" s="79"/>
      <c r="F51" s="79"/>
      <c r="G51" s="79"/>
      <c r="H51" s="79"/>
      <c r="I51" s="79"/>
      <c r="J51" s="79"/>
      <c r="K51" s="79"/>
      <c r="L51" s="79"/>
      <c r="M51" s="87"/>
      <c r="N51" s="22"/>
      <c r="O51" s="22"/>
      <c r="P51" s="1011"/>
      <c r="Q51" s="1014" t="s">
        <v>975</v>
      </c>
      <c r="R51" s="79"/>
      <c r="S51" s="79"/>
      <c r="T51" s="79"/>
      <c r="U51" s="79"/>
      <c r="V51" s="79"/>
      <c r="W51" s="79"/>
      <c r="X51" s="79"/>
      <c r="Y51" s="79"/>
      <c r="Z51" s="79"/>
      <c r="AA51" s="79"/>
      <c r="AB51" s="87"/>
      <c r="AC51" s="22"/>
      <c r="AD51" s="22"/>
      <c r="AE51" s="1011"/>
      <c r="AF51" s="1011" t="s">
        <v>976</v>
      </c>
      <c r="AR51" s="22"/>
      <c r="AS51" s="22"/>
      <c r="AT51" s="1011"/>
      <c r="AU51" s="1011" t="s">
        <v>986</v>
      </c>
      <c r="BG51" s="1011"/>
    </row>
    <row r="52">
      <c r="A52" s="1015"/>
      <c r="B52" s="1016" t="s">
        <v>22</v>
      </c>
      <c r="C52" s="79"/>
      <c r="D52" s="79"/>
      <c r="E52" s="79"/>
      <c r="F52" s="79"/>
      <c r="G52" s="79"/>
      <c r="H52" s="79"/>
      <c r="I52" s="79"/>
      <c r="J52" s="79"/>
      <c r="K52" s="79"/>
      <c r="L52" s="79"/>
      <c r="M52" s="87"/>
      <c r="N52" s="22"/>
      <c r="O52" s="22"/>
      <c r="P52" s="1015"/>
      <c r="Q52" s="1016" t="s">
        <v>22</v>
      </c>
      <c r="R52" s="79"/>
      <c r="S52" s="79"/>
      <c r="T52" s="79"/>
      <c r="U52" s="79"/>
      <c r="V52" s="79"/>
      <c r="W52" s="79"/>
      <c r="X52" s="79"/>
      <c r="Y52" s="79"/>
      <c r="Z52" s="79"/>
      <c r="AA52" s="79"/>
      <c r="AB52" s="87"/>
      <c r="AC52" s="22"/>
      <c r="AD52" s="22"/>
      <c r="AE52" s="1011"/>
      <c r="AF52" s="1011" t="s">
        <v>22</v>
      </c>
      <c r="AR52" s="22"/>
      <c r="AS52" s="22"/>
      <c r="AT52" s="1011"/>
      <c r="AU52" s="1011" t="s">
        <v>22</v>
      </c>
      <c r="BG52" s="1011"/>
    </row>
    <row r="53">
      <c r="A53" s="22" t="s">
        <v>234</v>
      </c>
      <c r="B53" s="1010">
        <v>2019.0</v>
      </c>
      <c r="C53" s="1010">
        <v>2020.0</v>
      </c>
      <c r="D53" s="1010">
        <v>2021.0</v>
      </c>
      <c r="E53" s="1010">
        <v>2022.0</v>
      </c>
      <c r="F53" s="1010">
        <v>2023.0</v>
      </c>
      <c r="G53" s="1010">
        <v>2024.0</v>
      </c>
      <c r="H53" s="1010">
        <v>2025.0</v>
      </c>
      <c r="I53" s="1010">
        <v>2026.0</v>
      </c>
      <c r="J53" s="1010">
        <v>2027.0</v>
      </c>
      <c r="K53" s="1010">
        <v>2028.0</v>
      </c>
      <c r="L53" s="1010">
        <v>2029.0</v>
      </c>
      <c r="M53" s="1010">
        <v>2030.0</v>
      </c>
      <c r="N53" s="22"/>
      <c r="O53" s="22"/>
      <c r="P53" s="22" t="s">
        <v>234</v>
      </c>
      <c r="Q53" s="1010">
        <v>2019.0</v>
      </c>
      <c r="R53" s="1010">
        <v>2020.0</v>
      </c>
      <c r="S53" s="1010">
        <v>2021.0</v>
      </c>
      <c r="T53" s="1010">
        <v>2022.0</v>
      </c>
      <c r="U53" s="1010">
        <v>2023.0</v>
      </c>
      <c r="V53" s="1010">
        <v>2024.0</v>
      </c>
      <c r="W53" s="1010">
        <v>2025.0</v>
      </c>
      <c r="X53" s="1010">
        <v>2026.0</v>
      </c>
      <c r="Y53" s="1010">
        <v>2027.0</v>
      </c>
      <c r="Z53" s="1010">
        <v>2028.0</v>
      </c>
      <c r="AA53" s="1010">
        <v>2029.0</v>
      </c>
      <c r="AB53" s="1010">
        <v>2030.0</v>
      </c>
      <c r="AC53" s="22"/>
      <c r="AD53" s="22"/>
      <c r="AE53" s="22" t="s">
        <v>234</v>
      </c>
      <c r="AF53" s="1010">
        <v>2019.0</v>
      </c>
      <c r="AG53" s="1010">
        <v>2020.0</v>
      </c>
      <c r="AH53" s="1010">
        <v>2021.0</v>
      </c>
      <c r="AI53" s="1010">
        <v>2022.0</v>
      </c>
      <c r="AJ53" s="1010">
        <v>2023.0</v>
      </c>
      <c r="AK53" s="1010">
        <v>2024.0</v>
      </c>
      <c r="AL53" s="1010">
        <v>2025.0</v>
      </c>
      <c r="AM53" s="1010">
        <v>2026.0</v>
      </c>
      <c r="AN53" s="1010">
        <v>2027.0</v>
      </c>
      <c r="AO53" s="1010">
        <v>2028.0</v>
      </c>
      <c r="AP53" s="1010">
        <v>2029.0</v>
      </c>
      <c r="AQ53" s="1010">
        <v>2030.0</v>
      </c>
      <c r="AR53" s="22"/>
      <c r="AS53" s="22"/>
      <c r="AT53" s="22" t="s">
        <v>234</v>
      </c>
      <c r="AU53" s="1010">
        <v>2019.0</v>
      </c>
      <c r="AV53" s="1010">
        <v>2020.0</v>
      </c>
      <c r="AW53" s="1010">
        <v>2021.0</v>
      </c>
      <c r="AX53" s="1010">
        <v>2022.0</v>
      </c>
      <c r="AY53" s="1010">
        <v>2023.0</v>
      </c>
      <c r="AZ53" s="1010">
        <v>2024.0</v>
      </c>
      <c r="BA53" s="1010">
        <v>2025.0</v>
      </c>
      <c r="BB53" s="1010">
        <v>2026.0</v>
      </c>
      <c r="BC53" s="1010">
        <v>2027.0</v>
      </c>
      <c r="BD53" s="1010">
        <v>2028.0</v>
      </c>
      <c r="BE53" s="1010">
        <v>2029.0</v>
      </c>
      <c r="BF53" s="1010">
        <v>2030.0</v>
      </c>
      <c r="BG53" s="1010"/>
    </row>
    <row r="54">
      <c r="A54" s="22" t="s">
        <v>977</v>
      </c>
      <c r="B54" s="1013">
        <v>11.54</v>
      </c>
      <c r="C54" s="1013">
        <v>8.77</v>
      </c>
      <c r="D54" s="1010">
        <v>9.5</v>
      </c>
      <c r="E54" s="1010">
        <v>9.86</v>
      </c>
      <c r="F54" s="1010">
        <v>10.08</v>
      </c>
      <c r="G54" s="1010">
        <v>10.31</v>
      </c>
      <c r="H54" s="1010">
        <v>10.53</v>
      </c>
      <c r="I54" s="1010">
        <v>10.75</v>
      </c>
      <c r="J54" s="1010">
        <v>10.96</v>
      </c>
      <c r="K54" s="1010">
        <v>11.16</v>
      </c>
      <c r="L54" s="1010">
        <v>11.35</v>
      </c>
      <c r="M54" s="1010">
        <v>11.54</v>
      </c>
      <c r="N54" s="22"/>
      <c r="O54" s="22"/>
      <c r="P54" s="22" t="s">
        <v>977</v>
      </c>
      <c r="Q54" s="914">
        <v>3.2</v>
      </c>
      <c r="R54" s="914">
        <v>2.44</v>
      </c>
      <c r="S54" s="1010">
        <v>3.5</v>
      </c>
      <c r="T54" s="1010">
        <v>3.63</v>
      </c>
      <c r="U54" s="1010">
        <v>3.72</v>
      </c>
      <c r="V54" s="1010">
        <v>3.8</v>
      </c>
      <c r="W54" s="1010">
        <v>3.88</v>
      </c>
      <c r="X54" s="1010">
        <v>3.97</v>
      </c>
      <c r="Y54" s="1010">
        <v>4.05</v>
      </c>
      <c r="Z54" s="1010">
        <v>4.12</v>
      </c>
      <c r="AA54" s="1010">
        <v>4.19</v>
      </c>
      <c r="AB54" s="1010">
        <v>4.27</v>
      </c>
      <c r="AC54" s="22"/>
      <c r="AD54" s="22"/>
      <c r="AE54" s="22" t="s">
        <v>977</v>
      </c>
      <c r="AF54" s="1012">
        <f t="shared" ref="AF54:AQ54" si="23">+B54+Q54</f>
        <v>14.74</v>
      </c>
      <c r="AG54" s="1012">
        <f t="shared" si="23"/>
        <v>11.21</v>
      </c>
      <c r="AH54" s="1010">
        <f t="shared" si="23"/>
        <v>13</v>
      </c>
      <c r="AI54" s="1010">
        <f t="shared" si="23"/>
        <v>13.49</v>
      </c>
      <c r="AJ54" s="1010">
        <f t="shared" si="23"/>
        <v>13.8</v>
      </c>
      <c r="AK54" s="1010">
        <f t="shared" si="23"/>
        <v>14.11</v>
      </c>
      <c r="AL54" s="1010">
        <f t="shared" si="23"/>
        <v>14.41</v>
      </c>
      <c r="AM54" s="1010">
        <f t="shared" si="23"/>
        <v>14.72</v>
      </c>
      <c r="AN54" s="1010">
        <f t="shared" si="23"/>
        <v>15.01</v>
      </c>
      <c r="AO54" s="1010">
        <f t="shared" si="23"/>
        <v>15.28</v>
      </c>
      <c r="AP54" s="1010">
        <f t="shared" si="23"/>
        <v>15.54</v>
      </c>
      <c r="AQ54" s="1010">
        <f t="shared" si="23"/>
        <v>15.81</v>
      </c>
      <c r="AR54" s="22"/>
      <c r="AS54" s="22"/>
      <c r="AT54" s="22" t="s">
        <v>977</v>
      </c>
      <c r="AU54" s="1012">
        <f t="shared" ref="AU54:BF54" si="24">+AF8-AF54</f>
        <v>0</v>
      </c>
      <c r="AV54" s="1012">
        <f t="shared" si="24"/>
        <v>0</v>
      </c>
      <c r="AW54" s="1010">
        <f t="shared" si="24"/>
        <v>0.22</v>
      </c>
      <c r="AX54" s="1010">
        <f t="shared" si="24"/>
        <v>0.45</v>
      </c>
      <c r="AY54" s="1010">
        <f t="shared" si="24"/>
        <v>0.71</v>
      </c>
      <c r="AZ54" s="1010">
        <f t="shared" si="24"/>
        <v>0.97</v>
      </c>
      <c r="BA54" s="1010">
        <f t="shared" si="24"/>
        <v>1.28</v>
      </c>
      <c r="BB54" s="1010">
        <f t="shared" si="24"/>
        <v>1.58</v>
      </c>
      <c r="BC54" s="1010">
        <f t="shared" si="24"/>
        <v>1.91</v>
      </c>
      <c r="BD54" s="1010">
        <f t="shared" si="24"/>
        <v>2.28</v>
      </c>
      <c r="BE54" s="1010">
        <f t="shared" si="24"/>
        <v>2.66</v>
      </c>
      <c r="BF54" s="1010">
        <f t="shared" si="24"/>
        <v>3.05</v>
      </c>
      <c r="BG54" s="1010"/>
    </row>
    <row r="55">
      <c r="A55" s="22" t="s">
        <v>978</v>
      </c>
      <c r="B55" s="914">
        <v>0.0</v>
      </c>
      <c r="C55" s="914">
        <v>0.0</v>
      </c>
      <c r="D55" s="1010">
        <v>0.0</v>
      </c>
      <c r="E55" s="1010">
        <v>0.0</v>
      </c>
      <c r="F55" s="1010">
        <v>0.0</v>
      </c>
      <c r="G55" s="1010">
        <v>0.0</v>
      </c>
      <c r="H55" s="1010">
        <v>0.0</v>
      </c>
      <c r="I55" s="1010">
        <v>0.0</v>
      </c>
      <c r="J55" s="1010">
        <v>0.0</v>
      </c>
      <c r="K55" s="1010">
        <v>0.0</v>
      </c>
      <c r="L55" s="1010">
        <v>0.0</v>
      </c>
      <c r="M55" s="1010">
        <v>0.0</v>
      </c>
      <c r="N55" s="22"/>
      <c r="O55" s="22"/>
      <c r="P55" s="22" t="s">
        <v>978</v>
      </c>
      <c r="Q55" s="914">
        <v>0.0</v>
      </c>
      <c r="R55" s="914">
        <v>0.0</v>
      </c>
      <c r="S55" s="1010">
        <v>0.0</v>
      </c>
      <c r="T55" s="1010">
        <v>0.0</v>
      </c>
      <c r="U55" s="1010">
        <v>0.0</v>
      </c>
      <c r="V55" s="1010">
        <v>0.0</v>
      </c>
      <c r="W55" s="1010">
        <v>0.0</v>
      </c>
      <c r="X55" s="1010">
        <v>0.0</v>
      </c>
      <c r="Y55" s="1010">
        <v>0.0</v>
      </c>
      <c r="Z55" s="1010">
        <v>0.0</v>
      </c>
      <c r="AA55" s="1010">
        <v>0.0</v>
      </c>
      <c r="AB55" s="1010">
        <v>0.0</v>
      </c>
      <c r="AC55" s="22"/>
      <c r="AD55" s="22"/>
      <c r="AE55" s="22" t="s">
        <v>978</v>
      </c>
      <c r="AF55" s="1010">
        <f t="shared" ref="AF55:AQ55" si="25">+B55+Q55</f>
        <v>0</v>
      </c>
      <c r="AG55" s="1010">
        <f t="shared" si="25"/>
        <v>0</v>
      </c>
      <c r="AH55" s="1010">
        <f t="shared" si="25"/>
        <v>0</v>
      </c>
      <c r="AI55" s="1010">
        <f t="shared" si="25"/>
        <v>0</v>
      </c>
      <c r="AJ55" s="1010">
        <f t="shared" si="25"/>
        <v>0</v>
      </c>
      <c r="AK55" s="1010">
        <f t="shared" si="25"/>
        <v>0</v>
      </c>
      <c r="AL55" s="1010">
        <f t="shared" si="25"/>
        <v>0</v>
      </c>
      <c r="AM55" s="1010">
        <f t="shared" si="25"/>
        <v>0</v>
      </c>
      <c r="AN55" s="1010">
        <f t="shared" si="25"/>
        <v>0</v>
      </c>
      <c r="AO55" s="1010">
        <f t="shared" si="25"/>
        <v>0</v>
      </c>
      <c r="AP55" s="1010">
        <f t="shared" si="25"/>
        <v>0</v>
      </c>
      <c r="AQ55" s="1010">
        <f t="shared" si="25"/>
        <v>0</v>
      </c>
      <c r="AR55" s="22"/>
      <c r="AS55" s="22"/>
      <c r="AT55" s="22" t="s">
        <v>978</v>
      </c>
      <c r="AU55" s="1010">
        <f t="shared" ref="AU55:BF55" si="26">+AF9-AF55</f>
        <v>0</v>
      </c>
      <c r="AV55" s="1010">
        <f t="shared" si="26"/>
        <v>0</v>
      </c>
      <c r="AW55" s="1010">
        <f t="shared" si="26"/>
        <v>0</v>
      </c>
      <c r="AX55" s="1010">
        <f t="shared" si="26"/>
        <v>0</v>
      </c>
      <c r="AY55" s="1010">
        <f t="shared" si="26"/>
        <v>0</v>
      </c>
      <c r="AZ55" s="1010">
        <f t="shared" si="26"/>
        <v>0</v>
      </c>
      <c r="BA55" s="1010">
        <f t="shared" si="26"/>
        <v>0</v>
      </c>
      <c r="BB55" s="1010">
        <f t="shared" si="26"/>
        <v>0</v>
      </c>
      <c r="BC55" s="1010">
        <f t="shared" si="26"/>
        <v>0</v>
      </c>
      <c r="BD55" s="1010">
        <f t="shared" si="26"/>
        <v>0</v>
      </c>
      <c r="BE55" s="1010">
        <f t="shared" si="26"/>
        <v>0</v>
      </c>
      <c r="BF55" s="1010">
        <f t="shared" si="26"/>
        <v>0</v>
      </c>
      <c r="BG55" s="1010"/>
    </row>
    <row r="56">
      <c r="A56" s="22" t="s">
        <v>27</v>
      </c>
      <c r="B56" s="1013">
        <v>11.54</v>
      </c>
      <c r="C56" s="1013">
        <v>8.77</v>
      </c>
      <c r="D56" s="1010">
        <v>9.5</v>
      </c>
      <c r="E56" s="1010">
        <v>9.86</v>
      </c>
      <c r="F56" s="1010">
        <v>10.08</v>
      </c>
      <c r="G56" s="1010">
        <v>10.31</v>
      </c>
      <c r="H56" s="1010">
        <v>10.53</v>
      </c>
      <c r="I56" s="1010">
        <v>10.75</v>
      </c>
      <c r="J56" s="1010">
        <v>10.96</v>
      </c>
      <c r="K56" s="1010">
        <v>11.16</v>
      </c>
      <c r="L56" s="1010">
        <v>11.35</v>
      </c>
      <c r="M56" s="1010">
        <v>11.54</v>
      </c>
      <c r="N56" s="22"/>
      <c r="O56" s="22"/>
      <c r="P56" s="22" t="s">
        <v>27</v>
      </c>
      <c r="Q56" s="914">
        <v>3.2</v>
      </c>
      <c r="R56" s="914">
        <v>2.44</v>
      </c>
      <c r="S56" s="1010">
        <v>3.5</v>
      </c>
      <c r="T56" s="1010">
        <v>3.63</v>
      </c>
      <c r="U56" s="1010">
        <v>3.72</v>
      </c>
      <c r="V56" s="1010">
        <v>3.8</v>
      </c>
      <c r="W56" s="1010">
        <v>3.88</v>
      </c>
      <c r="X56" s="1010">
        <v>3.97</v>
      </c>
      <c r="Y56" s="1010">
        <v>4.05</v>
      </c>
      <c r="Z56" s="1010">
        <v>4.12</v>
      </c>
      <c r="AA56" s="1010">
        <v>4.19</v>
      </c>
      <c r="AB56" s="1010">
        <v>4.27</v>
      </c>
      <c r="AC56" s="22"/>
      <c r="AD56" s="22"/>
      <c r="AE56" s="22" t="s">
        <v>27</v>
      </c>
      <c r="AF56" s="1012">
        <f t="shared" ref="AF56:AQ56" si="27">+B56+Q56</f>
        <v>14.74</v>
      </c>
      <c r="AG56" s="1012">
        <f t="shared" si="27"/>
        <v>11.21</v>
      </c>
      <c r="AH56" s="1010">
        <f t="shared" si="27"/>
        <v>13</v>
      </c>
      <c r="AI56" s="1010">
        <f t="shared" si="27"/>
        <v>13.49</v>
      </c>
      <c r="AJ56" s="1010">
        <f t="shared" si="27"/>
        <v>13.8</v>
      </c>
      <c r="AK56" s="1010">
        <f t="shared" si="27"/>
        <v>14.11</v>
      </c>
      <c r="AL56" s="1010">
        <f t="shared" si="27"/>
        <v>14.41</v>
      </c>
      <c r="AM56" s="1010">
        <f t="shared" si="27"/>
        <v>14.72</v>
      </c>
      <c r="AN56" s="1010">
        <f t="shared" si="27"/>
        <v>15.01</v>
      </c>
      <c r="AO56" s="1010">
        <f t="shared" si="27"/>
        <v>15.28</v>
      </c>
      <c r="AP56" s="1010">
        <f t="shared" si="27"/>
        <v>15.54</v>
      </c>
      <c r="AQ56" s="1010">
        <f t="shared" si="27"/>
        <v>15.81</v>
      </c>
      <c r="AR56" s="22"/>
      <c r="AS56" s="22"/>
      <c r="AT56" s="22" t="s">
        <v>27</v>
      </c>
      <c r="AU56" s="1012">
        <f t="shared" ref="AU56:BF56" si="28">+AF10-AF56</f>
        <v>0</v>
      </c>
      <c r="AV56" s="1012">
        <f t="shared" si="28"/>
        <v>0</v>
      </c>
      <c r="AW56" s="1012">
        <f t="shared" si="28"/>
        <v>0.22</v>
      </c>
      <c r="AX56" s="1012">
        <f t="shared" si="28"/>
        <v>0.45</v>
      </c>
      <c r="AY56" s="1012">
        <f t="shared" si="28"/>
        <v>0.71</v>
      </c>
      <c r="AZ56" s="1012">
        <f t="shared" si="28"/>
        <v>0.97</v>
      </c>
      <c r="BA56" s="1012">
        <f t="shared" si="28"/>
        <v>1.28</v>
      </c>
      <c r="BB56" s="1012">
        <f t="shared" si="28"/>
        <v>1.58</v>
      </c>
      <c r="BC56" s="1012">
        <f t="shared" si="28"/>
        <v>1.91</v>
      </c>
      <c r="BD56" s="1012">
        <f t="shared" si="28"/>
        <v>2.28</v>
      </c>
      <c r="BE56" s="1012">
        <f t="shared" si="28"/>
        <v>2.66</v>
      </c>
      <c r="BF56" s="1012">
        <f t="shared" si="28"/>
        <v>3.05</v>
      </c>
      <c r="BG56" s="1012"/>
    </row>
    <row r="57">
      <c r="A57" s="22"/>
      <c r="B57" s="40"/>
      <c r="C57" s="40"/>
      <c r="D57" s="40"/>
      <c r="E57" s="40"/>
      <c r="F57" s="40"/>
      <c r="G57" s="40"/>
      <c r="H57" s="40"/>
      <c r="I57" s="40"/>
      <c r="J57" s="40"/>
      <c r="K57" s="40"/>
      <c r="L57" s="40"/>
      <c r="M57" s="40"/>
      <c r="N57" s="22"/>
      <c r="O57" s="22"/>
      <c r="P57" s="22"/>
      <c r="Q57" s="40"/>
      <c r="R57" s="40"/>
      <c r="S57" s="40"/>
      <c r="T57" s="40"/>
      <c r="U57" s="40"/>
      <c r="V57" s="40"/>
      <c r="W57" s="40"/>
      <c r="X57" s="40"/>
      <c r="Y57" s="40"/>
      <c r="Z57" s="40"/>
      <c r="AA57" s="40"/>
      <c r="AB57" s="40"/>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row>
    <row r="58">
      <c r="A58" s="40"/>
      <c r="B58" s="1016" t="s">
        <v>979</v>
      </c>
      <c r="C58" s="79"/>
      <c r="D58" s="79"/>
      <c r="E58" s="79"/>
      <c r="F58" s="79"/>
      <c r="G58" s="79"/>
      <c r="H58" s="79"/>
      <c r="I58" s="79"/>
      <c r="J58" s="79"/>
      <c r="K58" s="79"/>
      <c r="L58" s="79"/>
      <c r="M58" s="87"/>
      <c r="N58" s="22"/>
      <c r="O58" s="22"/>
      <c r="P58" s="40"/>
      <c r="Q58" s="1016" t="s">
        <v>979</v>
      </c>
      <c r="R58" s="79"/>
      <c r="S58" s="79"/>
      <c r="T58" s="79"/>
      <c r="U58" s="79"/>
      <c r="V58" s="79"/>
      <c r="W58" s="79"/>
      <c r="X58" s="79"/>
      <c r="Y58" s="79"/>
      <c r="Z58" s="79"/>
      <c r="AA58" s="79"/>
      <c r="AB58" s="87"/>
      <c r="AC58" s="22"/>
      <c r="AD58" s="22"/>
      <c r="AE58" s="22"/>
      <c r="AF58" s="1011" t="s">
        <v>979</v>
      </c>
      <c r="AR58" s="22"/>
      <c r="AS58" s="22"/>
      <c r="AT58" s="22"/>
      <c r="AU58" s="1011" t="s">
        <v>979</v>
      </c>
      <c r="BG58" s="1011"/>
    </row>
    <row r="59">
      <c r="A59" s="22" t="s">
        <v>234</v>
      </c>
      <c r="B59" s="1010">
        <v>2019.0</v>
      </c>
      <c r="C59" s="1010">
        <v>2020.0</v>
      </c>
      <c r="D59" s="1010">
        <v>2021.0</v>
      </c>
      <c r="E59" s="1010">
        <v>2022.0</v>
      </c>
      <c r="F59" s="1010">
        <v>2023.0</v>
      </c>
      <c r="G59" s="1010">
        <v>2024.0</v>
      </c>
      <c r="H59" s="1010">
        <v>2025.0</v>
      </c>
      <c r="I59" s="1010">
        <v>2026.0</v>
      </c>
      <c r="J59" s="1010">
        <v>2027.0</v>
      </c>
      <c r="K59" s="1010">
        <v>2028.0</v>
      </c>
      <c r="L59" s="1010">
        <v>2029.0</v>
      </c>
      <c r="M59" s="1010">
        <v>2030.0</v>
      </c>
      <c r="N59" s="22"/>
      <c r="O59" s="22"/>
      <c r="P59" s="22" t="s">
        <v>234</v>
      </c>
      <c r="Q59" s="1010">
        <v>2019.0</v>
      </c>
      <c r="R59" s="1010">
        <v>2020.0</v>
      </c>
      <c r="S59" s="1010">
        <v>2021.0</v>
      </c>
      <c r="T59" s="1010">
        <v>2022.0</v>
      </c>
      <c r="U59" s="1010">
        <v>2023.0</v>
      </c>
      <c r="V59" s="1010">
        <v>2024.0</v>
      </c>
      <c r="W59" s="1010">
        <v>2025.0</v>
      </c>
      <c r="X59" s="1010">
        <v>2026.0</v>
      </c>
      <c r="Y59" s="1010">
        <v>2027.0</v>
      </c>
      <c r="Z59" s="1010">
        <v>2028.0</v>
      </c>
      <c r="AA59" s="1010">
        <v>2029.0</v>
      </c>
      <c r="AB59" s="1010">
        <v>2030.0</v>
      </c>
      <c r="AC59" s="22"/>
      <c r="AD59" s="22"/>
      <c r="AE59" s="22" t="s">
        <v>234</v>
      </c>
      <c r="AF59" s="1010">
        <v>2019.0</v>
      </c>
      <c r="AG59" s="1010">
        <v>2020.0</v>
      </c>
      <c r="AH59" s="1010">
        <v>2021.0</v>
      </c>
      <c r="AI59" s="1010">
        <v>2022.0</v>
      </c>
      <c r="AJ59" s="1010">
        <v>2023.0</v>
      </c>
      <c r="AK59" s="1010">
        <v>2024.0</v>
      </c>
      <c r="AL59" s="1010">
        <v>2025.0</v>
      </c>
      <c r="AM59" s="1010">
        <v>2026.0</v>
      </c>
      <c r="AN59" s="1010">
        <v>2027.0</v>
      </c>
      <c r="AO59" s="1010">
        <v>2028.0</v>
      </c>
      <c r="AP59" s="1010">
        <v>2029.0</v>
      </c>
      <c r="AQ59" s="1010">
        <v>2030.0</v>
      </c>
      <c r="AR59" s="22"/>
      <c r="AS59" s="22"/>
      <c r="AT59" s="22" t="s">
        <v>234</v>
      </c>
      <c r="AU59" s="1010">
        <v>2019.0</v>
      </c>
      <c r="AV59" s="1010">
        <v>2020.0</v>
      </c>
      <c r="AW59" s="1010">
        <v>2021.0</v>
      </c>
      <c r="AX59" s="1010">
        <v>2022.0</v>
      </c>
      <c r="AY59" s="1010">
        <v>2023.0</v>
      </c>
      <c r="AZ59" s="1010">
        <v>2024.0</v>
      </c>
      <c r="BA59" s="1010">
        <v>2025.0</v>
      </c>
      <c r="BB59" s="1010">
        <v>2026.0</v>
      </c>
      <c r="BC59" s="1010">
        <v>2027.0</v>
      </c>
      <c r="BD59" s="1010">
        <v>2028.0</v>
      </c>
      <c r="BE59" s="1010">
        <v>2029.0</v>
      </c>
      <c r="BF59" s="1010">
        <v>2030.0</v>
      </c>
      <c r="BG59" s="1010"/>
    </row>
    <row r="60">
      <c r="A60" s="22" t="s">
        <v>977</v>
      </c>
      <c r="B60" s="1013">
        <v>3.98</v>
      </c>
      <c r="C60" s="1013">
        <v>3.03</v>
      </c>
      <c r="D60" s="1010">
        <v>3.27</v>
      </c>
      <c r="E60" s="1010">
        <v>3.4</v>
      </c>
      <c r="F60" s="1010">
        <v>3.47</v>
      </c>
      <c r="G60" s="1010">
        <v>3.54</v>
      </c>
      <c r="H60" s="1010">
        <v>3.61</v>
      </c>
      <c r="I60" s="1010">
        <v>3.68</v>
      </c>
      <c r="J60" s="1010">
        <v>3.75</v>
      </c>
      <c r="K60" s="1010">
        <v>3.82</v>
      </c>
      <c r="L60" s="1010">
        <v>3.88</v>
      </c>
      <c r="M60" s="1010">
        <v>3.94</v>
      </c>
      <c r="N60" s="22"/>
      <c r="O60" s="22"/>
      <c r="P60" s="22" t="s">
        <v>977</v>
      </c>
      <c r="Q60" s="914">
        <v>0.0</v>
      </c>
      <c r="R60" s="914">
        <v>0.0</v>
      </c>
      <c r="S60" s="1010">
        <v>0.0</v>
      </c>
      <c r="T60" s="1010">
        <v>0.0</v>
      </c>
      <c r="U60" s="1010">
        <v>0.0</v>
      </c>
      <c r="V60" s="1010">
        <v>0.0</v>
      </c>
      <c r="W60" s="1010">
        <v>0.0</v>
      </c>
      <c r="X60" s="1010">
        <v>0.0</v>
      </c>
      <c r="Y60" s="1010">
        <v>0.0</v>
      </c>
      <c r="Z60" s="1010">
        <v>0.0</v>
      </c>
      <c r="AA60" s="1010">
        <v>0.0</v>
      </c>
      <c r="AB60" s="1010">
        <v>0.0</v>
      </c>
      <c r="AC60" s="22"/>
      <c r="AD60" s="22"/>
      <c r="AE60" s="22" t="s">
        <v>977</v>
      </c>
      <c r="AF60" s="1012">
        <f t="shared" ref="AF60:AQ60" si="29">+B60+Q60</f>
        <v>3.98</v>
      </c>
      <c r="AG60" s="1012">
        <f t="shared" si="29"/>
        <v>3.03</v>
      </c>
      <c r="AH60" s="1010">
        <f t="shared" si="29"/>
        <v>3.27</v>
      </c>
      <c r="AI60" s="1010">
        <f t="shared" si="29"/>
        <v>3.4</v>
      </c>
      <c r="AJ60" s="1010">
        <f t="shared" si="29"/>
        <v>3.47</v>
      </c>
      <c r="AK60" s="1010">
        <f t="shared" si="29"/>
        <v>3.54</v>
      </c>
      <c r="AL60" s="1010">
        <f t="shared" si="29"/>
        <v>3.61</v>
      </c>
      <c r="AM60" s="1010">
        <f t="shared" si="29"/>
        <v>3.68</v>
      </c>
      <c r="AN60" s="1010">
        <f t="shared" si="29"/>
        <v>3.75</v>
      </c>
      <c r="AO60" s="1010">
        <f t="shared" si="29"/>
        <v>3.82</v>
      </c>
      <c r="AP60" s="1010">
        <f t="shared" si="29"/>
        <v>3.88</v>
      </c>
      <c r="AQ60" s="1010">
        <f t="shared" si="29"/>
        <v>3.94</v>
      </c>
      <c r="AR60" s="22"/>
      <c r="AS60" s="22"/>
      <c r="AT60" s="22" t="s">
        <v>977</v>
      </c>
      <c r="AU60" s="1012">
        <f t="shared" ref="AU60:BF60" si="30">+AF14-AF60</f>
        <v>0</v>
      </c>
      <c r="AV60" s="1012">
        <f t="shared" si="30"/>
        <v>0</v>
      </c>
      <c r="AW60" s="1010">
        <f t="shared" si="30"/>
        <v>0.06</v>
      </c>
      <c r="AX60" s="1010">
        <f t="shared" si="30"/>
        <v>0.12</v>
      </c>
      <c r="AY60" s="1010">
        <f t="shared" si="30"/>
        <v>0.19</v>
      </c>
      <c r="AZ60" s="1010">
        <f t="shared" si="30"/>
        <v>0.26</v>
      </c>
      <c r="BA60" s="1010">
        <f t="shared" si="30"/>
        <v>0.34</v>
      </c>
      <c r="BB60" s="1010">
        <f t="shared" si="30"/>
        <v>0.43</v>
      </c>
      <c r="BC60" s="1010">
        <f t="shared" si="30"/>
        <v>0.51</v>
      </c>
      <c r="BD60" s="1010">
        <f t="shared" si="30"/>
        <v>0.6</v>
      </c>
      <c r="BE60" s="1010">
        <f t="shared" si="30"/>
        <v>0.7</v>
      </c>
      <c r="BF60" s="1010">
        <f t="shared" si="30"/>
        <v>0.81</v>
      </c>
      <c r="BG60" s="1010"/>
    </row>
    <row r="61">
      <c r="A61" s="22" t="s">
        <v>980</v>
      </c>
      <c r="B61" s="1013">
        <v>2.58</v>
      </c>
      <c r="C61" s="1013">
        <v>2.06</v>
      </c>
      <c r="D61" s="1010">
        <v>2.86</v>
      </c>
      <c r="E61" s="1010">
        <v>3.02</v>
      </c>
      <c r="F61" s="1010">
        <v>3.14</v>
      </c>
      <c r="G61" s="1010">
        <v>3.26</v>
      </c>
      <c r="H61" s="1010">
        <v>3.39</v>
      </c>
      <c r="I61" s="1010">
        <v>3.52</v>
      </c>
      <c r="J61" s="1010">
        <v>3.66</v>
      </c>
      <c r="K61" s="1010">
        <v>3.79</v>
      </c>
      <c r="L61" s="1010">
        <v>3.93</v>
      </c>
      <c r="M61" s="1010">
        <v>4.07</v>
      </c>
      <c r="N61" s="22"/>
      <c r="O61" s="22"/>
      <c r="P61" s="22" t="s">
        <v>980</v>
      </c>
      <c r="Q61" s="914">
        <v>0.0</v>
      </c>
      <c r="R61" s="914">
        <v>0.0</v>
      </c>
      <c r="S61" s="1010">
        <v>0.0</v>
      </c>
      <c r="T61" s="1010">
        <v>0.0</v>
      </c>
      <c r="U61" s="1010">
        <v>0.0</v>
      </c>
      <c r="V61" s="1010">
        <v>0.0</v>
      </c>
      <c r="W61" s="1010">
        <v>0.0</v>
      </c>
      <c r="X61" s="1010">
        <v>0.0</v>
      </c>
      <c r="Y61" s="1010">
        <v>0.0</v>
      </c>
      <c r="Z61" s="1010">
        <v>0.0</v>
      </c>
      <c r="AA61" s="1010">
        <v>0.0</v>
      </c>
      <c r="AB61" s="1010">
        <v>0.0</v>
      </c>
      <c r="AC61" s="22"/>
      <c r="AD61" s="22"/>
      <c r="AE61" s="22" t="s">
        <v>980</v>
      </c>
      <c r="AF61" s="1012">
        <f t="shared" ref="AF61:AQ61" si="31">+B61+Q61</f>
        <v>2.58</v>
      </c>
      <c r="AG61" s="1012">
        <f t="shared" si="31"/>
        <v>2.06</v>
      </c>
      <c r="AH61" s="1010">
        <f t="shared" si="31"/>
        <v>2.86</v>
      </c>
      <c r="AI61" s="1010">
        <f t="shared" si="31"/>
        <v>3.02</v>
      </c>
      <c r="AJ61" s="1010">
        <f t="shared" si="31"/>
        <v>3.14</v>
      </c>
      <c r="AK61" s="1010">
        <f t="shared" si="31"/>
        <v>3.26</v>
      </c>
      <c r="AL61" s="1010">
        <f t="shared" si="31"/>
        <v>3.39</v>
      </c>
      <c r="AM61" s="1010">
        <f t="shared" si="31"/>
        <v>3.52</v>
      </c>
      <c r="AN61" s="1010">
        <f t="shared" si="31"/>
        <v>3.66</v>
      </c>
      <c r="AO61" s="1010">
        <f t="shared" si="31"/>
        <v>3.79</v>
      </c>
      <c r="AP61" s="1010">
        <f t="shared" si="31"/>
        <v>3.93</v>
      </c>
      <c r="AQ61" s="1010">
        <f t="shared" si="31"/>
        <v>4.07</v>
      </c>
      <c r="AR61" s="22"/>
      <c r="AS61" s="22"/>
      <c r="AT61" s="22" t="s">
        <v>980</v>
      </c>
      <c r="AU61" s="1012">
        <f t="shared" ref="AU61:BF61" si="32">+AF15-AF61</f>
        <v>0</v>
      </c>
      <c r="AV61" s="1012">
        <f t="shared" si="32"/>
        <v>0</v>
      </c>
      <c r="AW61" s="1010">
        <f t="shared" si="32"/>
        <v>0</v>
      </c>
      <c r="AX61" s="1010">
        <f t="shared" si="32"/>
        <v>0</v>
      </c>
      <c r="AY61" s="1010">
        <f t="shared" si="32"/>
        <v>0</v>
      </c>
      <c r="AZ61" s="1010">
        <f t="shared" si="32"/>
        <v>0</v>
      </c>
      <c r="BA61" s="1010">
        <f t="shared" si="32"/>
        <v>0</v>
      </c>
      <c r="BB61" s="1010">
        <f t="shared" si="32"/>
        <v>0</v>
      </c>
      <c r="BC61" s="1010">
        <f t="shared" si="32"/>
        <v>0</v>
      </c>
      <c r="BD61" s="1010">
        <f t="shared" si="32"/>
        <v>0</v>
      </c>
      <c r="BE61" s="1010">
        <f t="shared" si="32"/>
        <v>0</v>
      </c>
      <c r="BF61" s="1010">
        <f t="shared" si="32"/>
        <v>0</v>
      </c>
      <c r="BG61" s="1010"/>
    </row>
    <row r="62">
      <c r="A62" s="22" t="s">
        <v>978</v>
      </c>
      <c r="B62" s="1013">
        <v>0.57</v>
      </c>
      <c r="C62" s="1013">
        <v>0.53</v>
      </c>
      <c r="D62" s="1010">
        <v>0.51</v>
      </c>
      <c r="E62" s="1010">
        <v>0.54</v>
      </c>
      <c r="F62" s="1010">
        <v>0.56</v>
      </c>
      <c r="G62" s="1010">
        <v>0.58</v>
      </c>
      <c r="H62" s="1010">
        <v>0.59</v>
      </c>
      <c r="I62" s="1010">
        <v>0.61</v>
      </c>
      <c r="J62" s="1010">
        <v>0.63</v>
      </c>
      <c r="K62" s="1010">
        <v>0.65</v>
      </c>
      <c r="L62" s="1010">
        <v>0.67</v>
      </c>
      <c r="M62" s="1010">
        <v>0.69</v>
      </c>
      <c r="N62" s="22"/>
      <c r="O62" s="22"/>
      <c r="P62" s="22" t="s">
        <v>978</v>
      </c>
      <c r="Q62" s="914">
        <v>0.23</v>
      </c>
      <c r="R62" s="914">
        <v>0.21</v>
      </c>
      <c r="S62" s="1010">
        <v>0.22</v>
      </c>
      <c r="T62" s="1010">
        <v>0.23</v>
      </c>
      <c r="U62" s="1010">
        <v>0.24</v>
      </c>
      <c r="V62" s="1010">
        <v>0.25</v>
      </c>
      <c r="W62" s="1010">
        <v>0.26</v>
      </c>
      <c r="X62" s="1010">
        <v>0.27</v>
      </c>
      <c r="Y62" s="1010">
        <v>0.28</v>
      </c>
      <c r="Z62" s="1010">
        <v>0.28</v>
      </c>
      <c r="AA62" s="1010">
        <v>0.29</v>
      </c>
      <c r="AB62" s="1010">
        <v>0.3</v>
      </c>
      <c r="AC62" s="22"/>
      <c r="AD62" s="22"/>
      <c r="AE62" s="22" t="s">
        <v>978</v>
      </c>
      <c r="AF62" s="1012">
        <f t="shared" ref="AF62:AQ62" si="33">+B62+Q62</f>
        <v>0.8</v>
      </c>
      <c r="AG62" s="1012">
        <f t="shared" si="33"/>
        <v>0.74</v>
      </c>
      <c r="AH62" s="1010">
        <f t="shared" si="33"/>
        <v>0.73</v>
      </c>
      <c r="AI62" s="1010">
        <f t="shared" si="33"/>
        <v>0.77</v>
      </c>
      <c r="AJ62" s="1010">
        <f t="shared" si="33"/>
        <v>0.8</v>
      </c>
      <c r="AK62" s="1010">
        <f t="shared" si="33"/>
        <v>0.83</v>
      </c>
      <c r="AL62" s="1010">
        <f t="shared" si="33"/>
        <v>0.85</v>
      </c>
      <c r="AM62" s="1010">
        <f t="shared" si="33"/>
        <v>0.88</v>
      </c>
      <c r="AN62" s="1010">
        <f t="shared" si="33"/>
        <v>0.91</v>
      </c>
      <c r="AO62" s="1010">
        <f t="shared" si="33"/>
        <v>0.93</v>
      </c>
      <c r="AP62" s="1010">
        <f t="shared" si="33"/>
        <v>0.96</v>
      </c>
      <c r="AQ62" s="1010">
        <f t="shared" si="33"/>
        <v>0.99</v>
      </c>
      <c r="AR62" s="22"/>
      <c r="AS62" s="22"/>
      <c r="AT62" s="22" t="s">
        <v>978</v>
      </c>
      <c r="AU62" s="1012">
        <f t="shared" ref="AU62:BF62" si="34">+AF16-AF62</f>
        <v>0</v>
      </c>
      <c r="AV62" s="1012">
        <f t="shared" si="34"/>
        <v>0</v>
      </c>
      <c r="AW62" s="1010">
        <f t="shared" si="34"/>
        <v>0.01</v>
      </c>
      <c r="AX62" s="1010">
        <f t="shared" si="34"/>
        <v>0.01</v>
      </c>
      <c r="AY62" s="1010">
        <f t="shared" si="34"/>
        <v>0.01</v>
      </c>
      <c r="AZ62" s="1010">
        <f t="shared" si="34"/>
        <v>0.01</v>
      </c>
      <c r="BA62" s="1010">
        <f t="shared" si="34"/>
        <v>0.02</v>
      </c>
      <c r="BB62" s="1010">
        <f t="shared" si="34"/>
        <v>0.03</v>
      </c>
      <c r="BC62" s="1010">
        <f t="shared" si="34"/>
        <v>0.04</v>
      </c>
      <c r="BD62" s="1010">
        <f t="shared" si="34"/>
        <v>0.06</v>
      </c>
      <c r="BE62" s="1010">
        <f t="shared" si="34"/>
        <v>0.06</v>
      </c>
      <c r="BF62" s="1010">
        <f t="shared" si="34"/>
        <v>0.07</v>
      </c>
      <c r="BG62" s="1010"/>
    </row>
    <row r="63">
      <c r="A63" s="22" t="s">
        <v>27</v>
      </c>
      <c r="B63" s="1013">
        <v>7.13</v>
      </c>
      <c r="C63" s="1013">
        <v>5.62</v>
      </c>
      <c r="D63" s="1010">
        <v>6.64</v>
      </c>
      <c r="E63" s="1010">
        <v>6.95</v>
      </c>
      <c r="F63" s="1010">
        <v>7.16</v>
      </c>
      <c r="G63" s="1010">
        <v>7.38</v>
      </c>
      <c r="H63" s="1010">
        <v>7.6</v>
      </c>
      <c r="I63" s="1010">
        <v>7.82</v>
      </c>
      <c r="J63" s="1010">
        <v>8.04</v>
      </c>
      <c r="K63" s="1010">
        <v>8.26</v>
      </c>
      <c r="L63" s="1010">
        <v>8.48</v>
      </c>
      <c r="M63" s="1010">
        <v>8.7</v>
      </c>
      <c r="N63" s="22"/>
      <c r="O63" s="22"/>
      <c r="P63" s="22" t="s">
        <v>27</v>
      </c>
      <c r="Q63" s="914">
        <v>0.23</v>
      </c>
      <c r="R63" s="914">
        <v>0.21</v>
      </c>
      <c r="S63" s="1010">
        <v>0.22</v>
      </c>
      <c r="T63" s="1010">
        <v>0.23</v>
      </c>
      <c r="U63" s="1010">
        <v>0.24</v>
      </c>
      <c r="V63" s="1010">
        <v>0.25</v>
      </c>
      <c r="W63" s="1010">
        <v>0.26</v>
      </c>
      <c r="X63" s="1010">
        <v>0.27</v>
      </c>
      <c r="Y63" s="1010">
        <v>0.28</v>
      </c>
      <c r="Z63" s="1010">
        <v>0.28</v>
      </c>
      <c r="AA63" s="1010">
        <v>0.29</v>
      </c>
      <c r="AB63" s="1010">
        <v>0.3</v>
      </c>
      <c r="AC63" s="22"/>
      <c r="AD63" s="22"/>
      <c r="AE63" s="22" t="s">
        <v>27</v>
      </c>
      <c r="AF63" s="1012">
        <f t="shared" ref="AF63:AQ63" si="35">+B63+Q63</f>
        <v>7.36</v>
      </c>
      <c r="AG63" s="1012">
        <f t="shared" si="35"/>
        <v>5.83</v>
      </c>
      <c r="AH63" s="1010">
        <f t="shared" si="35"/>
        <v>6.86</v>
      </c>
      <c r="AI63" s="1010">
        <f t="shared" si="35"/>
        <v>7.18</v>
      </c>
      <c r="AJ63" s="1010">
        <f t="shared" si="35"/>
        <v>7.4</v>
      </c>
      <c r="AK63" s="1010">
        <f t="shared" si="35"/>
        <v>7.63</v>
      </c>
      <c r="AL63" s="1010">
        <f t="shared" si="35"/>
        <v>7.86</v>
      </c>
      <c r="AM63" s="1010">
        <f t="shared" si="35"/>
        <v>8.09</v>
      </c>
      <c r="AN63" s="1010">
        <f t="shared" si="35"/>
        <v>8.32</v>
      </c>
      <c r="AO63" s="1010">
        <f t="shared" si="35"/>
        <v>8.54</v>
      </c>
      <c r="AP63" s="1010">
        <f t="shared" si="35"/>
        <v>8.77</v>
      </c>
      <c r="AQ63" s="1010">
        <f t="shared" si="35"/>
        <v>9</v>
      </c>
      <c r="AR63" s="22"/>
      <c r="AS63" s="22"/>
      <c r="AT63" s="22" t="s">
        <v>27</v>
      </c>
      <c r="AU63" s="1012">
        <f t="shared" ref="AU63:BF63" si="36">SUM(AU60:AU62)</f>
        <v>0</v>
      </c>
      <c r="AV63" s="1012">
        <f t="shared" si="36"/>
        <v>0</v>
      </c>
      <c r="AW63" s="1012">
        <f t="shared" si="36"/>
        <v>0.07</v>
      </c>
      <c r="AX63" s="1012">
        <f t="shared" si="36"/>
        <v>0.13</v>
      </c>
      <c r="AY63" s="1012">
        <f t="shared" si="36"/>
        <v>0.2</v>
      </c>
      <c r="AZ63" s="1012">
        <f t="shared" si="36"/>
        <v>0.27</v>
      </c>
      <c r="BA63" s="1012">
        <f t="shared" si="36"/>
        <v>0.36</v>
      </c>
      <c r="BB63" s="1012">
        <f t="shared" si="36"/>
        <v>0.46</v>
      </c>
      <c r="BC63" s="1012">
        <f t="shared" si="36"/>
        <v>0.55</v>
      </c>
      <c r="BD63" s="1012">
        <f t="shared" si="36"/>
        <v>0.66</v>
      </c>
      <c r="BE63" s="1012">
        <f t="shared" si="36"/>
        <v>0.76</v>
      </c>
      <c r="BF63" s="1012">
        <f t="shared" si="36"/>
        <v>0.88</v>
      </c>
      <c r="BG63" s="1012"/>
    </row>
    <row r="64">
      <c r="A64" s="22"/>
      <c r="B64" s="40"/>
      <c r="C64" s="40"/>
      <c r="D64" s="40"/>
      <c r="E64" s="40"/>
      <c r="F64" s="40"/>
      <c r="G64" s="40"/>
      <c r="H64" s="40"/>
      <c r="I64" s="40"/>
      <c r="J64" s="40"/>
      <c r="K64" s="40"/>
      <c r="L64" s="40"/>
      <c r="M64" s="40"/>
      <c r="N64" s="22"/>
      <c r="O64" s="22"/>
      <c r="P64" s="22"/>
      <c r="Q64" s="40"/>
      <c r="R64" s="40"/>
      <c r="S64" s="40"/>
      <c r="T64" s="40"/>
      <c r="U64" s="40"/>
      <c r="V64" s="40"/>
      <c r="W64" s="40"/>
      <c r="X64" s="40"/>
      <c r="Y64" s="40"/>
      <c r="Z64" s="40"/>
      <c r="AA64" s="40"/>
      <c r="AB64" s="40"/>
      <c r="AC64" s="22"/>
      <c r="AD64" s="22"/>
      <c r="AE64" s="22"/>
      <c r="AF64" s="22"/>
      <c r="AG64" s="22"/>
      <c r="AH64" s="22"/>
      <c r="AI64" s="22"/>
      <c r="AJ64" s="22"/>
      <c r="AK64" s="22"/>
      <c r="AL64" s="22"/>
      <c r="AM64" s="22"/>
      <c r="AN64" s="22"/>
      <c r="AO64" s="22"/>
      <c r="AP64" s="22"/>
      <c r="AQ64" s="22"/>
      <c r="AR64" s="22"/>
      <c r="AS64" s="22"/>
      <c r="AT64" s="22"/>
      <c r="AU64" s="22"/>
      <c r="AV64" s="22"/>
      <c r="AW64" s="22"/>
      <c r="AX64" s="19"/>
      <c r="AY64" s="19"/>
      <c r="AZ64" s="19"/>
      <c r="BA64" s="22"/>
      <c r="BB64" s="22"/>
      <c r="BC64" s="22"/>
      <c r="BD64" s="22"/>
      <c r="BE64" s="22"/>
      <c r="BF64" s="22"/>
      <c r="BG64" s="22"/>
    </row>
    <row r="65">
      <c r="A65" s="40"/>
      <c r="B65" s="1016" t="s">
        <v>981</v>
      </c>
      <c r="C65" s="79"/>
      <c r="D65" s="79"/>
      <c r="E65" s="79"/>
      <c r="F65" s="79"/>
      <c r="G65" s="79"/>
      <c r="H65" s="79"/>
      <c r="I65" s="79"/>
      <c r="J65" s="79"/>
      <c r="K65" s="79"/>
      <c r="L65" s="79"/>
      <c r="M65" s="87"/>
      <c r="N65" s="22"/>
      <c r="O65" s="22"/>
      <c r="P65" s="40"/>
      <c r="Q65" s="1016" t="s">
        <v>981</v>
      </c>
      <c r="R65" s="79"/>
      <c r="S65" s="79"/>
      <c r="T65" s="79"/>
      <c r="U65" s="79"/>
      <c r="V65" s="79"/>
      <c r="W65" s="79"/>
      <c r="X65" s="79"/>
      <c r="Y65" s="79"/>
      <c r="Z65" s="79"/>
      <c r="AA65" s="79"/>
      <c r="AB65" s="87"/>
      <c r="AC65" s="22"/>
      <c r="AD65" s="22"/>
      <c r="AE65" s="22"/>
      <c r="AF65" s="1011" t="s">
        <v>981</v>
      </c>
      <c r="AR65" s="22"/>
      <c r="AS65" s="22"/>
      <c r="AT65" s="22"/>
      <c r="AU65" s="1011" t="s">
        <v>981</v>
      </c>
      <c r="BG65" s="1011"/>
    </row>
    <row r="66">
      <c r="A66" s="22" t="s">
        <v>234</v>
      </c>
      <c r="B66" s="1010">
        <v>2019.0</v>
      </c>
      <c r="C66" s="1010">
        <v>2020.0</v>
      </c>
      <c r="D66" s="1010">
        <v>2021.0</v>
      </c>
      <c r="E66" s="1010">
        <v>2022.0</v>
      </c>
      <c r="F66" s="1010">
        <v>2023.0</v>
      </c>
      <c r="G66" s="1010">
        <v>2024.0</v>
      </c>
      <c r="H66" s="1010">
        <v>2025.0</v>
      </c>
      <c r="I66" s="1010">
        <v>2026.0</v>
      </c>
      <c r="J66" s="1010">
        <v>2027.0</v>
      </c>
      <c r="K66" s="1010">
        <v>2028.0</v>
      </c>
      <c r="L66" s="1010">
        <v>2029.0</v>
      </c>
      <c r="M66" s="1010">
        <v>2030.0</v>
      </c>
      <c r="N66" s="22"/>
      <c r="O66" s="22"/>
      <c r="P66" s="22" t="s">
        <v>234</v>
      </c>
      <c r="Q66" s="1010">
        <v>2019.0</v>
      </c>
      <c r="R66" s="1010">
        <v>2020.0</v>
      </c>
      <c r="S66" s="1010">
        <v>2021.0</v>
      </c>
      <c r="T66" s="1010">
        <v>2022.0</v>
      </c>
      <c r="U66" s="1010">
        <v>2023.0</v>
      </c>
      <c r="V66" s="1010">
        <v>2024.0</v>
      </c>
      <c r="W66" s="1010">
        <v>2025.0</v>
      </c>
      <c r="X66" s="1010">
        <v>2026.0</v>
      </c>
      <c r="Y66" s="1010">
        <v>2027.0</v>
      </c>
      <c r="Z66" s="1010">
        <v>2028.0</v>
      </c>
      <c r="AA66" s="1010">
        <v>2029.0</v>
      </c>
      <c r="AB66" s="1010">
        <v>2030.0</v>
      </c>
      <c r="AC66" s="22"/>
      <c r="AD66" s="22"/>
      <c r="AE66" s="22" t="s">
        <v>234</v>
      </c>
      <c r="AF66" s="1010">
        <v>2019.0</v>
      </c>
      <c r="AG66" s="1010">
        <v>2020.0</v>
      </c>
      <c r="AH66" s="1010">
        <v>2021.0</v>
      </c>
      <c r="AI66" s="1010">
        <v>2022.0</v>
      </c>
      <c r="AJ66" s="1010">
        <v>2023.0</v>
      </c>
      <c r="AK66" s="1010">
        <v>2024.0</v>
      </c>
      <c r="AL66" s="1010">
        <v>2025.0</v>
      </c>
      <c r="AM66" s="1010">
        <v>2026.0</v>
      </c>
      <c r="AN66" s="1010">
        <v>2027.0</v>
      </c>
      <c r="AO66" s="1010">
        <v>2028.0</v>
      </c>
      <c r="AP66" s="1010">
        <v>2029.0</v>
      </c>
      <c r="AQ66" s="1010">
        <v>2030.0</v>
      </c>
      <c r="AR66" s="22"/>
      <c r="AS66" s="22"/>
      <c r="AT66" s="22" t="s">
        <v>234</v>
      </c>
      <c r="AU66" s="1010">
        <v>2019.0</v>
      </c>
      <c r="AV66" s="1010">
        <v>2020.0</v>
      </c>
      <c r="AW66" s="1010">
        <v>2021.0</v>
      </c>
      <c r="AX66" s="1010">
        <v>2022.0</v>
      </c>
      <c r="AY66" s="1010">
        <v>2023.0</v>
      </c>
      <c r="AZ66" s="1010">
        <v>2024.0</v>
      </c>
      <c r="BA66" s="1010">
        <v>2025.0</v>
      </c>
      <c r="BB66" s="1010">
        <v>2026.0</v>
      </c>
      <c r="BC66" s="1010">
        <v>2027.0</v>
      </c>
      <c r="BD66" s="1010">
        <v>2028.0</v>
      </c>
      <c r="BE66" s="1010">
        <v>2029.0</v>
      </c>
      <c r="BF66" s="1010">
        <v>2030.0</v>
      </c>
      <c r="BG66" s="1010"/>
    </row>
    <row r="67">
      <c r="A67" s="22" t="s">
        <v>978</v>
      </c>
      <c r="B67" s="1013">
        <v>20.48</v>
      </c>
      <c r="C67" s="1013">
        <v>19.17</v>
      </c>
      <c r="D67" s="1010">
        <v>17.24</v>
      </c>
      <c r="E67" s="1010">
        <v>17.0</v>
      </c>
      <c r="F67" s="1010">
        <v>15.55</v>
      </c>
      <c r="G67" s="1010">
        <v>15.1</v>
      </c>
      <c r="H67" s="1010">
        <v>15.61</v>
      </c>
      <c r="I67" s="1010">
        <v>16.13</v>
      </c>
      <c r="J67" s="1010">
        <v>16.3</v>
      </c>
      <c r="K67" s="1010">
        <v>14.96</v>
      </c>
      <c r="L67" s="1010">
        <v>15.51</v>
      </c>
      <c r="M67" s="1010">
        <v>16.07</v>
      </c>
      <c r="N67" s="22"/>
      <c r="O67" s="22"/>
      <c r="P67" s="22" t="s">
        <v>978</v>
      </c>
      <c r="Q67" s="914">
        <v>0.69</v>
      </c>
      <c r="R67" s="914">
        <v>0.64</v>
      </c>
      <c r="S67" s="1010">
        <v>0.59</v>
      </c>
      <c r="T67" s="1010">
        <v>0.55</v>
      </c>
      <c r="U67" s="1010">
        <v>0.53</v>
      </c>
      <c r="V67" s="1010">
        <v>0.46</v>
      </c>
      <c r="W67" s="1010">
        <v>0.48</v>
      </c>
      <c r="X67" s="1010">
        <v>0.49</v>
      </c>
      <c r="Y67" s="1010">
        <v>0.51</v>
      </c>
      <c r="Z67" s="1010">
        <v>0.45</v>
      </c>
      <c r="AA67" s="1010">
        <v>0.47</v>
      </c>
      <c r="AB67" s="1010">
        <v>0.49</v>
      </c>
      <c r="AC67" s="22"/>
      <c r="AD67" s="22"/>
      <c r="AE67" s="22" t="s">
        <v>978</v>
      </c>
      <c r="AF67" s="1012">
        <f t="shared" ref="AF67:AQ67" si="37">+B67+Q67</f>
        <v>21.17</v>
      </c>
      <c r="AG67" s="1012">
        <f t="shared" si="37"/>
        <v>19.81</v>
      </c>
      <c r="AH67" s="1010">
        <f t="shared" si="37"/>
        <v>17.83</v>
      </c>
      <c r="AI67" s="1010">
        <f t="shared" si="37"/>
        <v>17.55</v>
      </c>
      <c r="AJ67" s="1010">
        <f t="shared" si="37"/>
        <v>16.08</v>
      </c>
      <c r="AK67" s="1010">
        <f t="shared" si="37"/>
        <v>15.56</v>
      </c>
      <c r="AL67" s="1010">
        <f t="shared" si="37"/>
        <v>16.09</v>
      </c>
      <c r="AM67" s="1010">
        <f t="shared" si="37"/>
        <v>16.62</v>
      </c>
      <c r="AN67" s="1010">
        <f t="shared" si="37"/>
        <v>16.81</v>
      </c>
      <c r="AO67" s="1010">
        <f t="shared" si="37"/>
        <v>15.41</v>
      </c>
      <c r="AP67" s="1010">
        <f t="shared" si="37"/>
        <v>15.98</v>
      </c>
      <c r="AQ67" s="1010">
        <f t="shared" si="37"/>
        <v>16.56</v>
      </c>
      <c r="AR67" s="22"/>
      <c r="AS67" s="22"/>
      <c r="AT67" s="22" t="s">
        <v>978</v>
      </c>
      <c r="AU67" s="1012">
        <f t="shared" ref="AU67:BF67" si="38">+AF21-AF67</f>
        <v>0</v>
      </c>
      <c r="AV67" s="1012">
        <f t="shared" si="38"/>
        <v>0</v>
      </c>
      <c r="AW67" s="1010">
        <f t="shared" si="38"/>
        <v>0.54</v>
      </c>
      <c r="AX67" s="1010">
        <f t="shared" si="38"/>
        <v>0.99</v>
      </c>
      <c r="AY67" s="1010">
        <f t="shared" si="38"/>
        <v>3.21</v>
      </c>
      <c r="AZ67" s="1010">
        <f t="shared" si="38"/>
        <v>4.49</v>
      </c>
      <c r="BA67" s="1010">
        <f t="shared" si="38"/>
        <v>4.76</v>
      </c>
      <c r="BB67" s="1010">
        <f t="shared" si="38"/>
        <v>5.04</v>
      </c>
      <c r="BC67" s="1010">
        <f t="shared" si="38"/>
        <v>5.68</v>
      </c>
      <c r="BD67" s="1010">
        <f t="shared" si="38"/>
        <v>7.92</v>
      </c>
      <c r="BE67" s="1010">
        <f t="shared" si="38"/>
        <v>8.21</v>
      </c>
      <c r="BF67" s="1010">
        <f t="shared" si="38"/>
        <v>8.5</v>
      </c>
      <c r="BG67" s="1010"/>
    </row>
    <row r="68">
      <c r="A68" s="22" t="s">
        <v>27</v>
      </c>
      <c r="B68" s="1013">
        <v>20.48</v>
      </c>
      <c r="C68" s="1013">
        <v>19.17</v>
      </c>
      <c r="D68" s="1010">
        <v>17.24</v>
      </c>
      <c r="E68" s="1010">
        <v>17.0</v>
      </c>
      <c r="F68" s="1010">
        <v>15.55</v>
      </c>
      <c r="G68" s="1010">
        <v>15.1</v>
      </c>
      <c r="H68" s="1010">
        <v>15.61</v>
      </c>
      <c r="I68" s="1010">
        <v>16.13</v>
      </c>
      <c r="J68" s="1010">
        <v>16.3</v>
      </c>
      <c r="K68" s="1010">
        <v>14.96</v>
      </c>
      <c r="L68" s="1010">
        <v>15.51</v>
      </c>
      <c r="M68" s="1010">
        <v>16.07</v>
      </c>
      <c r="N68" s="22"/>
      <c r="O68" s="22"/>
      <c r="P68" s="22" t="s">
        <v>27</v>
      </c>
      <c r="Q68" s="914">
        <v>0.69</v>
      </c>
      <c r="R68" s="914">
        <v>0.64</v>
      </c>
      <c r="S68" s="1010">
        <v>0.59</v>
      </c>
      <c r="T68" s="1010">
        <v>0.55</v>
      </c>
      <c r="U68" s="1010">
        <v>0.53</v>
      </c>
      <c r="V68" s="1010">
        <v>0.46</v>
      </c>
      <c r="W68" s="1010">
        <v>0.48</v>
      </c>
      <c r="X68" s="1010">
        <v>0.49</v>
      </c>
      <c r="Y68" s="1010">
        <v>0.51</v>
      </c>
      <c r="Z68" s="1010">
        <v>0.45</v>
      </c>
      <c r="AA68" s="1010">
        <v>0.47</v>
      </c>
      <c r="AB68" s="1010">
        <v>0.49</v>
      </c>
      <c r="AC68" s="22"/>
      <c r="AD68" s="22"/>
      <c r="AE68" s="22" t="s">
        <v>27</v>
      </c>
      <c r="AF68" s="1012">
        <f t="shared" ref="AF68:AQ68" si="39">+B68+Q68</f>
        <v>21.17</v>
      </c>
      <c r="AG68" s="1012">
        <f t="shared" si="39"/>
        <v>19.81</v>
      </c>
      <c r="AH68" s="1010">
        <f t="shared" si="39"/>
        <v>17.83</v>
      </c>
      <c r="AI68" s="1010">
        <f t="shared" si="39"/>
        <v>17.55</v>
      </c>
      <c r="AJ68" s="1010">
        <f t="shared" si="39"/>
        <v>16.08</v>
      </c>
      <c r="AK68" s="1010">
        <f t="shared" si="39"/>
        <v>15.56</v>
      </c>
      <c r="AL68" s="1010">
        <f t="shared" si="39"/>
        <v>16.09</v>
      </c>
      <c r="AM68" s="1010">
        <f t="shared" si="39"/>
        <v>16.62</v>
      </c>
      <c r="AN68" s="1010">
        <f t="shared" si="39"/>
        <v>16.81</v>
      </c>
      <c r="AO68" s="1010">
        <f t="shared" si="39"/>
        <v>15.41</v>
      </c>
      <c r="AP68" s="1010">
        <f t="shared" si="39"/>
        <v>15.98</v>
      </c>
      <c r="AQ68" s="1010">
        <f t="shared" si="39"/>
        <v>16.56</v>
      </c>
      <c r="AR68" s="22"/>
      <c r="AS68" s="22"/>
      <c r="AT68" s="22" t="s">
        <v>27</v>
      </c>
      <c r="AU68" s="1012">
        <f t="shared" ref="AU68:BF68" si="40">+AF22-AF68</f>
        <v>0</v>
      </c>
      <c r="AV68" s="1012">
        <f t="shared" si="40"/>
        <v>0</v>
      </c>
      <c r="AW68" s="1010">
        <f t="shared" si="40"/>
        <v>0.54</v>
      </c>
      <c r="AX68" s="1010">
        <f t="shared" si="40"/>
        <v>0.99</v>
      </c>
      <c r="AY68" s="1010">
        <f t="shared" si="40"/>
        <v>3.21</v>
      </c>
      <c r="AZ68" s="1010">
        <f t="shared" si="40"/>
        <v>4.49</v>
      </c>
      <c r="BA68" s="1010">
        <f t="shared" si="40"/>
        <v>4.76</v>
      </c>
      <c r="BB68" s="1010">
        <f t="shared" si="40"/>
        <v>5.04</v>
      </c>
      <c r="BC68" s="1010">
        <f t="shared" si="40"/>
        <v>5.68</v>
      </c>
      <c r="BD68" s="1010">
        <f t="shared" si="40"/>
        <v>7.92</v>
      </c>
      <c r="BE68" s="1010">
        <f t="shared" si="40"/>
        <v>8.21</v>
      </c>
      <c r="BF68" s="1010">
        <f t="shared" si="40"/>
        <v>8.5</v>
      </c>
      <c r="BG68" s="1010"/>
    </row>
    <row r="69">
      <c r="A69" s="22"/>
      <c r="B69" s="40"/>
      <c r="C69" s="40"/>
      <c r="D69" s="40"/>
      <c r="E69" s="40"/>
      <c r="F69" s="40"/>
      <c r="G69" s="40"/>
      <c r="H69" s="40"/>
      <c r="I69" s="40"/>
      <c r="J69" s="40"/>
      <c r="K69" s="40"/>
      <c r="L69" s="40"/>
      <c r="M69" s="40"/>
      <c r="N69" s="22"/>
      <c r="O69" s="22"/>
      <c r="P69" s="22"/>
      <c r="Q69" s="40"/>
      <c r="R69" s="40"/>
      <c r="S69" s="40"/>
      <c r="T69" s="40"/>
      <c r="U69" s="40"/>
      <c r="V69" s="40"/>
      <c r="W69" s="40"/>
      <c r="X69" s="40"/>
      <c r="Y69" s="40"/>
      <c r="Z69" s="40"/>
      <c r="AA69" s="40"/>
      <c r="AB69" s="40"/>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f>SUM(AW67:BF67)</f>
        <v>49.34</v>
      </c>
      <c r="BG69" s="22"/>
    </row>
    <row r="70">
      <c r="A70" s="40"/>
      <c r="B70" s="1016" t="s">
        <v>20</v>
      </c>
      <c r="C70" s="79"/>
      <c r="D70" s="79"/>
      <c r="E70" s="79"/>
      <c r="F70" s="79"/>
      <c r="G70" s="79"/>
      <c r="H70" s="79"/>
      <c r="I70" s="79"/>
      <c r="J70" s="79"/>
      <c r="K70" s="79"/>
      <c r="L70" s="79"/>
      <c r="M70" s="87"/>
      <c r="N70" s="22"/>
      <c r="O70" s="22"/>
      <c r="P70" s="40"/>
      <c r="Q70" s="1016" t="s">
        <v>20</v>
      </c>
      <c r="R70" s="79"/>
      <c r="S70" s="79"/>
      <c r="T70" s="79"/>
      <c r="U70" s="79"/>
      <c r="V70" s="79"/>
      <c r="W70" s="79"/>
      <c r="X70" s="79"/>
      <c r="Y70" s="79"/>
      <c r="Z70" s="79"/>
      <c r="AA70" s="79"/>
      <c r="AB70" s="87"/>
      <c r="AC70" s="22"/>
      <c r="AD70" s="22"/>
      <c r="AE70" s="22"/>
      <c r="AF70" s="1011" t="s">
        <v>20</v>
      </c>
      <c r="AR70" s="22"/>
      <c r="AS70" s="22"/>
      <c r="AT70" s="22"/>
      <c r="AU70" s="1011" t="s">
        <v>20</v>
      </c>
      <c r="BG70" s="1011"/>
    </row>
    <row r="71">
      <c r="A71" s="22" t="s">
        <v>234</v>
      </c>
      <c r="B71" s="1010">
        <v>2019.0</v>
      </c>
      <c r="C71" s="1010">
        <v>2020.0</v>
      </c>
      <c r="D71" s="1010">
        <v>2021.0</v>
      </c>
      <c r="E71" s="1010">
        <v>2022.0</v>
      </c>
      <c r="F71" s="1010">
        <v>2023.0</v>
      </c>
      <c r="G71" s="1010">
        <v>2024.0</v>
      </c>
      <c r="H71" s="1010">
        <v>2025.0</v>
      </c>
      <c r="I71" s="1010">
        <v>2026.0</v>
      </c>
      <c r="J71" s="1010">
        <v>2027.0</v>
      </c>
      <c r="K71" s="1010">
        <v>2028.0</v>
      </c>
      <c r="L71" s="1010">
        <v>2029.0</v>
      </c>
      <c r="M71" s="1010">
        <v>2030.0</v>
      </c>
      <c r="N71" s="22"/>
      <c r="O71" s="22"/>
      <c r="P71" s="22" t="s">
        <v>234</v>
      </c>
      <c r="Q71" s="1010">
        <v>2019.0</v>
      </c>
      <c r="R71" s="1010">
        <v>2020.0</v>
      </c>
      <c r="S71" s="1010">
        <v>2021.0</v>
      </c>
      <c r="T71" s="1010">
        <v>2022.0</v>
      </c>
      <c r="U71" s="1010">
        <v>2023.0</v>
      </c>
      <c r="V71" s="1010">
        <v>2024.0</v>
      </c>
      <c r="W71" s="1010">
        <v>2025.0</v>
      </c>
      <c r="X71" s="1010">
        <v>2026.0</v>
      </c>
      <c r="Y71" s="1010">
        <v>2027.0</v>
      </c>
      <c r="Z71" s="1010">
        <v>2028.0</v>
      </c>
      <c r="AA71" s="1010">
        <v>2029.0</v>
      </c>
      <c r="AB71" s="1010">
        <v>2030.0</v>
      </c>
      <c r="AC71" s="22"/>
      <c r="AD71" s="22"/>
      <c r="AE71" s="22" t="s">
        <v>234</v>
      </c>
      <c r="AF71" s="1010">
        <v>2019.0</v>
      </c>
      <c r="AG71" s="1010">
        <v>2020.0</v>
      </c>
      <c r="AH71" s="1010">
        <v>2021.0</v>
      </c>
      <c r="AI71" s="1010">
        <v>2022.0</v>
      </c>
      <c r="AJ71" s="1010">
        <v>2023.0</v>
      </c>
      <c r="AK71" s="1010">
        <v>2024.0</v>
      </c>
      <c r="AL71" s="1010">
        <v>2025.0</v>
      </c>
      <c r="AM71" s="1010">
        <v>2026.0</v>
      </c>
      <c r="AN71" s="1010">
        <v>2027.0</v>
      </c>
      <c r="AO71" s="1010">
        <v>2028.0</v>
      </c>
      <c r="AP71" s="1010">
        <v>2029.0</v>
      </c>
      <c r="AQ71" s="1010">
        <v>2030.0</v>
      </c>
      <c r="AR71" s="22"/>
      <c r="AS71" s="22"/>
      <c r="AT71" s="22" t="s">
        <v>234</v>
      </c>
      <c r="AU71" s="1010">
        <v>2019.0</v>
      </c>
      <c r="AV71" s="1010">
        <v>2020.0</v>
      </c>
      <c r="AW71" s="1010">
        <v>2021.0</v>
      </c>
      <c r="AX71" s="1010">
        <v>2022.0</v>
      </c>
      <c r="AY71" s="1010">
        <v>2023.0</v>
      </c>
      <c r="AZ71" s="1010">
        <v>2024.0</v>
      </c>
      <c r="BA71" s="1010">
        <v>2025.0</v>
      </c>
      <c r="BB71" s="1010">
        <v>2026.0</v>
      </c>
      <c r="BC71" s="1010">
        <v>2027.0</v>
      </c>
      <c r="BD71" s="1010">
        <v>2028.0</v>
      </c>
      <c r="BE71" s="1010">
        <v>2029.0</v>
      </c>
      <c r="BF71" s="1010">
        <v>2030.0</v>
      </c>
      <c r="BG71" s="1010"/>
    </row>
    <row r="72">
      <c r="A72" s="22" t="s">
        <v>978</v>
      </c>
      <c r="B72" s="1013">
        <v>2.59</v>
      </c>
      <c r="C72" s="1013">
        <v>2.42</v>
      </c>
      <c r="D72" s="1010">
        <v>2.31</v>
      </c>
      <c r="E72" s="1010">
        <v>2.41</v>
      </c>
      <c r="F72" s="1010">
        <v>2.48</v>
      </c>
      <c r="G72" s="1010">
        <v>2.54</v>
      </c>
      <c r="H72" s="1010">
        <v>2.61</v>
      </c>
      <c r="I72" s="1010">
        <v>2.68</v>
      </c>
      <c r="J72" s="1010">
        <v>2.75</v>
      </c>
      <c r="K72" s="1010">
        <v>2.81</v>
      </c>
      <c r="L72" s="1010">
        <v>2.88</v>
      </c>
      <c r="M72" s="1010">
        <v>2.94</v>
      </c>
      <c r="N72" s="22"/>
      <c r="O72" s="22"/>
      <c r="P72" s="22" t="s">
        <v>978</v>
      </c>
      <c r="Q72" s="914">
        <v>0.15</v>
      </c>
      <c r="R72" s="914">
        <v>0.14</v>
      </c>
      <c r="S72" s="1010">
        <v>0.15</v>
      </c>
      <c r="T72" s="1010">
        <v>0.15</v>
      </c>
      <c r="U72" s="1010">
        <v>0.16</v>
      </c>
      <c r="V72" s="1010">
        <v>0.16</v>
      </c>
      <c r="W72" s="1010">
        <v>0.16</v>
      </c>
      <c r="X72" s="1010">
        <v>0.17</v>
      </c>
      <c r="Y72" s="1010">
        <v>0.17</v>
      </c>
      <c r="Z72" s="1010">
        <v>0.18</v>
      </c>
      <c r="AA72" s="1010">
        <v>0.18</v>
      </c>
      <c r="AB72" s="1010">
        <v>0.19</v>
      </c>
      <c r="AC72" s="22"/>
      <c r="AD72" s="22"/>
      <c r="AE72" s="22" t="s">
        <v>978</v>
      </c>
      <c r="AF72" s="1012">
        <f t="shared" ref="AF72:AQ72" si="41">+B72+Q72</f>
        <v>2.74</v>
      </c>
      <c r="AG72" s="1012">
        <f t="shared" si="41"/>
        <v>2.56</v>
      </c>
      <c r="AH72" s="1010">
        <f t="shared" si="41"/>
        <v>2.46</v>
      </c>
      <c r="AI72" s="1010">
        <f t="shared" si="41"/>
        <v>2.56</v>
      </c>
      <c r="AJ72" s="1010">
        <f t="shared" si="41"/>
        <v>2.64</v>
      </c>
      <c r="AK72" s="1010">
        <f t="shared" si="41"/>
        <v>2.7</v>
      </c>
      <c r="AL72" s="1010">
        <f t="shared" si="41"/>
        <v>2.77</v>
      </c>
      <c r="AM72" s="1010">
        <f t="shared" si="41"/>
        <v>2.85</v>
      </c>
      <c r="AN72" s="1010">
        <f t="shared" si="41"/>
        <v>2.92</v>
      </c>
      <c r="AO72" s="1010">
        <f t="shared" si="41"/>
        <v>2.99</v>
      </c>
      <c r="AP72" s="1010">
        <f t="shared" si="41"/>
        <v>3.06</v>
      </c>
      <c r="AQ72" s="1010">
        <f t="shared" si="41"/>
        <v>3.13</v>
      </c>
      <c r="AR72" s="22"/>
      <c r="AS72" s="22"/>
      <c r="AT72" s="22" t="s">
        <v>978</v>
      </c>
      <c r="AU72" s="1012">
        <f t="shared" ref="AU72:BF72" si="42">+AF26-AF72</f>
        <v>0</v>
      </c>
      <c r="AV72" s="1012">
        <f t="shared" si="42"/>
        <v>0</v>
      </c>
      <c r="AW72" s="1010">
        <f t="shared" si="42"/>
        <v>0.03</v>
      </c>
      <c r="AX72" s="1010">
        <f t="shared" si="42"/>
        <v>0.07</v>
      </c>
      <c r="AY72" s="1010">
        <f t="shared" si="42"/>
        <v>0.09</v>
      </c>
      <c r="AZ72" s="1010">
        <f t="shared" si="42"/>
        <v>0.14</v>
      </c>
      <c r="BA72" s="1010">
        <f t="shared" si="42"/>
        <v>0.18</v>
      </c>
      <c r="BB72" s="1010">
        <f t="shared" si="42"/>
        <v>0.21</v>
      </c>
      <c r="BC72" s="1010">
        <f t="shared" si="42"/>
        <v>0.26</v>
      </c>
      <c r="BD72" s="1010">
        <f t="shared" si="42"/>
        <v>0.31</v>
      </c>
      <c r="BE72" s="1010">
        <f t="shared" si="42"/>
        <v>0.36</v>
      </c>
      <c r="BF72" s="1010">
        <f t="shared" si="42"/>
        <v>0.41</v>
      </c>
      <c r="BG72" s="1010"/>
    </row>
    <row r="73">
      <c r="A73" s="22" t="s">
        <v>27</v>
      </c>
      <c r="B73" s="1013">
        <v>2.59</v>
      </c>
      <c r="C73" s="1013">
        <v>2.42</v>
      </c>
      <c r="D73" s="1010">
        <v>2.31</v>
      </c>
      <c r="E73" s="1010">
        <v>2.41</v>
      </c>
      <c r="F73" s="1010">
        <v>2.48</v>
      </c>
      <c r="G73" s="1010">
        <v>2.54</v>
      </c>
      <c r="H73" s="1010">
        <v>2.61</v>
      </c>
      <c r="I73" s="1010">
        <v>2.68</v>
      </c>
      <c r="J73" s="1010">
        <v>2.75</v>
      </c>
      <c r="K73" s="1010">
        <v>2.81</v>
      </c>
      <c r="L73" s="1010">
        <v>2.88</v>
      </c>
      <c r="M73" s="1010">
        <v>2.94</v>
      </c>
      <c r="N73" s="22"/>
      <c r="O73" s="22"/>
      <c r="P73" s="22" t="s">
        <v>27</v>
      </c>
      <c r="Q73" s="914">
        <v>0.15</v>
      </c>
      <c r="R73" s="914">
        <v>0.14</v>
      </c>
      <c r="S73" s="1010">
        <v>0.15</v>
      </c>
      <c r="T73" s="1010">
        <v>0.15</v>
      </c>
      <c r="U73" s="1010">
        <v>0.16</v>
      </c>
      <c r="V73" s="1010">
        <v>0.16</v>
      </c>
      <c r="W73" s="1010">
        <v>0.16</v>
      </c>
      <c r="X73" s="1010">
        <v>0.17</v>
      </c>
      <c r="Y73" s="1010">
        <v>0.17</v>
      </c>
      <c r="Z73" s="1010">
        <v>0.18</v>
      </c>
      <c r="AA73" s="1010">
        <v>0.18</v>
      </c>
      <c r="AB73" s="1010">
        <v>0.19</v>
      </c>
      <c r="AC73" s="22"/>
      <c r="AD73" s="22"/>
      <c r="AE73" s="22" t="s">
        <v>27</v>
      </c>
      <c r="AF73" s="1012">
        <f t="shared" ref="AF73:AQ73" si="43">+B73+Q73</f>
        <v>2.74</v>
      </c>
      <c r="AG73" s="1012">
        <f t="shared" si="43"/>
        <v>2.56</v>
      </c>
      <c r="AH73" s="1010">
        <f t="shared" si="43"/>
        <v>2.46</v>
      </c>
      <c r="AI73" s="1010">
        <f t="shared" si="43"/>
        <v>2.56</v>
      </c>
      <c r="AJ73" s="1010">
        <f t="shared" si="43"/>
        <v>2.64</v>
      </c>
      <c r="AK73" s="1010">
        <f t="shared" si="43"/>
        <v>2.7</v>
      </c>
      <c r="AL73" s="1010">
        <f t="shared" si="43"/>
        <v>2.77</v>
      </c>
      <c r="AM73" s="1010">
        <f t="shared" si="43"/>
        <v>2.85</v>
      </c>
      <c r="AN73" s="1010">
        <f t="shared" si="43"/>
        <v>2.92</v>
      </c>
      <c r="AO73" s="1010">
        <f t="shared" si="43"/>
        <v>2.99</v>
      </c>
      <c r="AP73" s="1010">
        <f t="shared" si="43"/>
        <v>3.06</v>
      </c>
      <c r="AQ73" s="1010">
        <f t="shared" si="43"/>
        <v>3.13</v>
      </c>
      <c r="AR73" s="22"/>
      <c r="AS73" s="22"/>
      <c r="AT73" s="22" t="s">
        <v>27</v>
      </c>
      <c r="AU73" s="1012">
        <f t="shared" ref="AU73:BF73" si="44">+AF27-AF73</f>
        <v>0</v>
      </c>
      <c r="AV73" s="1012">
        <f t="shared" si="44"/>
        <v>0</v>
      </c>
      <c r="AW73" s="1010">
        <f t="shared" si="44"/>
        <v>0.03</v>
      </c>
      <c r="AX73" s="1010">
        <f t="shared" si="44"/>
        <v>0.07</v>
      </c>
      <c r="AY73" s="1010">
        <f t="shared" si="44"/>
        <v>0.09</v>
      </c>
      <c r="AZ73" s="1010">
        <f t="shared" si="44"/>
        <v>0.14</v>
      </c>
      <c r="BA73" s="1010">
        <f t="shared" si="44"/>
        <v>0.18</v>
      </c>
      <c r="BB73" s="1010">
        <f t="shared" si="44"/>
        <v>0.21</v>
      </c>
      <c r="BC73" s="1010">
        <f t="shared" si="44"/>
        <v>0.26</v>
      </c>
      <c r="BD73" s="1010">
        <f t="shared" si="44"/>
        <v>0.31</v>
      </c>
      <c r="BE73" s="1010">
        <f t="shared" si="44"/>
        <v>0.36</v>
      </c>
      <c r="BF73" s="1010">
        <f t="shared" si="44"/>
        <v>0.41</v>
      </c>
      <c r="BG73" s="1010"/>
    </row>
    <row r="74">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row>
    <row r="75">
      <c r="A75" s="22"/>
      <c r="B75" s="1011" t="s">
        <v>987</v>
      </c>
      <c r="N75" s="22"/>
      <c r="O75" s="22"/>
      <c r="P75" s="22"/>
      <c r="Q75" s="1011" t="s">
        <v>982</v>
      </c>
      <c r="AC75" s="22"/>
      <c r="AD75" s="22"/>
      <c r="AE75" s="22"/>
      <c r="AF75" s="1011" t="s">
        <v>988</v>
      </c>
      <c r="AR75" s="22"/>
      <c r="AS75" s="22"/>
      <c r="AT75" s="22"/>
      <c r="AU75" s="1011" t="s">
        <v>982</v>
      </c>
      <c r="BG75" s="22"/>
    </row>
    <row r="76">
      <c r="A76" s="22" t="s">
        <v>234</v>
      </c>
      <c r="B76" s="1010">
        <v>2019.0</v>
      </c>
      <c r="C76" s="1010">
        <v>2020.0</v>
      </c>
      <c r="D76" s="1010">
        <v>2021.0</v>
      </c>
      <c r="E76" s="1010">
        <v>2022.0</v>
      </c>
      <c r="F76" s="1010">
        <v>2023.0</v>
      </c>
      <c r="G76" s="1010">
        <v>2024.0</v>
      </c>
      <c r="H76" s="1010">
        <v>2025.0</v>
      </c>
      <c r="I76" s="1010">
        <v>2026.0</v>
      </c>
      <c r="J76" s="1010">
        <v>2027.0</v>
      </c>
      <c r="K76" s="1010">
        <v>2028.0</v>
      </c>
      <c r="L76" s="1010">
        <v>2029.0</v>
      </c>
      <c r="M76" s="1010">
        <v>2030.0</v>
      </c>
      <c r="N76" s="22"/>
      <c r="O76" s="22"/>
      <c r="P76" s="22" t="s">
        <v>234</v>
      </c>
      <c r="Q76" s="1010">
        <v>2019.0</v>
      </c>
      <c r="R76" s="1010">
        <v>2020.0</v>
      </c>
      <c r="S76" s="1010">
        <v>2021.0</v>
      </c>
      <c r="T76" s="1010">
        <v>2022.0</v>
      </c>
      <c r="U76" s="1010">
        <v>2023.0</v>
      </c>
      <c r="V76" s="1010">
        <v>2024.0</v>
      </c>
      <c r="W76" s="1010">
        <v>2025.0</v>
      </c>
      <c r="X76" s="1010">
        <v>2026.0</v>
      </c>
      <c r="Y76" s="1010">
        <v>2027.0</v>
      </c>
      <c r="Z76" s="1010">
        <v>2028.0</v>
      </c>
      <c r="AA76" s="1010">
        <v>2029.0</v>
      </c>
      <c r="AB76" s="1010">
        <v>2030.0</v>
      </c>
      <c r="AC76" s="22"/>
      <c r="AD76" s="22"/>
      <c r="AE76" s="22" t="s">
        <v>234</v>
      </c>
      <c r="AF76" s="1010">
        <v>2019.0</v>
      </c>
      <c r="AG76" s="1010">
        <v>2020.0</v>
      </c>
      <c r="AH76" s="1010">
        <v>2021.0</v>
      </c>
      <c r="AI76" s="1010">
        <v>2022.0</v>
      </c>
      <c r="AJ76" s="1010">
        <v>2023.0</v>
      </c>
      <c r="AK76" s="1010">
        <v>2024.0</v>
      </c>
      <c r="AL76" s="1010">
        <v>2025.0</v>
      </c>
      <c r="AM76" s="1010">
        <v>2026.0</v>
      </c>
      <c r="AN76" s="1010">
        <v>2027.0</v>
      </c>
      <c r="AO76" s="1010">
        <v>2028.0</v>
      </c>
      <c r="AP76" s="1010">
        <v>2029.0</v>
      </c>
      <c r="AQ76" s="1010">
        <v>2030.0</v>
      </c>
      <c r="AR76" s="22"/>
      <c r="AS76" s="22"/>
      <c r="AT76" s="22" t="s">
        <v>234</v>
      </c>
      <c r="AU76" s="1010">
        <v>2019.0</v>
      </c>
      <c r="AV76" s="1010">
        <v>2020.0</v>
      </c>
      <c r="AW76" s="1010">
        <v>2021.0</v>
      </c>
      <c r="AX76" s="1010">
        <v>2022.0</v>
      </c>
      <c r="AY76" s="1010">
        <v>2023.0</v>
      </c>
      <c r="AZ76" s="1010">
        <v>2024.0</v>
      </c>
      <c r="BA76" s="1010">
        <v>2025.0</v>
      </c>
      <c r="BB76" s="1010">
        <v>2026.0</v>
      </c>
      <c r="BC76" s="1010">
        <v>2027.0</v>
      </c>
      <c r="BD76" s="1010">
        <v>2028.0</v>
      </c>
      <c r="BE76" s="1010">
        <v>2029.0</v>
      </c>
      <c r="BF76" s="1010">
        <v>2030.0</v>
      </c>
      <c r="BG76" s="22"/>
    </row>
    <row r="77">
      <c r="A77" s="22" t="s">
        <v>978</v>
      </c>
      <c r="B77" s="1013">
        <v>24.58</v>
      </c>
      <c r="C77" s="1013">
        <v>23.01</v>
      </c>
      <c r="D77" s="1010">
        <v>21.81696</v>
      </c>
      <c r="E77" s="1010">
        <v>22.41752</v>
      </c>
      <c r="F77" s="1010">
        <v>22.87486</v>
      </c>
      <c r="G77" s="1010">
        <v>23.26895</v>
      </c>
      <c r="H77" s="1010">
        <v>23.68541</v>
      </c>
      <c r="I77" s="1010">
        <v>24.07262</v>
      </c>
      <c r="J77" s="1010">
        <v>24.43232</v>
      </c>
      <c r="K77" s="1010">
        <v>24.77729</v>
      </c>
      <c r="L77" s="1010">
        <v>25.05348</v>
      </c>
      <c r="M77" s="1010">
        <v>25.29652</v>
      </c>
      <c r="N77" s="22"/>
      <c r="O77" s="22"/>
      <c r="P77" s="22" t="s">
        <v>978</v>
      </c>
      <c r="Q77" s="914">
        <v>0.87</v>
      </c>
      <c r="R77" s="914">
        <v>0.81</v>
      </c>
      <c r="S77" s="1010">
        <v>0.82531</v>
      </c>
      <c r="T77" s="1010">
        <v>0.84731</v>
      </c>
      <c r="U77" s="1010">
        <v>0.86511</v>
      </c>
      <c r="V77" s="1010">
        <v>0.88051</v>
      </c>
      <c r="W77" s="1010">
        <v>0.89676</v>
      </c>
      <c r="X77" s="1010">
        <v>0.91188</v>
      </c>
      <c r="Y77" s="1010">
        <v>0.92595</v>
      </c>
      <c r="Z77" s="1010">
        <v>0.93945</v>
      </c>
      <c r="AA77" s="1010">
        <v>0.95034</v>
      </c>
      <c r="AB77" s="1010">
        <v>0.95996</v>
      </c>
      <c r="AC77" s="22"/>
      <c r="AD77" s="22"/>
      <c r="AE77" s="22" t="s">
        <v>978</v>
      </c>
      <c r="AF77" s="1012">
        <f t="shared" ref="AF77:AQ77" si="45">+B77+Q77</f>
        <v>25.45</v>
      </c>
      <c r="AG77" s="1012">
        <f t="shared" si="45"/>
        <v>23.82</v>
      </c>
      <c r="AH77" s="1010">
        <f t="shared" si="45"/>
        <v>22.64227</v>
      </c>
      <c r="AI77" s="1010">
        <f t="shared" si="45"/>
        <v>23.26483</v>
      </c>
      <c r="AJ77" s="1010">
        <f t="shared" si="45"/>
        <v>23.73997</v>
      </c>
      <c r="AK77" s="1010">
        <f t="shared" si="45"/>
        <v>24.14946</v>
      </c>
      <c r="AL77" s="1010">
        <f t="shared" si="45"/>
        <v>24.58217</v>
      </c>
      <c r="AM77" s="1010">
        <f t="shared" si="45"/>
        <v>24.9845</v>
      </c>
      <c r="AN77" s="1010">
        <f t="shared" si="45"/>
        <v>25.35827</v>
      </c>
      <c r="AO77" s="1010">
        <f t="shared" si="45"/>
        <v>25.71674</v>
      </c>
      <c r="AP77" s="1010">
        <f t="shared" si="45"/>
        <v>26.00382</v>
      </c>
      <c r="AQ77" s="1010">
        <f t="shared" si="45"/>
        <v>26.25648</v>
      </c>
      <c r="AR77" s="22"/>
      <c r="AS77" s="22"/>
      <c r="AT77" s="22" t="s">
        <v>978</v>
      </c>
      <c r="AU77" s="1012">
        <v>0.0</v>
      </c>
      <c r="AV77" s="1012">
        <v>0.0</v>
      </c>
      <c r="AW77" s="1010">
        <v>0.3977299999999957</v>
      </c>
      <c r="AX77" s="1010">
        <v>1.065170000000002</v>
      </c>
      <c r="AY77" s="1010">
        <v>1.5500299999999996</v>
      </c>
      <c r="AZ77" s="1010">
        <v>2.1505399999999995</v>
      </c>
      <c r="BA77" s="1010">
        <v>2.7578299999999984</v>
      </c>
      <c r="BB77" s="1010">
        <v>3.4354999999999976</v>
      </c>
      <c r="BC77" s="1010">
        <v>4.141729999999999</v>
      </c>
      <c r="BD77" s="1010">
        <v>4.88326</v>
      </c>
      <c r="BE77" s="1010">
        <v>5.716179999999998</v>
      </c>
      <c r="BF77" s="1010">
        <v>6.613520000000005</v>
      </c>
      <c r="BG77" s="22"/>
    </row>
    <row r="78">
      <c r="A78" s="22" t="s">
        <v>27</v>
      </c>
      <c r="B78" s="1013">
        <v>24.58</v>
      </c>
      <c r="C78" s="1013">
        <v>23.01</v>
      </c>
      <c r="D78" s="1010">
        <v>21.81696</v>
      </c>
      <c r="E78" s="1010">
        <v>22.41752</v>
      </c>
      <c r="F78" s="1010">
        <v>22.87486</v>
      </c>
      <c r="G78" s="1010">
        <v>23.26895</v>
      </c>
      <c r="H78" s="1010">
        <v>23.68541</v>
      </c>
      <c r="I78" s="1010">
        <v>24.07262</v>
      </c>
      <c r="J78" s="1010">
        <v>24.43232</v>
      </c>
      <c r="K78" s="1010">
        <v>24.77729</v>
      </c>
      <c r="L78" s="1010">
        <v>25.05348</v>
      </c>
      <c r="M78" s="1010">
        <v>25.29652</v>
      </c>
      <c r="N78" s="22"/>
      <c r="O78" s="22"/>
      <c r="P78" s="22" t="s">
        <v>27</v>
      </c>
      <c r="Q78" s="914">
        <v>0.87</v>
      </c>
      <c r="R78" s="914">
        <v>0.81</v>
      </c>
      <c r="S78" s="1010">
        <v>0.82531</v>
      </c>
      <c r="T78" s="1010">
        <v>0.84731</v>
      </c>
      <c r="U78" s="1010">
        <v>0.86511</v>
      </c>
      <c r="V78" s="1010">
        <v>0.88051</v>
      </c>
      <c r="W78" s="1010">
        <v>0.89676</v>
      </c>
      <c r="X78" s="1010">
        <v>0.91188</v>
      </c>
      <c r="Y78" s="1010">
        <v>0.92595</v>
      </c>
      <c r="Z78" s="1010">
        <v>0.93945</v>
      </c>
      <c r="AA78" s="1010">
        <v>0.95034</v>
      </c>
      <c r="AB78" s="1010">
        <v>0.95996</v>
      </c>
      <c r="AC78" s="22"/>
      <c r="AD78" s="22"/>
      <c r="AE78" s="22" t="s">
        <v>27</v>
      </c>
      <c r="AF78" s="1012">
        <f t="shared" ref="AF78:AQ78" si="46">+B78+Q78</f>
        <v>25.45</v>
      </c>
      <c r="AG78" s="1012">
        <f t="shared" si="46"/>
        <v>23.82</v>
      </c>
      <c r="AH78" s="1010">
        <f t="shared" si="46"/>
        <v>22.64227</v>
      </c>
      <c r="AI78" s="1010">
        <f t="shared" si="46"/>
        <v>23.26483</v>
      </c>
      <c r="AJ78" s="1010">
        <f t="shared" si="46"/>
        <v>23.73997</v>
      </c>
      <c r="AK78" s="1010">
        <f t="shared" si="46"/>
        <v>24.14946</v>
      </c>
      <c r="AL78" s="1010">
        <f t="shared" si="46"/>
        <v>24.58217</v>
      </c>
      <c r="AM78" s="1010">
        <f t="shared" si="46"/>
        <v>24.9845</v>
      </c>
      <c r="AN78" s="1010">
        <f t="shared" si="46"/>
        <v>25.35827</v>
      </c>
      <c r="AO78" s="1010">
        <f t="shared" si="46"/>
        <v>25.71674</v>
      </c>
      <c r="AP78" s="1010">
        <f t="shared" si="46"/>
        <v>26.00382</v>
      </c>
      <c r="AQ78" s="1010">
        <f t="shared" si="46"/>
        <v>26.25648</v>
      </c>
      <c r="AR78" s="22"/>
      <c r="AS78" s="22"/>
      <c r="AT78" s="22" t="s">
        <v>27</v>
      </c>
      <c r="AU78" s="1012">
        <v>0.0</v>
      </c>
      <c r="AV78" s="1012">
        <v>0.0</v>
      </c>
      <c r="AW78" s="1010">
        <v>0.3977299999999957</v>
      </c>
      <c r="AX78" s="1010">
        <v>1.065170000000002</v>
      </c>
      <c r="AY78" s="1010">
        <v>1.5500299999999996</v>
      </c>
      <c r="AZ78" s="1010">
        <v>2.1505399999999995</v>
      </c>
      <c r="BA78" s="1010">
        <v>2.7578299999999984</v>
      </c>
      <c r="BB78" s="1010">
        <v>3.4354999999999976</v>
      </c>
      <c r="BC78" s="1010">
        <v>4.141729999999999</v>
      </c>
      <c r="BD78" s="1010">
        <v>4.88326</v>
      </c>
      <c r="BE78" s="1010">
        <v>5.716179999999998</v>
      </c>
      <c r="BF78" s="1010">
        <v>6.613520000000005</v>
      </c>
      <c r="BG78" s="1012">
        <f>SUM(AU78:BF78)</f>
        <v>32.71149</v>
      </c>
    </row>
    <row r="79">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row>
    <row r="80">
      <c r="A80" s="22"/>
      <c r="B80" s="1011" t="s">
        <v>983</v>
      </c>
      <c r="N80" s="22"/>
      <c r="O80" s="22"/>
      <c r="P80" s="22"/>
      <c r="Q80" s="1011" t="s">
        <v>983</v>
      </c>
      <c r="AC80" s="22"/>
      <c r="AD80" s="22"/>
      <c r="AE80" s="22"/>
      <c r="AF80" s="1011" t="s">
        <v>983</v>
      </c>
      <c r="AR80" s="22"/>
      <c r="AS80" s="22"/>
      <c r="AT80" s="22"/>
      <c r="AU80" s="1011" t="s">
        <v>983</v>
      </c>
      <c r="BG80" s="22"/>
    </row>
    <row r="81">
      <c r="A81" s="22" t="s">
        <v>234</v>
      </c>
      <c r="B81" s="1010">
        <v>2019.0</v>
      </c>
      <c r="C81" s="1010">
        <v>2020.0</v>
      </c>
      <c r="D81" s="1010">
        <v>2021.0</v>
      </c>
      <c r="E81" s="1010">
        <v>2022.0</v>
      </c>
      <c r="F81" s="1010">
        <v>2023.0</v>
      </c>
      <c r="G81" s="1010">
        <v>2024.0</v>
      </c>
      <c r="H81" s="1010">
        <v>2025.0</v>
      </c>
      <c r="I81" s="1010">
        <v>2026.0</v>
      </c>
      <c r="J81" s="1010">
        <v>2027.0</v>
      </c>
      <c r="K81" s="1010">
        <v>2028.0</v>
      </c>
      <c r="L81" s="1010">
        <v>2029.0</v>
      </c>
      <c r="M81" s="1010">
        <v>2030.0</v>
      </c>
      <c r="N81" s="22"/>
      <c r="O81" s="22"/>
      <c r="P81" s="22" t="s">
        <v>234</v>
      </c>
      <c r="Q81" s="1010">
        <v>2019.0</v>
      </c>
      <c r="R81" s="1010">
        <v>2020.0</v>
      </c>
      <c r="S81" s="1010">
        <v>2021.0</v>
      </c>
      <c r="T81" s="1010">
        <v>2022.0</v>
      </c>
      <c r="U81" s="1010">
        <v>2023.0</v>
      </c>
      <c r="V81" s="1010">
        <v>2024.0</v>
      </c>
      <c r="W81" s="1010">
        <v>2025.0</v>
      </c>
      <c r="X81" s="1010">
        <v>2026.0</v>
      </c>
      <c r="Y81" s="1010">
        <v>2027.0</v>
      </c>
      <c r="Z81" s="1010">
        <v>2028.0</v>
      </c>
      <c r="AA81" s="1010">
        <v>2029.0</v>
      </c>
      <c r="AB81" s="1010">
        <v>2030.0</v>
      </c>
      <c r="AC81" s="22"/>
      <c r="AD81" s="22"/>
      <c r="AE81" s="22" t="s">
        <v>234</v>
      </c>
      <c r="AF81" s="1010">
        <v>2019.0</v>
      </c>
      <c r="AG81" s="1010">
        <v>2020.0</v>
      </c>
      <c r="AH81" s="1010">
        <v>2021.0</v>
      </c>
      <c r="AI81" s="1010">
        <v>2022.0</v>
      </c>
      <c r="AJ81" s="1010">
        <v>2023.0</v>
      </c>
      <c r="AK81" s="1010">
        <v>2024.0</v>
      </c>
      <c r="AL81" s="1010">
        <v>2025.0</v>
      </c>
      <c r="AM81" s="1010">
        <v>2026.0</v>
      </c>
      <c r="AN81" s="1010">
        <v>2027.0</v>
      </c>
      <c r="AO81" s="1010">
        <v>2028.0</v>
      </c>
      <c r="AP81" s="1010">
        <v>2029.0</v>
      </c>
      <c r="AQ81" s="1010">
        <v>2030.0</v>
      </c>
      <c r="AR81" s="22"/>
      <c r="AS81" s="22"/>
      <c r="AT81" s="22" t="s">
        <v>234</v>
      </c>
      <c r="AU81" s="1017">
        <v>2019.0</v>
      </c>
      <c r="AV81" s="1017">
        <v>2020.0</v>
      </c>
      <c r="AW81" s="1017">
        <v>2021.0</v>
      </c>
      <c r="AX81" s="1017">
        <v>2022.0</v>
      </c>
      <c r="AY81" s="1017">
        <v>2023.0</v>
      </c>
      <c r="AZ81" s="1017">
        <v>2024.0</v>
      </c>
      <c r="BA81" s="1017">
        <v>2025.0</v>
      </c>
      <c r="BB81" s="1017">
        <v>2026.0</v>
      </c>
      <c r="BC81" s="1017">
        <v>2027.0</v>
      </c>
      <c r="BD81" s="1017">
        <v>2028.0</v>
      </c>
      <c r="BE81" s="1017">
        <v>2029.0</v>
      </c>
      <c r="BF81" s="1017">
        <v>2030.0</v>
      </c>
      <c r="BG81" s="22"/>
    </row>
    <row r="82">
      <c r="A82" s="22" t="s">
        <v>978</v>
      </c>
      <c r="B82" s="1013">
        <v>1.34</v>
      </c>
      <c r="C82" s="1013">
        <v>1.25</v>
      </c>
      <c r="D82" s="1010">
        <v>1.19515</v>
      </c>
      <c r="E82" s="1010">
        <v>1.15161</v>
      </c>
      <c r="F82" s="1010">
        <v>1.17015</v>
      </c>
      <c r="G82" s="1010">
        <v>1.16214</v>
      </c>
      <c r="H82" s="1010">
        <v>1.16835</v>
      </c>
      <c r="I82" s="1010">
        <v>1.16225</v>
      </c>
      <c r="J82" s="1010">
        <v>1.15441</v>
      </c>
      <c r="K82" s="1010">
        <v>1.14899</v>
      </c>
      <c r="L82" s="1010">
        <v>1.1228</v>
      </c>
      <c r="M82" s="1010">
        <v>1.08361</v>
      </c>
      <c r="N82" s="22"/>
      <c r="O82" s="22"/>
      <c r="P82" s="22" t="s">
        <v>978</v>
      </c>
      <c r="Q82" s="914">
        <v>0.06</v>
      </c>
      <c r="R82" s="914">
        <v>0.05</v>
      </c>
      <c r="S82" s="1010">
        <v>0.0525</v>
      </c>
      <c r="T82" s="1010">
        <v>0.05055</v>
      </c>
      <c r="U82" s="1010">
        <v>0.05139</v>
      </c>
      <c r="V82" s="1010">
        <v>0.05107</v>
      </c>
      <c r="W82" s="1010">
        <v>0.05137</v>
      </c>
      <c r="X82" s="1010">
        <v>0.05113</v>
      </c>
      <c r="Y82" s="1010">
        <v>0.05081</v>
      </c>
      <c r="Z82" s="1010">
        <v>0.05059</v>
      </c>
      <c r="AA82" s="1010">
        <v>0.04946</v>
      </c>
      <c r="AB82" s="1010">
        <v>0.04775</v>
      </c>
      <c r="AC82" s="22"/>
      <c r="AD82" s="22"/>
      <c r="AE82" s="22" t="s">
        <v>978</v>
      </c>
      <c r="AF82" s="1012">
        <f t="shared" ref="AF82:AQ82" si="47">+B82+Q82</f>
        <v>1.4</v>
      </c>
      <c r="AG82" s="1012">
        <f t="shared" si="47"/>
        <v>1.3</v>
      </c>
      <c r="AH82" s="1010">
        <f t="shared" si="47"/>
        <v>1.24765</v>
      </c>
      <c r="AI82" s="1010">
        <f t="shared" si="47"/>
        <v>1.20216</v>
      </c>
      <c r="AJ82" s="1010">
        <f t="shared" si="47"/>
        <v>1.22154</v>
      </c>
      <c r="AK82" s="1010">
        <f t="shared" si="47"/>
        <v>1.21321</v>
      </c>
      <c r="AL82" s="1010">
        <f t="shared" si="47"/>
        <v>1.21972</v>
      </c>
      <c r="AM82" s="1010">
        <f t="shared" si="47"/>
        <v>1.21338</v>
      </c>
      <c r="AN82" s="1010">
        <f t="shared" si="47"/>
        <v>1.20522</v>
      </c>
      <c r="AO82" s="1010">
        <f t="shared" si="47"/>
        <v>1.19958</v>
      </c>
      <c r="AP82" s="1010">
        <f t="shared" si="47"/>
        <v>1.17226</v>
      </c>
      <c r="AQ82" s="1010">
        <f t="shared" si="47"/>
        <v>1.13136</v>
      </c>
      <c r="AR82" s="22"/>
      <c r="AS82" s="22"/>
      <c r="AT82" s="22" t="s">
        <v>978</v>
      </c>
      <c r="AU82" s="1017">
        <v>0.0</v>
      </c>
      <c r="AV82" s="1017">
        <v>0.0</v>
      </c>
      <c r="AW82" s="1017">
        <v>0.01235</v>
      </c>
      <c r="AX82" s="1017">
        <v>0.13784</v>
      </c>
      <c r="AY82" s="1017">
        <v>0.16846</v>
      </c>
      <c r="AZ82" s="1017">
        <v>0.22679</v>
      </c>
      <c r="BA82" s="1017">
        <v>0.28028</v>
      </c>
      <c r="BB82" s="1017">
        <v>0.35662</v>
      </c>
      <c r="BC82" s="1017">
        <v>0.41478</v>
      </c>
      <c r="BD82" s="1017">
        <v>0.48042</v>
      </c>
      <c r="BE82" s="1017">
        <v>0.56774</v>
      </c>
      <c r="BF82" s="1017">
        <v>0.67864</v>
      </c>
      <c r="BG82" s="22"/>
    </row>
    <row r="83">
      <c r="A83" s="22" t="s">
        <v>27</v>
      </c>
      <c r="B83" s="1013">
        <v>1.34</v>
      </c>
      <c r="C83" s="1013">
        <v>1.25</v>
      </c>
      <c r="D83" s="1010">
        <v>1.19515</v>
      </c>
      <c r="E83" s="1010">
        <v>1.15161</v>
      </c>
      <c r="F83" s="1010">
        <v>1.17015</v>
      </c>
      <c r="G83" s="1010">
        <v>1.16214</v>
      </c>
      <c r="H83" s="1010">
        <v>1.16835</v>
      </c>
      <c r="I83" s="1010">
        <v>1.16225</v>
      </c>
      <c r="J83" s="1010">
        <v>1.15441</v>
      </c>
      <c r="K83" s="1010">
        <v>1.14899</v>
      </c>
      <c r="L83" s="1010">
        <v>1.1228</v>
      </c>
      <c r="M83" s="1010">
        <v>1.08361</v>
      </c>
      <c r="N83" s="22"/>
      <c r="O83" s="22"/>
      <c r="P83" s="22" t="s">
        <v>27</v>
      </c>
      <c r="Q83" s="914">
        <v>0.06</v>
      </c>
      <c r="R83" s="914">
        <v>0.05</v>
      </c>
      <c r="S83" s="1010">
        <v>0.0525</v>
      </c>
      <c r="T83" s="1010">
        <v>0.05055</v>
      </c>
      <c r="U83" s="1010">
        <v>0.05139</v>
      </c>
      <c r="V83" s="1010">
        <v>0.05107</v>
      </c>
      <c r="W83" s="1010">
        <v>0.05137</v>
      </c>
      <c r="X83" s="1010">
        <v>0.05113</v>
      </c>
      <c r="Y83" s="1010">
        <v>0.05081</v>
      </c>
      <c r="Z83" s="1010">
        <v>0.05059</v>
      </c>
      <c r="AA83" s="1010">
        <v>0.04946</v>
      </c>
      <c r="AB83" s="1010">
        <v>0.04775</v>
      </c>
      <c r="AC83" s="22"/>
      <c r="AD83" s="22"/>
      <c r="AE83" s="22" t="s">
        <v>27</v>
      </c>
      <c r="AF83" s="1012">
        <f t="shared" ref="AF83:AQ83" si="48">+B83+Q83</f>
        <v>1.4</v>
      </c>
      <c r="AG83" s="1012">
        <f t="shared" si="48"/>
        <v>1.3</v>
      </c>
      <c r="AH83" s="1010">
        <f t="shared" si="48"/>
        <v>1.24765</v>
      </c>
      <c r="AI83" s="1010">
        <f t="shared" si="48"/>
        <v>1.20216</v>
      </c>
      <c r="AJ83" s="1010">
        <f t="shared" si="48"/>
        <v>1.22154</v>
      </c>
      <c r="AK83" s="1010">
        <f t="shared" si="48"/>
        <v>1.21321</v>
      </c>
      <c r="AL83" s="1010">
        <f t="shared" si="48"/>
        <v>1.21972</v>
      </c>
      <c r="AM83" s="1010">
        <f t="shared" si="48"/>
        <v>1.21338</v>
      </c>
      <c r="AN83" s="1010">
        <f t="shared" si="48"/>
        <v>1.20522</v>
      </c>
      <c r="AO83" s="1010">
        <f t="shared" si="48"/>
        <v>1.19958</v>
      </c>
      <c r="AP83" s="1010">
        <f t="shared" si="48"/>
        <v>1.17226</v>
      </c>
      <c r="AQ83" s="1010">
        <f t="shared" si="48"/>
        <v>1.13136</v>
      </c>
      <c r="AR83" s="22"/>
      <c r="AS83" s="22"/>
      <c r="AT83" s="22" t="s">
        <v>27</v>
      </c>
      <c r="AU83" s="1017">
        <v>0.0</v>
      </c>
      <c r="AV83" s="1017">
        <v>0.0</v>
      </c>
      <c r="AW83" s="1017">
        <v>0.01235</v>
      </c>
      <c r="AX83" s="1017">
        <v>0.13784</v>
      </c>
      <c r="AY83" s="1017">
        <v>0.16846</v>
      </c>
      <c r="AZ83" s="1017">
        <v>0.22679</v>
      </c>
      <c r="BA83" s="1017">
        <v>0.28028</v>
      </c>
      <c r="BB83" s="1017">
        <v>0.35662</v>
      </c>
      <c r="BC83" s="1017">
        <v>0.41478</v>
      </c>
      <c r="BD83" s="1017">
        <v>0.48042</v>
      </c>
      <c r="BE83" s="1017">
        <v>0.56774</v>
      </c>
      <c r="BF83" s="1017">
        <v>0.67864</v>
      </c>
      <c r="BG83" s="1012">
        <f>SUM(AU83:BF83)</f>
        <v>3.32392</v>
      </c>
    </row>
    <row r="84">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row>
    <row r="85">
      <c r="A85" s="22"/>
      <c r="B85" s="1011" t="s">
        <v>984</v>
      </c>
      <c r="N85" s="22"/>
      <c r="O85" s="22"/>
      <c r="P85" s="22"/>
      <c r="Q85" s="1011" t="s">
        <v>984</v>
      </c>
      <c r="AC85" s="22"/>
      <c r="AD85" s="22"/>
      <c r="AE85" s="22"/>
      <c r="AF85" s="1011" t="s">
        <v>984</v>
      </c>
      <c r="AR85" s="22"/>
      <c r="AS85" s="22"/>
      <c r="AT85" s="22"/>
      <c r="AU85" s="1011" t="s">
        <v>984</v>
      </c>
      <c r="BG85" s="1011"/>
    </row>
    <row r="86">
      <c r="A86" s="22" t="s">
        <v>234</v>
      </c>
      <c r="B86" s="1010">
        <v>2019.0</v>
      </c>
      <c r="C86" s="1010">
        <v>2020.0</v>
      </c>
      <c r="D86" s="1010">
        <v>2021.0</v>
      </c>
      <c r="E86" s="1010">
        <v>2022.0</v>
      </c>
      <c r="F86" s="1010">
        <v>2023.0</v>
      </c>
      <c r="G86" s="1010">
        <v>2024.0</v>
      </c>
      <c r="H86" s="1010">
        <v>2025.0</v>
      </c>
      <c r="I86" s="1010">
        <v>2026.0</v>
      </c>
      <c r="J86" s="1010">
        <v>2027.0</v>
      </c>
      <c r="K86" s="1010">
        <v>2028.0</v>
      </c>
      <c r="L86" s="1010">
        <v>2029.0</v>
      </c>
      <c r="M86" s="1010">
        <v>2030.0</v>
      </c>
      <c r="N86" s="22"/>
      <c r="O86" s="22"/>
      <c r="P86" s="22" t="s">
        <v>234</v>
      </c>
      <c r="Q86" s="1010">
        <v>2019.0</v>
      </c>
      <c r="R86" s="1010">
        <v>2020.0</v>
      </c>
      <c r="S86" s="1010">
        <v>2021.0</v>
      </c>
      <c r="T86" s="1010">
        <v>2022.0</v>
      </c>
      <c r="U86" s="1010">
        <v>2023.0</v>
      </c>
      <c r="V86" s="1010">
        <v>2024.0</v>
      </c>
      <c r="W86" s="1010">
        <v>2025.0</v>
      </c>
      <c r="X86" s="1010">
        <v>2026.0</v>
      </c>
      <c r="Y86" s="1010">
        <v>2027.0</v>
      </c>
      <c r="Z86" s="1010">
        <v>2028.0</v>
      </c>
      <c r="AA86" s="1010">
        <v>2029.0</v>
      </c>
      <c r="AB86" s="1010">
        <v>2030.0</v>
      </c>
      <c r="AC86" s="22"/>
      <c r="AD86" s="22"/>
      <c r="AE86" s="22" t="s">
        <v>234</v>
      </c>
      <c r="AF86" s="1010">
        <v>2019.0</v>
      </c>
      <c r="AG86" s="1010">
        <v>2020.0</v>
      </c>
      <c r="AH86" s="1010">
        <v>2021.0</v>
      </c>
      <c r="AI86" s="1010">
        <v>2022.0</v>
      </c>
      <c r="AJ86" s="1010">
        <v>2023.0</v>
      </c>
      <c r="AK86" s="1010">
        <v>2024.0</v>
      </c>
      <c r="AL86" s="1010">
        <v>2025.0</v>
      </c>
      <c r="AM86" s="1010">
        <v>2026.0</v>
      </c>
      <c r="AN86" s="1010">
        <v>2027.0</v>
      </c>
      <c r="AO86" s="1010">
        <v>2028.0</v>
      </c>
      <c r="AP86" s="1010">
        <v>2029.0</v>
      </c>
      <c r="AQ86" s="1010">
        <v>2030.0</v>
      </c>
      <c r="AR86" s="22"/>
      <c r="AS86" s="22"/>
      <c r="AT86" s="22" t="s">
        <v>234</v>
      </c>
      <c r="AU86" s="1010">
        <v>2019.0</v>
      </c>
      <c r="AV86" s="1010">
        <v>2020.0</v>
      </c>
      <c r="AW86" s="1010">
        <v>2021.0</v>
      </c>
      <c r="AX86" s="1010">
        <v>2022.0</v>
      </c>
      <c r="AY86" s="1010">
        <v>2023.0</v>
      </c>
      <c r="AZ86" s="1010">
        <v>2024.0</v>
      </c>
      <c r="BA86" s="1010">
        <v>2025.0</v>
      </c>
      <c r="BB86" s="1010">
        <v>2026.0</v>
      </c>
      <c r="BC86" s="1010">
        <v>2027.0</v>
      </c>
      <c r="BD86" s="1010">
        <v>2028.0</v>
      </c>
      <c r="BE86" s="1010">
        <v>2029.0</v>
      </c>
      <c r="BF86" s="1010">
        <v>2030.0</v>
      </c>
      <c r="BG86" s="1010"/>
    </row>
    <row r="87">
      <c r="A87" s="22" t="s">
        <v>978</v>
      </c>
      <c r="B87" s="1013">
        <v>6.42</v>
      </c>
      <c r="C87" s="1013">
        <v>6.01</v>
      </c>
      <c r="D87" s="1010">
        <v>5.8</v>
      </c>
      <c r="E87" s="1010">
        <v>6.13</v>
      </c>
      <c r="F87" s="1010">
        <v>6.37</v>
      </c>
      <c r="G87" s="1010">
        <v>6.62</v>
      </c>
      <c r="H87" s="1010">
        <v>6.89</v>
      </c>
      <c r="I87" s="1010">
        <v>7.16</v>
      </c>
      <c r="J87" s="1010">
        <v>7.43</v>
      </c>
      <c r="K87" s="1010">
        <v>7.71</v>
      </c>
      <c r="L87" s="1010">
        <v>7.99</v>
      </c>
      <c r="M87" s="1010">
        <v>8.28</v>
      </c>
      <c r="N87" s="22"/>
      <c r="O87" s="22"/>
      <c r="P87" s="22" t="s">
        <v>978</v>
      </c>
      <c r="Q87" s="914">
        <v>0.89</v>
      </c>
      <c r="R87" s="914">
        <v>0.84</v>
      </c>
      <c r="S87" s="1010">
        <v>0.87</v>
      </c>
      <c r="T87" s="1010">
        <v>0.91</v>
      </c>
      <c r="U87" s="1010">
        <v>0.95</v>
      </c>
      <c r="V87" s="1010">
        <v>0.99</v>
      </c>
      <c r="W87" s="1010">
        <v>1.03</v>
      </c>
      <c r="X87" s="1010">
        <v>1.07</v>
      </c>
      <c r="Y87" s="1010">
        <v>1.11</v>
      </c>
      <c r="Z87" s="1010">
        <v>1.15</v>
      </c>
      <c r="AA87" s="1010">
        <v>1.2</v>
      </c>
      <c r="AB87" s="1010">
        <v>1.24</v>
      </c>
      <c r="AC87" s="22"/>
      <c r="AD87" s="22"/>
      <c r="AE87" s="22" t="s">
        <v>978</v>
      </c>
      <c r="AF87" s="1012">
        <f t="shared" ref="AF87:AQ87" si="49">+B87+Q87</f>
        <v>7.31</v>
      </c>
      <c r="AG87" s="1012">
        <f t="shared" si="49"/>
        <v>6.85</v>
      </c>
      <c r="AH87" s="1010">
        <f t="shared" si="49"/>
        <v>6.67</v>
      </c>
      <c r="AI87" s="1010">
        <f t="shared" si="49"/>
        <v>7.04</v>
      </c>
      <c r="AJ87" s="1010">
        <f t="shared" si="49"/>
        <v>7.32</v>
      </c>
      <c r="AK87" s="1010">
        <f t="shared" si="49"/>
        <v>7.61</v>
      </c>
      <c r="AL87" s="1010">
        <f t="shared" si="49"/>
        <v>7.92</v>
      </c>
      <c r="AM87" s="1010">
        <f t="shared" si="49"/>
        <v>8.23</v>
      </c>
      <c r="AN87" s="1010">
        <f t="shared" si="49"/>
        <v>8.54</v>
      </c>
      <c r="AO87" s="1010">
        <f t="shared" si="49"/>
        <v>8.86</v>
      </c>
      <c r="AP87" s="1010">
        <f t="shared" si="49"/>
        <v>9.19</v>
      </c>
      <c r="AQ87" s="1010">
        <f t="shared" si="49"/>
        <v>9.52</v>
      </c>
      <c r="AR87" s="22"/>
      <c r="AS87" s="22"/>
      <c r="AT87" s="22" t="s">
        <v>978</v>
      </c>
      <c r="AU87" s="1012">
        <f t="shared" ref="AU87:BF87" si="50">+AF41-AF87</f>
        <v>0</v>
      </c>
      <c r="AV87" s="1012">
        <f t="shared" si="50"/>
        <v>0</v>
      </c>
      <c r="AW87" s="1010">
        <f t="shared" si="50"/>
        <v>0</v>
      </c>
      <c r="AX87" s="1010">
        <f t="shared" si="50"/>
        <v>0</v>
      </c>
      <c r="AY87" s="1010">
        <f t="shared" si="50"/>
        <v>0</v>
      </c>
      <c r="AZ87" s="1010">
        <f t="shared" si="50"/>
        <v>0</v>
      </c>
      <c r="BA87" s="1010">
        <f t="shared" si="50"/>
        <v>0</v>
      </c>
      <c r="BB87" s="1010">
        <f t="shared" si="50"/>
        <v>0</v>
      </c>
      <c r="BC87" s="1010">
        <f t="shared" si="50"/>
        <v>0</v>
      </c>
      <c r="BD87" s="1010">
        <f t="shared" si="50"/>
        <v>0</v>
      </c>
      <c r="BE87" s="1010">
        <f t="shared" si="50"/>
        <v>0</v>
      </c>
      <c r="BF87" s="1010">
        <f t="shared" si="50"/>
        <v>0</v>
      </c>
      <c r="BG87" s="1010"/>
    </row>
    <row r="88">
      <c r="A88" s="22" t="s">
        <v>27</v>
      </c>
      <c r="B88" s="1013">
        <v>6.42</v>
      </c>
      <c r="C88" s="1013">
        <v>6.01</v>
      </c>
      <c r="D88" s="1010">
        <v>5.8</v>
      </c>
      <c r="E88" s="1010">
        <v>6.13</v>
      </c>
      <c r="F88" s="1010">
        <v>6.37</v>
      </c>
      <c r="G88" s="1010">
        <v>6.62</v>
      </c>
      <c r="H88" s="1010">
        <v>6.89</v>
      </c>
      <c r="I88" s="1010">
        <v>7.16</v>
      </c>
      <c r="J88" s="1010">
        <v>7.43</v>
      </c>
      <c r="K88" s="1010">
        <v>7.71</v>
      </c>
      <c r="L88" s="1010">
        <v>7.99</v>
      </c>
      <c r="M88" s="1010">
        <v>8.28</v>
      </c>
      <c r="N88" s="22"/>
      <c r="O88" s="22"/>
      <c r="P88" s="22" t="s">
        <v>27</v>
      </c>
      <c r="Q88" s="914">
        <v>0.89</v>
      </c>
      <c r="R88" s="914">
        <v>0.84</v>
      </c>
      <c r="S88" s="1010">
        <v>0.87</v>
      </c>
      <c r="T88" s="1010">
        <v>0.91</v>
      </c>
      <c r="U88" s="1010">
        <v>0.95</v>
      </c>
      <c r="V88" s="1010">
        <v>0.99</v>
      </c>
      <c r="W88" s="1010">
        <v>1.03</v>
      </c>
      <c r="X88" s="1010">
        <v>1.07</v>
      </c>
      <c r="Y88" s="1010">
        <v>1.11</v>
      </c>
      <c r="Z88" s="1010">
        <v>1.15</v>
      </c>
      <c r="AA88" s="1010">
        <v>1.2</v>
      </c>
      <c r="AB88" s="1010">
        <v>1.24</v>
      </c>
      <c r="AC88" s="22"/>
      <c r="AD88" s="22"/>
      <c r="AE88" s="22" t="s">
        <v>27</v>
      </c>
      <c r="AF88" s="1012">
        <f t="shared" ref="AF88:AQ88" si="51">+B88+Q88</f>
        <v>7.31</v>
      </c>
      <c r="AG88" s="1012">
        <f t="shared" si="51"/>
        <v>6.85</v>
      </c>
      <c r="AH88" s="1010">
        <f t="shared" si="51"/>
        <v>6.67</v>
      </c>
      <c r="AI88" s="1010">
        <f t="shared" si="51"/>
        <v>7.04</v>
      </c>
      <c r="AJ88" s="1010">
        <f t="shared" si="51"/>
        <v>7.32</v>
      </c>
      <c r="AK88" s="1010">
        <f t="shared" si="51"/>
        <v>7.61</v>
      </c>
      <c r="AL88" s="1010">
        <f t="shared" si="51"/>
        <v>7.92</v>
      </c>
      <c r="AM88" s="1010">
        <f t="shared" si="51"/>
        <v>8.23</v>
      </c>
      <c r="AN88" s="1010">
        <f t="shared" si="51"/>
        <v>8.54</v>
      </c>
      <c r="AO88" s="1010">
        <f t="shared" si="51"/>
        <v>8.86</v>
      </c>
      <c r="AP88" s="1010">
        <f t="shared" si="51"/>
        <v>9.19</v>
      </c>
      <c r="AQ88" s="1010">
        <f t="shared" si="51"/>
        <v>9.52</v>
      </c>
      <c r="AR88" s="22"/>
      <c r="AS88" s="22"/>
      <c r="AT88" s="22" t="s">
        <v>27</v>
      </c>
      <c r="AU88" s="1012">
        <f t="shared" ref="AU88:BF88" si="52">+AF42-AF88</f>
        <v>0</v>
      </c>
      <c r="AV88" s="1012">
        <f t="shared" si="52"/>
        <v>0</v>
      </c>
      <c r="AW88" s="1010">
        <f t="shared" si="52"/>
        <v>0</v>
      </c>
      <c r="AX88" s="1010">
        <f t="shared" si="52"/>
        <v>0</v>
      </c>
      <c r="AY88" s="1010">
        <f t="shared" si="52"/>
        <v>0</v>
      </c>
      <c r="AZ88" s="1010">
        <f t="shared" si="52"/>
        <v>0</v>
      </c>
      <c r="BA88" s="1010">
        <f t="shared" si="52"/>
        <v>0</v>
      </c>
      <c r="BB88" s="1010">
        <f t="shared" si="52"/>
        <v>0</v>
      </c>
      <c r="BC88" s="1010">
        <f t="shared" si="52"/>
        <v>0</v>
      </c>
      <c r="BD88" s="1010">
        <f t="shared" si="52"/>
        <v>0</v>
      </c>
      <c r="BE88" s="1010">
        <f t="shared" si="52"/>
        <v>0</v>
      </c>
      <c r="BF88" s="1010">
        <f t="shared" si="52"/>
        <v>0</v>
      </c>
      <c r="BG88" s="1010"/>
    </row>
    <row r="89">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row>
    <row r="90">
      <c r="A90" s="22"/>
      <c r="B90" s="1011" t="s">
        <v>989</v>
      </c>
      <c r="N90" s="22"/>
      <c r="O90" s="22"/>
      <c r="P90" s="22"/>
      <c r="Q90" s="1011" t="s">
        <v>989</v>
      </c>
      <c r="AC90" s="22"/>
      <c r="AD90" s="22"/>
      <c r="AE90" s="22"/>
      <c r="AF90" s="1011" t="s">
        <v>27</v>
      </c>
      <c r="AR90" s="22"/>
      <c r="AS90" s="22"/>
      <c r="AT90" s="22"/>
      <c r="AU90" s="1011" t="s">
        <v>27</v>
      </c>
      <c r="BG90" s="1011"/>
    </row>
    <row r="91">
      <c r="A91" s="22" t="s">
        <v>234</v>
      </c>
      <c r="B91" s="1010">
        <v>2019.0</v>
      </c>
      <c r="C91" s="1010">
        <v>2020.0</v>
      </c>
      <c r="D91" s="1010">
        <v>2021.0</v>
      </c>
      <c r="E91" s="1010">
        <v>2022.0</v>
      </c>
      <c r="F91" s="1010">
        <v>2023.0</v>
      </c>
      <c r="G91" s="1010">
        <v>2024.0</v>
      </c>
      <c r="H91" s="1010">
        <v>2025.0</v>
      </c>
      <c r="I91" s="1010">
        <v>2026.0</v>
      </c>
      <c r="J91" s="1010">
        <v>2027.0</v>
      </c>
      <c r="K91" s="1010">
        <v>2028.0</v>
      </c>
      <c r="L91" s="1010">
        <v>2029.0</v>
      </c>
      <c r="M91" s="1010">
        <v>2030.0</v>
      </c>
      <c r="N91" s="22"/>
      <c r="O91" s="22"/>
      <c r="P91" s="22" t="s">
        <v>234</v>
      </c>
      <c r="Q91" s="1010">
        <v>2019.0</v>
      </c>
      <c r="R91" s="1010">
        <v>2020.0</v>
      </c>
      <c r="S91" s="1010">
        <v>2021.0</v>
      </c>
      <c r="T91" s="1010">
        <v>2022.0</v>
      </c>
      <c r="U91" s="1010">
        <v>2023.0</v>
      </c>
      <c r="V91" s="1010">
        <v>2024.0</v>
      </c>
      <c r="W91" s="1010">
        <v>2025.0</v>
      </c>
      <c r="X91" s="1010">
        <v>2026.0</v>
      </c>
      <c r="Y91" s="1010">
        <v>2027.0</v>
      </c>
      <c r="Z91" s="1010">
        <v>2028.0</v>
      </c>
      <c r="AA91" s="1010">
        <v>2029.0</v>
      </c>
      <c r="AB91" s="1010">
        <v>2030.0</v>
      </c>
      <c r="AC91" s="22"/>
      <c r="AD91" s="22"/>
      <c r="AE91" s="22" t="s">
        <v>234</v>
      </c>
      <c r="AF91" s="1010">
        <v>2019.0</v>
      </c>
      <c r="AG91" s="1010">
        <v>2020.0</v>
      </c>
      <c r="AH91" s="1010">
        <v>2021.0</v>
      </c>
      <c r="AI91" s="1010">
        <v>2022.0</v>
      </c>
      <c r="AJ91" s="1010">
        <v>2023.0</v>
      </c>
      <c r="AK91" s="1010">
        <v>2024.0</v>
      </c>
      <c r="AL91" s="1010">
        <v>2025.0</v>
      </c>
      <c r="AM91" s="1010">
        <v>2026.0</v>
      </c>
      <c r="AN91" s="1010">
        <v>2027.0</v>
      </c>
      <c r="AO91" s="1010">
        <v>2028.0</v>
      </c>
      <c r="AP91" s="1010">
        <v>2029.0</v>
      </c>
      <c r="AQ91" s="1010">
        <v>2030.0</v>
      </c>
      <c r="AR91" s="22"/>
      <c r="AS91" s="22"/>
      <c r="AT91" s="22" t="s">
        <v>234</v>
      </c>
      <c r="AU91" s="1010">
        <v>2019.0</v>
      </c>
      <c r="AV91" s="1010">
        <v>2020.0</v>
      </c>
      <c r="AW91" s="1010">
        <v>2021.0</v>
      </c>
      <c r="AX91" s="1010">
        <v>2022.0</v>
      </c>
      <c r="AY91" s="1010">
        <v>2023.0</v>
      </c>
      <c r="AZ91" s="1010">
        <v>2024.0</v>
      </c>
      <c r="BA91" s="1010">
        <v>2025.0</v>
      </c>
      <c r="BB91" s="1010">
        <v>2026.0</v>
      </c>
      <c r="BC91" s="1010">
        <v>2027.0</v>
      </c>
      <c r="BD91" s="1010">
        <v>2028.0</v>
      </c>
      <c r="BE91" s="1010">
        <v>2029.0</v>
      </c>
      <c r="BF91" s="1010">
        <v>2030.0</v>
      </c>
      <c r="BG91" s="1010"/>
    </row>
    <row r="92">
      <c r="A92" s="22" t="s">
        <v>27</v>
      </c>
      <c r="B92" s="1012">
        <f t="shared" ref="B92:M92" si="53">+SUM(B56,B63,B68,B73,B78,B83,B88)</f>
        <v>74.08</v>
      </c>
      <c r="C92" s="1012">
        <f t="shared" si="53"/>
        <v>66.25</v>
      </c>
      <c r="D92" s="1010">
        <f t="shared" si="53"/>
        <v>64.50211</v>
      </c>
      <c r="E92" s="1010">
        <f t="shared" si="53"/>
        <v>65.91913</v>
      </c>
      <c r="F92" s="1010">
        <f t="shared" si="53"/>
        <v>65.68501</v>
      </c>
      <c r="G92" s="1010">
        <f t="shared" si="53"/>
        <v>66.38109</v>
      </c>
      <c r="H92" s="1010">
        <f t="shared" si="53"/>
        <v>68.09376</v>
      </c>
      <c r="I92" s="1010">
        <f t="shared" si="53"/>
        <v>69.77487</v>
      </c>
      <c r="J92" s="1010">
        <f t="shared" si="53"/>
        <v>71.06673</v>
      </c>
      <c r="K92" s="1010">
        <f t="shared" si="53"/>
        <v>70.82628</v>
      </c>
      <c r="L92" s="1010">
        <f t="shared" si="53"/>
        <v>72.38628</v>
      </c>
      <c r="M92" s="1010">
        <f t="shared" si="53"/>
        <v>73.91013</v>
      </c>
      <c r="N92" s="22"/>
      <c r="O92" s="22"/>
      <c r="P92" s="22" t="s">
        <v>27</v>
      </c>
      <c r="Q92" s="1010">
        <f t="shared" ref="Q92:AB92" si="54">+SUM(Q56,Q63,Q68,Q73,Q78,Q83,Q88)</f>
        <v>6.09</v>
      </c>
      <c r="R92" s="1010">
        <f t="shared" si="54"/>
        <v>5.13</v>
      </c>
      <c r="S92" s="1010">
        <f t="shared" si="54"/>
        <v>6.20781</v>
      </c>
      <c r="T92" s="1010">
        <f t="shared" si="54"/>
        <v>6.36786</v>
      </c>
      <c r="U92" s="1010">
        <f t="shared" si="54"/>
        <v>6.5165</v>
      </c>
      <c r="V92" s="1010">
        <f t="shared" si="54"/>
        <v>6.59158</v>
      </c>
      <c r="W92" s="1010">
        <f t="shared" si="54"/>
        <v>6.75813</v>
      </c>
      <c r="X92" s="1010">
        <f t="shared" si="54"/>
        <v>6.93301</v>
      </c>
      <c r="Y92" s="1010">
        <f t="shared" si="54"/>
        <v>7.09676</v>
      </c>
      <c r="Z92" s="1010">
        <f t="shared" si="54"/>
        <v>7.17004</v>
      </c>
      <c r="AA92" s="1010">
        <f t="shared" si="54"/>
        <v>7.3298</v>
      </c>
      <c r="AB92" s="1010">
        <f t="shared" si="54"/>
        <v>7.49771</v>
      </c>
      <c r="AC92" s="22"/>
      <c r="AD92" s="22"/>
      <c r="AE92" s="22" t="s">
        <v>27</v>
      </c>
      <c r="AF92" s="1012">
        <f t="shared" ref="AF92:AQ92" si="55">+SUM(AF56,AF63,AF68,AF73,AF78,AF83,AF88)</f>
        <v>80.17</v>
      </c>
      <c r="AG92" s="1012">
        <f t="shared" si="55"/>
        <v>71.38</v>
      </c>
      <c r="AH92" s="1010">
        <f t="shared" si="55"/>
        <v>70.70992</v>
      </c>
      <c r="AI92" s="1010">
        <f t="shared" si="55"/>
        <v>72.28699</v>
      </c>
      <c r="AJ92" s="1010">
        <f t="shared" si="55"/>
        <v>72.20151</v>
      </c>
      <c r="AK92" s="1010">
        <f t="shared" si="55"/>
        <v>72.97267</v>
      </c>
      <c r="AL92" s="1010">
        <f t="shared" si="55"/>
        <v>74.85189</v>
      </c>
      <c r="AM92" s="1010">
        <f t="shared" si="55"/>
        <v>76.70788</v>
      </c>
      <c r="AN92" s="1010">
        <f t="shared" si="55"/>
        <v>78.16349</v>
      </c>
      <c r="AO92" s="1010">
        <f t="shared" si="55"/>
        <v>77.99632</v>
      </c>
      <c r="AP92" s="1010">
        <f t="shared" si="55"/>
        <v>79.71608</v>
      </c>
      <c r="AQ92" s="1010">
        <f t="shared" si="55"/>
        <v>81.40784</v>
      </c>
      <c r="AR92" s="22"/>
      <c r="AS92" s="22"/>
      <c r="AT92" s="22" t="s">
        <v>27</v>
      </c>
      <c r="AU92" s="1012">
        <f t="shared" ref="AU92:BF92" si="56">+SUM(AU56,AU63,AU68,AU73,AU78,AU83,AU88)</f>
        <v>0</v>
      </c>
      <c r="AV92" s="1012">
        <f t="shared" si="56"/>
        <v>0</v>
      </c>
      <c r="AW92" s="1012">
        <f t="shared" si="56"/>
        <v>1.27008</v>
      </c>
      <c r="AX92" s="1012">
        <f t="shared" si="56"/>
        <v>2.84301</v>
      </c>
      <c r="AY92" s="1012">
        <f t="shared" si="56"/>
        <v>5.92849</v>
      </c>
      <c r="AZ92" s="1012">
        <f t="shared" si="56"/>
        <v>8.24733</v>
      </c>
      <c r="BA92" s="1012">
        <f t="shared" si="56"/>
        <v>9.61811</v>
      </c>
      <c r="BB92" s="1012">
        <f t="shared" si="56"/>
        <v>11.08212</v>
      </c>
      <c r="BC92" s="1012">
        <f t="shared" si="56"/>
        <v>12.95651</v>
      </c>
      <c r="BD92" s="1012">
        <f t="shared" si="56"/>
        <v>16.53368</v>
      </c>
      <c r="BE92" s="1012">
        <f t="shared" si="56"/>
        <v>18.27392</v>
      </c>
      <c r="BF92" s="1012">
        <f t="shared" si="56"/>
        <v>20.13216</v>
      </c>
      <c r="BG92" s="1012"/>
    </row>
    <row r="9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row>
    <row r="94">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row>
    <row r="9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row>
    <row r="9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1011" t="s">
        <v>990</v>
      </c>
      <c r="AR96" s="22"/>
      <c r="AS96" s="22"/>
      <c r="AT96" s="22"/>
      <c r="AU96" s="22"/>
      <c r="AV96" s="22"/>
      <c r="AW96" s="22"/>
      <c r="AX96" s="22"/>
      <c r="AY96" s="22"/>
      <c r="AZ96" s="22"/>
      <c r="BA96" s="22"/>
      <c r="BB96" s="22"/>
      <c r="BC96" s="22"/>
      <c r="BD96" s="22"/>
      <c r="BE96" s="22"/>
      <c r="BF96" s="22"/>
      <c r="BG96" s="22"/>
    </row>
    <row r="97">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1012">
        <f t="shared" ref="AF97:AQ97" si="57">+AF55+AF62+AF67+AF72+AF77+AF82+AF87</f>
        <v>58.87</v>
      </c>
      <c r="AG97" s="1012">
        <f t="shared" si="57"/>
        <v>55.08</v>
      </c>
      <c r="AH97" s="1010">
        <f t="shared" si="57"/>
        <v>51.57992</v>
      </c>
      <c r="AI97" s="1010">
        <f t="shared" si="57"/>
        <v>52.38699</v>
      </c>
      <c r="AJ97" s="1010">
        <f t="shared" si="57"/>
        <v>51.80151</v>
      </c>
      <c r="AK97" s="1010">
        <f t="shared" si="57"/>
        <v>52.06267</v>
      </c>
      <c r="AL97" s="1010">
        <f t="shared" si="57"/>
        <v>53.43189</v>
      </c>
      <c r="AM97" s="1010">
        <f t="shared" si="57"/>
        <v>54.77788</v>
      </c>
      <c r="AN97" s="1010">
        <f t="shared" si="57"/>
        <v>55.74349</v>
      </c>
      <c r="AO97" s="1010">
        <f t="shared" si="57"/>
        <v>55.10632</v>
      </c>
      <c r="AP97" s="1010">
        <f t="shared" si="57"/>
        <v>56.36608</v>
      </c>
      <c r="AQ97" s="1010">
        <f t="shared" si="57"/>
        <v>57.58784</v>
      </c>
      <c r="AR97" s="22"/>
      <c r="AS97" s="22"/>
      <c r="AT97" s="22"/>
      <c r="AU97" s="22"/>
      <c r="AV97" s="22"/>
      <c r="AW97" s="22"/>
      <c r="AX97" s="22"/>
      <c r="AY97" s="22"/>
      <c r="AZ97" s="22"/>
      <c r="BA97" s="22"/>
      <c r="BB97" s="22"/>
      <c r="BC97" s="22"/>
      <c r="BD97" s="22"/>
      <c r="BE97" s="22"/>
      <c r="BF97" s="22"/>
      <c r="BG97" s="22"/>
    </row>
    <row r="9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row>
    <row r="99">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62"/>
      <c r="AR99" s="22"/>
      <c r="AS99" s="22"/>
      <c r="AT99" s="22"/>
      <c r="AU99" s="22"/>
      <c r="AV99" s="22"/>
      <c r="AW99" s="22"/>
      <c r="AX99" s="22"/>
      <c r="AY99" s="22"/>
      <c r="AZ99" s="22"/>
      <c r="BA99" s="22"/>
      <c r="BB99" s="22"/>
      <c r="BC99" s="22"/>
      <c r="BD99" s="22"/>
      <c r="BE99" s="22"/>
      <c r="BF99" s="22"/>
      <c r="BG99" s="22"/>
    </row>
    <row r="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row>
    <row r="10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row>
    <row r="102">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row>
    <row r="1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1018">
        <f t="shared" ref="AF103:AQ103" si="58">+AF22+AF27+AF32</f>
        <v>49.36</v>
      </c>
      <c r="AG103" s="1018">
        <f t="shared" si="58"/>
        <v>46.19</v>
      </c>
      <c r="AH103" s="1019">
        <f t="shared" si="58"/>
        <v>43.9</v>
      </c>
      <c r="AI103" s="1019">
        <f t="shared" si="58"/>
        <v>45.5</v>
      </c>
      <c r="AJ103" s="1019">
        <f t="shared" si="58"/>
        <v>47.31</v>
      </c>
      <c r="AK103" s="1019">
        <f t="shared" si="58"/>
        <v>49.19</v>
      </c>
      <c r="AL103" s="1019">
        <f t="shared" si="58"/>
        <v>51.14</v>
      </c>
      <c r="AM103" s="1019">
        <f t="shared" si="58"/>
        <v>53.14</v>
      </c>
      <c r="AN103" s="1019">
        <f t="shared" si="58"/>
        <v>55.17</v>
      </c>
      <c r="AO103" s="1019">
        <f t="shared" si="58"/>
        <v>57.23</v>
      </c>
      <c r="AP103" s="1019">
        <f t="shared" si="58"/>
        <v>59.33</v>
      </c>
      <c r="AQ103" s="1019">
        <f t="shared" si="58"/>
        <v>61.47</v>
      </c>
      <c r="AR103" s="22"/>
      <c r="AS103" s="22"/>
      <c r="AT103" s="22"/>
      <c r="AU103" s="22"/>
      <c r="AV103" s="22"/>
      <c r="AW103" s="22"/>
      <c r="AX103" s="22"/>
      <c r="AY103" s="22"/>
      <c r="AZ103" s="22"/>
      <c r="BA103" s="22"/>
      <c r="BB103" s="22"/>
      <c r="BC103" s="22"/>
      <c r="BD103" s="22"/>
      <c r="BE103" s="22"/>
      <c r="BF103" s="22"/>
      <c r="BG103" s="22"/>
    </row>
    <row r="104">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40"/>
      <c r="AF104" s="1020">
        <f t="shared" ref="AF104:AQ104" si="59">+AF68+AF73+AF78</f>
        <v>49.36</v>
      </c>
      <c r="AG104" s="1020">
        <f t="shared" si="59"/>
        <v>46.19</v>
      </c>
      <c r="AH104" s="1021">
        <f t="shared" si="59"/>
        <v>42.93227</v>
      </c>
      <c r="AI104" s="1021">
        <f t="shared" si="59"/>
        <v>43.37483</v>
      </c>
      <c r="AJ104" s="1021">
        <f t="shared" si="59"/>
        <v>42.45997</v>
      </c>
      <c r="AK104" s="1021">
        <f t="shared" si="59"/>
        <v>42.40946</v>
      </c>
      <c r="AL104" s="1021">
        <f t="shared" si="59"/>
        <v>43.44217</v>
      </c>
      <c r="AM104" s="1021">
        <f t="shared" si="59"/>
        <v>44.4545</v>
      </c>
      <c r="AN104" s="1021">
        <f t="shared" si="59"/>
        <v>45.08827</v>
      </c>
      <c r="AO104" s="1021">
        <f t="shared" si="59"/>
        <v>44.11674</v>
      </c>
      <c r="AP104" s="1021">
        <f t="shared" si="59"/>
        <v>45.04382</v>
      </c>
      <c r="AQ104" s="1021">
        <f t="shared" si="59"/>
        <v>45.94648</v>
      </c>
      <c r="AR104" s="22"/>
      <c r="AS104" s="22"/>
      <c r="AT104" s="22"/>
      <c r="AU104" s="22"/>
      <c r="AV104" s="22"/>
      <c r="AW104" s="22"/>
      <c r="AX104" s="22"/>
      <c r="AY104" s="22"/>
      <c r="AZ104" s="22"/>
      <c r="BA104" s="22"/>
      <c r="BB104" s="22"/>
      <c r="BC104" s="22"/>
      <c r="BD104" s="22"/>
      <c r="BE104" s="22"/>
      <c r="BF104" s="22"/>
      <c r="BG104" s="22"/>
    </row>
    <row r="10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1012">
        <f t="shared" ref="AF105:AQ105" si="60">+AF68+AF73</f>
        <v>23.91</v>
      </c>
      <c r="AG105" s="1012">
        <f t="shared" si="60"/>
        <v>22.37</v>
      </c>
      <c r="AH105" s="1010">
        <f t="shared" si="60"/>
        <v>20.29</v>
      </c>
      <c r="AI105" s="1010">
        <f t="shared" si="60"/>
        <v>20.11</v>
      </c>
      <c r="AJ105" s="1010">
        <f t="shared" si="60"/>
        <v>18.72</v>
      </c>
      <c r="AK105" s="1010">
        <f t="shared" si="60"/>
        <v>18.26</v>
      </c>
      <c r="AL105" s="1010">
        <f t="shared" si="60"/>
        <v>18.86</v>
      </c>
      <c r="AM105" s="1010">
        <f t="shared" si="60"/>
        <v>19.47</v>
      </c>
      <c r="AN105" s="1010">
        <f t="shared" si="60"/>
        <v>19.73</v>
      </c>
      <c r="AO105" s="1010">
        <f t="shared" si="60"/>
        <v>18.4</v>
      </c>
      <c r="AP105" s="1010">
        <f t="shared" si="60"/>
        <v>19.04</v>
      </c>
      <c r="AQ105" s="1010">
        <f t="shared" si="60"/>
        <v>19.69</v>
      </c>
      <c r="AR105" s="22"/>
      <c r="AS105" s="22"/>
      <c r="AT105" s="22"/>
      <c r="AU105" s="22"/>
      <c r="AV105" s="22"/>
      <c r="AW105" s="22"/>
      <c r="AX105" s="22"/>
      <c r="AY105" s="22"/>
      <c r="AZ105" s="22"/>
      <c r="BA105" s="22"/>
      <c r="BB105" s="22"/>
      <c r="BC105" s="22"/>
      <c r="BD105" s="22"/>
      <c r="BE105" s="22"/>
      <c r="BF105" s="22"/>
      <c r="BG105" s="22"/>
    </row>
    <row r="106">
      <c r="A106" s="22"/>
      <c r="B106" s="22">
        <v>2020.0</v>
      </c>
      <c r="C106" s="22">
        <v>2021.0</v>
      </c>
      <c r="D106" s="22">
        <v>2022.0</v>
      </c>
      <c r="E106" s="22">
        <v>2023.0</v>
      </c>
      <c r="F106" s="22">
        <v>2024.0</v>
      </c>
      <c r="G106" s="22">
        <v>2025.0</v>
      </c>
      <c r="H106" s="22">
        <v>2026.0</v>
      </c>
      <c r="I106" s="22">
        <v>2027.0</v>
      </c>
      <c r="J106" s="22">
        <v>2028.0</v>
      </c>
      <c r="K106" s="22">
        <v>2029.0</v>
      </c>
      <c r="L106" s="22">
        <v>2030.0</v>
      </c>
      <c r="M106" s="22" t="s">
        <v>991</v>
      </c>
      <c r="N106" s="22" t="s">
        <v>992</v>
      </c>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row>
    <row r="107">
      <c r="A107" s="22" t="s">
        <v>21</v>
      </c>
      <c r="B107" s="58">
        <f t="shared" ref="B107:L107" si="61">AV67</f>
        <v>0</v>
      </c>
      <c r="C107" s="22">
        <f t="shared" si="61"/>
        <v>0.54</v>
      </c>
      <c r="D107" s="22">
        <f t="shared" si="61"/>
        <v>0.99</v>
      </c>
      <c r="E107" s="22">
        <f t="shared" si="61"/>
        <v>3.21</v>
      </c>
      <c r="F107" s="22">
        <f t="shared" si="61"/>
        <v>4.49</v>
      </c>
      <c r="G107" s="22">
        <f t="shared" si="61"/>
        <v>4.76</v>
      </c>
      <c r="H107" s="22">
        <f t="shared" si="61"/>
        <v>5.04</v>
      </c>
      <c r="I107" s="22">
        <f t="shared" si="61"/>
        <v>5.68</v>
      </c>
      <c r="J107" s="22">
        <f t="shared" si="61"/>
        <v>7.92</v>
      </c>
      <c r="K107" s="22">
        <f t="shared" si="61"/>
        <v>8.21</v>
      </c>
      <c r="L107" s="22">
        <f t="shared" si="61"/>
        <v>8.5</v>
      </c>
      <c r="M107" s="22">
        <f t="shared" ref="M107:M113" si="62">SUM(D107:L107)</f>
        <v>48.8</v>
      </c>
      <c r="N107" s="22">
        <f>M107-Resumen!C6</f>
        <v>0</v>
      </c>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row>
    <row r="108">
      <c r="A108" s="22" t="s">
        <v>38</v>
      </c>
      <c r="B108" s="58">
        <v>0.0</v>
      </c>
      <c r="C108" s="43">
        <f>'AMI Energía (PJ)'!R27+'Resultados_AMI_Pérdidas (2)'!R23</f>
        <v>0.4988652</v>
      </c>
      <c r="D108" s="43">
        <f>'AMI Energía (PJ)'!S27+'Resultados_AMI_Pérdidas (2)'!S23</f>
        <v>0.8808577</v>
      </c>
      <c r="E108" s="43">
        <f>'AMI Energía (PJ)'!T27+'Resultados_AMI_Pérdidas (2)'!T23</f>
        <v>1.5697229</v>
      </c>
      <c r="F108" s="43">
        <f>'AMI Energía (PJ)'!U27+'Resultados_AMI_Pérdidas (2)'!U23</f>
        <v>2.3653851</v>
      </c>
      <c r="G108" s="43">
        <f>'AMI Energía (PJ)'!V27+'Resultados_AMI_Pérdidas (2)'!V23</f>
        <v>2.977529</v>
      </c>
      <c r="H108" s="43">
        <f>'AMI Energía (PJ)'!W27+'Resultados_AMI_Pérdidas (2)'!W23</f>
        <v>3.2900007</v>
      </c>
      <c r="I108" s="43">
        <f>'AMI Energía (PJ)'!X27+'Resultados_AMI_Pérdidas (2)'!X23</f>
        <v>3.5007952</v>
      </c>
      <c r="J108" s="43">
        <f>'AMI Energía (PJ)'!Y27+'Resultados_AMI_Pérdidas (2)'!Y23</f>
        <v>3.6611105</v>
      </c>
      <c r="K108" s="43">
        <f>'AMI Energía (PJ)'!Z27+'Resultados_AMI_Pérdidas (2)'!Z23</f>
        <v>3.8465456</v>
      </c>
      <c r="L108" s="43">
        <f>'AMI Energía (PJ)'!AA27+'Resultados_AMI_Pérdidas (2)'!AA23</f>
        <v>4.0119807</v>
      </c>
      <c r="M108" s="43">
        <f t="shared" si="62"/>
        <v>26.1039274</v>
      </c>
      <c r="N108" s="43">
        <f>M108-Resumen!C4</f>
        <v>0</v>
      </c>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row>
    <row r="109">
      <c r="A109" s="22" t="s">
        <v>993</v>
      </c>
      <c r="B109" s="58">
        <f t="shared" ref="B109:L109" si="63">AV56</f>
        <v>0</v>
      </c>
      <c r="C109" s="58">
        <f t="shared" si="63"/>
        <v>0.22</v>
      </c>
      <c r="D109" s="58">
        <f t="shared" si="63"/>
        <v>0.45</v>
      </c>
      <c r="E109" s="58">
        <f t="shared" si="63"/>
        <v>0.71</v>
      </c>
      <c r="F109" s="58">
        <f t="shared" si="63"/>
        <v>0.97</v>
      </c>
      <c r="G109" s="58">
        <f t="shared" si="63"/>
        <v>1.28</v>
      </c>
      <c r="H109" s="58">
        <f t="shared" si="63"/>
        <v>1.58</v>
      </c>
      <c r="I109" s="58">
        <f t="shared" si="63"/>
        <v>1.91</v>
      </c>
      <c r="J109" s="58">
        <f t="shared" si="63"/>
        <v>2.28</v>
      </c>
      <c r="K109" s="58">
        <f t="shared" si="63"/>
        <v>2.66</v>
      </c>
      <c r="L109" s="58">
        <f t="shared" si="63"/>
        <v>3.05</v>
      </c>
      <c r="M109" s="58">
        <f t="shared" si="62"/>
        <v>14.89</v>
      </c>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row>
    <row r="110">
      <c r="A110" s="22" t="s">
        <v>994</v>
      </c>
      <c r="B110" s="58">
        <f t="shared" ref="B110:L110" si="64">AV63</f>
        <v>0</v>
      </c>
      <c r="C110" s="58">
        <f t="shared" si="64"/>
        <v>0.07</v>
      </c>
      <c r="D110" s="58">
        <f t="shared" si="64"/>
        <v>0.13</v>
      </c>
      <c r="E110" s="58">
        <f t="shared" si="64"/>
        <v>0.2</v>
      </c>
      <c r="F110" s="58">
        <f t="shared" si="64"/>
        <v>0.27</v>
      </c>
      <c r="G110" s="58">
        <f t="shared" si="64"/>
        <v>0.36</v>
      </c>
      <c r="H110" s="58">
        <f t="shared" si="64"/>
        <v>0.46</v>
      </c>
      <c r="I110" s="58">
        <f t="shared" si="64"/>
        <v>0.55</v>
      </c>
      <c r="J110" s="58">
        <f t="shared" si="64"/>
        <v>0.66</v>
      </c>
      <c r="K110" s="58">
        <f t="shared" si="64"/>
        <v>0.76</v>
      </c>
      <c r="L110" s="58">
        <f t="shared" si="64"/>
        <v>0.88</v>
      </c>
      <c r="M110" s="58">
        <f t="shared" si="62"/>
        <v>4.27</v>
      </c>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row>
    <row r="111">
      <c r="A111" s="22" t="s">
        <v>995</v>
      </c>
      <c r="B111" s="58">
        <f t="shared" ref="B111:L111" si="65">AV73</f>
        <v>0</v>
      </c>
      <c r="C111" s="22">
        <f t="shared" si="65"/>
        <v>0.03</v>
      </c>
      <c r="D111" s="22">
        <f t="shared" si="65"/>
        <v>0.07</v>
      </c>
      <c r="E111" s="22">
        <f t="shared" si="65"/>
        <v>0.09</v>
      </c>
      <c r="F111" s="22">
        <f t="shared" si="65"/>
        <v>0.14</v>
      </c>
      <c r="G111" s="22">
        <f t="shared" si="65"/>
        <v>0.18</v>
      </c>
      <c r="H111" s="22">
        <f t="shared" si="65"/>
        <v>0.21</v>
      </c>
      <c r="I111" s="22">
        <f t="shared" si="65"/>
        <v>0.26</v>
      </c>
      <c r="J111" s="22">
        <f t="shared" si="65"/>
        <v>0.31</v>
      </c>
      <c r="K111" s="22">
        <f t="shared" si="65"/>
        <v>0.36</v>
      </c>
      <c r="L111" s="22">
        <f t="shared" si="65"/>
        <v>0.41</v>
      </c>
      <c r="M111" s="22">
        <f t="shared" si="62"/>
        <v>2.03</v>
      </c>
      <c r="N111" s="22">
        <f>M111-Resumen!C5</f>
        <v>0</v>
      </c>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row>
    <row r="112">
      <c r="A112" s="19" t="s">
        <v>996</v>
      </c>
      <c r="B112" s="1022">
        <f>AV78+AV83</f>
        <v>0</v>
      </c>
      <c r="C112" s="1023">
        <f t="shared" ref="C112:L112" si="66">AW83</f>
        <v>0.01235</v>
      </c>
      <c r="D112" s="1023">
        <f t="shared" si="66"/>
        <v>0.13784</v>
      </c>
      <c r="E112" s="1023">
        <f t="shared" si="66"/>
        <v>0.16846</v>
      </c>
      <c r="F112" s="1023">
        <f t="shared" si="66"/>
        <v>0.22679</v>
      </c>
      <c r="G112" s="1023">
        <f t="shared" si="66"/>
        <v>0.28028</v>
      </c>
      <c r="H112" s="1023">
        <f t="shared" si="66"/>
        <v>0.35662</v>
      </c>
      <c r="I112" s="1023">
        <f t="shared" si="66"/>
        <v>0.41478</v>
      </c>
      <c r="J112" s="1023">
        <f t="shared" si="66"/>
        <v>0.48042</v>
      </c>
      <c r="K112" s="1023">
        <f t="shared" si="66"/>
        <v>0.56774</v>
      </c>
      <c r="L112" s="1023">
        <f t="shared" si="66"/>
        <v>0.67864</v>
      </c>
      <c r="M112" s="1024">
        <f t="shared" si="62"/>
        <v>3.31157</v>
      </c>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3"/>
      <c r="AI112" s="133"/>
      <c r="AJ112" s="133"/>
      <c r="AK112" s="133"/>
      <c r="AL112" s="133"/>
      <c r="AM112" s="133"/>
      <c r="AN112" s="133"/>
      <c r="AO112" s="133"/>
      <c r="AP112" s="133"/>
      <c r="AQ112" s="133"/>
      <c r="AR112" s="133"/>
      <c r="AS112" s="133"/>
      <c r="AT112" s="133"/>
      <c r="AU112" s="133"/>
      <c r="AV112" s="133"/>
      <c r="AW112" s="133"/>
      <c r="AX112" s="133"/>
      <c r="AY112" s="133"/>
      <c r="AZ112" s="133"/>
      <c r="BA112" s="133"/>
      <c r="BB112" s="133"/>
      <c r="BC112" s="133"/>
      <c r="BD112" s="133"/>
      <c r="BE112" s="133"/>
      <c r="BF112" s="133"/>
      <c r="BG112" s="133"/>
    </row>
    <row r="113">
      <c r="A113" s="22" t="s">
        <v>982</v>
      </c>
      <c r="B113" s="58">
        <f t="shared" ref="B113:L113" si="67">AV77</f>
        <v>0</v>
      </c>
      <c r="C113" s="58">
        <f t="shared" si="67"/>
        <v>0.39773</v>
      </c>
      <c r="D113" s="58">
        <f t="shared" si="67"/>
        <v>1.06517</v>
      </c>
      <c r="E113" s="58">
        <f t="shared" si="67"/>
        <v>1.55003</v>
      </c>
      <c r="F113" s="58">
        <f t="shared" si="67"/>
        <v>2.15054</v>
      </c>
      <c r="G113" s="58">
        <f t="shared" si="67"/>
        <v>2.75783</v>
      </c>
      <c r="H113" s="58">
        <f t="shared" si="67"/>
        <v>3.4355</v>
      </c>
      <c r="I113" s="58">
        <f t="shared" si="67"/>
        <v>4.14173</v>
      </c>
      <c r="J113" s="58">
        <f t="shared" si="67"/>
        <v>4.88326</v>
      </c>
      <c r="K113" s="58">
        <f t="shared" si="67"/>
        <v>5.71618</v>
      </c>
      <c r="L113" s="58">
        <f t="shared" si="67"/>
        <v>6.61352</v>
      </c>
      <c r="M113" s="58">
        <f t="shared" si="62"/>
        <v>32.31376</v>
      </c>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row>
    <row r="114">
      <c r="A114" s="22" t="s">
        <v>27</v>
      </c>
      <c r="B114" s="58">
        <f>SUM(B107:B112)</f>
        <v>0</v>
      </c>
      <c r="C114" s="58">
        <f t="shared" ref="C114:L114" si="68">SUM(C107:C113)</f>
        <v>1.7689452</v>
      </c>
      <c r="D114" s="58">
        <f t="shared" si="68"/>
        <v>3.7238677</v>
      </c>
      <c r="E114" s="58">
        <f t="shared" si="68"/>
        <v>7.4982129</v>
      </c>
      <c r="F114" s="58">
        <f t="shared" si="68"/>
        <v>10.6127151</v>
      </c>
      <c r="G114" s="58">
        <f t="shared" si="68"/>
        <v>12.595639</v>
      </c>
      <c r="H114" s="58">
        <f t="shared" si="68"/>
        <v>14.3721207</v>
      </c>
      <c r="I114" s="58">
        <f t="shared" si="68"/>
        <v>16.4573052</v>
      </c>
      <c r="J114" s="58">
        <f t="shared" si="68"/>
        <v>20.1947905</v>
      </c>
      <c r="K114" s="58">
        <f t="shared" si="68"/>
        <v>22.1204656</v>
      </c>
      <c r="L114" s="58">
        <f t="shared" si="68"/>
        <v>24.1441407</v>
      </c>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row>
    <row r="115">
      <c r="A115" s="22"/>
      <c r="B115" s="22"/>
      <c r="C115" s="22"/>
      <c r="D115" s="22"/>
      <c r="E115" s="22"/>
      <c r="F115" s="22"/>
      <c r="G115" s="22"/>
      <c r="H115" s="22"/>
      <c r="I115" s="22"/>
      <c r="J115" s="22"/>
      <c r="K115" s="22"/>
      <c r="L115" s="22"/>
      <c r="M115" s="22">
        <f>SUM(M107:M113)</f>
        <v>131.7192574</v>
      </c>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row>
    <row r="116">
      <c r="A116" s="22" t="s">
        <v>997</v>
      </c>
      <c r="B116" s="22"/>
      <c r="C116" s="1025"/>
      <c r="D116" s="1025"/>
      <c r="E116" s="1025"/>
      <c r="F116" s="1025"/>
      <c r="G116" s="1025"/>
      <c r="H116" s="1025"/>
      <c r="I116" s="1025"/>
      <c r="J116" s="1025"/>
      <c r="K116" s="1025"/>
      <c r="L116" s="1025"/>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row>
    <row r="117">
      <c r="A117" s="22" t="s">
        <v>998</v>
      </c>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row>
    <row r="118">
      <c r="A118" s="22" t="s">
        <v>999</v>
      </c>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row>
    <row r="119">
      <c r="A119" s="22" t="s">
        <v>1000</v>
      </c>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row>
    <row r="120">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row>
    <row r="121">
      <c r="A121" s="22"/>
      <c r="B121" s="1026">
        <v>2021.0</v>
      </c>
      <c r="C121" s="22">
        <v>2022.0</v>
      </c>
      <c r="D121" s="22">
        <v>2023.0</v>
      </c>
      <c r="E121" s="22">
        <v>2024.0</v>
      </c>
      <c r="F121" s="22">
        <v>2025.0</v>
      </c>
      <c r="G121" s="22">
        <v>2026.0</v>
      </c>
      <c r="H121" s="22">
        <v>2027.0</v>
      </c>
      <c r="I121" s="22">
        <v>2028.0</v>
      </c>
      <c r="J121" s="22">
        <v>2029.0</v>
      </c>
      <c r="K121" s="22">
        <v>2030.0</v>
      </c>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row>
    <row r="122">
      <c r="A122" s="22" t="s">
        <v>1001</v>
      </c>
      <c r="B122" s="58">
        <v>71.9724435890786</v>
      </c>
      <c r="C122" s="58">
        <v>75.1303378244366</v>
      </c>
      <c r="D122" s="58">
        <v>78.1277461752674</v>
      </c>
      <c r="E122" s="58">
        <v>81.2449373296121</v>
      </c>
      <c r="F122" s="58">
        <v>84.4524577682987</v>
      </c>
      <c r="G122" s="58">
        <v>87.7743865893381</v>
      </c>
      <c r="H122" s="58">
        <v>91.1221893571605</v>
      </c>
      <c r="I122" s="58">
        <v>94.5323175629329</v>
      </c>
      <c r="J122" s="58">
        <v>97.9756084321903</v>
      </c>
      <c r="K122" s="58">
        <v>101.546859236199</v>
      </c>
      <c r="L122" s="58"/>
      <c r="M122" s="58">
        <f t="shared" ref="M122:M127" si="69">SUM(C122:L122)</f>
        <v>791.9068403</v>
      </c>
      <c r="N122" s="58">
        <f>$M$122-M122</f>
        <v>0</v>
      </c>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row>
    <row r="123">
      <c r="A123" s="22" t="s">
        <v>1002</v>
      </c>
      <c r="B123" s="58">
        <v>71.9724435890786</v>
      </c>
      <c r="C123" s="58">
        <v>75.1178800385852</v>
      </c>
      <c r="D123" s="58">
        <v>76.6664907337695</v>
      </c>
      <c r="E123" s="58">
        <v>78.2319136322114</v>
      </c>
      <c r="F123" s="58">
        <v>79.5316153295045</v>
      </c>
      <c r="G123" s="58">
        <v>81.2144981282747</v>
      </c>
      <c r="H123" s="58">
        <v>83.3902241909028</v>
      </c>
      <c r="I123" s="58">
        <v>85.8285325681626</v>
      </c>
      <c r="J123" s="58">
        <v>88.2779792810853</v>
      </c>
      <c r="K123" s="58">
        <v>90.6971872473716</v>
      </c>
      <c r="L123" s="58"/>
      <c r="M123" s="58">
        <f t="shared" si="69"/>
        <v>738.9563211</v>
      </c>
      <c r="N123" s="58">
        <f t="shared" ref="N123:N126" si="70">$M$127-M123</f>
        <v>-78.76873827</v>
      </c>
      <c r="O123" s="57">
        <f t="shared" ref="O123:O126" si="71">N123/$M$127</f>
        <v>-0.1193126625</v>
      </c>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row>
    <row r="124">
      <c r="A124" s="22" t="s">
        <v>1003</v>
      </c>
      <c r="B124" s="58">
        <v>71.9724435890786</v>
      </c>
      <c r="C124" s="58">
        <v>74.7272982152026</v>
      </c>
      <c r="D124" s="58">
        <v>76.0434882045708</v>
      </c>
      <c r="E124" s="58">
        <v>77.2294844972562</v>
      </c>
      <c r="F124" s="58">
        <v>77.9127175537632</v>
      </c>
      <c r="G124" s="58">
        <v>78.8015738923539</v>
      </c>
      <c r="H124" s="58">
        <v>80.0675582359433</v>
      </c>
      <c r="I124" s="58">
        <v>81.4315565601409</v>
      </c>
      <c r="J124" s="58">
        <v>82.5829467356252</v>
      </c>
      <c r="K124" s="58">
        <v>83.4497244612711</v>
      </c>
      <c r="L124" s="58"/>
      <c r="M124" s="58">
        <f t="shared" si="69"/>
        <v>712.2463484</v>
      </c>
      <c r="N124" s="58">
        <f t="shared" si="70"/>
        <v>-52.05876548</v>
      </c>
      <c r="O124" s="57">
        <f t="shared" si="71"/>
        <v>-0.07885450565</v>
      </c>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row>
    <row r="125">
      <c r="A125" s="22" t="s">
        <v>1004</v>
      </c>
      <c r="B125" s="58">
        <v>71.9724435890786</v>
      </c>
      <c r="C125" s="58">
        <v>76.2360261565841</v>
      </c>
      <c r="D125" s="58">
        <v>77.3892016580158</v>
      </c>
      <c r="E125" s="58">
        <v>78.2260363728579</v>
      </c>
      <c r="F125" s="58">
        <v>78.2926838460455</v>
      </c>
      <c r="G125" s="58">
        <v>78.3499249496388</v>
      </c>
      <c r="H125" s="58">
        <v>78.5508279362348</v>
      </c>
      <c r="I125" s="58">
        <v>78.5413756954853</v>
      </c>
      <c r="J125" s="58">
        <v>78.1321361300497</v>
      </c>
      <c r="K125" s="58">
        <v>77.3926013638247</v>
      </c>
      <c r="L125" s="58"/>
      <c r="M125" s="58">
        <f t="shared" si="69"/>
        <v>701.1108141</v>
      </c>
      <c r="N125" s="58">
        <f t="shared" si="70"/>
        <v>-40.92323123</v>
      </c>
      <c r="O125" s="57">
        <f t="shared" si="71"/>
        <v>-0.061987278</v>
      </c>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row>
    <row r="126">
      <c r="A126" s="22" t="s">
        <v>1005</v>
      </c>
      <c r="B126" s="58">
        <v>71.9724435890786</v>
      </c>
      <c r="C126" s="58">
        <v>75.6350180686569</v>
      </c>
      <c r="D126" s="58">
        <v>76.1386453198499</v>
      </c>
      <c r="E126" s="58">
        <v>75.5928219092301</v>
      </c>
      <c r="F126" s="58">
        <v>73.3007160703499</v>
      </c>
      <c r="G126" s="58">
        <v>70.6219422857704</v>
      </c>
      <c r="H126" s="58">
        <v>68.2323222145154</v>
      </c>
      <c r="I126" s="58">
        <v>66.0987055498037</v>
      </c>
      <c r="J126" s="58">
        <v>64.3613443040376</v>
      </c>
      <c r="K126" s="58">
        <v>63.2379511198164</v>
      </c>
      <c r="L126" s="58"/>
      <c r="M126" s="58">
        <f t="shared" si="69"/>
        <v>633.2194668</v>
      </c>
      <c r="N126" s="58">
        <f t="shared" si="70"/>
        <v>26.96811603</v>
      </c>
      <c r="O126" s="57">
        <f t="shared" si="71"/>
        <v>0.04084917186</v>
      </c>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row>
    <row r="127">
      <c r="A127" s="22" t="s">
        <v>985</v>
      </c>
      <c r="B127" s="58">
        <v>71.9724435890786</v>
      </c>
      <c r="C127" s="58">
        <v>71.4064701244366</v>
      </c>
      <c r="D127" s="58">
        <v>70.6295332752674</v>
      </c>
      <c r="E127" s="58">
        <v>70.6322222296121</v>
      </c>
      <c r="F127" s="58">
        <v>71.85681876829871</v>
      </c>
      <c r="G127" s="58">
        <v>73.4022658893381</v>
      </c>
      <c r="H127" s="58">
        <v>74.6648841571605</v>
      </c>
      <c r="I127" s="58">
        <v>74.3375270629329</v>
      </c>
      <c r="J127" s="58">
        <v>75.8551428321903</v>
      </c>
      <c r="K127" s="58">
        <v>77.40271853619899</v>
      </c>
      <c r="L127" s="58"/>
      <c r="M127" s="58">
        <f t="shared" si="69"/>
        <v>660.1875829</v>
      </c>
      <c r="N127" s="22"/>
      <c r="O127" s="57"/>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row>
    <row r="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row>
    <row r="129">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row>
    <row r="130">
      <c r="A130" s="22"/>
      <c r="B130" s="1026">
        <v>2021.0</v>
      </c>
      <c r="C130" s="22">
        <v>2022.0</v>
      </c>
      <c r="D130" s="22">
        <v>2023.0</v>
      </c>
      <c r="E130" s="22">
        <v>2024.0</v>
      </c>
      <c r="F130" s="22">
        <v>2025.0</v>
      </c>
      <c r="G130" s="22">
        <v>2026.0</v>
      </c>
      <c r="H130" s="22">
        <v>2027.0</v>
      </c>
      <c r="I130" s="22">
        <v>2028.0</v>
      </c>
      <c r="J130" s="22">
        <v>2029.0</v>
      </c>
      <c r="K130" s="22">
        <v>2030.0</v>
      </c>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row>
    <row r="131">
      <c r="A131" s="22" t="s">
        <v>1001</v>
      </c>
      <c r="B131" s="22">
        <v>71.9724435890786</v>
      </c>
      <c r="C131" s="1027">
        <v>75.1303378244366</v>
      </c>
      <c r="D131" s="58">
        <v>78.1277461752674</v>
      </c>
      <c r="E131" s="58">
        <v>81.2449373296121</v>
      </c>
      <c r="F131" s="58">
        <v>84.4524577682987</v>
      </c>
      <c r="G131" s="58">
        <v>87.7743865893381</v>
      </c>
      <c r="H131" s="58">
        <v>91.1221893571605</v>
      </c>
      <c r="I131" s="58">
        <v>94.5323175629329</v>
      </c>
      <c r="J131" s="58">
        <v>97.9756084321903</v>
      </c>
      <c r="K131" s="58">
        <v>101.546859236199</v>
      </c>
      <c r="L131" s="58"/>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row>
    <row r="132">
      <c r="A132" s="22" t="s">
        <v>21</v>
      </c>
      <c r="B132" s="22">
        <v>71.9724435890786</v>
      </c>
      <c r="C132" s="58">
        <v>74.1403378244366</v>
      </c>
      <c r="D132" s="58">
        <v>74.91774617526741</v>
      </c>
      <c r="E132" s="58">
        <v>76.7549373296121</v>
      </c>
      <c r="F132" s="58">
        <v>79.6924577682987</v>
      </c>
      <c r="G132" s="58">
        <v>82.7343865893381</v>
      </c>
      <c r="H132" s="58">
        <v>85.4421893571605</v>
      </c>
      <c r="I132" s="58">
        <v>86.6123175629329</v>
      </c>
      <c r="J132" s="58">
        <v>89.7656084321903</v>
      </c>
      <c r="K132" s="58">
        <v>93.046859236199</v>
      </c>
      <c r="L132" s="58"/>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row>
    <row r="133">
      <c r="A133" s="22" t="s">
        <v>38</v>
      </c>
      <c r="B133" s="22">
        <v>71.9724435890786</v>
      </c>
      <c r="C133" s="58">
        <v>73.25948012443659</v>
      </c>
      <c r="D133" s="58">
        <v>73.34802327526741</v>
      </c>
      <c r="E133" s="58">
        <v>74.38955222961211</v>
      </c>
      <c r="F133" s="58">
        <v>76.7149287682987</v>
      </c>
      <c r="G133" s="58">
        <v>79.4443858893381</v>
      </c>
      <c r="H133" s="58">
        <v>81.9413941571605</v>
      </c>
      <c r="I133" s="58">
        <v>82.9512070629329</v>
      </c>
      <c r="J133" s="58">
        <v>85.91906283219029</v>
      </c>
      <c r="K133" s="58">
        <v>89.034878536199</v>
      </c>
      <c r="L133" s="58"/>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row>
    <row r="134">
      <c r="A134" s="22" t="s">
        <v>993</v>
      </c>
      <c r="B134" s="22">
        <v>71.9724435890786</v>
      </c>
      <c r="C134" s="58">
        <v>72.80948012443659</v>
      </c>
      <c r="D134" s="58">
        <v>72.63802327526741</v>
      </c>
      <c r="E134" s="58">
        <v>73.41955222961211</v>
      </c>
      <c r="F134" s="58">
        <v>75.4349287682987</v>
      </c>
      <c r="G134" s="58">
        <v>77.8643858893381</v>
      </c>
      <c r="H134" s="58">
        <v>80.0313941571605</v>
      </c>
      <c r="I134" s="58">
        <v>80.6712070629329</v>
      </c>
      <c r="J134" s="58">
        <v>83.2590628321903</v>
      </c>
      <c r="K134" s="58">
        <v>85.984878536199</v>
      </c>
      <c r="L134" s="58"/>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row>
    <row r="135">
      <c r="A135" s="22" t="s">
        <v>994</v>
      </c>
      <c r="B135" s="22">
        <v>71.9724435890786</v>
      </c>
      <c r="C135" s="58">
        <v>72.6794801244366</v>
      </c>
      <c r="D135" s="58">
        <v>72.43802327526741</v>
      </c>
      <c r="E135" s="58">
        <v>73.14955222961211</v>
      </c>
      <c r="F135" s="58">
        <v>75.0749287682987</v>
      </c>
      <c r="G135" s="58">
        <v>77.4043858893381</v>
      </c>
      <c r="H135" s="58">
        <v>79.48139415716051</v>
      </c>
      <c r="I135" s="58">
        <v>80.0112070629329</v>
      </c>
      <c r="J135" s="58">
        <v>82.49906283219029</v>
      </c>
      <c r="K135" s="58">
        <v>85.10487853619901</v>
      </c>
      <c r="L135" s="58"/>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row>
    <row r="136">
      <c r="A136" s="22" t="s">
        <v>995</v>
      </c>
      <c r="B136" s="22">
        <v>71.9724435890786</v>
      </c>
      <c r="C136" s="58">
        <v>72.6094801244366</v>
      </c>
      <c r="D136" s="58">
        <v>72.34802327526741</v>
      </c>
      <c r="E136" s="58">
        <v>73.00955222961211</v>
      </c>
      <c r="F136" s="58">
        <v>74.8949287682987</v>
      </c>
      <c r="G136" s="58">
        <v>77.19438588933811</v>
      </c>
      <c r="H136" s="58">
        <v>79.2213941571605</v>
      </c>
      <c r="I136" s="58">
        <v>79.7012070629329</v>
      </c>
      <c r="J136" s="58">
        <v>82.13906283219029</v>
      </c>
      <c r="K136" s="58">
        <v>84.69487853619901</v>
      </c>
      <c r="L136" s="58"/>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row>
    <row r="137">
      <c r="A137" s="22" t="s">
        <v>996</v>
      </c>
      <c r="B137" s="22">
        <v>71.9724435890786</v>
      </c>
      <c r="C137" s="58">
        <v>72.4716401244366</v>
      </c>
      <c r="D137" s="58">
        <v>72.17956327526741</v>
      </c>
      <c r="E137" s="58">
        <v>72.78276222961212</v>
      </c>
      <c r="F137" s="58">
        <v>74.6146487682987</v>
      </c>
      <c r="G137" s="58">
        <v>76.8377658893381</v>
      </c>
      <c r="H137" s="58">
        <v>78.80661415716051</v>
      </c>
      <c r="I137" s="58">
        <v>79.2207870629329</v>
      </c>
      <c r="J137" s="58">
        <v>81.57132283219029</v>
      </c>
      <c r="K137" s="58">
        <v>84.01623853619901</v>
      </c>
      <c r="L137" s="58"/>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row>
    <row r="138">
      <c r="A138" s="22" t="s">
        <v>982</v>
      </c>
      <c r="B138" s="58">
        <v>71.9724435890786</v>
      </c>
      <c r="C138" s="58">
        <v>71.4064701244366</v>
      </c>
      <c r="D138" s="58">
        <v>70.62953327526742</v>
      </c>
      <c r="E138" s="58">
        <v>70.63222222961213</v>
      </c>
      <c r="F138" s="58">
        <v>71.8568187682987</v>
      </c>
      <c r="G138" s="58">
        <v>73.40226588933811</v>
      </c>
      <c r="H138" s="58">
        <v>74.66488415716051</v>
      </c>
      <c r="I138" s="58">
        <v>74.3375270629329</v>
      </c>
      <c r="J138" s="58">
        <v>75.8551428321903</v>
      </c>
      <c r="K138" s="58">
        <v>77.402718536199</v>
      </c>
      <c r="L138" s="58"/>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row>
    <row r="139">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row>
    <row r="140">
      <c r="A140" s="22"/>
      <c r="B140" s="1026">
        <v>2021.0</v>
      </c>
      <c r="C140" s="22">
        <v>2022.0</v>
      </c>
      <c r="D140" s="22">
        <v>2023.0</v>
      </c>
      <c r="E140" s="22">
        <v>2024.0</v>
      </c>
      <c r="F140" s="22">
        <v>2025.0</v>
      </c>
      <c r="G140" s="22">
        <v>2026.0</v>
      </c>
      <c r="H140" s="22">
        <v>2027.0</v>
      </c>
      <c r="I140" s="22">
        <v>2028.0</v>
      </c>
      <c r="J140" s="22">
        <v>2029.0</v>
      </c>
      <c r="K140" s="22">
        <v>2030.0</v>
      </c>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row>
    <row r="141">
      <c r="A141" s="22" t="s">
        <v>21</v>
      </c>
      <c r="B141" s="22">
        <v>0.0</v>
      </c>
      <c r="C141" s="22">
        <v>-0.9899999999999984</v>
      </c>
      <c r="D141" s="22">
        <v>-3.210000000000001</v>
      </c>
      <c r="E141" s="22">
        <v>-4.49</v>
      </c>
      <c r="F141" s="22">
        <v>-4.760000000000002</v>
      </c>
      <c r="G141" s="22">
        <v>-5.040000000000003</v>
      </c>
      <c r="H141" s="22">
        <v>-5.679999999999996</v>
      </c>
      <c r="I141" s="22">
        <v>-7.919999999999998</v>
      </c>
      <c r="J141" s="22">
        <v>-8.21</v>
      </c>
      <c r="K141" s="22">
        <v>-8.500000000000004</v>
      </c>
      <c r="L141" s="22"/>
      <c r="M141" s="22">
        <f t="shared" ref="M141:M147" si="72">SUM(C141:L141)</f>
        <v>-48.8</v>
      </c>
      <c r="N141" s="57">
        <f t="shared" ref="N141:N146" si="73">M141/$M$148</f>
        <v>0.3704849311</v>
      </c>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row>
    <row r="142">
      <c r="A142" s="22" t="s">
        <v>38</v>
      </c>
      <c r="B142" s="22">
        <v>0.0</v>
      </c>
      <c r="C142" s="43">
        <v>-0.8808577000000023</v>
      </c>
      <c r="D142" s="43">
        <v>-1.5697229000000046</v>
      </c>
      <c r="E142" s="43">
        <v>-2.365385100000001</v>
      </c>
      <c r="F142" s="43">
        <v>-2.9775289999999965</v>
      </c>
      <c r="G142" s="43">
        <v>-3.290000700000005</v>
      </c>
      <c r="H142" s="43">
        <v>-3.5007951999999984</v>
      </c>
      <c r="I142" s="43">
        <v>-3.6611105000000044</v>
      </c>
      <c r="J142" s="43">
        <v>-3.846545600000007</v>
      </c>
      <c r="K142" s="43">
        <v>-4.011980699999999</v>
      </c>
      <c r="L142" s="43"/>
      <c r="M142" s="43">
        <f t="shared" si="72"/>
        <v>-26.1039274</v>
      </c>
      <c r="N142" s="57">
        <f t="shared" si="73"/>
        <v>0.1981785193</v>
      </c>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row>
    <row r="143">
      <c r="A143" s="22" t="s">
        <v>993</v>
      </c>
      <c r="B143" s="22">
        <v>0.0</v>
      </c>
      <c r="C143" s="58">
        <v>-0.45000000000000107</v>
      </c>
      <c r="D143" s="58">
        <v>-0.7099999999999991</v>
      </c>
      <c r="E143" s="58">
        <v>-0.9699999999999989</v>
      </c>
      <c r="F143" s="58">
        <v>-1.2800000000000011</v>
      </c>
      <c r="G143" s="58">
        <v>-1.58</v>
      </c>
      <c r="H143" s="58">
        <v>-1.9099999999999966</v>
      </c>
      <c r="I143" s="58">
        <v>-2.280000000000001</v>
      </c>
      <c r="J143" s="58">
        <v>-2.66</v>
      </c>
      <c r="K143" s="58">
        <v>-3.0500000000000007</v>
      </c>
      <c r="L143" s="58"/>
      <c r="M143" s="58">
        <f t="shared" si="72"/>
        <v>-14.89</v>
      </c>
      <c r="N143" s="57">
        <f t="shared" si="73"/>
        <v>0.1130434554</v>
      </c>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row>
    <row r="144">
      <c r="A144" s="22" t="s">
        <v>994</v>
      </c>
      <c r="B144" s="22">
        <v>0.0</v>
      </c>
      <c r="C144" s="58">
        <v>-0.13000000000000012</v>
      </c>
      <c r="D144" s="58">
        <v>-0.19999999999999984</v>
      </c>
      <c r="E144" s="58">
        <v>-0.2699999999999998</v>
      </c>
      <c r="F144" s="58">
        <v>-0.3600000000000003</v>
      </c>
      <c r="G144" s="58">
        <v>-0.4600000000000002</v>
      </c>
      <c r="H144" s="58">
        <v>-0.5499999999999997</v>
      </c>
      <c r="I144" s="58">
        <v>-0.66</v>
      </c>
      <c r="J144" s="58">
        <v>-0.7600000000000002</v>
      </c>
      <c r="K144" s="58">
        <v>-0.8800000000000001</v>
      </c>
      <c r="L144" s="58"/>
      <c r="M144" s="58">
        <f t="shared" si="72"/>
        <v>-4.27</v>
      </c>
      <c r="N144" s="57">
        <f t="shared" si="73"/>
        <v>0.03241743147</v>
      </c>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row>
    <row r="145">
      <c r="A145" s="22" t="s">
        <v>995</v>
      </c>
      <c r="B145" s="22">
        <v>0.0</v>
      </c>
      <c r="C145" s="22">
        <v>-0.07000000000000028</v>
      </c>
      <c r="D145" s="22">
        <v>-0.08999999999999986</v>
      </c>
      <c r="E145" s="22">
        <v>-0.13999999999999968</v>
      </c>
      <c r="F145" s="22">
        <v>-0.18000000000000016</v>
      </c>
      <c r="G145" s="22">
        <v>-0.20999999999999996</v>
      </c>
      <c r="H145" s="22">
        <v>-0.26000000000000023</v>
      </c>
      <c r="I145" s="22">
        <v>-0.31000000000000005</v>
      </c>
      <c r="J145" s="22">
        <v>-0.3600000000000003</v>
      </c>
      <c r="K145" s="22">
        <v>-0.41000000000000014</v>
      </c>
      <c r="L145" s="22"/>
      <c r="M145" s="22">
        <f t="shared" si="72"/>
        <v>-2.03</v>
      </c>
      <c r="N145" s="57">
        <f t="shared" si="73"/>
        <v>0.01541156578</v>
      </c>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row>
    <row r="146">
      <c r="A146" s="22" t="s">
        <v>996</v>
      </c>
      <c r="B146" s="22">
        <v>0.0</v>
      </c>
      <c r="C146" s="1024">
        <v>-0.13784</v>
      </c>
      <c r="D146" s="1024">
        <v>-0.16846</v>
      </c>
      <c r="E146" s="1024">
        <v>-0.22679</v>
      </c>
      <c r="F146" s="1024">
        <v>-0.28028</v>
      </c>
      <c r="G146" s="1024">
        <v>-0.35662</v>
      </c>
      <c r="H146" s="1024">
        <v>-0.41478</v>
      </c>
      <c r="I146" s="1024">
        <v>-0.48042</v>
      </c>
      <c r="J146" s="1024">
        <v>-0.56774</v>
      </c>
      <c r="K146" s="1024">
        <v>-0.67864</v>
      </c>
      <c r="L146" s="1024"/>
      <c r="M146" s="1024">
        <f t="shared" si="72"/>
        <v>-3.31157</v>
      </c>
      <c r="N146" s="57">
        <f t="shared" si="73"/>
        <v>0.02514112261</v>
      </c>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row>
    <row r="147">
      <c r="A147" s="1028" t="s">
        <v>982</v>
      </c>
      <c r="B147" s="1028">
        <v>0.0</v>
      </c>
      <c r="C147" s="1029">
        <v>-1.065170000000002</v>
      </c>
      <c r="D147" s="1029">
        <v>-1.5500299999999996</v>
      </c>
      <c r="E147" s="1029">
        <v>-2.1505399999999995</v>
      </c>
      <c r="F147" s="1029">
        <v>-2.7578299999999984</v>
      </c>
      <c r="G147" s="1029">
        <v>-3.4354999999999976</v>
      </c>
      <c r="H147" s="1029">
        <v>-4.141729999999999</v>
      </c>
      <c r="I147" s="1029">
        <v>-4.88326</v>
      </c>
      <c r="J147" s="1029">
        <v>-5.716179999999998</v>
      </c>
      <c r="K147" s="1029">
        <v>-6.613520000000005</v>
      </c>
      <c r="L147" s="1029"/>
      <c r="M147" s="58">
        <f t="shared" si="72"/>
        <v>-32.31376</v>
      </c>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row>
    <row r="148">
      <c r="A148" s="22"/>
      <c r="B148" s="22"/>
      <c r="C148" s="22"/>
      <c r="D148" s="22"/>
      <c r="E148" s="22"/>
      <c r="F148" s="22"/>
      <c r="G148" s="22"/>
      <c r="H148" s="22"/>
      <c r="I148" s="22"/>
      <c r="J148" s="22"/>
      <c r="K148" s="22"/>
      <c r="L148" s="22"/>
      <c r="M148" s="22">
        <f>SUM(M141:M147)</f>
        <v>-131.7192574</v>
      </c>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row>
    <row r="149">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row>
    <row r="150">
      <c r="A150" s="22" t="s">
        <v>23</v>
      </c>
      <c r="B150" s="22"/>
      <c r="C150" s="22">
        <f t="shared" ref="C150:L150" si="74">AW62</f>
        <v>0.01</v>
      </c>
      <c r="D150" s="22">
        <f t="shared" si="74"/>
        <v>0.01</v>
      </c>
      <c r="E150" s="22">
        <f t="shared" si="74"/>
        <v>0.01</v>
      </c>
      <c r="F150" s="22">
        <f t="shared" si="74"/>
        <v>0.01</v>
      </c>
      <c r="G150" s="22">
        <f t="shared" si="74"/>
        <v>0.02</v>
      </c>
      <c r="H150" s="22">
        <f t="shared" si="74"/>
        <v>0.03</v>
      </c>
      <c r="I150" s="22">
        <f t="shared" si="74"/>
        <v>0.04</v>
      </c>
      <c r="J150" s="22">
        <f t="shared" si="74"/>
        <v>0.06</v>
      </c>
      <c r="K150" s="22">
        <f t="shared" si="74"/>
        <v>0.06</v>
      </c>
      <c r="L150" s="22">
        <f t="shared" si="74"/>
        <v>0.07</v>
      </c>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row>
    <row r="151">
      <c r="A151" s="22" t="s">
        <v>1006</v>
      </c>
      <c r="B151" s="22"/>
      <c r="C151" s="22">
        <f t="shared" ref="C151:L151" si="75">AW60+AW61</f>
        <v>0.06</v>
      </c>
      <c r="D151" s="22">
        <f t="shared" si="75"/>
        <v>0.12</v>
      </c>
      <c r="E151" s="22">
        <f t="shared" si="75"/>
        <v>0.19</v>
      </c>
      <c r="F151" s="22">
        <f t="shared" si="75"/>
        <v>0.26</v>
      </c>
      <c r="G151" s="22">
        <f t="shared" si="75"/>
        <v>0.34</v>
      </c>
      <c r="H151" s="22">
        <f t="shared" si="75"/>
        <v>0.43</v>
      </c>
      <c r="I151" s="22">
        <f t="shared" si="75"/>
        <v>0.51</v>
      </c>
      <c r="J151" s="22">
        <f t="shared" si="75"/>
        <v>0.6</v>
      </c>
      <c r="K151" s="22">
        <f t="shared" si="75"/>
        <v>0.7</v>
      </c>
      <c r="L151" s="22">
        <f t="shared" si="75"/>
        <v>0.81</v>
      </c>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row>
    <row r="152">
      <c r="A152" s="22"/>
      <c r="B152" s="22"/>
      <c r="C152" s="58">
        <f t="shared" ref="C152:L152" si="76">C150+C151+C144</f>
        <v>-0.06</v>
      </c>
      <c r="D152" s="1030">
        <f t="shared" si="76"/>
        <v>-0.07</v>
      </c>
      <c r="E152" s="1030">
        <f t="shared" si="76"/>
        <v>-0.07</v>
      </c>
      <c r="F152" s="58">
        <f t="shared" si="76"/>
        <v>-0.09</v>
      </c>
      <c r="G152" s="58">
        <f t="shared" si="76"/>
        <v>-0.1</v>
      </c>
      <c r="H152" s="58">
        <f t="shared" si="76"/>
        <v>-0.09</v>
      </c>
      <c r="I152" s="58">
        <f t="shared" si="76"/>
        <v>-0.11</v>
      </c>
      <c r="J152" s="58">
        <f t="shared" si="76"/>
        <v>-0.1</v>
      </c>
      <c r="K152" s="58">
        <f t="shared" si="76"/>
        <v>-0.12</v>
      </c>
      <c r="L152" s="58">
        <f t="shared" si="76"/>
        <v>0.88</v>
      </c>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row>
    <row r="15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row>
    <row r="154">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row>
    <row r="15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row>
    <row r="15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row>
    <row r="157">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row>
    <row r="15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row>
    <row r="159">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row>
    <row r="160">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row>
    <row r="16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row>
    <row r="162">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row>
    <row r="16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row>
    <row r="164">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row>
    <row r="16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row>
    <row r="16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row>
    <row r="167">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row>
    <row r="16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row>
    <row r="169">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row>
    <row r="170">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row>
    <row r="17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row>
    <row r="172">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row>
    <row r="17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row>
    <row r="174">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row>
    <row r="17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row>
    <row r="17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row>
    <row r="177">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row>
    <row r="17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row>
    <row r="179">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row>
    <row r="180">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row>
    <row r="18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row>
    <row r="182">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row>
    <row r="18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row>
    <row r="184">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row>
    <row r="18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row>
    <row r="18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row>
    <row r="187">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row>
    <row r="18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row>
    <row r="189">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row>
    <row r="190">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row>
    <row r="19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row>
    <row r="192">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row>
    <row r="19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row>
    <row r="194">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row>
    <row r="19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row>
    <row r="19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row>
    <row r="197">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row>
    <row r="19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row>
    <row r="199">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row>
    <row r="200">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row>
    <row r="20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row>
    <row r="202">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row>
    <row r="2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row>
    <row r="204">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row>
    <row r="20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row>
    <row r="20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row>
    <row r="207">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row>
    <row r="20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row>
    <row r="209">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row>
    <row r="210">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row>
    <row r="21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row>
    <row r="212">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row>
    <row r="21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row>
    <row r="214">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row>
    <row r="21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row>
    <row r="21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row>
    <row r="217">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row>
    <row r="21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row>
    <row r="219">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row>
    <row r="220">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row>
    <row r="22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row>
    <row r="222">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row>
    <row r="22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row>
    <row r="224">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row>
    <row r="2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row>
    <row r="2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row>
    <row r="227">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row>
    <row r="2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row>
    <row r="229">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row>
    <row r="230">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row>
    <row r="23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row>
    <row r="232">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row>
    <row r="23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row>
    <row r="234">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row>
    <row r="23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row>
    <row r="23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row>
    <row r="237">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row>
    <row r="23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row>
    <row r="239">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row>
    <row r="240">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row>
    <row r="24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row>
    <row r="242">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row>
    <row r="24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row>
    <row r="244">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row>
    <row r="24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row>
    <row r="24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row>
    <row r="247">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c r="BC247" s="22"/>
      <c r="BD247" s="22"/>
      <c r="BE247" s="22"/>
      <c r="BF247" s="22"/>
      <c r="BG247" s="22"/>
    </row>
    <row r="24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row>
    <row r="249">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c r="BC249" s="22"/>
      <c r="BD249" s="22"/>
      <c r="BE249" s="22"/>
      <c r="BF249" s="22"/>
      <c r="BG249" s="22"/>
    </row>
    <row r="250">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row>
    <row r="25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c r="BC251" s="22"/>
      <c r="BD251" s="22"/>
      <c r="BE251" s="22"/>
      <c r="BF251" s="22"/>
      <c r="BG251" s="22"/>
    </row>
    <row r="252">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c r="BC252" s="22"/>
      <c r="BD252" s="22"/>
      <c r="BE252" s="22"/>
      <c r="BF252" s="22"/>
      <c r="BG252" s="22"/>
    </row>
    <row r="25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c r="BC253" s="22"/>
      <c r="BD253" s="22"/>
      <c r="BE253" s="22"/>
      <c r="BF253" s="22"/>
      <c r="BG253" s="22"/>
    </row>
    <row r="254">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c r="BC254" s="22"/>
      <c r="BD254" s="22"/>
      <c r="BE254" s="22"/>
      <c r="BF254" s="22"/>
      <c r="BG254" s="22"/>
    </row>
    <row r="25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c r="BC255" s="22"/>
      <c r="BD255" s="22"/>
      <c r="BE255" s="22"/>
      <c r="BF255" s="22"/>
      <c r="BG255" s="22"/>
    </row>
    <row r="25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row>
    <row r="257">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c r="BC257" s="22"/>
      <c r="BD257" s="22"/>
      <c r="BE257" s="22"/>
      <c r="BF257" s="22"/>
      <c r="BG257" s="22"/>
    </row>
    <row r="25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row>
    <row r="259">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row>
    <row r="260">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row>
    <row r="26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row>
    <row r="262">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row>
    <row r="26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row>
    <row r="264">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c r="BC264" s="22"/>
      <c r="BD264" s="22"/>
      <c r="BE264" s="22"/>
      <c r="BF264" s="22"/>
      <c r="BG264" s="22"/>
    </row>
    <row r="26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c r="BC265" s="22"/>
      <c r="BD265" s="22"/>
      <c r="BE265" s="22"/>
      <c r="BF265" s="22"/>
      <c r="BG265" s="22"/>
    </row>
    <row r="26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c r="BC266" s="22"/>
      <c r="BD266" s="22"/>
      <c r="BE266" s="22"/>
      <c r="BF266" s="22"/>
      <c r="BG266" s="22"/>
    </row>
    <row r="267">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c r="BC267" s="22"/>
      <c r="BD267" s="22"/>
      <c r="BE267" s="22"/>
      <c r="BF267" s="22"/>
      <c r="BG267" s="22"/>
    </row>
    <row r="26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c r="BC268" s="22"/>
      <c r="BD268" s="22"/>
      <c r="BE268" s="22"/>
      <c r="BF268" s="22"/>
      <c r="BG268" s="22"/>
    </row>
    <row r="269">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c r="BC269" s="22"/>
      <c r="BD269" s="22"/>
      <c r="BE269" s="22"/>
      <c r="BF269" s="22"/>
      <c r="BG269" s="22"/>
    </row>
    <row r="270">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row>
    <row r="27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c r="BC271" s="22"/>
      <c r="BD271" s="22"/>
      <c r="BE271" s="22"/>
      <c r="BF271" s="22"/>
      <c r="BG271" s="22"/>
    </row>
    <row r="27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row>
    <row r="27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c r="BC273" s="22"/>
      <c r="BD273" s="22"/>
      <c r="BE273" s="22"/>
      <c r="BF273" s="22"/>
      <c r="BG273" s="22"/>
    </row>
    <row r="274">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c r="BC274" s="22"/>
      <c r="BD274" s="22"/>
      <c r="BE274" s="22"/>
      <c r="BF274" s="22"/>
      <c r="BG274" s="22"/>
    </row>
    <row r="27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c r="BC275" s="22"/>
      <c r="BD275" s="22"/>
      <c r="BE275" s="22"/>
      <c r="BF275" s="22"/>
      <c r="BG275" s="22"/>
    </row>
    <row r="27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c r="BC276" s="22"/>
      <c r="BD276" s="22"/>
      <c r="BE276" s="22"/>
      <c r="BF276" s="22"/>
      <c r="BG276" s="22"/>
    </row>
    <row r="277">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c r="BC277" s="22"/>
      <c r="BD277" s="22"/>
      <c r="BE277" s="22"/>
      <c r="BF277" s="22"/>
      <c r="BG277" s="22"/>
    </row>
    <row r="27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c r="BC278" s="22"/>
      <c r="BD278" s="22"/>
      <c r="BE278" s="22"/>
      <c r="BF278" s="22"/>
      <c r="BG278" s="22"/>
    </row>
    <row r="279">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row>
    <row r="280">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row>
    <row r="28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row>
    <row r="28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row>
    <row r="28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row>
    <row r="284">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row>
    <row r="28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row>
    <row r="28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row>
    <row r="287">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row>
    <row r="28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row>
    <row r="289">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row>
    <row r="290">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c r="BC290" s="22"/>
      <c r="BD290" s="22"/>
      <c r="BE290" s="22"/>
      <c r="BF290" s="22"/>
      <c r="BG290" s="22"/>
    </row>
    <row r="29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c r="BC291" s="22"/>
      <c r="BD291" s="22"/>
      <c r="BE291" s="22"/>
      <c r="BF291" s="22"/>
      <c r="BG291" s="22"/>
    </row>
    <row r="29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c r="BC292" s="22"/>
      <c r="BD292" s="22"/>
      <c r="BE292" s="22"/>
      <c r="BF292" s="22"/>
      <c r="BG292" s="22"/>
    </row>
    <row r="29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row>
    <row r="294">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c r="BC294" s="22"/>
      <c r="BD294" s="22"/>
      <c r="BE294" s="22"/>
      <c r="BF294" s="22"/>
      <c r="BG294" s="22"/>
    </row>
    <row r="29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c r="BC295" s="22"/>
      <c r="BD295" s="22"/>
      <c r="BE295" s="22"/>
      <c r="BF295" s="22"/>
      <c r="BG295" s="22"/>
    </row>
    <row r="29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c r="BC296" s="22"/>
      <c r="BD296" s="22"/>
      <c r="BE296" s="22"/>
      <c r="BF296" s="22"/>
      <c r="BG296" s="22"/>
    </row>
    <row r="297">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c r="BC297" s="22"/>
      <c r="BD297" s="22"/>
      <c r="BE297" s="22"/>
      <c r="BF297" s="22"/>
      <c r="BG297" s="22"/>
    </row>
    <row r="29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c r="BC298" s="22"/>
      <c r="BD298" s="22"/>
      <c r="BE298" s="22"/>
      <c r="BF298" s="22"/>
      <c r="BG298" s="22"/>
    </row>
    <row r="299">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c r="BC299" s="22"/>
      <c r="BD299" s="22"/>
      <c r="BE299" s="22"/>
      <c r="BF299" s="22"/>
      <c r="BG299" s="22"/>
    </row>
    <row r="300">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c r="BC300" s="22"/>
      <c r="BD300" s="22"/>
      <c r="BE300" s="22"/>
      <c r="BF300" s="22"/>
      <c r="BG300" s="22"/>
    </row>
    <row r="30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c r="BC301" s="22"/>
      <c r="BD301" s="22"/>
      <c r="BE301" s="22"/>
      <c r="BF301" s="22"/>
      <c r="BG301" s="22"/>
    </row>
    <row r="30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c r="BC302" s="22"/>
      <c r="BD302" s="22"/>
      <c r="BE302" s="22"/>
      <c r="BF302" s="22"/>
      <c r="BG302" s="22"/>
    </row>
    <row r="3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c r="BC303" s="22"/>
      <c r="BD303" s="22"/>
      <c r="BE303" s="22"/>
      <c r="BF303" s="22"/>
      <c r="BG303" s="22"/>
    </row>
    <row r="304">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c r="BC304" s="22"/>
      <c r="BD304" s="22"/>
      <c r="BE304" s="22"/>
      <c r="BF304" s="22"/>
      <c r="BG304" s="22"/>
    </row>
    <row r="30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c r="BC305" s="22"/>
      <c r="BD305" s="22"/>
      <c r="BE305" s="22"/>
      <c r="BF305" s="22"/>
      <c r="BG305" s="22"/>
    </row>
    <row r="30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c r="BC306" s="22"/>
      <c r="BD306" s="22"/>
      <c r="BE306" s="22"/>
      <c r="BF306" s="22"/>
      <c r="BG306" s="22"/>
    </row>
    <row r="307">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c r="BC307" s="22"/>
      <c r="BD307" s="22"/>
      <c r="BE307" s="22"/>
      <c r="BF307" s="22"/>
      <c r="BG307" s="22"/>
    </row>
    <row r="30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c r="BC308" s="22"/>
      <c r="BD308" s="22"/>
      <c r="BE308" s="22"/>
      <c r="BF308" s="22"/>
      <c r="BG308" s="22"/>
    </row>
    <row r="309">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c r="BC309" s="22"/>
      <c r="BD309" s="22"/>
      <c r="BE309" s="22"/>
      <c r="BF309" s="22"/>
      <c r="BG309" s="22"/>
    </row>
    <row r="310">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c r="BC310" s="22"/>
      <c r="BD310" s="22"/>
      <c r="BE310" s="22"/>
      <c r="BF310" s="22"/>
      <c r="BG310" s="22"/>
    </row>
    <row r="31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c r="BC311" s="22"/>
      <c r="BD311" s="22"/>
      <c r="BE311" s="22"/>
      <c r="BF311" s="22"/>
      <c r="BG311" s="22"/>
    </row>
    <row r="31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c r="BC312" s="22"/>
      <c r="BD312" s="22"/>
      <c r="BE312" s="22"/>
      <c r="BF312" s="22"/>
      <c r="BG312" s="22"/>
    </row>
    <row r="31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c r="BC313" s="22"/>
      <c r="BD313" s="22"/>
      <c r="BE313" s="22"/>
      <c r="BF313" s="22"/>
      <c r="BG313" s="22"/>
    </row>
    <row r="314">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c r="BC314" s="22"/>
      <c r="BD314" s="22"/>
      <c r="BE314" s="22"/>
      <c r="BF314" s="22"/>
      <c r="BG314" s="22"/>
    </row>
    <row r="31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c r="BC315" s="22"/>
      <c r="BD315" s="22"/>
      <c r="BE315" s="22"/>
      <c r="BF315" s="22"/>
      <c r="BG315" s="22"/>
    </row>
    <row r="31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c r="BC316" s="22"/>
      <c r="BD316" s="22"/>
      <c r="BE316" s="22"/>
      <c r="BF316" s="22"/>
      <c r="BG316" s="22"/>
    </row>
    <row r="317">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c r="BC317" s="22"/>
      <c r="BD317" s="22"/>
      <c r="BE317" s="22"/>
      <c r="BF317" s="22"/>
      <c r="BG317" s="22"/>
    </row>
    <row r="31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c r="BD318" s="22"/>
      <c r="BE318" s="22"/>
      <c r="BF318" s="22"/>
      <c r="BG318" s="22"/>
    </row>
    <row r="319">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c r="BC319" s="22"/>
      <c r="BD319" s="22"/>
      <c r="BE319" s="22"/>
      <c r="BF319" s="22"/>
      <c r="BG319" s="22"/>
    </row>
    <row r="320">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c r="BC320" s="22"/>
      <c r="BD320" s="22"/>
      <c r="BE320" s="22"/>
      <c r="BF320" s="22"/>
      <c r="BG320" s="22"/>
    </row>
    <row r="32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c r="BC321" s="22"/>
      <c r="BD321" s="22"/>
      <c r="BE321" s="22"/>
      <c r="BF321" s="22"/>
      <c r="BG321" s="22"/>
    </row>
    <row r="32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c r="BC322" s="22"/>
      <c r="BD322" s="22"/>
      <c r="BE322" s="22"/>
      <c r="BF322" s="22"/>
      <c r="BG322" s="22"/>
    </row>
    <row r="32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c r="BC323" s="22"/>
      <c r="BD323" s="22"/>
      <c r="BE323" s="22"/>
      <c r="BF323" s="22"/>
      <c r="BG323" s="22"/>
    </row>
    <row r="324">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c r="BC324" s="22"/>
      <c r="BD324" s="22"/>
      <c r="BE324" s="22"/>
      <c r="BF324" s="22"/>
      <c r="BG324" s="22"/>
    </row>
    <row r="3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c r="BC325" s="22"/>
      <c r="BD325" s="22"/>
      <c r="BE325" s="22"/>
      <c r="BF325" s="22"/>
      <c r="BG325" s="22"/>
    </row>
    <row r="3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c r="BC326" s="22"/>
      <c r="BD326" s="22"/>
      <c r="BE326" s="22"/>
      <c r="BF326" s="22"/>
      <c r="BG326" s="22"/>
    </row>
    <row r="327">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c r="BC327" s="22"/>
      <c r="BD327" s="22"/>
      <c r="BE327" s="22"/>
      <c r="BF327" s="22"/>
      <c r="BG327" s="22"/>
    </row>
    <row r="3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c r="BC328" s="22"/>
      <c r="BD328" s="22"/>
      <c r="BE328" s="22"/>
      <c r="BF328" s="22"/>
      <c r="BG328" s="22"/>
    </row>
    <row r="329">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c r="BC329" s="22"/>
      <c r="BD329" s="22"/>
      <c r="BE329" s="22"/>
      <c r="BF329" s="22"/>
      <c r="BG329" s="22"/>
    </row>
    <row r="330">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row>
    <row r="33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c r="BC331" s="22"/>
      <c r="BD331" s="22"/>
      <c r="BE331" s="22"/>
      <c r="BF331" s="22"/>
      <c r="BG331" s="22"/>
    </row>
    <row r="33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c r="BC332" s="22"/>
      <c r="BD332" s="22"/>
      <c r="BE332" s="22"/>
      <c r="BF332" s="22"/>
      <c r="BG332" s="22"/>
    </row>
    <row r="33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c r="BC333" s="22"/>
      <c r="BD333" s="22"/>
      <c r="BE333" s="22"/>
      <c r="BF333" s="22"/>
      <c r="BG333" s="22"/>
    </row>
    <row r="334">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c r="BC334" s="22"/>
      <c r="BD334" s="22"/>
      <c r="BE334" s="22"/>
      <c r="BF334" s="22"/>
      <c r="BG334" s="22"/>
    </row>
    <row r="33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c r="BC335" s="22"/>
      <c r="BD335" s="22"/>
      <c r="BE335" s="22"/>
      <c r="BF335" s="22"/>
      <c r="BG335" s="22"/>
    </row>
    <row r="33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c r="BC336" s="22"/>
      <c r="BD336" s="22"/>
      <c r="BE336" s="22"/>
      <c r="BF336" s="22"/>
      <c r="BG336" s="22"/>
    </row>
    <row r="337">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c r="BC337" s="22"/>
      <c r="BD337" s="22"/>
      <c r="BE337" s="22"/>
      <c r="BF337" s="22"/>
      <c r="BG337" s="22"/>
    </row>
    <row r="33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c r="BC338" s="22"/>
      <c r="BD338" s="22"/>
      <c r="BE338" s="22"/>
      <c r="BF338" s="22"/>
      <c r="BG338" s="22"/>
    </row>
    <row r="339">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c r="BC339" s="22"/>
      <c r="BD339" s="22"/>
      <c r="BE339" s="22"/>
      <c r="BF339" s="22"/>
      <c r="BG339" s="22"/>
    </row>
    <row r="340">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c r="BC340" s="22"/>
      <c r="BD340" s="22"/>
      <c r="BE340" s="22"/>
      <c r="BF340" s="22"/>
      <c r="BG340" s="22"/>
    </row>
    <row r="34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c r="BC341" s="22"/>
      <c r="BD341" s="22"/>
      <c r="BE341" s="22"/>
      <c r="BF341" s="22"/>
      <c r="BG341" s="22"/>
    </row>
    <row r="34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c r="BC342" s="22"/>
      <c r="BD342" s="22"/>
      <c r="BE342" s="22"/>
      <c r="BF342" s="22"/>
      <c r="BG342" s="22"/>
    </row>
    <row r="34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c r="BC343" s="22"/>
      <c r="BD343" s="22"/>
      <c r="BE343" s="22"/>
      <c r="BF343" s="22"/>
      <c r="BG343" s="22"/>
    </row>
    <row r="344">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c r="BC344" s="22"/>
      <c r="BD344" s="22"/>
      <c r="BE344" s="22"/>
      <c r="BF344" s="22"/>
      <c r="BG344" s="22"/>
    </row>
    <row r="34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c r="BC345" s="22"/>
      <c r="BD345" s="22"/>
      <c r="BE345" s="22"/>
      <c r="BF345" s="22"/>
      <c r="BG345" s="22"/>
    </row>
    <row r="34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c r="BC346" s="22"/>
      <c r="BD346" s="22"/>
      <c r="BE346" s="22"/>
      <c r="BF346" s="22"/>
      <c r="BG346" s="22"/>
    </row>
    <row r="347">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c r="BC347" s="22"/>
      <c r="BD347" s="22"/>
      <c r="BE347" s="22"/>
      <c r="BF347" s="22"/>
      <c r="BG347" s="22"/>
    </row>
    <row r="34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c r="BC348" s="22"/>
      <c r="BD348" s="22"/>
      <c r="BE348" s="22"/>
      <c r="BF348" s="22"/>
      <c r="BG348" s="22"/>
    </row>
    <row r="349">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c r="BC349" s="22"/>
      <c r="BD349" s="22"/>
      <c r="BE349" s="22"/>
      <c r="BF349" s="22"/>
      <c r="BG349" s="22"/>
    </row>
    <row r="350">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c r="BC350" s="22"/>
      <c r="BD350" s="22"/>
      <c r="BE350" s="22"/>
      <c r="BF350" s="22"/>
      <c r="BG350" s="22"/>
    </row>
    <row r="35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c r="BC351" s="22"/>
      <c r="BD351" s="22"/>
      <c r="BE351" s="22"/>
      <c r="BF351" s="22"/>
      <c r="BG351" s="22"/>
    </row>
    <row r="35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c r="BC352" s="22"/>
      <c r="BD352" s="22"/>
      <c r="BE352" s="22"/>
      <c r="BF352" s="22"/>
      <c r="BG352" s="22"/>
    </row>
    <row r="35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c r="BC353" s="22"/>
      <c r="BD353" s="22"/>
      <c r="BE353" s="22"/>
      <c r="BF353" s="22"/>
      <c r="BG353" s="22"/>
    </row>
    <row r="354">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c r="BC354" s="22"/>
      <c r="BD354" s="22"/>
      <c r="BE354" s="22"/>
      <c r="BF354" s="22"/>
      <c r="BG354" s="22"/>
    </row>
    <row r="35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c r="BC355" s="22"/>
      <c r="BD355" s="22"/>
      <c r="BE355" s="22"/>
      <c r="BF355" s="22"/>
      <c r="BG355" s="22"/>
    </row>
    <row r="35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c r="BC356" s="22"/>
      <c r="BD356" s="22"/>
      <c r="BE356" s="22"/>
      <c r="BF356" s="22"/>
      <c r="BG356" s="22"/>
    </row>
    <row r="357">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c r="BC357" s="22"/>
      <c r="BD357" s="22"/>
      <c r="BE357" s="22"/>
      <c r="BF357" s="22"/>
      <c r="BG357" s="22"/>
    </row>
    <row r="35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c r="BC358" s="22"/>
      <c r="BD358" s="22"/>
      <c r="BE358" s="22"/>
      <c r="BF358" s="22"/>
      <c r="BG358" s="22"/>
    </row>
    <row r="359">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c r="BC359" s="22"/>
      <c r="BD359" s="22"/>
      <c r="BE359" s="22"/>
      <c r="BF359" s="22"/>
      <c r="BG359" s="22"/>
    </row>
    <row r="360">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c r="BC360" s="22"/>
      <c r="BD360" s="22"/>
      <c r="BE360" s="22"/>
      <c r="BF360" s="22"/>
      <c r="BG360" s="22"/>
    </row>
    <row r="36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c r="BC361" s="22"/>
      <c r="BD361" s="22"/>
      <c r="BE361" s="22"/>
      <c r="BF361" s="22"/>
      <c r="BG361" s="22"/>
    </row>
    <row r="36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c r="BC362" s="22"/>
      <c r="BD362" s="22"/>
      <c r="BE362" s="22"/>
      <c r="BF362" s="22"/>
      <c r="BG362" s="22"/>
    </row>
    <row r="36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c r="BC363" s="22"/>
      <c r="BD363" s="22"/>
      <c r="BE363" s="22"/>
      <c r="BF363" s="22"/>
      <c r="BG363" s="22"/>
    </row>
    <row r="364">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c r="BC364" s="22"/>
      <c r="BD364" s="22"/>
      <c r="BE364" s="22"/>
      <c r="BF364" s="22"/>
      <c r="BG364" s="22"/>
    </row>
    <row r="36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c r="BC365" s="22"/>
      <c r="BD365" s="22"/>
      <c r="BE365" s="22"/>
      <c r="BF365" s="22"/>
      <c r="BG365" s="22"/>
    </row>
    <row r="366">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c r="BC366" s="22"/>
      <c r="BD366" s="22"/>
      <c r="BE366" s="22"/>
      <c r="BF366" s="22"/>
      <c r="BG366" s="22"/>
    </row>
    <row r="367">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c r="BC367" s="22"/>
      <c r="BD367" s="22"/>
      <c r="BE367" s="22"/>
      <c r="BF367" s="22"/>
      <c r="BG367" s="22"/>
    </row>
    <row r="368">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c r="BC368" s="22"/>
      <c r="BD368" s="22"/>
      <c r="BE368" s="22"/>
      <c r="BF368" s="22"/>
      <c r="BG368" s="22"/>
    </row>
    <row r="369">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c r="BC369" s="22"/>
      <c r="BD369" s="22"/>
      <c r="BE369" s="22"/>
      <c r="BF369" s="22"/>
      <c r="BG369" s="22"/>
    </row>
    <row r="370">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c r="BC370" s="22"/>
      <c r="BD370" s="22"/>
      <c r="BE370" s="22"/>
      <c r="BF370" s="22"/>
      <c r="BG370" s="22"/>
    </row>
    <row r="37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c r="BC371" s="22"/>
      <c r="BD371" s="22"/>
      <c r="BE371" s="22"/>
      <c r="BF371" s="22"/>
      <c r="BG371" s="22"/>
    </row>
    <row r="37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c r="BC372" s="22"/>
      <c r="BD372" s="22"/>
      <c r="BE372" s="22"/>
      <c r="BF372" s="22"/>
      <c r="BG372" s="22"/>
    </row>
    <row r="373">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c r="BC373" s="22"/>
      <c r="BD373" s="22"/>
      <c r="BE373" s="22"/>
      <c r="BF373" s="22"/>
      <c r="BG373" s="22"/>
    </row>
    <row r="374">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c r="BC374" s="22"/>
      <c r="BD374" s="22"/>
      <c r="BE374" s="22"/>
      <c r="BF374" s="22"/>
      <c r="BG374" s="22"/>
    </row>
    <row r="37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c r="BC375" s="22"/>
      <c r="BD375" s="22"/>
      <c r="BE375" s="22"/>
      <c r="BF375" s="22"/>
      <c r="BG375" s="22"/>
    </row>
    <row r="376">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c r="BC376" s="22"/>
      <c r="BD376" s="22"/>
      <c r="BE376" s="22"/>
      <c r="BF376" s="22"/>
      <c r="BG376" s="22"/>
    </row>
    <row r="377">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c r="BC377" s="22"/>
      <c r="BD377" s="22"/>
      <c r="BE377" s="22"/>
      <c r="BF377" s="22"/>
      <c r="BG377" s="22"/>
    </row>
    <row r="378">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c r="BC378" s="22"/>
      <c r="BD378" s="22"/>
      <c r="BE378" s="22"/>
      <c r="BF378" s="22"/>
      <c r="BG378" s="22"/>
    </row>
    <row r="379">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c r="BC379" s="22"/>
      <c r="BD379" s="22"/>
      <c r="BE379" s="22"/>
      <c r="BF379" s="22"/>
      <c r="BG379" s="22"/>
    </row>
    <row r="380">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c r="BC380" s="22"/>
      <c r="BD380" s="22"/>
      <c r="BE380" s="22"/>
      <c r="BF380" s="22"/>
      <c r="BG380" s="22"/>
    </row>
    <row r="38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c r="BC381" s="22"/>
      <c r="BD381" s="22"/>
      <c r="BE381" s="22"/>
      <c r="BF381" s="22"/>
      <c r="BG381" s="22"/>
    </row>
    <row r="38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c r="BC382" s="22"/>
      <c r="BD382" s="22"/>
      <c r="BE382" s="22"/>
      <c r="BF382" s="22"/>
      <c r="BG382" s="22"/>
    </row>
    <row r="383">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c r="BC383" s="22"/>
      <c r="BD383" s="22"/>
      <c r="BE383" s="22"/>
      <c r="BF383" s="22"/>
      <c r="BG383" s="22"/>
    </row>
    <row r="384">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c r="BC384" s="22"/>
      <c r="BD384" s="22"/>
      <c r="BE384" s="22"/>
      <c r="BF384" s="22"/>
      <c r="BG384" s="22"/>
    </row>
    <row r="385">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c r="BC385" s="22"/>
      <c r="BD385" s="22"/>
      <c r="BE385" s="22"/>
      <c r="BF385" s="22"/>
      <c r="BG385" s="22"/>
    </row>
    <row r="386">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c r="BC386" s="22"/>
      <c r="BD386" s="22"/>
      <c r="BE386" s="22"/>
      <c r="BF386" s="22"/>
      <c r="BG386" s="22"/>
    </row>
    <row r="387">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c r="BC387" s="22"/>
      <c r="BD387" s="22"/>
      <c r="BE387" s="22"/>
      <c r="BF387" s="22"/>
      <c r="BG387" s="22"/>
    </row>
    <row r="388">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c r="BC388" s="22"/>
      <c r="BD388" s="22"/>
      <c r="BE388" s="22"/>
      <c r="BF388" s="22"/>
      <c r="BG388" s="22"/>
    </row>
    <row r="389">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c r="BC389" s="22"/>
      <c r="BD389" s="22"/>
      <c r="BE389" s="22"/>
      <c r="BF389" s="22"/>
      <c r="BG389" s="22"/>
    </row>
    <row r="390">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c r="BC390" s="22"/>
      <c r="BD390" s="22"/>
      <c r="BE390" s="22"/>
      <c r="BF390" s="22"/>
      <c r="BG390" s="22"/>
    </row>
    <row r="39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c r="BC391" s="22"/>
      <c r="BD391" s="22"/>
      <c r="BE391" s="22"/>
      <c r="BF391" s="22"/>
      <c r="BG391" s="22"/>
    </row>
    <row r="39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c r="BC392" s="22"/>
      <c r="BD392" s="22"/>
      <c r="BE392" s="22"/>
      <c r="BF392" s="22"/>
      <c r="BG392" s="22"/>
    </row>
    <row r="393">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c r="BC393" s="22"/>
      <c r="BD393" s="22"/>
      <c r="BE393" s="22"/>
      <c r="BF393" s="22"/>
      <c r="BG393" s="22"/>
    </row>
    <row r="394">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c r="BC394" s="22"/>
      <c r="BD394" s="22"/>
      <c r="BE394" s="22"/>
      <c r="BF394" s="22"/>
      <c r="BG394" s="22"/>
    </row>
    <row r="395">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c r="BC395" s="22"/>
      <c r="BD395" s="22"/>
      <c r="BE395" s="22"/>
      <c r="BF395" s="22"/>
      <c r="BG395" s="22"/>
    </row>
    <row r="396">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c r="BC396" s="22"/>
      <c r="BD396" s="22"/>
      <c r="BE396" s="22"/>
      <c r="BF396" s="22"/>
      <c r="BG396" s="22"/>
    </row>
    <row r="397">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c r="BC397" s="22"/>
      <c r="BD397" s="22"/>
      <c r="BE397" s="22"/>
      <c r="BF397" s="22"/>
      <c r="BG397" s="22"/>
    </row>
    <row r="398">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c r="BC398" s="22"/>
      <c r="BD398" s="22"/>
      <c r="BE398" s="22"/>
      <c r="BF398" s="22"/>
      <c r="BG398" s="22"/>
    </row>
    <row r="399">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c r="BC399" s="22"/>
      <c r="BD399" s="22"/>
      <c r="BE399" s="22"/>
      <c r="BF399" s="22"/>
      <c r="BG399" s="22"/>
    </row>
    <row r="400">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c r="BC400" s="22"/>
      <c r="BD400" s="22"/>
      <c r="BE400" s="22"/>
      <c r="BF400" s="22"/>
      <c r="BG400" s="22"/>
    </row>
    <row r="40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c r="BC401" s="22"/>
      <c r="BD401" s="22"/>
      <c r="BE401" s="22"/>
      <c r="BF401" s="22"/>
      <c r="BG401" s="22"/>
    </row>
    <row r="40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c r="BC402" s="22"/>
      <c r="BD402" s="22"/>
      <c r="BE402" s="22"/>
      <c r="BF402" s="22"/>
      <c r="BG402" s="22"/>
    </row>
    <row r="403">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c r="BC403" s="22"/>
      <c r="BD403" s="22"/>
      <c r="BE403" s="22"/>
      <c r="BF403" s="22"/>
      <c r="BG403" s="22"/>
    </row>
    <row r="404">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c r="BC404" s="22"/>
      <c r="BD404" s="22"/>
      <c r="BE404" s="22"/>
      <c r="BF404" s="22"/>
      <c r="BG404" s="22"/>
    </row>
    <row r="405">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c r="BC405" s="22"/>
      <c r="BD405" s="22"/>
      <c r="BE405" s="22"/>
      <c r="BF405" s="22"/>
      <c r="BG405" s="22"/>
    </row>
    <row r="406">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c r="BC406" s="22"/>
      <c r="BD406" s="22"/>
      <c r="BE406" s="22"/>
      <c r="BF406" s="22"/>
      <c r="BG406" s="22"/>
    </row>
    <row r="407">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c r="BC407" s="22"/>
      <c r="BD407" s="22"/>
      <c r="BE407" s="22"/>
      <c r="BF407" s="22"/>
      <c r="BG407" s="22"/>
    </row>
    <row r="408">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c r="BC408" s="22"/>
      <c r="BD408" s="22"/>
      <c r="BE408" s="22"/>
      <c r="BF408" s="22"/>
      <c r="BG408" s="22"/>
    </row>
    <row r="409">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c r="BC409" s="22"/>
      <c r="BD409" s="22"/>
      <c r="BE409" s="22"/>
      <c r="BF409" s="22"/>
      <c r="BG409" s="22"/>
    </row>
    <row r="410">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c r="BC410" s="22"/>
      <c r="BD410" s="22"/>
      <c r="BE410" s="22"/>
      <c r="BF410" s="22"/>
      <c r="BG410" s="22"/>
    </row>
    <row r="41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c r="BC411" s="22"/>
      <c r="BD411" s="22"/>
      <c r="BE411" s="22"/>
      <c r="BF411" s="22"/>
      <c r="BG411" s="22"/>
    </row>
    <row r="41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c r="BC412" s="22"/>
      <c r="BD412" s="22"/>
      <c r="BE412" s="22"/>
      <c r="BF412" s="22"/>
      <c r="BG412" s="22"/>
    </row>
    <row r="413">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c r="BC413" s="22"/>
      <c r="BD413" s="22"/>
      <c r="BE413" s="22"/>
      <c r="BF413" s="22"/>
      <c r="BG413" s="22"/>
    </row>
    <row r="414">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c r="BC414" s="22"/>
      <c r="BD414" s="22"/>
      <c r="BE414" s="22"/>
      <c r="BF414" s="22"/>
      <c r="BG414" s="22"/>
    </row>
    <row r="415">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c r="BC415" s="22"/>
      <c r="BD415" s="22"/>
      <c r="BE415" s="22"/>
      <c r="BF415" s="22"/>
      <c r="BG415" s="22"/>
    </row>
    <row r="416">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c r="BC416" s="22"/>
      <c r="BD416" s="22"/>
      <c r="BE416" s="22"/>
      <c r="BF416" s="22"/>
      <c r="BG416" s="22"/>
    </row>
    <row r="417">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c r="BC417" s="22"/>
      <c r="BD417" s="22"/>
      <c r="BE417" s="22"/>
      <c r="BF417" s="22"/>
      <c r="BG417" s="22"/>
    </row>
    <row r="418">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c r="BC418" s="22"/>
      <c r="BD418" s="22"/>
      <c r="BE418" s="22"/>
      <c r="BF418" s="22"/>
      <c r="BG418" s="22"/>
    </row>
    <row r="419">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c r="BC419" s="22"/>
      <c r="BD419" s="22"/>
      <c r="BE419" s="22"/>
      <c r="BF419" s="22"/>
      <c r="BG419" s="22"/>
    </row>
    <row r="420">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c r="BC420" s="22"/>
      <c r="BD420" s="22"/>
      <c r="BE420" s="22"/>
      <c r="BF420" s="22"/>
      <c r="BG420" s="22"/>
    </row>
    <row r="42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c r="BC421" s="22"/>
      <c r="BD421" s="22"/>
      <c r="BE421" s="22"/>
      <c r="BF421" s="22"/>
      <c r="BG421" s="22"/>
    </row>
    <row r="42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c r="BC422" s="22"/>
      <c r="BD422" s="22"/>
      <c r="BE422" s="22"/>
      <c r="BF422" s="22"/>
      <c r="BG422" s="22"/>
    </row>
    <row r="423">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c r="BC423" s="22"/>
      <c r="BD423" s="22"/>
      <c r="BE423" s="22"/>
      <c r="BF423" s="22"/>
      <c r="BG423" s="22"/>
    </row>
    <row r="424">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c r="BC424" s="22"/>
      <c r="BD424" s="22"/>
      <c r="BE424" s="22"/>
      <c r="BF424" s="22"/>
      <c r="BG424" s="22"/>
    </row>
    <row r="425">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c r="BC425" s="22"/>
      <c r="BD425" s="22"/>
      <c r="BE425" s="22"/>
      <c r="BF425" s="22"/>
      <c r="BG425" s="22"/>
    </row>
    <row r="426">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c r="BC426" s="22"/>
      <c r="BD426" s="22"/>
      <c r="BE426" s="22"/>
      <c r="BF426" s="22"/>
      <c r="BG426" s="22"/>
    </row>
    <row r="427">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c r="BC427" s="22"/>
      <c r="BD427" s="22"/>
      <c r="BE427" s="22"/>
      <c r="BF427" s="22"/>
      <c r="BG427" s="22"/>
    </row>
    <row r="428">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c r="BC428" s="22"/>
      <c r="BD428" s="22"/>
      <c r="BE428" s="22"/>
      <c r="BF428" s="22"/>
      <c r="BG428" s="22"/>
    </row>
    <row r="429">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c r="BC429" s="22"/>
      <c r="BD429" s="22"/>
      <c r="BE429" s="22"/>
      <c r="BF429" s="22"/>
      <c r="BG429" s="22"/>
    </row>
    <row r="430">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c r="BC430" s="22"/>
      <c r="BD430" s="22"/>
      <c r="BE430" s="22"/>
      <c r="BF430" s="22"/>
      <c r="BG430" s="22"/>
    </row>
    <row r="43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c r="BC431" s="22"/>
      <c r="BD431" s="22"/>
      <c r="BE431" s="22"/>
      <c r="BF431" s="22"/>
      <c r="BG431" s="22"/>
    </row>
    <row r="43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c r="BC432" s="22"/>
      <c r="BD432" s="22"/>
      <c r="BE432" s="22"/>
      <c r="BF432" s="22"/>
      <c r="BG432" s="22"/>
    </row>
    <row r="433">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c r="BC433" s="22"/>
      <c r="BD433" s="22"/>
      <c r="BE433" s="22"/>
      <c r="BF433" s="22"/>
      <c r="BG433" s="22"/>
    </row>
    <row r="434">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c r="BC434" s="22"/>
      <c r="BD434" s="22"/>
      <c r="BE434" s="22"/>
      <c r="BF434" s="22"/>
      <c r="BG434" s="22"/>
    </row>
    <row r="435">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c r="BC435" s="22"/>
      <c r="BD435" s="22"/>
      <c r="BE435" s="22"/>
      <c r="BF435" s="22"/>
      <c r="BG435" s="22"/>
    </row>
    <row r="436">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c r="BC436" s="22"/>
      <c r="BD436" s="22"/>
      <c r="BE436" s="22"/>
      <c r="BF436" s="22"/>
      <c r="BG436" s="22"/>
    </row>
    <row r="437">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c r="BC437" s="22"/>
      <c r="BD437" s="22"/>
      <c r="BE437" s="22"/>
      <c r="BF437" s="22"/>
      <c r="BG437" s="22"/>
    </row>
    <row r="438">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c r="BC438" s="22"/>
      <c r="BD438" s="22"/>
      <c r="BE438" s="22"/>
      <c r="BF438" s="22"/>
      <c r="BG438" s="22"/>
    </row>
    <row r="439">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c r="BC439" s="22"/>
      <c r="BD439" s="22"/>
      <c r="BE439" s="22"/>
      <c r="BF439" s="22"/>
      <c r="BG439" s="22"/>
    </row>
    <row r="440">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c r="BC440" s="22"/>
      <c r="BD440" s="22"/>
      <c r="BE440" s="22"/>
      <c r="BF440" s="22"/>
      <c r="BG440" s="22"/>
    </row>
    <row r="44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c r="BC441" s="22"/>
      <c r="BD441" s="22"/>
      <c r="BE441" s="22"/>
      <c r="BF441" s="22"/>
      <c r="BG441" s="22"/>
    </row>
    <row r="44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c r="BC442" s="22"/>
      <c r="BD442" s="22"/>
      <c r="BE442" s="22"/>
      <c r="BF442" s="22"/>
      <c r="BG442" s="22"/>
    </row>
    <row r="443">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c r="BC443" s="22"/>
      <c r="BD443" s="22"/>
      <c r="BE443" s="22"/>
      <c r="BF443" s="22"/>
      <c r="BG443" s="22"/>
    </row>
    <row r="444">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c r="BC444" s="22"/>
      <c r="BD444" s="22"/>
      <c r="BE444" s="22"/>
      <c r="BF444" s="22"/>
      <c r="BG444" s="22"/>
    </row>
    <row r="445">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c r="BC445" s="22"/>
      <c r="BD445" s="22"/>
      <c r="BE445" s="22"/>
      <c r="BF445" s="22"/>
      <c r="BG445" s="22"/>
    </row>
    <row r="446">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c r="BC446" s="22"/>
      <c r="BD446" s="22"/>
      <c r="BE446" s="22"/>
      <c r="BF446" s="22"/>
      <c r="BG446" s="22"/>
    </row>
    <row r="447">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c r="BC447" s="22"/>
      <c r="BD447" s="22"/>
      <c r="BE447" s="22"/>
      <c r="BF447" s="22"/>
      <c r="BG447" s="22"/>
    </row>
    <row r="448">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c r="BC448" s="22"/>
      <c r="BD448" s="22"/>
      <c r="BE448" s="22"/>
      <c r="BF448" s="22"/>
      <c r="BG448" s="22"/>
    </row>
    <row r="449">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c r="BC449" s="22"/>
      <c r="BD449" s="22"/>
      <c r="BE449" s="22"/>
      <c r="BF449" s="22"/>
      <c r="BG449" s="22"/>
    </row>
    <row r="450">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c r="BC450" s="22"/>
      <c r="BD450" s="22"/>
      <c r="BE450" s="22"/>
      <c r="BF450" s="22"/>
      <c r="BG450" s="22"/>
    </row>
    <row r="45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c r="BC451" s="22"/>
      <c r="BD451" s="22"/>
      <c r="BE451" s="22"/>
      <c r="BF451" s="22"/>
      <c r="BG451" s="22"/>
    </row>
    <row r="45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c r="BC452" s="22"/>
      <c r="BD452" s="22"/>
      <c r="BE452" s="22"/>
      <c r="BF452" s="22"/>
      <c r="BG452" s="22"/>
    </row>
    <row r="453">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c r="BC453" s="22"/>
      <c r="BD453" s="22"/>
      <c r="BE453" s="22"/>
      <c r="BF453" s="22"/>
      <c r="BG453" s="22"/>
    </row>
    <row r="454">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c r="BC454" s="22"/>
      <c r="BD454" s="22"/>
      <c r="BE454" s="22"/>
      <c r="BF454" s="22"/>
      <c r="BG454" s="22"/>
    </row>
    <row r="455">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c r="BC455" s="22"/>
      <c r="BD455" s="22"/>
      <c r="BE455" s="22"/>
      <c r="BF455" s="22"/>
      <c r="BG455" s="22"/>
    </row>
    <row r="456">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c r="BC456" s="22"/>
      <c r="BD456" s="22"/>
      <c r="BE456" s="22"/>
      <c r="BF456" s="22"/>
      <c r="BG456" s="22"/>
    </row>
    <row r="457">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c r="BC457" s="22"/>
      <c r="BD457" s="22"/>
      <c r="BE457" s="22"/>
      <c r="BF457" s="22"/>
      <c r="BG457" s="22"/>
    </row>
    <row r="458">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c r="BC458" s="22"/>
      <c r="BD458" s="22"/>
      <c r="BE458" s="22"/>
      <c r="BF458" s="22"/>
      <c r="BG458" s="22"/>
    </row>
    <row r="459">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c r="BC459" s="22"/>
      <c r="BD459" s="22"/>
      <c r="BE459" s="22"/>
      <c r="BF459" s="22"/>
      <c r="BG459" s="22"/>
    </row>
    <row r="460">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c r="BC460" s="22"/>
      <c r="BD460" s="22"/>
      <c r="BE460" s="22"/>
      <c r="BF460" s="22"/>
      <c r="BG460" s="22"/>
    </row>
    <row r="46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c r="BC461" s="22"/>
      <c r="BD461" s="22"/>
      <c r="BE461" s="22"/>
      <c r="BF461" s="22"/>
      <c r="BG461" s="22"/>
    </row>
    <row r="46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c r="BC462" s="22"/>
      <c r="BD462" s="22"/>
      <c r="BE462" s="22"/>
      <c r="BF462" s="22"/>
      <c r="BG462" s="22"/>
    </row>
    <row r="463">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c r="BC463" s="22"/>
      <c r="BD463" s="22"/>
      <c r="BE463" s="22"/>
      <c r="BF463" s="22"/>
      <c r="BG463" s="22"/>
    </row>
    <row r="464">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c r="BC464" s="22"/>
      <c r="BD464" s="22"/>
      <c r="BE464" s="22"/>
      <c r="BF464" s="22"/>
      <c r="BG464" s="22"/>
    </row>
    <row r="465">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c r="BC465" s="22"/>
      <c r="BD465" s="22"/>
      <c r="BE465" s="22"/>
      <c r="BF465" s="22"/>
      <c r="BG465" s="22"/>
    </row>
    <row r="466">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c r="BC466" s="22"/>
      <c r="BD466" s="22"/>
      <c r="BE466" s="22"/>
      <c r="BF466" s="22"/>
      <c r="BG466" s="22"/>
    </row>
    <row r="467">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c r="BD467" s="22"/>
      <c r="BE467" s="22"/>
      <c r="BF467" s="22"/>
      <c r="BG467" s="22"/>
    </row>
    <row r="468">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c r="BC468" s="22"/>
      <c r="BD468" s="22"/>
      <c r="BE468" s="22"/>
      <c r="BF468" s="22"/>
      <c r="BG468" s="22"/>
    </row>
    <row r="469">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c r="BC469" s="22"/>
      <c r="BD469" s="22"/>
      <c r="BE469" s="22"/>
      <c r="BF469" s="22"/>
      <c r="BG469" s="22"/>
    </row>
    <row r="470">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c r="BC470" s="22"/>
      <c r="BD470" s="22"/>
      <c r="BE470" s="22"/>
      <c r="BF470" s="22"/>
      <c r="BG470" s="22"/>
    </row>
    <row r="47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c r="BC471" s="22"/>
      <c r="BD471" s="22"/>
      <c r="BE471" s="22"/>
      <c r="BF471" s="22"/>
      <c r="BG471" s="22"/>
    </row>
    <row r="47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c r="BC472" s="22"/>
      <c r="BD472" s="22"/>
      <c r="BE472" s="22"/>
      <c r="BF472" s="22"/>
      <c r="BG472" s="22"/>
    </row>
    <row r="473">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c r="BC473" s="22"/>
      <c r="BD473" s="22"/>
      <c r="BE473" s="22"/>
      <c r="BF473" s="22"/>
      <c r="BG473" s="22"/>
    </row>
    <row r="474">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c r="BC474" s="22"/>
      <c r="BD474" s="22"/>
      <c r="BE474" s="22"/>
      <c r="BF474" s="22"/>
      <c r="BG474" s="22"/>
    </row>
    <row r="475">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c r="BC475" s="22"/>
      <c r="BD475" s="22"/>
      <c r="BE475" s="22"/>
      <c r="BF475" s="22"/>
      <c r="BG475" s="22"/>
    </row>
    <row r="476">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c r="BC476" s="22"/>
      <c r="BD476" s="22"/>
      <c r="BE476" s="22"/>
      <c r="BF476" s="22"/>
      <c r="BG476" s="22"/>
    </row>
    <row r="477">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c r="BC477" s="22"/>
      <c r="BD477" s="22"/>
      <c r="BE477" s="22"/>
      <c r="BF477" s="22"/>
      <c r="BG477" s="22"/>
    </row>
    <row r="478">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c r="BC478" s="22"/>
      <c r="BD478" s="22"/>
      <c r="BE478" s="22"/>
      <c r="BF478" s="22"/>
      <c r="BG478" s="22"/>
    </row>
    <row r="479">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c r="BC479" s="22"/>
      <c r="BD479" s="22"/>
      <c r="BE479" s="22"/>
      <c r="BF479" s="22"/>
      <c r="BG479" s="22"/>
    </row>
    <row r="480">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c r="BC480" s="22"/>
      <c r="BD480" s="22"/>
      <c r="BE480" s="22"/>
      <c r="BF480" s="22"/>
      <c r="BG480" s="22"/>
    </row>
    <row r="48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c r="BC481" s="22"/>
      <c r="BD481" s="22"/>
      <c r="BE481" s="22"/>
      <c r="BF481" s="22"/>
      <c r="BG481" s="22"/>
    </row>
    <row r="48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c r="BC482" s="22"/>
      <c r="BD482" s="22"/>
      <c r="BE482" s="22"/>
      <c r="BF482" s="22"/>
      <c r="BG482" s="22"/>
    </row>
    <row r="483">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c r="BC483" s="22"/>
      <c r="BD483" s="22"/>
      <c r="BE483" s="22"/>
      <c r="BF483" s="22"/>
      <c r="BG483" s="22"/>
    </row>
    <row r="484">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c r="BC484" s="22"/>
      <c r="BD484" s="22"/>
      <c r="BE484" s="22"/>
      <c r="BF484" s="22"/>
      <c r="BG484" s="22"/>
    </row>
    <row r="485">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c r="BC485" s="22"/>
      <c r="BD485" s="22"/>
      <c r="BE485" s="22"/>
      <c r="BF485" s="22"/>
      <c r="BG485" s="22"/>
    </row>
    <row r="486">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c r="BC486" s="22"/>
      <c r="BD486" s="22"/>
      <c r="BE486" s="22"/>
      <c r="BF486" s="22"/>
      <c r="BG486" s="22"/>
    </row>
    <row r="487">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c r="BC487" s="22"/>
      <c r="BD487" s="22"/>
      <c r="BE487" s="22"/>
      <c r="BF487" s="22"/>
      <c r="BG487" s="22"/>
    </row>
    <row r="488">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c r="BC488" s="22"/>
      <c r="BD488" s="22"/>
      <c r="BE488" s="22"/>
      <c r="BF488" s="22"/>
      <c r="BG488" s="22"/>
    </row>
    <row r="489">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c r="BC489" s="22"/>
      <c r="BD489" s="22"/>
      <c r="BE489" s="22"/>
      <c r="BF489" s="22"/>
      <c r="BG489" s="22"/>
    </row>
    <row r="490">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c r="BC490" s="22"/>
      <c r="BD490" s="22"/>
      <c r="BE490" s="22"/>
      <c r="BF490" s="22"/>
      <c r="BG490" s="22"/>
    </row>
    <row r="49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c r="BC491" s="22"/>
      <c r="BD491" s="22"/>
      <c r="BE491" s="22"/>
      <c r="BF491" s="22"/>
      <c r="BG491" s="22"/>
    </row>
    <row r="49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c r="BC492" s="22"/>
      <c r="BD492" s="22"/>
      <c r="BE492" s="22"/>
      <c r="BF492" s="22"/>
      <c r="BG492" s="22"/>
    </row>
    <row r="493">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c r="BC493" s="22"/>
      <c r="BD493" s="22"/>
      <c r="BE493" s="22"/>
      <c r="BF493" s="22"/>
      <c r="BG493" s="22"/>
    </row>
    <row r="494">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c r="BC494" s="22"/>
      <c r="BD494" s="22"/>
      <c r="BE494" s="22"/>
      <c r="BF494" s="22"/>
      <c r="BG494" s="22"/>
    </row>
    <row r="495">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c r="BC495" s="22"/>
      <c r="BD495" s="22"/>
      <c r="BE495" s="22"/>
      <c r="BF495" s="22"/>
      <c r="BG495" s="22"/>
    </row>
    <row r="496">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c r="BC496" s="22"/>
      <c r="BD496" s="22"/>
      <c r="BE496" s="22"/>
      <c r="BF496" s="22"/>
      <c r="BG496" s="22"/>
    </row>
    <row r="497">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c r="BC497" s="22"/>
      <c r="BD497" s="22"/>
      <c r="BE497" s="22"/>
      <c r="BF497" s="22"/>
      <c r="BG497" s="22"/>
    </row>
    <row r="498">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c r="BC498" s="22"/>
      <c r="BD498" s="22"/>
      <c r="BE498" s="22"/>
      <c r="BF498" s="22"/>
      <c r="BG498" s="22"/>
    </row>
    <row r="499">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c r="BC499" s="22"/>
      <c r="BD499" s="22"/>
      <c r="BE499" s="22"/>
      <c r="BF499" s="22"/>
      <c r="BG499" s="22"/>
    </row>
    <row r="500">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c r="BC500" s="22"/>
      <c r="BD500" s="22"/>
      <c r="BE500" s="22"/>
      <c r="BF500" s="22"/>
      <c r="BG500" s="22"/>
    </row>
    <row r="50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c r="BC501" s="22"/>
      <c r="BD501" s="22"/>
      <c r="BE501" s="22"/>
      <c r="BF501" s="22"/>
      <c r="BG501" s="22"/>
    </row>
    <row r="5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c r="BC502" s="22"/>
      <c r="BD502" s="22"/>
      <c r="BE502" s="22"/>
      <c r="BF502" s="22"/>
      <c r="BG502" s="22"/>
    </row>
    <row r="503">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c r="BC503" s="22"/>
      <c r="BD503" s="22"/>
      <c r="BE503" s="22"/>
      <c r="BF503" s="22"/>
      <c r="BG503" s="22"/>
    </row>
    <row r="504">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c r="BC504" s="22"/>
      <c r="BD504" s="22"/>
      <c r="BE504" s="22"/>
      <c r="BF504" s="22"/>
      <c r="BG504" s="22"/>
    </row>
    <row r="505">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c r="BC505" s="22"/>
      <c r="BD505" s="22"/>
      <c r="BE505" s="22"/>
      <c r="BF505" s="22"/>
      <c r="BG505" s="22"/>
    </row>
    <row r="506">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c r="BC506" s="22"/>
      <c r="BD506" s="22"/>
      <c r="BE506" s="22"/>
      <c r="BF506" s="22"/>
      <c r="BG506" s="22"/>
    </row>
    <row r="507">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c r="BF507" s="22"/>
      <c r="BG507" s="22"/>
    </row>
    <row r="508">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c r="BC508" s="22"/>
      <c r="BD508" s="22"/>
      <c r="BE508" s="22"/>
      <c r="BF508" s="22"/>
      <c r="BG508" s="22"/>
    </row>
    <row r="509">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c r="BC509" s="22"/>
      <c r="BD509" s="22"/>
      <c r="BE509" s="22"/>
      <c r="BF509" s="22"/>
      <c r="BG509" s="22"/>
    </row>
    <row r="510">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c r="BC510" s="22"/>
      <c r="BD510" s="22"/>
      <c r="BE510" s="22"/>
      <c r="BF510" s="22"/>
      <c r="BG510" s="22"/>
    </row>
    <row r="51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c r="BC511" s="22"/>
      <c r="BD511" s="22"/>
      <c r="BE511" s="22"/>
      <c r="BF511" s="22"/>
      <c r="BG511" s="22"/>
    </row>
    <row r="51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c r="BC512" s="22"/>
      <c r="BD512" s="22"/>
      <c r="BE512" s="22"/>
      <c r="BF512" s="22"/>
      <c r="BG512" s="22"/>
    </row>
    <row r="513">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c r="BC513" s="22"/>
      <c r="BD513" s="22"/>
      <c r="BE513" s="22"/>
      <c r="BF513" s="22"/>
      <c r="BG513" s="22"/>
    </row>
    <row r="514">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c r="BC514" s="22"/>
      <c r="BD514" s="22"/>
      <c r="BE514" s="22"/>
      <c r="BF514" s="22"/>
      <c r="BG514" s="22"/>
    </row>
    <row r="515">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c r="BC515" s="22"/>
      <c r="BD515" s="22"/>
      <c r="BE515" s="22"/>
      <c r="BF515" s="22"/>
      <c r="BG515" s="22"/>
    </row>
    <row r="516">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c r="BC516" s="22"/>
      <c r="BD516" s="22"/>
      <c r="BE516" s="22"/>
      <c r="BF516" s="22"/>
      <c r="BG516" s="22"/>
    </row>
    <row r="517">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c r="BC517" s="22"/>
      <c r="BD517" s="22"/>
      <c r="BE517" s="22"/>
      <c r="BF517" s="22"/>
      <c r="BG517" s="22"/>
    </row>
    <row r="518">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c r="BC518" s="22"/>
      <c r="BD518" s="22"/>
      <c r="BE518" s="22"/>
      <c r="BF518" s="22"/>
      <c r="BG518" s="22"/>
    </row>
    <row r="519">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c r="BC519" s="22"/>
      <c r="BD519" s="22"/>
      <c r="BE519" s="22"/>
      <c r="BF519" s="22"/>
      <c r="BG519" s="22"/>
    </row>
    <row r="520">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c r="BC520" s="22"/>
      <c r="BD520" s="22"/>
      <c r="BE520" s="22"/>
      <c r="BF520" s="22"/>
      <c r="BG520" s="22"/>
    </row>
    <row r="52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c r="BC521" s="22"/>
      <c r="BD521" s="22"/>
      <c r="BE521" s="22"/>
      <c r="BF521" s="22"/>
      <c r="BG521" s="22"/>
    </row>
    <row r="52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c r="BC522" s="22"/>
      <c r="BD522" s="22"/>
      <c r="BE522" s="22"/>
      <c r="BF522" s="22"/>
      <c r="BG522" s="22"/>
    </row>
    <row r="523">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c r="BC523" s="22"/>
      <c r="BD523" s="22"/>
      <c r="BE523" s="22"/>
      <c r="BF523" s="22"/>
      <c r="BG523" s="22"/>
    </row>
    <row r="524">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c r="BC524" s="22"/>
      <c r="BD524" s="22"/>
      <c r="BE524" s="22"/>
      <c r="BF524" s="22"/>
      <c r="BG524" s="22"/>
    </row>
    <row r="525">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c r="BC525" s="22"/>
      <c r="BD525" s="22"/>
      <c r="BE525" s="22"/>
      <c r="BF525" s="22"/>
      <c r="BG525" s="22"/>
    </row>
    <row r="526">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c r="BC526" s="22"/>
      <c r="BD526" s="22"/>
      <c r="BE526" s="22"/>
      <c r="BF526" s="22"/>
      <c r="BG526" s="22"/>
    </row>
    <row r="527">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c r="BC527" s="22"/>
      <c r="BD527" s="22"/>
      <c r="BE527" s="22"/>
      <c r="BF527" s="22"/>
      <c r="BG527" s="22"/>
    </row>
    <row r="528">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c r="BC528" s="22"/>
      <c r="BD528" s="22"/>
      <c r="BE528" s="22"/>
      <c r="BF528" s="22"/>
      <c r="BG528" s="22"/>
    </row>
    <row r="529">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c r="BC529" s="22"/>
      <c r="BD529" s="22"/>
      <c r="BE529" s="22"/>
      <c r="BF529" s="22"/>
      <c r="BG529" s="22"/>
    </row>
    <row r="530">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c r="BC530" s="22"/>
      <c r="BD530" s="22"/>
      <c r="BE530" s="22"/>
      <c r="BF530" s="22"/>
      <c r="BG530" s="22"/>
    </row>
    <row r="53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c r="BC531" s="22"/>
      <c r="BD531" s="22"/>
      <c r="BE531" s="22"/>
      <c r="BF531" s="22"/>
      <c r="BG531" s="22"/>
    </row>
    <row r="53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c r="BC532" s="22"/>
      <c r="BD532" s="22"/>
      <c r="BE532" s="22"/>
      <c r="BF532" s="22"/>
      <c r="BG532" s="22"/>
    </row>
    <row r="533">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c r="BC533" s="22"/>
      <c r="BD533" s="22"/>
      <c r="BE533" s="22"/>
      <c r="BF533" s="22"/>
      <c r="BG533" s="22"/>
    </row>
    <row r="534">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c r="BC534" s="22"/>
      <c r="BD534" s="22"/>
      <c r="BE534" s="22"/>
      <c r="BF534" s="22"/>
      <c r="BG534" s="22"/>
    </row>
    <row r="535">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c r="BC535" s="22"/>
      <c r="BD535" s="22"/>
      <c r="BE535" s="22"/>
      <c r="BF535" s="22"/>
      <c r="BG535" s="22"/>
    </row>
    <row r="536">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c r="BC536" s="22"/>
      <c r="BD536" s="22"/>
      <c r="BE536" s="22"/>
      <c r="BF536" s="22"/>
      <c r="BG536" s="22"/>
    </row>
    <row r="537">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c r="BC537" s="22"/>
      <c r="BD537" s="22"/>
      <c r="BE537" s="22"/>
      <c r="BF537" s="22"/>
      <c r="BG537" s="22"/>
    </row>
    <row r="538">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c r="BC538" s="22"/>
      <c r="BD538" s="22"/>
      <c r="BE538" s="22"/>
      <c r="BF538" s="22"/>
      <c r="BG538" s="22"/>
    </row>
    <row r="539">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c r="BC539" s="22"/>
      <c r="BD539" s="22"/>
      <c r="BE539" s="22"/>
      <c r="BF539" s="22"/>
      <c r="BG539" s="22"/>
    </row>
    <row r="540">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c r="BC540" s="22"/>
      <c r="BD540" s="22"/>
      <c r="BE540" s="22"/>
      <c r="BF540" s="22"/>
      <c r="BG540" s="22"/>
    </row>
    <row r="54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c r="BC541" s="22"/>
      <c r="BD541" s="22"/>
      <c r="BE541" s="22"/>
      <c r="BF541" s="22"/>
      <c r="BG541" s="22"/>
    </row>
    <row r="54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c r="BC542" s="22"/>
      <c r="BD542" s="22"/>
      <c r="BE542" s="22"/>
      <c r="BF542" s="22"/>
      <c r="BG542" s="22"/>
    </row>
    <row r="543">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c r="BC543" s="22"/>
      <c r="BD543" s="22"/>
      <c r="BE543" s="22"/>
      <c r="BF543" s="22"/>
      <c r="BG543" s="22"/>
    </row>
    <row r="544">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c r="BC544" s="22"/>
      <c r="BD544" s="22"/>
      <c r="BE544" s="22"/>
      <c r="BF544" s="22"/>
      <c r="BG544" s="22"/>
    </row>
    <row r="545">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c r="BC545" s="22"/>
      <c r="BD545" s="22"/>
      <c r="BE545" s="22"/>
      <c r="BF545" s="22"/>
      <c r="BG545" s="22"/>
    </row>
    <row r="546">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c r="BC546" s="22"/>
      <c r="BD546" s="22"/>
      <c r="BE546" s="22"/>
      <c r="BF546" s="22"/>
      <c r="BG546" s="22"/>
    </row>
    <row r="547">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c r="BC547" s="22"/>
      <c r="BD547" s="22"/>
      <c r="BE547" s="22"/>
      <c r="BF547" s="22"/>
      <c r="BG547" s="22"/>
    </row>
    <row r="548">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c r="BC548" s="22"/>
      <c r="BD548" s="22"/>
      <c r="BE548" s="22"/>
      <c r="BF548" s="22"/>
      <c r="BG548" s="22"/>
    </row>
    <row r="549">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c r="BC549" s="22"/>
      <c r="BD549" s="22"/>
      <c r="BE549" s="22"/>
      <c r="BF549" s="22"/>
      <c r="BG549" s="22"/>
    </row>
    <row r="550">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c r="BC550" s="22"/>
      <c r="BD550" s="22"/>
      <c r="BE550" s="22"/>
      <c r="BF550" s="22"/>
      <c r="BG550" s="22"/>
    </row>
    <row r="55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c r="BC551" s="22"/>
      <c r="BD551" s="22"/>
      <c r="BE551" s="22"/>
      <c r="BF551" s="22"/>
      <c r="BG551" s="22"/>
    </row>
    <row r="55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c r="BC552" s="22"/>
      <c r="BD552" s="22"/>
      <c r="BE552" s="22"/>
      <c r="BF552" s="22"/>
      <c r="BG552" s="22"/>
    </row>
    <row r="553">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c r="BC553" s="22"/>
      <c r="BD553" s="22"/>
      <c r="BE553" s="22"/>
      <c r="BF553" s="22"/>
      <c r="BG553" s="22"/>
    </row>
    <row r="554">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c r="BC554" s="22"/>
      <c r="BD554" s="22"/>
      <c r="BE554" s="22"/>
      <c r="BF554" s="22"/>
      <c r="BG554" s="22"/>
    </row>
    <row r="555">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c r="BC555" s="22"/>
      <c r="BD555" s="22"/>
      <c r="BE555" s="22"/>
      <c r="BF555" s="22"/>
      <c r="BG555" s="22"/>
    </row>
    <row r="556">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c r="BC556" s="22"/>
      <c r="BD556" s="22"/>
      <c r="BE556" s="22"/>
      <c r="BF556" s="22"/>
      <c r="BG556" s="22"/>
    </row>
    <row r="557">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c r="BC557" s="22"/>
      <c r="BD557" s="22"/>
      <c r="BE557" s="22"/>
      <c r="BF557" s="22"/>
      <c r="BG557" s="22"/>
    </row>
    <row r="558">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c r="BC558" s="22"/>
      <c r="BD558" s="22"/>
      <c r="BE558" s="22"/>
      <c r="BF558" s="22"/>
      <c r="BG558" s="22"/>
    </row>
    <row r="559">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c r="BC559" s="22"/>
      <c r="BD559" s="22"/>
      <c r="BE559" s="22"/>
      <c r="BF559" s="22"/>
      <c r="BG559" s="22"/>
    </row>
    <row r="560">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c r="BC560" s="22"/>
      <c r="BD560" s="22"/>
      <c r="BE560" s="22"/>
      <c r="BF560" s="22"/>
      <c r="BG560" s="22"/>
    </row>
    <row r="56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c r="BC561" s="22"/>
      <c r="BD561" s="22"/>
      <c r="BE561" s="22"/>
      <c r="BF561" s="22"/>
      <c r="BG561" s="22"/>
    </row>
    <row r="56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c r="BC562" s="22"/>
      <c r="BD562" s="22"/>
      <c r="BE562" s="22"/>
      <c r="BF562" s="22"/>
      <c r="BG562" s="22"/>
    </row>
    <row r="563">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c r="BC563" s="22"/>
      <c r="BD563" s="22"/>
      <c r="BE563" s="22"/>
      <c r="BF563" s="22"/>
      <c r="BG563" s="22"/>
    </row>
    <row r="564">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c r="BC564" s="22"/>
      <c r="BD564" s="22"/>
      <c r="BE564" s="22"/>
      <c r="BF564" s="22"/>
      <c r="BG564" s="22"/>
    </row>
    <row r="565">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c r="BC565" s="22"/>
      <c r="BD565" s="22"/>
      <c r="BE565" s="22"/>
      <c r="BF565" s="22"/>
      <c r="BG565" s="22"/>
    </row>
    <row r="566">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c r="BC566" s="22"/>
      <c r="BD566" s="22"/>
      <c r="BE566" s="22"/>
      <c r="BF566" s="22"/>
      <c r="BG566" s="22"/>
    </row>
    <row r="567">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c r="BC567" s="22"/>
      <c r="BD567" s="22"/>
      <c r="BE567" s="22"/>
      <c r="BF567" s="22"/>
      <c r="BG567" s="22"/>
    </row>
    <row r="568">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c r="BC568" s="22"/>
      <c r="BD568" s="22"/>
      <c r="BE568" s="22"/>
      <c r="BF568" s="22"/>
      <c r="BG568" s="22"/>
    </row>
    <row r="569">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c r="BC569" s="22"/>
      <c r="BD569" s="22"/>
      <c r="BE569" s="22"/>
      <c r="BF569" s="22"/>
      <c r="BG569" s="22"/>
    </row>
    <row r="570">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c r="BC570" s="22"/>
      <c r="BD570" s="22"/>
      <c r="BE570" s="22"/>
      <c r="BF570" s="22"/>
      <c r="BG570" s="22"/>
    </row>
    <row r="57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c r="BC571" s="22"/>
      <c r="BD571" s="22"/>
      <c r="BE571" s="22"/>
      <c r="BF571" s="22"/>
      <c r="BG571" s="22"/>
    </row>
    <row r="57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c r="BC572" s="22"/>
      <c r="BD572" s="22"/>
      <c r="BE572" s="22"/>
      <c r="BF572" s="22"/>
      <c r="BG572" s="22"/>
    </row>
    <row r="573">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c r="BC573" s="22"/>
      <c r="BD573" s="22"/>
      <c r="BE573" s="22"/>
      <c r="BF573" s="22"/>
      <c r="BG573" s="22"/>
    </row>
    <row r="574">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c r="BC574" s="22"/>
      <c r="BD574" s="22"/>
      <c r="BE574" s="22"/>
      <c r="BF574" s="22"/>
      <c r="BG574" s="22"/>
    </row>
    <row r="575">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c r="BC575" s="22"/>
      <c r="BD575" s="22"/>
      <c r="BE575" s="22"/>
      <c r="BF575" s="22"/>
      <c r="BG575" s="22"/>
    </row>
    <row r="576">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c r="BC576" s="22"/>
      <c r="BD576" s="22"/>
      <c r="BE576" s="22"/>
      <c r="BF576" s="22"/>
      <c r="BG576" s="22"/>
    </row>
    <row r="577">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c r="BC577" s="22"/>
      <c r="BD577" s="22"/>
      <c r="BE577" s="22"/>
      <c r="BF577" s="22"/>
      <c r="BG577" s="22"/>
    </row>
    <row r="578">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c r="BC578" s="22"/>
      <c r="BD578" s="22"/>
      <c r="BE578" s="22"/>
      <c r="BF578" s="22"/>
      <c r="BG578" s="22"/>
    </row>
    <row r="579">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c r="BC579" s="22"/>
      <c r="BD579" s="22"/>
      <c r="BE579" s="22"/>
      <c r="BF579" s="22"/>
      <c r="BG579" s="22"/>
    </row>
    <row r="580">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c r="BC580" s="22"/>
      <c r="BD580" s="22"/>
      <c r="BE580" s="22"/>
      <c r="BF580" s="22"/>
      <c r="BG580" s="22"/>
    </row>
    <row r="58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c r="BC581" s="22"/>
      <c r="BD581" s="22"/>
      <c r="BE581" s="22"/>
      <c r="BF581" s="22"/>
      <c r="BG581" s="22"/>
    </row>
    <row r="58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c r="BC582" s="22"/>
      <c r="BD582" s="22"/>
      <c r="BE582" s="22"/>
      <c r="BF582" s="22"/>
      <c r="BG582" s="22"/>
    </row>
    <row r="583">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c r="BC583" s="22"/>
      <c r="BD583" s="22"/>
      <c r="BE583" s="22"/>
      <c r="BF583" s="22"/>
      <c r="BG583" s="22"/>
    </row>
    <row r="584">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c r="BC584" s="22"/>
      <c r="BD584" s="22"/>
      <c r="BE584" s="22"/>
      <c r="BF584" s="22"/>
      <c r="BG584" s="22"/>
    </row>
    <row r="585">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c r="BC585" s="22"/>
      <c r="BD585" s="22"/>
      <c r="BE585" s="22"/>
      <c r="BF585" s="22"/>
      <c r="BG585" s="22"/>
    </row>
    <row r="586">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c r="BC586" s="22"/>
      <c r="BD586" s="22"/>
      <c r="BE586" s="22"/>
      <c r="BF586" s="22"/>
      <c r="BG586" s="22"/>
    </row>
    <row r="587">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c r="BC587" s="22"/>
      <c r="BD587" s="22"/>
      <c r="BE587" s="22"/>
      <c r="BF587" s="22"/>
      <c r="BG587" s="22"/>
    </row>
    <row r="588">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c r="BC588" s="22"/>
      <c r="BD588" s="22"/>
      <c r="BE588" s="22"/>
      <c r="BF588" s="22"/>
      <c r="BG588" s="22"/>
    </row>
    <row r="589">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c r="BC589" s="22"/>
      <c r="BD589" s="22"/>
      <c r="BE589" s="22"/>
      <c r="BF589" s="22"/>
      <c r="BG589" s="22"/>
    </row>
    <row r="590">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c r="BC590" s="22"/>
      <c r="BD590" s="22"/>
      <c r="BE590" s="22"/>
      <c r="BF590" s="22"/>
      <c r="BG590" s="22"/>
    </row>
    <row r="59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c r="BC591" s="22"/>
      <c r="BD591" s="22"/>
      <c r="BE591" s="22"/>
      <c r="BF591" s="22"/>
      <c r="BG591" s="22"/>
    </row>
    <row r="59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c r="BC592" s="22"/>
      <c r="BD592" s="22"/>
      <c r="BE592" s="22"/>
      <c r="BF592" s="22"/>
      <c r="BG592" s="22"/>
    </row>
    <row r="593">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c r="BC593" s="22"/>
      <c r="BD593" s="22"/>
      <c r="BE593" s="22"/>
      <c r="BF593" s="22"/>
      <c r="BG593" s="22"/>
    </row>
    <row r="594">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c r="BC594" s="22"/>
      <c r="BD594" s="22"/>
      <c r="BE594" s="22"/>
      <c r="BF594" s="22"/>
      <c r="BG594" s="22"/>
    </row>
    <row r="595">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c r="BC595" s="22"/>
      <c r="BD595" s="22"/>
      <c r="BE595" s="22"/>
      <c r="BF595" s="22"/>
      <c r="BG595" s="22"/>
    </row>
    <row r="596">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c r="BC596" s="22"/>
      <c r="BD596" s="22"/>
      <c r="BE596" s="22"/>
      <c r="BF596" s="22"/>
      <c r="BG596" s="22"/>
    </row>
    <row r="597">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c r="BC597" s="22"/>
      <c r="BD597" s="22"/>
      <c r="BE597" s="22"/>
      <c r="BF597" s="22"/>
      <c r="BG597" s="22"/>
    </row>
    <row r="598">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c r="BC598" s="22"/>
      <c r="BD598" s="22"/>
      <c r="BE598" s="22"/>
      <c r="BF598" s="22"/>
      <c r="BG598" s="22"/>
    </row>
    <row r="599">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c r="BC599" s="22"/>
      <c r="BD599" s="22"/>
      <c r="BE599" s="22"/>
      <c r="BF599" s="22"/>
      <c r="BG599" s="22"/>
    </row>
    <row r="600">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c r="BC600" s="22"/>
      <c r="BD600" s="22"/>
      <c r="BE600" s="22"/>
      <c r="BF600" s="22"/>
      <c r="BG600" s="22"/>
    </row>
    <row r="60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c r="BC601" s="22"/>
      <c r="BD601" s="22"/>
      <c r="BE601" s="22"/>
      <c r="BF601" s="22"/>
      <c r="BG601" s="22"/>
    </row>
    <row r="6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c r="BC602" s="22"/>
      <c r="BD602" s="22"/>
      <c r="BE602" s="22"/>
      <c r="BF602" s="22"/>
      <c r="BG602" s="22"/>
    </row>
    <row r="603">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c r="BC603" s="22"/>
      <c r="BD603" s="22"/>
      <c r="BE603" s="22"/>
      <c r="BF603" s="22"/>
      <c r="BG603" s="22"/>
    </row>
    <row r="604">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c r="BC604" s="22"/>
      <c r="BD604" s="22"/>
      <c r="BE604" s="22"/>
      <c r="BF604" s="22"/>
      <c r="BG604" s="22"/>
    </row>
    <row r="605">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c r="BC605" s="22"/>
      <c r="BD605" s="22"/>
      <c r="BE605" s="22"/>
      <c r="BF605" s="22"/>
      <c r="BG605" s="22"/>
    </row>
    <row r="606">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c r="BC606" s="22"/>
      <c r="BD606" s="22"/>
      <c r="BE606" s="22"/>
      <c r="BF606" s="22"/>
      <c r="BG606" s="22"/>
    </row>
    <row r="607">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c r="BC607" s="22"/>
      <c r="BD607" s="22"/>
      <c r="BE607" s="22"/>
      <c r="BF607" s="22"/>
      <c r="BG607" s="22"/>
    </row>
    <row r="608">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c r="BC608" s="22"/>
      <c r="BD608" s="22"/>
      <c r="BE608" s="22"/>
      <c r="BF608" s="22"/>
      <c r="BG608" s="22"/>
    </row>
    <row r="609">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c r="BC609" s="22"/>
      <c r="BD609" s="22"/>
      <c r="BE609" s="22"/>
      <c r="BF609" s="22"/>
      <c r="BG609" s="22"/>
    </row>
    <row r="610">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c r="BC610" s="22"/>
      <c r="BD610" s="22"/>
      <c r="BE610" s="22"/>
      <c r="BF610" s="22"/>
      <c r="BG610" s="22"/>
    </row>
    <row r="61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c r="BC611" s="22"/>
      <c r="BD611" s="22"/>
      <c r="BE611" s="22"/>
      <c r="BF611" s="22"/>
      <c r="BG611" s="22"/>
    </row>
    <row r="61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c r="BC612" s="22"/>
      <c r="BD612" s="22"/>
      <c r="BE612" s="22"/>
      <c r="BF612" s="22"/>
      <c r="BG612" s="22"/>
    </row>
    <row r="613">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c r="BC613" s="22"/>
      <c r="BD613" s="22"/>
      <c r="BE613" s="22"/>
      <c r="BF613" s="22"/>
      <c r="BG613" s="22"/>
    </row>
    <row r="614">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c r="BC614" s="22"/>
      <c r="BD614" s="22"/>
      <c r="BE614" s="22"/>
      <c r="BF614" s="22"/>
      <c r="BG614" s="22"/>
    </row>
    <row r="615">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c r="BC615" s="22"/>
      <c r="BD615" s="22"/>
      <c r="BE615" s="22"/>
      <c r="BF615" s="22"/>
      <c r="BG615" s="22"/>
    </row>
    <row r="616">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c r="BC616" s="22"/>
      <c r="BD616" s="22"/>
      <c r="BE616" s="22"/>
      <c r="BF616" s="22"/>
      <c r="BG616" s="22"/>
    </row>
    <row r="617">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c r="BC617" s="22"/>
      <c r="BD617" s="22"/>
      <c r="BE617" s="22"/>
      <c r="BF617" s="22"/>
      <c r="BG617" s="22"/>
    </row>
    <row r="618">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c r="BC618" s="22"/>
      <c r="BD618" s="22"/>
      <c r="BE618" s="22"/>
      <c r="BF618" s="22"/>
      <c r="BG618" s="22"/>
    </row>
    <row r="619">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c r="BC619" s="22"/>
      <c r="BD619" s="22"/>
      <c r="BE619" s="22"/>
      <c r="BF619" s="22"/>
      <c r="BG619" s="22"/>
    </row>
    <row r="620">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c r="BC620" s="22"/>
      <c r="BD620" s="22"/>
      <c r="BE620" s="22"/>
      <c r="BF620" s="22"/>
      <c r="BG620" s="22"/>
    </row>
    <row r="62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c r="BC621" s="22"/>
      <c r="BD621" s="22"/>
      <c r="BE621" s="22"/>
      <c r="BF621" s="22"/>
      <c r="BG621" s="22"/>
    </row>
    <row r="62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c r="BC622" s="22"/>
      <c r="BD622" s="22"/>
      <c r="BE622" s="22"/>
      <c r="BF622" s="22"/>
      <c r="BG622" s="22"/>
    </row>
    <row r="623">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c r="BC623" s="22"/>
      <c r="BD623" s="22"/>
      <c r="BE623" s="22"/>
      <c r="BF623" s="22"/>
      <c r="BG623" s="22"/>
    </row>
    <row r="624">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c r="AO624" s="22"/>
      <c r="AP624" s="22"/>
      <c r="AQ624" s="22"/>
      <c r="AR624" s="22"/>
      <c r="AS624" s="22"/>
      <c r="AT624" s="22"/>
      <c r="AU624" s="22"/>
      <c r="AV624" s="22"/>
      <c r="AW624" s="22"/>
      <c r="AX624" s="22"/>
      <c r="AY624" s="22"/>
      <c r="AZ624" s="22"/>
      <c r="BA624" s="22"/>
      <c r="BB624" s="22"/>
      <c r="BC624" s="22"/>
      <c r="BD624" s="22"/>
      <c r="BE624" s="22"/>
      <c r="BF624" s="22"/>
      <c r="BG624" s="22"/>
    </row>
    <row r="625">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c r="BC625" s="22"/>
      <c r="BD625" s="22"/>
      <c r="BE625" s="22"/>
      <c r="BF625" s="22"/>
      <c r="BG625" s="22"/>
    </row>
    <row r="626">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c r="BC626" s="22"/>
      <c r="BD626" s="22"/>
      <c r="BE626" s="22"/>
      <c r="BF626" s="22"/>
      <c r="BG626" s="22"/>
    </row>
    <row r="627">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c r="BC627" s="22"/>
      <c r="BD627" s="22"/>
      <c r="BE627" s="22"/>
      <c r="BF627" s="22"/>
      <c r="BG627" s="22"/>
    </row>
    <row r="628">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c r="BC628" s="22"/>
      <c r="BD628" s="22"/>
      <c r="BE628" s="22"/>
      <c r="BF628" s="22"/>
      <c r="BG628" s="22"/>
    </row>
    <row r="629">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c r="BC629" s="22"/>
      <c r="BD629" s="22"/>
      <c r="BE629" s="22"/>
      <c r="BF629" s="22"/>
      <c r="BG629" s="22"/>
    </row>
    <row r="630">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c r="BC630" s="22"/>
      <c r="BD630" s="22"/>
      <c r="BE630" s="22"/>
      <c r="BF630" s="22"/>
      <c r="BG630" s="22"/>
    </row>
    <row r="63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c r="BC631" s="22"/>
      <c r="BD631" s="22"/>
      <c r="BE631" s="22"/>
      <c r="BF631" s="22"/>
      <c r="BG631" s="22"/>
    </row>
    <row r="63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c r="BC632" s="22"/>
      <c r="BD632" s="22"/>
      <c r="BE632" s="22"/>
      <c r="BF632" s="22"/>
      <c r="BG632" s="22"/>
    </row>
    <row r="633">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c r="BC633" s="22"/>
      <c r="BD633" s="22"/>
      <c r="BE633" s="22"/>
      <c r="BF633" s="22"/>
      <c r="BG633" s="22"/>
    </row>
    <row r="634">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c r="BC634" s="22"/>
      <c r="BD634" s="22"/>
      <c r="BE634" s="22"/>
      <c r="BF634" s="22"/>
      <c r="BG634" s="22"/>
    </row>
    <row r="635">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c r="BC635" s="22"/>
      <c r="BD635" s="22"/>
      <c r="BE635" s="22"/>
      <c r="BF635" s="22"/>
      <c r="BG635" s="22"/>
    </row>
    <row r="636">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c r="BC636" s="22"/>
      <c r="BD636" s="22"/>
      <c r="BE636" s="22"/>
      <c r="BF636" s="22"/>
      <c r="BG636" s="22"/>
    </row>
    <row r="637">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c r="BC637" s="22"/>
      <c r="BD637" s="22"/>
      <c r="BE637" s="22"/>
      <c r="BF637" s="22"/>
      <c r="BG637" s="22"/>
    </row>
    <row r="638">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c r="BC638" s="22"/>
      <c r="BD638" s="22"/>
      <c r="BE638" s="22"/>
      <c r="BF638" s="22"/>
      <c r="BG638" s="22"/>
    </row>
    <row r="639">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c r="BC639" s="22"/>
      <c r="BD639" s="22"/>
      <c r="BE639" s="22"/>
      <c r="BF639" s="22"/>
      <c r="BG639" s="22"/>
    </row>
    <row r="640">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c r="BC640" s="22"/>
      <c r="BD640" s="22"/>
      <c r="BE640" s="22"/>
      <c r="BF640" s="22"/>
      <c r="BG640" s="22"/>
    </row>
    <row r="64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c r="BC641" s="22"/>
      <c r="BD641" s="22"/>
      <c r="BE641" s="22"/>
      <c r="BF641" s="22"/>
      <c r="BG641" s="22"/>
    </row>
    <row r="64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c r="BC642" s="22"/>
      <c r="BD642" s="22"/>
      <c r="BE642" s="22"/>
      <c r="BF642" s="22"/>
      <c r="BG642" s="22"/>
    </row>
    <row r="643">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c r="BC643" s="22"/>
      <c r="BD643" s="22"/>
      <c r="BE643" s="22"/>
      <c r="BF643" s="22"/>
      <c r="BG643" s="22"/>
    </row>
    <row r="644">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c r="BC644" s="22"/>
      <c r="BD644" s="22"/>
      <c r="BE644" s="22"/>
      <c r="BF644" s="22"/>
      <c r="BG644" s="22"/>
    </row>
    <row r="645">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c r="BC645" s="22"/>
      <c r="BD645" s="22"/>
      <c r="BE645" s="22"/>
      <c r="BF645" s="22"/>
      <c r="BG645" s="22"/>
    </row>
    <row r="646">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c r="BC646" s="22"/>
      <c r="BD646" s="22"/>
      <c r="BE646" s="22"/>
      <c r="BF646" s="22"/>
      <c r="BG646" s="22"/>
    </row>
    <row r="647">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c r="BC647" s="22"/>
      <c r="BD647" s="22"/>
      <c r="BE647" s="22"/>
      <c r="BF647" s="22"/>
      <c r="BG647" s="22"/>
    </row>
    <row r="648">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c r="BC648" s="22"/>
      <c r="BD648" s="22"/>
      <c r="BE648" s="22"/>
      <c r="BF648" s="22"/>
      <c r="BG648" s="22"/>
    </row>
    <row r="649">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c r="BC649" s="22"/>
      <c r="BD649" s="22"/>
      <c r="BE649" s="22"/>
      <c r="BF649" s="22"/>
      <c r="BG649" s="22"/>
    </row>
    <row r="650">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c r="BC650" s="22"/>
      <c r="BD650" s="22"/>
      <c r="BE650" s="22"/>
      <c r="BF650" s="22"/>
      <c r="BG650" s="22"/>
    </row>
    <row r="65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c r="BC651" s="22"/>
      <c r="BD651" s="22"/>
      <c r="BE651" s="22"/>
      <c r="BF651" s="22"/>
      <c r="BG651" s="22"/>
    </row>
    <row r="65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c r="BC652" s="22"/>
      <c r="BD652" s="22"/>
      <c r="BE652" s="22"/>
      <c r="BF652" s="22"/>
      <c r="BG652" s="22"/>
    </row>
    <row r="653">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c r="BC653" s="22"/>
      <c r="BD653" s="22"/>
      <c r="BE653" s="22"/>
      <c r="BF653" s="22"/>
      <c r="BG653" s="22"/>
    </row>
    <row r="654">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c r="BC654" s="22"/>
      <c r="BD654" s="22"/>
      <c r="BE654" s="22"/>
      <c r="BF654" s="22"/>
      <c r="BG654" s="22"/>
    </row>
    <row r="655">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c r="BC655" s="22"/>
      <c r="BD655" s="22"/>
      <c r="BE655" s="22"/>
      <c r="BF655" s="22"/>
      <c r="BG655" s="22"/>
    </row>
    <row r="656">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c r="BC656" s="22"/>
      <c r="BD656" s="22"/>
      <c r="BE656" s="22"/>
      <c r="BF656" s="22"/>
      <c r="BG656" s="22"/>
    </row>
    <row r="657">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c r="BC657" s="22"/>
      <c r="BD657" s="22"/>
      <c r="BE657" s="22"/>
      <c r="BF657" s="22"/>
      <c r="BG657" s="22"/>
    </row>
    <row r="658">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c r="BC658" s="22"/>
      <c r="BD658" s="22"/>
      <c r="BE658" s="22"/>
      <c r="BF658" s="22"/>
      <c r="BG658" s="22"/>
    </row>
    <row r="659">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c r="BC659" s="22"/>
      <c r="BD659" s="22"/>
      <c r="BE659" s="22"/>
      <c r="BF659" s="22"/>
      <c r="BG659" s="22"/>
    </row>
    <row r="660">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c r="BC660" s="22"/>
      <c r="BD660" s="22"/>
      <c r="BE660" s="22"/>
      <c r="BF660" s="22"/>
      <c r="BG660" s="22"/>
    </row>
    <row r="66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c r="BC661" s="22"/>
      <c r="BD661" s="22"/>
      <c r="BE661" s="22"/>
      <c r="BF661" s="22"/>
      <c r="BG661" s="22"/>
    </row>
    <row r="66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c r="BC662" s="22"/>
      <c r="BD662" s="22"/>
      <c r="BE662" s="22"/>
      <c r="BF662" s="22"/>
      <c r="BG662" s="22"/>
    </row>
    <row r="663">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c r="BC663" s="22"/>
      <c r="BD663" s="22"/>
      <c r="BE663" s="22"/>
      <c r="BF663" s="22"/>
      <c r="BG663" s="22"/>
    </row>
    <row r="664">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c r="BC664" s="22"/>
      <c r="BD664" s="22"/>
      <c r="BE664" s="22"/>
      <c r="BF664" s="22"/>
      <c r="BG664" s="22"/>
    </row>
    <row r="665">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c r="BC665" s="22"/>
      <c r="BD665" s="22"/>
      <c r="BE665" s="22"/>
      <c r="BF665" s="22"/>
      <c r="BG665" s="22"/>
    </row>
    <row r="666">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c r="BC666" s="22"/>
      <c r="BD666" s="22"/>
      <c r="BE666" s="22"/>
      <c r="BF666" s="22"/>
      <c r="BG666" s="22"/>
    </row>
    <row r="667">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c r="BC667" s="22"/>
      <c r="BD667" s="22"/>
      <c r="BE667" s="22"/>
      <c r="BF667" s="22"/>
      <c r="BG667" s="22"/>
    </row>
    <row r="668">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c r="BC668" s="22"/>
      <c r="BD668" s="22"/>
      <c r="BE668" s="22"/>
      <c r="BF668" s="22"/>
      <c r="BG668" s="22"/>
    </row>
    <row r="669">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c r="BC669" s="22"/>
      <c r="BD669" s="22"/>
      <c r="BE669" s="22"/>
      <c r="BF669" s="22"/>
      <c r="BG669" s="22"/>
    </row>
    <row r="670">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c r="BC670" s="22"/>
      <c r="BD670" s="22"/>
      <c r="BE670" s="22"/>
      <c r="BF670" s="22"/>
      <c r="BG670" s="22"/>
    </row>
    <row r="67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c r="BC671" s="22"/>
      <c r="BD671" s="22"/>
      <c r="BE671" s="22"/>
      <c r="BF671" s="22"/>
      <c r="BG671" s="22"/>
    </row>
    <row r="67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c r="BC672" s="22"/>
      <c r="BD672" s="22"/>
      <c r="BE672" s="22"/>
      <c r="BF672" s="22"/>
      <c r="BG672" s="22"/>
    </row>
    <row r="673">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c r="BC673" s="22"/>
      <c r="BD673" s="22"/>
      <c r="BE673" s="22"/>
      <c r="BF673" s="22"/>
      <c r="BG673" s="22"/>
    </row>
    <row r="674">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c r="BC674" s="22"/>
      <c r="BD674" s="22"/>
      <c r="BE674" s="22"/>
      <c r="BF674" s="22"/>
      <c r="BG674" s="22"/>
    </row>
    <row r="675">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c r="BC675" s="22"/>
      <c r="BD675" s="22"/>
      <c r="BE675" s="22"/>
      <c r="BF675" s="22"/>
      <c r="BG675" s="22"/>
    </row>
    <row r="676">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c r="BC676" s="22"/>
      <c r="BD676" s="22"/>
      <c r="BE676" s="22"/>
      <c r="BF676" s="22"/>
      <c r="BG676" s="22"/>
    </row>
    <row r="677">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c r="BC677" s="22"/>
      <c r="BD677" s="22"/>
      <c r="BE677" s="22"/>
      <c r="BF677" s="22"/>
      <c r="BG677" s="22"/>
    </row>
    <row r="678">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c r="BC678" s="22"/>
      <c r="BD678" s="22"/>
      <c r="BE678" s="22"/>
      <c r="BF678" s="22"/>
      <c r="BG678" s="22"/>
    </row>
    <row r="679">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c r="BC679" s="22"/>
      <c r="BD679" s="22"/>
      <c r="BE679" s="22"/>
      <c r="BF679" s="22"/>
      <c r="BG679" s="22"/>
    </row>
    <row r="680">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c r="BC680" s="22"/>
      <c r="BD680" s="22"/>
      <c r="BE680" s="22"/>
      <c r="BF680" s="22"/>
      <c r="BG680" s="22"/>
    </row>
    <row r="68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c r="BC681" s="22"/>
      <c r="BD681" s="22"/>
      <c r="BE681" s="22"/>
      <c r="BF681" s="22"/>
      <c r="BG681" s="22"/>
    </row>
    <row r="68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c r="BC682" s="22"/>
      <c r="BD682" s="22"/>
      <c r="BE682" s="22"/>
      <c r="BF682" s="22"/>
      <c r="BG682" s="22"/>
    </row>
    <row r="683">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c r="BC683" s="22"/>
      <c r="BD683" s="22"/>
      <c r="BE683" s="22"/>
      <c r="BF683" s="22"/>
      <c r="BG683" s="22"/>
    </row>
    <row r="684">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c r="BC684" s="22"/>
      <c r="BD684" s="22"/>
      <c r="BE684" s="22"/>
      <c r="BF684" s="22"/>
      <c r="BG684" s="22"/>
    </row>
    <row r="685">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c r="BC685" s="22"/>
      <c r="BD685" s="22"/>
      <c r="BE685" s="22"/>
      <c r="BF685" s="22"/>
      <c r="BG685" s="22"/>
    </row>
    <row r="686">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c r="BC686" s="22"/>
      <c r="BD686" s="22"/>
      <c r="BE686" s="22"/>
      <c r="BF686" s="22"/>
      <c r="BG686" s="22"/>
    </row>
    <row r="687">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c r="BC687" s="22"/>
      <c r="BD687" s="22"/>
      <c r="BE687" s="22"/>
      <c r="BF687" s="22"/>
      <c r="BG687" s="22"/>
    </row>
    <row r="688">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c r="BC688" s="22"/>
      <c r="BD688" s="22"/>
      <c r="BE688" s="22"/>
      <c r="BF688" s="22"/>
      <c r="BG688" s="22"/>
    </row>
    <row r="689">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c r="BC689" s="22"/>
      <c r="BD689" s="22"/>
      <c r="BE689" s="22"/>
      <c r="BF689" s="22"/>
      <c r="BG689" s="22"/>
    </row>
    <row r="690">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c r="BC690" s="22"/>
      <c r="BD690" s="22"/>
      <c r="BE690" s="22"/>
      <c r="BF690" s="22"/>
      <c r="BG690" s="22"/>
    </row>
    <row r="69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c r="BC691" s="22"/>
      <c r="BD691" s="22"/>
      <c r="BE691" s="22"/>
      <c r="BF691" s="22"/>
      <c r="BG691" s="22"/>
    </row>
    <row r="69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c r="BC692" s="22"/>
      <c r="BD692" s="22"/>
      <c r="BE692" s="22"/>
      <c r="BF692" s="22"/>
      <c r="BG692" s="22"/>
    </row>
    <row r="693">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c r="BC693" s="22"/>
      <c r="BD693" s="22"/>
      <c r="BE693" s="22"/>
      <c r="BF693" s="22"/>
      <c r="BG693" s="22"/>
    </row>
    <row r="694">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c r="BC694" s="22"/>
      <c r="BD694" s="22"/>
      <c r="BE694" s="22"/>
      <c r="BF694" s="22"/>
      <c r="BG694" s="22"/>
    </row>
    <row r="695">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c r="BC695" s="22"/>
      <c r="BD695" s="22"/>
      <c r="BE695" s="22"/>
      <c r="BF695" s="22"/>
      <c r="BG695" s="22"/>
    </row>
    <row r="696">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c r="BC696" s="22"/>
      <c r="BD696" s="22"/>
      <c r="BE696" s="22"/>
      <c r="BF696" s="22"/>
      <c r="BG696" s="22"/>
    </row>
    <row r="697">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c r="BC697" s="22"/>
      <c r="BD697" s="22"/>
      <c r="BE697" s="22"/>
      <c r="BF697" s="22"/>
      <c r="BG697" s="22"/>
    </row>
    <row r="698">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c r="BC698" s="22"/>
      <c r="BD698" s="22"/>
      <c r="BE698" s="22"/>
      <c r="BF698" s="22"/>
      <c r="BG698" s="22"/>
    </row>
    <row r="699">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c r="BC699" s="22"/>
      <c r="BD699" s="22"/>
      <c r="BE699" s="22"/>
      <c r="BF699" s="22"/>
      <c r="BG699" s="22"/>
    </row>
    <row r="700">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c r="BC700" s="22"/>
      <c r="BD700" s="22"/>
      <c r="BE700" s="22"/>
      <c r="BF700" s="22"/>
      <c r="BG700" s="22"/>
    </row>
    <row r="70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c r="BC701" s="22"/>
      <c r="BD701" s="22"/>
      <c r="BE701" s="22"/>
      <c r="BF701" s="22"/>
      <c r="BG701" s="22"/>
    </row>
    <row r="7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c r="BC702" s="22"/>
      <c r="BD702" s="22"/>
      <c r="BE702" s="22"/>
      <c r="BF702" s="22"/>
      <c r="BG702" s="22"/>
    </row>
    <row r="703">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c r="BC703" s="22"/>
      <c r="BD703" s="22"/>
      <c r="BE703" s="22"/>
      <c r="BF703" s="22"/>
      <c r="BG703" s="22"/>
    </row>
    <row r="704">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c r="BC704" s="22"/>
      <c r="BD704" s="22"/>
      <c r="BE704" s="22"/>
      <c r="BF704" s="22"/>
      <c r="BG704" s="22"/>
    </row>
    <row r="705">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c r="BC705" s="22"/>
      <c r="BD705" s="22"/>
      <c r="BE705" s="22"/>
      <c r="BF705" s="22"/>
      <c r="BG705" s="22"/>
    </row>
    <row r="706">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c r="BC706" s="22"/>
      <c r="BD706" s="22"/>
      <c r="BE706" s="22"/>
      <c r="BF706" s="22"/>
      <c r="BG706" s="22"/>
    </row>
    <row r="707">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c r="BC707" s="22"/>
      <c r="BD707" s="22"/>
      <c r="BE707" s="22"/>
      <c r="BF707" s="22"/>
      <c r="BG707" s="22"/>
    </row>
    <row r="708">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c r="BC708" s="22"/>
      <c r="BD708" s="22"/>
      <c r="BE708" s="22"/>
      <c r="BF708" s="22"/>
      <c r="BG708" s="22"/>
    </row>
    <row r="709">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c r="BC709" s="22"/>
      <c r="BD709" s="22"/>
      <c r="BE709" s="22"/>
      <c r="BF709" s="22"/>
      <c r="BG709" s="22"/>
    </row>
    <row r="710">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c r="BC710" s="22"/>
      <c r="BD710" s="22"/>
      <c r="BE710" s="22"/>
      <c r="BF710" s="22"/>
      <c r="BG710" s="22"/>
    </row>
    <row r="71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c r="BC711" s="22"/>
      <c r="BD711" s="22"/>
      <c r="BE711" s="22"/>
      <c r="BF711" s="22"/>
      <c r="BG711" s="22"/>
    </row>
    <row r="71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c r="BC712" s="22"/>
      <c r="BD712" s="22"/>
      <c r="BE712" s="22"/>
      <c r="BF712" s="22"/>
      <c r="BG712" s="22"/>
    </row>
    <row r="713">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c r="BC713" s="22"/>
      <c r="BD713" s="22"/>
      <c r="BE713" s="22"/>
      <c r="BF713" s="22"/>
      <c r="BG713" s="22"/>
    </row>
    <row r="714">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c r="BC714" s="22"/>
      <c r="BD714" s="22"/>
      <c r="BE714" s="22"/>
      <c r="BF714" s="22"/>
      <c r="BG714" s="22"/>
    </row>
    <row r="715">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c r="BC715" s="22"/>
      <c r="BD715" s="22"/>
      <c r="BE715" s="22"/>
      <c r="BF715" s="22"/>
      <c r="BG715" s="22"/>
    </row>
    <row r="716">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c r="BC716" s="22"/>
      <c r="BD716" s="22"/>
      <c r="BE716" s="22"/>
      <c r="BF716" s="22"/>
      <c r="BG716" s="22"/>
    </row>
    <row r="717">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c r="BC717" s="22"/>
      <c r="BD717" s="22"/>
      <c r="BE717" s="22"/>
      <c r="BF717" s="22"/>
      <c r="BG717" s="22"/>
    </row>
    <row r="718">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c r="BC718" s="22"/>
      <c r="BD718" s="22"/>
      <c r="BE718" s="22"/>
      <c r="BF718" s="22"/>
      <c r="BG718" s="22"/>
    </row>
    <row r="719">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c r="BC719" s="22"/>
      <c r="BD719" s="22"/>
      <c r="BE719" s="22"/>
      <c r="BF719" s="22"/>
      <c r="BG719" s="22"/>
    </row>
    <row r="720">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c r="BC720" s="22"/>
      <c r="BD720" s="22"/>
      <c r="BE720" s="22"/>
      <c r="BF720" s="22"/>
      <c r="BG720" s="22"/>
    </row>
    <row r="72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c r="BC721" s="22"/>
      <c r="BD721" s="22"/>
      <c r="BE721" s="22"/>
      <c r="BF721" s="22"/>
      <c r="BG721" s="22"/>
    </row>
    <row r="72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c r="BC722" s="22"/>
      <c r="BD722" s="22"/>
      <c r="BE722" s="22"/>
      <c r="BF722" s="22"/>
      <c r="BG722" s="22"/>
    </row>
    <row r="723">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c r="BC723" s="22"/>
      <c r="BD723" s="22"/>
      <c r="BE723" s="22"/>
      <c r="BF723" s="22"/>
      <c r="BG723" s="22"/>
    </row>
    <row r="724">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c r="BC724" s="22"/>
      <c r="BD724" s="22"/>
      <c r="BE724" s="22"/>
      <c r="BF724" s="22"/>
      <c r="BG724" s="22"/>
    </row>
    <row r="725">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c r="BC725" s="22"/>
      <c r="BD725" s="22"/>
      <c r="BE725" s="22"/>
      <c r="BF725" s="22"/>
      <c r="BG725" s="22"/>
    </row>
    <row r="726">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c r="BC726" s="22"/>
      <c r="BD726" s="22"/>
      <c r="BE726" s="22"/>
      <c r="BF726" s="22"/>
      <c r="BG726" s="22"/>
    </row>
    <row r="727">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c r="BC727" s="22"/>
      <c r="BD727" s="22"/>
      <c r="BE727" s="22"/>
      <c r="BF727" s="22"/>
      <c r="BG727" s="22"/>
    </row>
    <row r="728">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c r="BC728" s="22"/>
      <c r="BD728" s="22"/>
      <c r="BE728" s="22"/>
      <c r="BF728" s="22"/>
      <c r="BG728" s="22"/>
    </row>
    <row r="729">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c r="BC729" s="22"/>
      <c r="BD729" s="22"/>
      <c r="BE729" s="22"/>
      <c r="BF729" s="22"/>
      <c r="BG729" s="22"/>
    </row>
    <row r="730">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c r="BC730" s="22"/>
      <c r="BD730" s="22"/>
      <c r="BE730" s="22"/>
      <c r="BF730" s="22"/>
      <c r="BG730" s="22"/>
    </row>
    <row r="73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c r="BC731" s="22"/>
      <c r="BD731" s="22"/>
      <c r="BE731" s="22"/>
      <c r="BF731" s="22"/>
      <c r="BG731" s="22"/>
    </row>
    <row r="73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c r="BC732" s="22"/>
      <c r="BD732" s="22"/>
      <c r="BE732" s="22"/>
      <c r="BF732" s="22"/>
      <c r="BG732" s="22"/>
    </row>
    <row r="733">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c r="BC733" s="22"/>
      <c r="BD733" s="22"/>
      <c r="BE733" s="22"/>
      <c r="BF733" s="22"/>
      <c r="BG733" s="22"/>
    </row>
    <row r="734">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c r="BC734" s="22"/>
      <c r="BD734" s="22"/>
      <c r="BE734" s="22"/>
      <c r="BF734" s="22"/>
      <c r="BG734" s="22"/>
    </row>
    <row r="735">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c r="BC735" s="22"/>
      <c r="BD735" s="22"/>
      <c r="BE735" s="22"/>
      <c r="BF735" s="22"/>
      <c r="BG735" s="22"/>
    </row>
    <row r="736">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c r="BC736" s="22"/>
      <c r="BD736" s="22"/>
      <c r="BE736" s="22"/>
      <c r="BF736" s="22"/>
      <c r="BG736" s="22"/>
    </row>
    <row r="737">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c r="BC737" s="22"/>
      <c r="BD737" s="22"/>
      <c r="BE737" s="22"/>
      <c r="BF737" s="22"/>
      <c r="BG737" s="22"/>
    </row>
    <row r="738">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c r="BC738" s="22"/>
      <c r="BD738" s="22"/>
      <c r="BE738" s="22"/>
      <c r="BF738" s="22"/>
      <c r="BG738" s="22"/>
    </row>
    <row r="739">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c r="BC739" s="22"/>
      <c r="BD739" s="22"/>
      <c r="BE739" s="22"/>
      <c r="BF739" s="22"/>
      <c r="BG739" s="22"/>
    </row>
    <row r="740">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c r="BC740" s="22"/>
      <c r="BD740" s="22"/>
      <c r="BE740" s="22"/>
      <c r="BF740" s="22"/>
      <c r="BG740" s="22"/>
    </row>
    <row r="74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c r="BC741" s="22"/>
      <c r="BD741" s="22"/>
      <c r="BE741" s="22"/>
      <c r="BF741" s="22"/>
      <c r="BG741" s="22"/>
    </row>
    <row r="74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c r="BC742" s="22"/>
      <c r="BD742" s="22"/>
      <c r="BE742" s="22"/>
      <c r="BF742" s="22"/>
      <c r="BG742" s="22"/>
    </row>
    <row r="743">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c r="BC743" s="22"/>
      <c r="BD743" s="22"/>
      <c r="BE743" s="22"/>
      <c r="BF743" s="22"/>
      <c r="BG743" s="22"/>
    </row>
    <row r="744">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c r="BC744" s="22"/>
      <c r="BD744" s="22"/>
      <c r="BE744" s="22"/>
      <c r="BF744" s="22"/>
      <c r="BG744" s="22"/>
    </row>
    <row r="745">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c r="BC745" s="22"/>
      <c r="BD745" s="22"/>
      <c r="BE745" s="22"/>
      <c r="BF745" s="22"/>
      <c r="BG745" s="22"/>
    </row>
    <row r="746">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c r="BC746" s="22"/>
      <c r="BD746" s="22"/>
      <c r="BE746" s="22"/>
      <c r="BF746" s="22"/>
      <c r="BG746" s="22"/>
    </row>
    <row r="747">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c r="BC747" s="22"/>
      <c r="BD747" s="22"/>
      <c r="BE747" s="22"/>
      <c r="BF747" s="22"/>
      <c r="BG747" s="22"/>
    </row>
    <row r="748">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c r="BC748" s="22"/>
      <c r="BD748" s="22"/>
      <c r="BE748" s="22"/>
      <c r="BF748" s="22"/>
      <c r="BG748" s="22"/>
    </row>
    <row r="749">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c r="BC749" s="22"/>
      <c r="BD749" s="22"/>
      <c r="BE749" s="22"/>
      <c r="BF749" s="22"/>
      <c r="BG749" s="22"/>
    </row>
    <row r="750">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c r="BC750" s="22"/>
      <c r="BD750" s="22"/>
      <c r="BE750" s="22"/>
      <c r="BF750" s="22"/>
      <c r="BG750" s="22"/>
    </row>
    <row r="75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c r="BC751" s="22"/>
      <c r="BD751" s="22"/>
      <c r="BE751" s="22"/>
      <c r="BF751" s="22"/>
      <c r="BG751" s="22"/>
    </row>
    <row r="75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c r="BC752" s="22"/>
      <c r="BD752" s="22"/>
      <c r="BE752" s="22"/>
      <c r="BF752" s="22"/>
      <c r="BG752" s="22"/>
    </row>
    <row r="753">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c r="BC753" s="22"/>
      <c r="BD753" s="22"/>
      <c r="BE753" s="22"/>
      <c r="BF753" s="22"/>
      <c r="BG753" s="22"/>
    </row>
    <row r="754">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c r="BC754" s="22"/>
      <c r="BD754" s="22"/>
      <c r="BE754" s="22"/>
      <c r="BF754" s="22"/>
      <c r="BG754" s="22"/>
    </row>
    <row r="755">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c r="BC755" s="22"/>
      <c r="BD755" s="22"/>
      <c r="BE755" s="22"/>
      <c r="BF755" s="22"/>
      <c r="BG755" s="22"/>
    </row>
    <row r="756">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c r="BC756" s="22"/>
      <c r="BD756" s="22"/>
      <c r="BE756" s="22"/>
      <c r="BF756" s="22"/>
      <c r="BG756" s="22"/>
    </row>
    <row r="757">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c r="BC757" s="22"/>
      <c r="BD757" s="22"/>
      <c r="BE757" s="22"/>
      <c r="BF757" s="22"/>
      <c r="BG757" s="22"/>
    </row>
    <row r="758">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c r="BC758" s="22"/>
      <c r="BD758" s="22"/>
      <c r="BE758" s="22"/>
      <c r="BF758" s="22"/>
      <c r="BG758" s="22"/>
    </row>
    <row r="759">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c r="BC759" s="22"/>
      <c r="BD759" s="22"/>
      <c r="BE759" s="22"/>
      <c r="BF759" s="22"/>
      <c r="BG759" s="22"/>
    </row>
    <row r="760">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c r="BC760" s="22"/>
      <c r="BD760" s="22"/>
      <c r="BE760" s="22"/>
      <c r="BF760" s="22"/>
      <c r="BG760" s="22"/>
    </row>
    <row r="76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c r="BC761" s="22"/>
      <c r="BD761" s="22"/>
      <c r="BE761" s="22"/>
      <c r="BF761" s="22"/>
      <c r="BG761" s="22"/>
    </row>
    <row r="76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c r="BC762" s="22"/>
      <c r="BD762" s="22"/>
      <c r="BE762" s="22"/>
      <c r="BF762" s="22"/>
      <c r="BG762" s="22"/>
    </row>
    <row r="763">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c r="BC763" s="22"/>
      <c r="BD763" s="22"/>
      <c r="BE763" s="22"/>
      <c r="BF763" s="22"/>
      <c r="BG763" s="22"/>
    </row>
    <row r="764">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c r="BC764" s="22"/>
      <c r="BD764" s="22"/>
      <c r="BE764" s="22"/>
      <c r="BF764" s="22"/>
      <c r="BG764" s="22"/>
    </row>
    <row r="765">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c r="BC765" s="22"/>
      <c r="BD765" s="22"/>
      <c r="BE765" s="22"/>
      <c r="BF765" s="22"/>
      <c r="BG765" s="22"/>
    </row>
    <row r="766">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c r="BC766" s="22"/>
      <c r="BD766" s="22"/>
      <c r="BE766" s="22"/>
      <c r="BF766" s="22"/>
      <c r="BG766" s="22"/>
    </row>
    <row r="767">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c r="BC767" s="22"/>
      <c r="BD767" s="22"/>
      <c r="BE767" s="22"/>
      <c r="BF767" s="22"/>
      <c r="BG767" s="22"/>
    </row>
    <row r="768">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c r="BC768" s="22"/>
      <c r="BD768" s="22"/>
      <c r="BE768" s="22"/>
      <c r="BF768" s="22"/>
      <c r="BG768" s="22"/>
    </row>
    <row r="769">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c r="BC769" s="22"/>
      <c r="BD769" s="22"/>
      <c r="BE769" s="22"/>
      <c r="BF769" s="22"/>
      <c r="BG769" s="22"/>
    </row>
    <row r="770">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c r="BC770" s="22"/>
      <c r="BD770" s="22"/>
      <c r="BE770" s="22"/>
      <c r="BF770" s="22"/>
      <c r="BG770" s="22"/>
    </row>
    <row r="77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22"/>
      <c r="AT771" s="22"/>
      <c r="AU771" s="22"/>
      <c r="AV771" s="22"/>
      <c r="AW771" s="22"/>
      <c r="AX771" s="22"/>
      <c r="AY771" s="22"/>
      <c r="AZ771" s="22"/>
      <c r="BA771" s="22"/>
      <c r="BB771" s="22"/>
      <c r="BC771" s="22"/>
      <c r="BD771" s="22"/>
      <c r="BE771" s="22"/>
      <c r="BF771" s="22"/>
      <c r="BG771" s="22"/>
    </row>
    <row r="77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c r="AR772" s="22"/>
      <c r="AS772" s="22"/>
      <c r="AT772" s="22"/>
      <c r="AU772" s="22"/>
      <c r="AV772" s="22"/>
      <c r="AW772" s="22"/>
      <c r="AX772" s="22"/>
      <c r="AY772" s="22"/>
      <c r="AZ772" s="22"/>
      <c r="BA772" s="22"/>
      <c r="BB772" s="22"/>
      <c r="BC772" s="22"/>
      <c r="BD772" s="22"/>
      <c r="BE772" s="22"/>
      <c r="BF772" s="22"/>
      <c r="BG772" s="22"/>
    </row>
    <row r="773">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c r="BC773" s="22"/>
      <c r="BD773" s="22"/>
      <c r="BE773" s="22"/>
      <c r="BF773" s="22"/>
      <c r="BG773" s="22"/>
    </row>
    <row r="774">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c r="AR774" s="22"/>
      <c r="AS774" s="22"/>
      <c r="AT774" s="22"/>
      <c r="AU774" s="22"/>
      <c r="AV774" s="22"/>
      <c r="AW774" s="22"/>
      <c r="AX774" s="22"/>
      <c r="AY774" s="22"/>
      <c r="AZ774" s="22"/>
      <c r="BA774" s="22"/>
      <c r="BB774" s="22"/>
      <c r="BC774" s="22"/>
      <c r="BD774" s="22"/>
      <c r="BE774" s="22"/>
      <c r="BF774" s="22"/>
      <c r="BG774" s="22"/>
    </row>
    <row r="775">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c r="BC775" s="22"/>
      <c r="BD775" s="22"/>
      <c r="BE775" s="22"/>
      <c r="BF775" s="22"/>
      <c r="BG775" s="22"/>
    </row>
    <row r="776">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c r="AR776" s="22"/>
      <c r="AS776" s="22"/>
      <c r="AT776" s="22"/>
      <c r="AU776" s="22"/>
      <c r="AV776" s="22"/>
      <c r="AW776" s="22"/>
      <c r="AX776" s="22"/>
      <c r="AY776" s="22"/>
      <c r="AZ776" s="22"/>
      <c r="BA776" s="22"/>
      <c r="BB776" s="22"/>
      <c r="BC776" s="22"/>
      <c r="BD776" s="22"/>
      <c r="BE776" s="22"/>
      <c r="BF776" s="22"/>
      <c r="BG776" s="22"/>
    </row>
    <row r="777">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c r="BC777" s="22"/>
      <c r="BD777" s="22"/>
      <c r="BE777" s="22"/>
      <c r="BF777" s="22"/>
      <c r="BG777" s="22"/>
    </row>
    <row r="778">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c r="AR778" s="22"/>
      <c r="AS778" s="22"/>
      <c r="AT778" s="22"/>
      <c r="AU778" s="22"/>
      <c r="AV778" s="22"/>
      <c r="AW778" s="22"/>
      <c r="AX778" s="22"/>
      <c r="AY778" s="22"/>
      <c r="AZ778" s="22"/>
      <c r="BA778" s="22"/>
      <c r="BB778" s="22"/>
      <c r="BC778" s="22"/>
      <c r="BD778" s="22"/>
      <c r="BE778" s="22"/>
      <c r="BF778" s="22"/>
      <c r="BG778" s="22"/>
    </row>
    <row r="779">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22"/>
      <c r="AT779" s="22"/>
      <c r="AU779" s="22"/>
      <c r="AV779" s="22"/>
      <c r="AW779" s="22"/>
      <c r="AX779" s="22"/>
      <c r="AY779" s="22"/>
      <c r="AZ779" s="22"/>
      <c r="BA779" s="22"/>
      <c r="BB779" s="22"/>
      <c r="BC779" s="22"/>
      <c r="BD779" s="22"/>
      <c r="BE779" s="22"/>
      <c r="BF779" s="22"/>
      <c r="BG779" s="22"/>
    </row>
    <row r="780">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c r="BC780" s="22"/>
      <c r="BD780" s="22"/>
      <c r="BE780" s="22"/>
      <c r="BF780" s="22"/>
      <c r="BG780" s="22"/>
    </row>
    <row r="78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c r="AR781" s="22"/>
      <c r="AS781" s="22"/>
      <c r="AT781" s="22"/>
      <c r="AU781" s="22"/>
      <c r="AV781" s="22"/>
      <c r="AW781" s="22"/>
      <c r="AX781" s="22"/>
      <c r="AY781" s="22"/>
      <c r="AZ781" s="22"/>
      <c r="BA781" s="22"/>
      <c r="BB781" s="22"/>
      <c r="BC781" s="22"/>
      <c r="BD781" s="22"/>
      <c r="BE781" s="22"/>
      <c r="BF781" s="22"/>
      <c r="BG781" s="22"/>
    </row>
    <row r="78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22"/>
      <c r="AT782" s="22"/>
      <c r="AU782" s="22"/>
      <c r="AV782" s="22"/>
      <c r="AW782" s="22"/>
      <c r="AX782" s="22"/>
      <c r="AY782" s="22"/>
      <c r="AZ782" s="22"/>
      <c r="BA782" s="22"/>
      <c r="BB782" s="22"/>
      <c r="BC782" s="22"/>
      <c r="BD782" s="22"/>
      <c r="BE782" s="22"/>
      <c r="BF782" s="22"/>
      <c r="BG782" s="22"/>
    </row>
    <row r="783">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c r="AR783" s="22"/>
      <c r="AS783" s="22"/>
      <c r="AT783" s="22"/>
      <c r="AU783" s="22"/>
      <c r="AV783" s="22"/>
      <c r="AW783" s="22"/>
      <c r="AX783" s="22"/>
      <c r="AY783" s="22"/>
      <c r="AZ783" s="22"/>
      <c r="BA783" s="22"/>
      <c r="BB783" s="22"/>
      <c r="BC783" s="22"/>
      <c r="BD783" s="22"/>
      <c r="BE783" s="22"/>
      <c r="BF783" s="22"/>
      <c r="BG783" s="22"/>
    </row>
    <row r="784">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22"/>
      <c r="AT784" s="22"/>
      <c r="AU784" s="22"/>
      <c r="AV784" s="22"/>
      <c r="AW784" s="22"/>
      <c r="AX784" s="22"/>
      <c r="AY784" s="22"/>
      <c r="AZ784" s="22"/>
      <c r="BA784" s="22"/>
      <c r="BB784" s="22"/>
      <c r="BC784" s="22"/>
      <c r="BD784" s="22"/>
      <c r="BE784" s="22"/>
      <c r="BF784" s="22"/>
      <c r="BG784" s="22"/>
    </row>
    <row r="785">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c r="AR785" s="22"/>
      <c r="AS785" s="22"/>
      <c r="AT785" s="22"/>
      <c r="AU785" s="22"/>
      <c r="AV785" s="22"/>
      <c r="AW785" s="22"/>
      <c r="AX785" s="22"/>
      <c r="AY785" s="22"/>
      <c r="AZ785" s="22"/>
      <c r="BA785" s="22"/>
      <c r="BB785" s="22"/>
      <c r="BC785" s="22"/>
      <c r="BD785" s="22"/>
      <c r="BE785" s="22"/>
      <c r="BF785" s="22"/>
      <c r="BG785" s="22"/>
    </row>
    <row r="786">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c r="AR786" s="22"/>
      <c r="AS786" s="22"/>
      <c r="AT786" s="22"/>
      <c r="AU786" s="22"/>
      <c r="AV786" s="22"/>
      <c r="AW786" s="22"/>
      <c r="AX786" s="22"/>
      <c r="AY786" s="22"/>
      <c r="AZ786" s="22"/>
      <c r="BA786" s="22"/>
      <c r="BB786" s="22"/>
      <c r="BC786" s="22"/>
      <c r="BD786" s="22"/>
      <c r="BE786" s="22"/>
      <c r="BF786" s="22"/>
      <c r="BG786" s="22"/>
    </row>
    <row r="787">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22"/>
      <c r="AT787" s="22"/>
      <c r="AU787" s="22"/>
      <c r="AV787" s="22"/>
      <c r="AW787" s="22"/>
      <c r="AX787" s="22"/>
      <c r="AY787" s="22"/>
      <c r="AZ787" s="22"/>
      <c r="BA787" s="22"/>
      <c r="BB787" s="22"/>
      <c r="BC787" s="22"/>
      <c r="BD787" s="22"/>
      <c r="BE787" s="22"/>
      <c r="BF787" s="22"/>
      <c r="BG787" s="22"/>
    </row>
    <row r="788">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c r="AR788" s="22"/>
      <c r="AS788" s="22"/>
      <c r="AT788" s="22"/>
      <c r="AU788" s="22"/>
      <c r="AV788" s="22"/>
      <c r="AW788" s="22"/>
      <c r="AX788" s="22"/>
      <c r="AY788" s="22"/>
      <c r="AZ788" s="22"/>
      <c r="BA788" s="22"/>
      <c r="BB788" s="22"/>
      <c r="BC788" s="22"/>
      <c r="BD788" s="22"/>
      <c r="BE788" s="22"/>
      <c r="BF788" s="22"/>
      <c r="BG788" s="22"/>
    </row>
    <row r="789">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c r="AR789" s="22"/>
      <c r="AS789" s="22"/>
      <c r="AT789" s="22"/>
      <c r="AU789" s="22"/>
      <c r="AV789" s="22"/>
      <c r="AW789" s="22"/>
      <c r="AX789" s="22"/>
      <c r="AY789" s="22"/>
      <c r="AZ789" s="22"/>
      <c r="BA789" s="22"/>
      <c r="BB789" s="22"/>
      <c r="BC789" s="22"/>
      <c r="BD789" s="22"/>
      <c r="BE789" s="22"/>
      <c r="BF789" s="22"/>
      <c r="BG789" s="22"/>
    </row>
    <row r="790">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c r="AR790" s="22"/>
      <c r="AS790" s="22"/>
      <c r="AT790" s="22"/>
      <c r="AU790" s="22"/>
      <c r="AV790" s="22"/>
      <c r="AW790" s="22"/>
      <c r="AX790" s="22"/>
      <c r="AY790" s="22"/>
      <c r="AZ790" s="22"/>
      <c r="BA790" s="22"/>
      <c r="BB790" s="22"/>
      <c r="BC790" s="22"/>
      <c r="BD790" s="22"/>
      <c r="BE790" s="22"/>
      <c r="BF790" s="22"/>
      <c r="BG790" s="22"/>
    </row>
    <row r="79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22"/>
      <c r="AT791" s="22"/>
      <c r="AU791" s="22"/>
      <c r="AV791" s="22"/>
      <c r="AW791" s="22"/>
      <c r="AX791" s="22"/>
      <c r="AY791" s="22"/>
      <c r="AZ791" s="22"/>
      <c r="BA791" s="22"/>
      <c r="BB791" s="22"/>
      <c r="BC791" s="22"/>
      <c r="BD791" s="22"/>
      <c r="BE791" s="22"/>
      <c r="BF791" s="22"/>
      <c r="BG791" s="22"/>
    </row>
    <row r="79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22"/>
      <c r="AT792" s="22"/>
      <c r="AU792" s="22"/>
      <c r="AV792" s="22"/>
      <c r="AW792" s="22"/>
      <c r="AX792" s="22"/>
      <c r="AY792" s="22"/>
      <c r="AZ792" s="22"/>
      <c r="BA792" s="22"/>
      <c r="BB792" s="22"/>
      <c r="BC792" s="22"/>
      <c r="BD792" s="22"/>
      <c r="BE792" s="22"/>
      <c r="BF792" s="22"/>
      <c r="BG792" s="22"/>
    </row>
    <row r="793">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c r="BC793" s="22"/>
      <c r="BD793" s="22"/>
      <c r="BE793" s="22"/>
      <c r="BF793" s="22"/>
      <c r="BG793" s="22"/>
    </row>
    <row r="794">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c r="BC794" s="22"/>
      <c r="BD794" s="22"/>
      <c r="BE794" s="22"/>
      <c r="BF794" s="22"/>
      <c r="BG794" s="22"/>
    </row>
    <row r="795">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c r="BC795" s="22"/>
      <c r="BD795" s="22"/>
      <c r="BE795" s="22"/>
      <c r="BF795" s="22"/>
      <c r="BG795" s="22"/>
    </row>
    <row r="796">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c r="AR796" s="22"/>
      <c r="AS796" s="22"/>
      <c r="AT796" s="22"/>
      <c r="AU796" s="22"/>
      <c r="AV796" s="22"/>
      <c r="AW796" s="22"/>
      <c r="AX796" s="22"/>
      <c r="AY796" s="22"/>
      <c r="AZ796" s="22"/>
      <c r="BA796" s="22"/>
      <c r="BB796" s="22"/>
      <c r="BC796" s="22"/>
      <c r="BD796" s="22"/>
      <c r="BE796" s="22"/>
      <c r="BF796" s="22"/>
      <c r="BG796" s="22"/>
    </row>
    <row r="797">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c r="AR797" s="22"/>
      <c r="AS797" s="22"/>
      <c r="AT797" s="22"/>
      <c r="AU797" s="22"/>
      <c r="AV797" s="22"/>
      <c r="AW797" s="22"/>
      <c r="AX797" s="22"/>
      <c r="AY797" s="22"/>
      <c r="AZ797" s="22"/>
      <c r="BA797" s="22"/>
      <c r="BB797" s="22"/>
      <c r="BC797" s="22"/>
      <c r="BD797" s="22"/>
      <c r="BE797" s="22"/>
      <c r="BF797" s="22"/>
      <c r="BG797" s="22"/>
    </row>
    <row r="798">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c r="AR798" s="22"/>
      <c r="AS798" s="22"/>
      <c r="AT798" s="22"/>
      <c r="AU798" s="22"/>
      <c r="AV798" s="22"/>
      <c r="AW798" s="22"/>
      <c r="AX798" s="22"/>
      <c r="AY798" s="22"/>
      <c r="AZ798" s="22"/>
      <c r="BA798" s="22"/>
      <c r="BB798" s="22"/>
      <c r="BC798" s="22"/>
      <c r="BD798" s="22"/>
      <c r="BE798" s="22"/>
      <c r="BF798" s="22"/>
      <c r="BG798" s="22"/>
    </row>
    <row r="799">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c r="AR799" s="22"/>
      <c r="AS799" s="22"/>
      <c r="AT799" s="22"/>
      <c r="AU799" s="22"/>
      <c r="AV799" s="22"/>
      <c r="AW799" s="22"/>
      <c r="AX799" s="22"/>
      <c r="AY799" s="22"/>
      <c r="AZ799" s="22"/>
      <c r="BA799" s="22"/>
      <c r="BB799" s="22"/>
      <c r="BC799" s="22"/>
      <c r="BD799" s="22"/>
      <c r="BE799" s="22"/>
      <c r="BF799" s="22"/>
      <c r="BG799" s="22"/>
    </row>
    <row r="800">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c r="AR800" s="22"/>
      <c r="AS800" s="22"/>
      <c r="AT800" s="22"/>
      <c r="AU800" s="22"/>
      <c r="AV800" s="22"/>
      <c r="AW800" s="22"/>
      <c r="AX800" s="22"/>
      <c r="AY800" s="22"/>
      <c r="AZ800" s="22"/>
      <c r="BA800" s="22"/>
      <c r="BB800" s="22"/>
      <c r="BC800" s="22"/>
      <c r="BD800" s="22"/>
      <c r="BE800" s="22"/>
      <c r="BF800" s="22"/>
      <c r="BG800" s="22"/>
    </row>
    <row r="80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c r="AR801" s="22"/>
      <c r="AS801" s="22"/>
      <c r="AT801" s="22"/>
      <c r="AU801" s="22"/>
      <c r="AV801" s="22"/>
      <c r="AW801" s="22"/>
      <c r="AX801" s="22"/>
      <c r="AY801" s="22"/>
      <c r="AZ801" s="22"/>
      <c r="BA801" s="22"/>
      <c r="BB801" s="22"/>
      <c r="BC801" s="22"/>
      <c r="BD801" s="22"/>
      <c r="BE801" s="22"/>
      <c r="BF801" s="22"/>
      <c r="BG801" s="22"/>
    </row>
    <row r="8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c r="AR802" s="22"/>
      <c r="AS802" s="22"/>
      <c r="AT802" s="22"/>
      <c r="AU802" s="22"/>
      <c r="AV802" s="22"/>
      <c r="AW802" s="22"/>
      <c r="AX802" s="22"/>
      <c r="AY802" s="22"/>
      <c r="AZ802" s="22"/>
      <c r="BA802" s="22"/>
      <c r="BB802" s="22"/>
      <c r="BC802" s="22"/>
      <c r="BD802" s="22"/>
      <c r="BE802" s="22"/>
      <c r="BF802" s="22"/>
      <c r="BG802" s="22"/>
    </row>
    <row r="803">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c r="AR803" s="22"/>
      <c r="AS803" s="22"/>
      <c r="AT803" s="22"/>
      <c r="AU803" s="22"/>
      <c r="AV803" s="22"/>
      <c r="AW803" s="22"/>
      <c r="AX803" s="22"/>
      <c r="AY803" s="22"/>
      <c r="AZ803" s="22"/>
      <c r="BA803" s="22"/>
      <c r="BB803" s="22"/>
      <c r="BC803" s="22"/>
      <c r="BD803" s="22"/>
      <c r="BE803" s="22"/>
      <c r="BF803" s="22"/>
      <c r="BG803" s="22"/>
    </row>
    <row r="804">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c r="AR804" s="22"/>
      <c r="AS804" s="22"/>
      <c r="AT804" s="22"/>
      <c r="AU804" s="22"/>
      <c r="AV804" s="22"/>
      <c r="AW804" s="22"/>
      <c r="AX804" s="22"/>
      <c r="AY804" s="22"/>
      <c r="AZ804" s="22"/>
      <c r="BA804" s="22"/>
      <c r="BB804" s="22"/>
      <c r="BC804" s="22"/>
      <c r="BD804" s="22"/>
      <c r="BE804" s="22"/>
      <c r="BF804" s="22"/>
      <c r="BG804" s="22"/>
    </row>
    <row r="805">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c r="AR805" s="22"/>
      <c r="AS805" s="22"/>
      <c r="AT805" s="22"/>
      <c r="AU805" s="22"/>
      <c r="AV805" s="22"/>
      <c r="AW805" s="22"/>
      <c r="AX805" s="22"/>
      <c r="AY805" s="22"/>
      <c r="AZ805" s="22"/>
      <c r="BA805" s="22"/>
      <c r="BB805" s="22"/>
      <c r="BC805" s="22"/>
      <c r="BD805" s="22"/>
      <c r="BE805" s="22"/>
      <c r="BF805" s="22"/>
      <c r="BG805" s="22"/>
    </row>
    <row r="806">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c r="AR806" s="22"/>
      <c r="AS806" s="22"/>
      <c r="AT806" s="22"/>
      <c r="AU806" s="22"/>
      <c r="AV806" s="22"/>
      <c r="AW806" s="22"/>
      <c r="AX806" s="22"/>
      <c r="AY806" s="22"/>
      <c r="AZ806" s="22"/>
      <c r="BA806" s="22"/>
      <c r="BB806" s="22"/>
      <c r="BC806" s="22"/>
      <c r="BD806" s="22"/>
      <c r="BE806" s="22"/>
      <c r="BF806" s="22"/>
      <c r="BG806" s="22"/>
    </row>
    <row r="807">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c r="AR807" s="22"/>
      <c r="AS807" s="22"/>
      <c r="AT807" s="22"/>
      <c r="AU807" s="22"/>
      <c r="AV807" s="22"/>
      <c r="AW807" s="22"/>
      <c r="AX807" s="22"/>
      <c r="AY807" s="22"/>
      <c r="AZ807" s="22"/>
      <c r="BA807" s="22"/>
      <c r="BB807" s="22"/>
      <c r="BC807" s="22"/>
      <c r="BD807" s="22"/>
      <c r="BE807" s="22"/>
      <c r="BF807" s="22"/>
      <c r="BG807" s="22"/>
    </row>
    <row r="808">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c r="AR808" s="22"/>
      <c r="AS808" s="22"/>
      <c r="AT808" s="22"/>
      <c r="AU808" s="22"/>
      <c r="AV808" s="22"/>
      <c r="AW808" s="22"/>
      <c r="AX808" s="22"/>
      <c r="AY808" s="22"/>
      <c r="AZ808" s="22"/>
      <c r="BA808" s="22"/>
      <c r="BB808" s="22"/>
      <c r="BC808" s="22"/>
      <c r="BD808" s="22"/>
      <c r="BE808" s="22"/>
      <c r="BF808" s="22"/>
      <c r="BG808" s="22"/>
    </row>
    <row r="809">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c r="AR809" s="22"/>
      <c r="AS809" s="22"/>
      <c r="AT809" s="22"/>
      <c r="AU809" s="22"/>
      <c r="AV809" s="22"/>
      <c r="AW809" s="22"/>
      <c r="AX809" s="22"/>
      <c r="AY809" s="22"/>
      <c r="AZ809" s="22"/>
      <c r="BA809" s="22"/>
      <c r="BB809" s="22"/>
      <c r="BC809" s="22"/>
      <c r="BD809" s="22"/>
      <c r="BE809" s="22"/>
      <c r="BF809" s="22"/>
      <c r="BG809" s="22"/>
    </row>
    <row r="810">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c r="AR810" s="22"/>
      <c r="AS810" s="22"/>
      <c r="AT810" s="22"/>
      <c r="AU810" s="22"/>
      <c r="AV810" s="22"/>
      <c r="AW810" s="22"/>
      <c r="AX810" s="22"/>
      <c r="AY810" s="22"/>
      <c r="AZ810" s="22"/>
      <c r="BA810" s="22"/>
      <c r="BB810" s="22"/>
      <c r="BC810" s="22"/>
      <c r="BD810" s="22"/>
      <c r="BE810" s="22"/>
      <c r="BF810" s="22"/>
      <c r="BG810" s="22"/>
    </row>
    <row r="81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c r="AR811" s="22"/>
      <c r="AS811" s="22"/>
      <c r="AT811" s="22"/>
      <c r="AU811" s="22"/>
      <c r="AV811" s="22"/>
      <c r="AW811" s="22"/>
      <c r="AX811" s="22"/>
      <c r="AY811" s="22"/>
      <c r="AZ811" s="22"/>
      <c r="BA811" s="22"/>
      <c r="BB811" s="22"/>
      <c r="BC811" s="22"/>
      <c r="BD811" s="22"/>
      <c r="BE811" s="22"/>
      <c r="BF811" s="22"/>
      <c r="BG811" s="22"/>
    </row>
    <row r="81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c r="AR812" s="22"/>
      <c r="AS812" s="22"/>
      <c r="AT812" s="22"/>
      <c r="AU812" s="22"/>
      <c r="AV812" s="22"/>
      <c r="AW812" s="22"/>
      <c r="AX812" s="22"/>
      <c r="AY812" s="22"/>
      <c r="AZ812" s="22"/>
      <c r="BA812" s="22"/>
      <c r="BB812" s="22"/>
      <c r="BC812" s="22"/>
      <c r="BD812" s="22"/>
      <c r="BE812" s="22"/>
      <c r="BF812" s="22"/>
      <c r="BG812" s="22"/>
    </row>
    <row r="813">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c r="AR813" s="22"/>
      <c r="AS813" s="22"/>
      <c r="AT813" s="22"/>
      <c r="AU813" s="22"/>
      <c r="AV813" s="22"/>
      <c r="AW813" s="22"/>
      <c r="AX813" s="22"/>
      <c r="AY813" s="22"/>
      <c r="AZ813" s="22"/>
      <c r="BA813" s="22"/>
      <c r="BB813" s="22"/>
      <c r="BC813" s="22"/>
      <c r="BD813" s="22"/>
      <c r="BE813" s="22"/>
      <c r="BF813" s="22"/>
      <c r="BG813" s="22"/>
    </row>
    <row r="814">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c r="AR814" s="22"/>
      <c r="AS814" s="22"/>
      <c r="AT814" s="22"/>
      <c r="AU814" s="22"/>
      <c r="AV814" s="22"/>
      <c r="AW814" s="22"/>
      <c r="AX814" s="22"/>
      <c r="AY814" s="22"/>
      <c r="AZ814" s="22"/>
      <c r="BA814" s="22"/>
      <c r="BB814" s="22"/>
      <c r="BC814" s="22"/>
      <c r="BD814" s="22"/>
      <c r="BE814" s="22"/>
      <c r="BF814" s="22"/>
      <c r="BG814" s="22"/>
    </row>
    <row r="815">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c r="AR815" s="22"/>
      <c r="AS815" s="22"/>
      <c r="AT815" s="22"/>
      <c r="AU815" s="22"/>
      <c r="AV815" s="22"/>
      <c r="AW815" s="22"/>
      <c r="AX815" s="22"/>
      <c r="AY815" s="22"/>
      <c r="AZ815" s="22"/>
      <c r="BA815" s="22"/>
      <c r="BB815" s="22"/>
      <c r="BC815" s="22"/>
      <c r="BD815" s="22"/>
      <c r="BE815" s="22"/>
      <c r="BF815" s="22"/>
      <c r="BG815" s="22"/>
    </row>
    <row r="816">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c r="AR816" s="22"/>
      <c r="AS816" s="22"/>
      <c r="AT816" s="22"/>
      <c r="AU816" s="22"/>
      <c r="AV816" s="22"/>
      <c r="AW816" s="22"/>
      <c r="AX816" s="22"/>
      <c r="AY816" s="22"/>
      <c r="AZ816" s="22"/>
      <c r="BA816" s="22"/>
      <c r="BB816" s="22"/>
      <c r="BC816" s="22"/>
      <c r="BD816" s="22"/>
      <c r="BE816" s="22"/>
      <c r="BF816" s="22"/>
      <c r="BG816" s="22"/>
    </row>
    <row r="817">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c r="AR817" s="22"/>
      <c r="AS817" s="22"/>
      <c r="AT817" s="22"/>
      <c r="AU817" s="22"/>
      <c r="AV817" s="22"/>
      <c r="AW817" s="22"/>
      <c r="AX817" s="22"/>
      <c r="AY817" s="22"/>
      <c r="AZ817" s="22"/>
      <c r="BA817" s="22"/>
      <c r="BB817" s="22"/>
      <c r="BC817" s="22"/>
      <c r="BD817" s="22"/>
      <c r="BE817" s="22"/>
      <c r="BF817" s="22"/>
      <c r="BG817" s="22"/>
    </row>
    <row r="818">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c r="AR818" s="22"/>
      <c r="AS818" s="22"/>
      <c r="AT818" s="22"/>
      <c r="AU818" s="22"/>
      <c r="AV818" s="22"/>
      <c r="AW818" s="22"/>
      <c r="AX818" s="22"/>
      <c r="AY818" s="22"/>
      <c r="AZ818" s="22"/>
      <c r="BA818" s="22"/>
      <c r="BB818" s="22"/>
      <c r="BC818" s="22"/>
      <c r="BD818" s="22"/>
      <c r="BE818" s="22"/>
      <c r="BF818" s="22"/>
      <c r="BG818" s="22"/>
    </row>
    <row r="819">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c r="AR819" s="22"/>
      <c r="AS819" s="22"/>
      <c r="AT819" s="22"/>
      <c r="AU819" s="22"/>
      <c r="AV819" s="22"/>
      <c r="AW819" s="22"/>
      <c r="AX819" s="22"/>
      <c r="AY819" s="22"/>
      <c r="AZ819" s="22"/>
      <c r="BA819" s="22"/>
      <c r="BB819" s="22"/>
      <c r="BC819" s="22"/>
      <c r="BD819" s="22"/>
      <c r="BE819" s="22"/>
      <c r="BF819" s="22"/>
      <c r="BG819" s="22"/>
    </row>
    <row r="820">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c r="AR820" s="22"/>
      <c r="AS820" s="22"/>
      <c r="AT820" s="22"/>
      <c r="AU820" s="22"/>
      <c r="AV820" s="22"/>
      <c r="AW820" s="22"/>
      <c r="AX820" s="22"/>
      <c r="AY820" s="22"/>
      <c r="AZ820" s="22"/>
      <c r="BA820" s="22"/>
      <c r="BB820" s="22"/>
      <c r="BC820" s="22"/>
      <c r="BD820" s="22"/>
      <c r="BE820" s="22"/>
      <c r="BF820" s="22"/>
      <c r="BG820" s="22"/>
    </row>
    <row r="82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c r="AR821" s="22"/>
      <c r="AS821" s="22"/>
      <c r="AT821" s="22"/>
      <c r="AU821" s="22"/>
      <c r="AV821" s="22"/>
      <c r="AW821" s="22"/>
      <c r="AX821" s="22"/>
      <c r="AY821" s="22"/>
      <c r="AZ821" s="22"/>
      <c r="BA821" s="22"/>
      <c r="BB821" s="22"/>
      <c r="BC821" s="22"/>
      <c r="BD821" s="22"/>
      <c r="BE821" s="22"/>
      <c r="BF821" s="22"/>
      <c r="BG821" s="22"/>
    </row>
    <row r="82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c r="AR822" s="22"/>
      <c r="AS822" s="22"/>
      <c r="AT822" s="22"/>
      <c r="AU822" s="22"/>
      <c r="AV822" s="22"/>
      <c r="AW822" s="22"/>
      <c r="AX822" s="22"/>
      <c r="AY822" s="22"/>
      <c r="AZ822" s="22"/>
      <c r="BA822" s="22"/>
      <c r="BB822" s="22"/>
      <c r="BC822" s="22"/>
      <c r="BD822" s="22"/>
      <c r="BE822" s="22"/>
      <c r="BF822" s="22"/>
      <c r="BG822" s="22"/>
    </row>
    <row r="823">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c r="AR823" s="22"/>
      <c r="AS823" s="22"/>
      <c r="AT823" s="22"/>
      <c r="AU823" s="22"/>
      <c r="AV823" s="22"/>
      <c r="AW823" s="22"/>
      <c r="AX823" s="22"/>
      <c r="AY823" s="22"/>
      <c r="AZ823" s="22"/>
      <c r="BA823" s="22"/>
      <c r="BB823" s="22"/>
      <c r="BC823" s="22"/>
      <c r="BD823" s="22"/>
      <c r="BE823" s="22"/>
      <c r="BF823" s="22"/>
      <c r="BG823" s="22"/>
    </row>
    <row r="824">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c r="AR824" s="22"/>
      <c r="AS824" s="22"/>
      <c r="AT824" s="22"/>
      <c r="AU824" s="22"/>
      <c r="AV824" s="22"/>
      <c r="AW824" s="22"/>
      <c r="AX824" s="22"/>
      <c r="AY824" s="22"/>
      <c r="AZ824" s="22"/>
      <c r="BA824" s="22"/>
      <c r="BB824" s="22"/>
      <c r="BC824" s="22"/>
      <c r="BD824" s="22"/>
      <c r="BE824" s="22"/>
      <c r="BF824" s="22"/>
      <c r="BG824" s="22"/>
    </row>
    <row r="825">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c r="AR825" s="22"/>
      <c r="AS825" s="22"/>
      <c r="AT825" s="22"/>
      <c r="AU825" s="22"/>
      <c r="AV825" s="22"/>
      <c r="AW825" s="22"/>
      <c r="AX825" s="22"/>
      <c r="AY825" s="22"/>
      <c r="AZ825" s="22"/>
      <c r="BA825" s="22"/>
      <c r="BB825" s="22"/>
      <c r="BC825" s="22"/>
      <c r="BD825" s="22"/>
      <c r="BE825" s="22"/>
      <c r="BF825" s="22"/>
      <c r="BG825" s="22"/>
    </row>
    <row r="826">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c r="AR826" s="22"/>
      <c r="AS826" s="22"/>
      <c r="AT826" s="22"/>
      <c r="AU826" s="22"/>
      <c r="AV826" s="22"/>
      <c r="AW826" s="22"/>
      <c r="AX826" s="22"/>
      <c r="AY826" s="22"/>
      <c r="AZ826" s="22"/>
      <c r="BA826" s="22"/>
      <c r="BB826" s="22"/>
      <c r="BC826" s="22"/>
      <c r="BD826" s="22"/>
      <c r="BE826" s="22"/>
      <c r="BF826" s="22"/>
      <c r="BG826" s="22"/>
    </row>
    <row r="827">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c r="AR827" s="22"/>
      <c r="AS827" s="22"/>
      <c r="AT827" s="22"/>
      <c r="AU827" s="22"/>
      <c r="AV827" s="22"/>
      <c r="AW827" s="22"/>
      <c r="AX827" s="22"/>
      <c r="AY827" s="22"/>
      <c r="AZ827" s="22"/>
      <c r="BA827" s="22"/>
      <c r="BB827" s="22"/>
      <c r="BC827" s="22"/>
      <c r="BD827" s="22"/>
      <c r="BE827" s="22"/>
      <c r="BF827" s="22"/>
      <c r="BG827" s="22"/>
    </row>
    <row r="828">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c r="AR828" s="22"/>
      <c r="AS828" s="22"/>
      <c r="AT828" s="22"/>
      <c r="AU828" s="22"/>
      <c r="AV828" s="22"/>
      <c r="AW828" s="22"/>
      <c r="AX828" s="22"/>
      <c r="AY828" s="22"/>
      <c r="AZ828" s="22"/>
      <c r="BA828" s="22"/>
      <c r="BB828" s="22"/>
      <c r="BC828" s="22"/>
      <c r="BD828" s="22"/>
      <c r="BE828" s="22"/>
      <c r="BF828" s="22"/>
      <c r="BG828" s="22"/>
    </row>
    <row r="829">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c r="AR829" s="22"/>
      <c r="AS829" s="22"/>
      <c r="AT829" s="22"/>
      <c r="AU829" s="22"/>
      <c r="AV829" s="22"/>
      <c r="AW829" s="22"/>
      <c r="AX829" s="22"/>
      <c r="AY829" s="22"/>
      <c r="AZ829" s="22"/>
      <c r="BA829" s="22"/>
      <c r="BB829" s="22"/>
      <c r="BC829" s="22"/>
      <c r="BD829" s="22"/>
      <c r="BE829" s="22"/>
      <c r="BF829" s="22"/>
      <c r="BG829" s="22"/>
    </row>
    <row r="830">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c r="AR830" s="22"/>
      <c r="AS830" s="22"/>
      <c r="AT830" s="22"/>
      <c r="AU830" s="22"/>
      <c r="AV830" s="22"/>
      <c r="AW830" s="22"/>
      <c r="AX830" s="22"/>
      <c r="AY830" s="22"/>
      <c r="AZ830" s="22"/>
      <c r="BA830" s="22"/>
      <c r="BB830" s="22"/>
      <c r="BC830" s="22"/>
      <c r="BD830" s="22"/>
      <c r="BE830" s="22"/>
      <c r="BF830" s="22"/>
      <c r="BG830" s="22"/>
    </row>
    <row r="83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c r="AR831" s="22"/>
      <c r="AS831" s="22"/>
      <c r="AT831" s="22"/>
      <c r="AU831" s="22"/>
      <c r="AV831" s="22"/>
      <c r="AW831" s="22"/>
      <c r="AX831" s="22"/>
      <c r="AY831" s="22"/>
      <c r="AZ831" s="22"/>
      <c r="BA831" s="22"/>
      <c r="BB831" s="22"/>
      <c r="BC831" s="22"/>
      <c r="BD831" s="22"/>
      <c r="BE831" s="22"/>
      <c r="BF831" s="22"/>
      <c r="BG831" s="22"/>
    </row>
    <row r="83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c r="AR832" s="22"/>
      <c r="AS832" s="22"/>
      <c r="AT832" s="22"/>
      <c r="AU832" s="22"/>
      <c r="AV832" s="22"/>
      <c r="AW832" s="22"/>
      <c r="AX832" s="22"/>
      <c r="AY832" s="22"/>
      <c r="AZ832" s="22"/>
      <c r="BA832" s="22"/>
      <c r="BB832" s="22"/>
      <c r="BC832" s="22"/>
      <c r="BD832" s="22"/>
      <c r="BE832" s="22"/>
      <c r="BF832" s="22"/>
      <c r="BG832" s="22"/>
    </row>
    <row r="833">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c r="AR833" s="22"/>
      <c r="AS833" s="22"/>
      <c r="AT833" s="22"/>
      <c r="AU833" s="22"/>
      <c r="AV833" s="22"/>
      <c r="AW833" s="22"/>
      <c r="AX833" s="22"/>
      <c r="AY833" s="22"/>
      <c r="AZ833" s="22"/>
      <c r="BA833" s="22"/>
      <c r="BB833" s="22"/>
      <c r="BC833" s="22"/>
      <c r="BD833" s="22"/>
      <c r="BE833" s="22"/>
      <c r="BF833" s="22"/>
      <c r="BG833" s="22"/>
    </row>
    <row r="834">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c r="AR834" s="22"/>
      <c r="AS834" s="22"/>
      <c r="AT834" s="22"/>
      <c r="AU834" s="22"/>
      <c r="AV834" s="22"/>
      <c r="AW834" s="22"/>
      <c r="AX834" s="22"/>
      <c r="AY834" s="22"/>
      <c r="AZ834" s="22"/>
      <c r="BA834" s="22"/>
      <c r="BB834" s="22"/>
      <c r="BC834" s="22"/>
      <c r="BD834" s="22"/>
      <c r="BE834" s="22"/>
      <c r="BF834" s="22"/>
      <c r="BG834" s="22"/>
    </row>
    <row r="835">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c r="AR835" s="22"/>
      <c r="AS835" s="22"/>
      <c r="AT835" s="22"/>
      <c r="AU835" s="22"/>
      <c r="AV835" s="22"/>
      <c r="AW835" s="22"/>
      <c r="AX835" s="22"/>
      <c r="AY835" s="22"/>
      <c r="AZ835" s="22"/>
      <c r="BA835" s="22"/>
      <c r="BB835" s="22"/>
      <c r="BC835" s="22"/>
      <c r="BD835" s="22"/>
      <c r="BE835" s="22"/>
      <c r="BF835" s="22"/>
      <c r="BG835" s="22"/>
    </row>
    <row r="836">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c r="AR836" s="22"/>
      <c r="AS836" s="22"/>
      <c r="AT836" s="22"/>
      <c r="AU836" s="22"/>
      <c r="AV836" s="22"/>
      <c r="AW836" s="22"/>
      <c r="AX836" s="22"/>
      <c r="AY836" s="22"/>
      <c r="AZ836" s="22"/>
      <c r="BA836" s="22"/>
      <c r="BB836" s="22"/>
      <c r="BC836" s="22"/>
      <c r="BD836" s="22"/>
      <c r="BE836" s="22"/>
      <c r="BF836" s="22"/>
      <c r="BG836" s="22"/>
    </row>
    <row r="837">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c r="AR837" s="22"/>
      <c r="AS837" s="22"/>
      <c r="AT837" s="22"/>
      <c r="AU837" s="22"/>
      <c r="AV837" s="22"/>
      <c r="AW837" s="22"/>
      <c r="AX837" s="22"/>
      <c r="AY837" s="22"/>
      <c r="AZ837" s="22"/>
      <c r="BA837" s="22"/>
      <c r="BB837" s="22"/>
      <c r="BC837" s="22"/>
      <c r="BD837" s="22"/>
      <c r="BE837" s="22"/>
      <c r="BF837" s="22"/>
      <c r="BG837" s="22"/>
    </row>
    <row r="838">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c r="AR838" s="22"/>
      <c r="AS838" s="22"/>
      <c r="AT838" s="22"/>
      <c r="AU838" s="22"/>
      <c r="AV838" s="22"/>
      <c r="AW838" s="22"/>
      <c r="AX838" s="22"/>
      <c r="AY838" s="22"/>
      <c r="AZ838" s="22"/>
      <c r="BA838" s="22"/>
      <c r="BB838" s="22"/>
      <c r="BC838" s="22"/>
      <c r="BD838" s="22"/>
      <c r="BE838" s="22"/>
      <c r="BF838" s="22"/>
      <c r="BG838" s="22"/>
    </row>
    <row r="839">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c r="AR839" s="22"/>
      <c r="AS839" s="22"/>
      <c r="AT839" s="22"/>
      <c r="AU839" s="22"/>
      <c r="AV839" s="22"/>
      <c r="AW839" s="22"/>
      <c r="AX839" s="22"/>
      <c r="AY839" s="22"/>
      <c r="AZ839" s="22"/>
      <c r="BA839" s="22"/>
      <c r="BB839" s="22"/>
      <c r="BC839" s="22"/>
      <c r="BD839" s="22"/>
      <c r="BE839" s="22"/>
      <c r="BF839" s="22"/>
      <c r="BG839" s="22"/>
    </row>
    <row r="840">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c r="AR840" s="22"/>
      <c r="AS840" s="22"/>
      <c r="AT840" s="22"/>
      <c r="AU840" s="22"/>
      <c r="AV840" s="22"/>
      <c r="AW840" s="22"/>
      <c r="AX840" s="22"/>
      <c r="AY840" s="22"/>
      <c r="AZ840" s="22"/>
      <c r="BA840" s="22"/>
      <c r="BB840" s="22"/>
      <c r="BC840" s="22"/>
      <c r="BD840" s="22"/>
      <c r="BE840" s="22"/>
      <c r="BF840" s="22"/>
      <c r="BG840" s="22"/>
    </row>
    <row r="84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c r="AR841" s="22"/>
      <c r="AS841" s="22"/>
      <c r="AT841" s="22"/>
      <c r="AU841" s="22"/>
      <c r="AV841" s="22"/>
      <c r="AW841" s="22"/>
      <c r="AX841" s="22"/>
      <c r="AY841" s="22"/>
      <c r="AZ841" s="22"/>
      <c r="BA841" s="22"/>
      <c r="BB841" s="22"/>
      <c r="BC841" s="22"/>
      <c r="BD841" s="22"/>
      <c r="BE841" s="22"/>
      <c r="BF841" s="22"/>
      <c r="BG841" s="22"/>
    </row>
    <row r="84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c r="AR842" s="22"/>
      <c r="AS842" s="22"/>
      <c r="AT842" s="22"/>
      <c r="AU842" s="22"/>
      <c r="AV842" s="22"/>
      <c r="AW842" s="22"/>
      <c r="AX842" s="22"/>
      <c r="AY842" s="22"/>
      <c r="AZ842" s="22"/>
      <c r="BA842" s="22"/>
      <c r="BB842" s="22"/>
      <c r="BC842" s="22"/>
      <c r="BD842" s="22"/>
      <c r="BE842" s="22"/>
      <c r="BF842" s="22"/>
      <c r="BG842" s="22"/>
    </row>
    <row r="843">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c r="AR843" s="22"/>
      <c r="AS843" s="22"/>
      <c r="AT843" s="22"/>
      <c r="AU843" s="22"/>
      <c r="AV843" s="22"/>
      <c r="AW843" s="22"/>
      <c r="AX843" s="22"/>
      <c r="AY843" s="22"/>
      <c r="AZ843" s="22"/>
      <c r="BA843" s="22"/>
      <c r="BB843" s="22"/>
      <c r="BC843" s="22"/>
      <c r="BD843" s="22"/>
      <c r="BE843" s="22"/>
      <c r="BF843" s="22"/>
      <c r="BG843" s="22"/>
    </row>
    <row r="844">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c r="AR844" s="22"/>
      <c r="AS844" s="22"/>
      <c r="AT844" s="22"/>
      <c r="AU844" s="22"/>
      <c r="AV844" s="22"/>
      <c r="AW844" s="22"/>
      <c r="AX844" s="22"/>
      <c r="AY844" s="22"/>
      <c r="AZ844" s="22"/>
      <c r="BA844" s="22"/>
      <c r="BB844" s="22"/>
      <c r="BC844" s="22"/>
      <c r="BD844" s="22"/>
      <c r="BE844" s="22"/>
      <c r="BF844" s="22"/>
      <c r="BG844" s="22"/>
    </row>
    <row r="845">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c r="AR845" s="22"/>
      <c r="AS845" s="22"/>
      <c r="AT845" s="22"/>
      <c r="AU845" s="22"/>
      <c r="AV845" s="22"/>
      <c r="AW845" s="22"/>
      <c r="AX845" s="22"/>
      <c r="AY845" s="22"/>
      <c r="AZ845" s="22"/>
      <c r="BA845" s="22"/>
      <c r="BB845" s="22"/>
      <c r="BC845" s="22"/>
      <c r="BD845" s="22"/>
      <c r="BE845" s="22"/>
      <c r="BF845" s="22"/>
      <c r="BG845" s="22"/>
    </row>
    <row r="846">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c r="AR846" s="22"/>
      <c r="AS846" s="22"/>
      <c r="AT846" s="22"/>
      <c r="AU846" s="22"/>
      <c r="AV846" s="22"/>
      <c r="AW846" s="22"/>
      <c r="AX846" s="22"/>
      <c r="AY846" s="22"/>
      <c r="AZ846" s="22"/>
      <c r="BA846" s="22"/>
      <c r="BB846" s="22"/>
      <c r="BC846" s="22"/>
      <c r="BD846" s="22"/>
      <c r="BE846" s="22"/>
      <c r="BF846" s="22"/>
      <c r="BG846" s="22"/>
    </row>
    <row r="847">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c r="AR847" s="22"/>
      <c r="AS847" s="22"/>
      <c r="AT847" s="22"/>
      <c r="AU847" s="22"/>
      <c r="AV847" s="22"/>
      <c r="AW847" s="22"/>
      <c r="AX847" s="22"/>
      <c r="AY847" s="22"/>
      <c r="AZ847" s="22"/>
      <c r="BA847" s="22"/>
      <c r="BB847" s="22"/>
      <c r="BC847" s="22"/>
      <c r="BD847" s="22"/>
      <c r="BE847" s="22"/>
      <c r="BF847" s="22"/>
      <c r="BG847" s="22"/>
    </row>
    <row r="848">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c r="AR848" s="22"/>
      <c r="AS848" s="22"/>
      <c r="AT848" s="22"/>
      <c r="AU848" s="22"/>
      <c r="AV848" s="22"/>
      <c r="AW848" s="22"/>
      <c r="AX848" s="22"/>
      <c r="AY848" s="22"/>
      <c r="AZ848" s="22"/>
      <c r="BA848" s="22"/>
      <c r="BB848" s="22"/>
      <c r="BC848" s="22"/>
      <c r="BD848" s="22"/>
      <c r="BE848" s="22"/>
      <c r="BF848" s="22"/>
      <c r="BG848" s="22"/>
    </row>
    <row r="849">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c r="AR849" s="22"/>
      <c r="AS849" s="22"/>
      <c r="AT849" s="22"/>
      <c r="AU849" s="22"/>
      <c r="AV849" s="22"/>
      <c r="AW849" s="22"/>
      <c r="AX849" s="22"/>
      <c r="AY849" s="22"/>
      <c r="AZ849" s="22"/>
      <c r="BA849" s="22"/>
      <c r="BB849" s="22"/>
      <c r="BC849" s="22"/>
      <c r="BD849" s="22"/>
      <c r="BE849" s="22"/>
      <c r="BF849" s="22"/>
      <c r="BG849" s="22"/>
    </row>
    <row r="850">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c r="AR850" s="22"/>
      <c r="AS850" s="22"/>
      <c r="AT850" s="22"/>
      <c r="AU850" s="22"/>
      <c r="AV850" s="22"/>
      <c r="AW850" s="22"/>
      <c r="AX850" s="22"/>
      <c r="AY850" s="22"/>
      <c r="AZ850" s="22"/>
      <c r="BA850" s="22"/>
      <c r="BB850" s="22"/>
      <c r="BC850" s="22"/>
      <c r="BD850" s="22"/>
      <c r="BE850" s="22"/>
      <c r="BF850" s="22"/>
      <c r="BG850" s="22"/>
    </row>
    <row r="85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c r="AR851" s="22"/>
      <c r="AS851" s="22"/>
      <c r="AT851" s="22"/>
      <c r="AU851" s="22"/>
      <c r="AV851" s="22"/>
      <c r="AW851" s="22"/>
      <c r="AX851" s="22"/>
      <c r="AY851" s="22"/>
      <c r="AZ851" s="22"/>
      <c r="BA851" s="22"/>
      <c r="BB851" s="22"/>
      <c r="BC851" s="22"/>
      <c r="BD851" s="22"/>
      <c r="BE851" s="22"/>
      <c r="BF851" s="22"/>
      <c r="BG851" s="22"/>
    </row>
    <row r="85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c r="AR852" s="22"/>
      <c r="AS852" s="22"/>
      <c r="AT852" s="22"/>
      <c r="AU852" s="22"/>
      <c r="AV852" s="22"/>
      <c r="AW852" s="22"/>
      <c r="AX852" s="22"/>
      <c r="AY852" s="22"/>
      <c r="AZ852" s="22"/>
      <c r="BA852" s="22"/>
      <c r="BB852" s="22"/>
      <c r="BC852" s="22"/>
      <c r="BD852" s="22"/>
      <c r="BE852" s="22"/>
      <c r="BF852" s="22"/>
      <c r="BG852" s="22"/>
    </row>
    <row r="853">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c r="AR853" s="22"/>
      <c r="AS853" s="22"/>
      <c r="AT853" s="22"/>
      <c r="AU853" s="22"/>
      <c r="AV853" s="22"/>
      <c r="AW853" s="22"/>
      <c r="AX853" s="22"/>
      <c r="AY853" s="22"/>
      <c r="AZ853" s="22"/>
      <c r="BA853" s="22"/>
      <c r="BB853" s="22"/>
      <c r="BC853" s="22"/>
      <c r="BD853" s="22"/>
      <c r="BE853" s="22"/>
      <c r="BF853" s="22"/>
      <c r="BG853" s="22"/>
    </row>
    <row r="854">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c r="AM854" s="22"/>
      <c r="AN854" s="22"/>
      <c r="AO854" s="22"/>
      <c r="AP854" s="22"/>
      <c r="AQ854" s="22"/>
      <c r="AR854" s="22"/>
      <c r="AS854" s="22"/>
      <c r="AT854" s="22"/>
      <c r="AU854" s="22"/>
      <c r="AV854" s="22"/>
      <c r="AW854" s="22"/>
      <c r="AX854" s="22"/>
      <c r="AY854" s="22"/>
      <c r="AZ854" s="22"/>
      <c r="BA854" s="22"/>
      <c r="BB854" s="22"/>
      <c r="BC854" s="22"/>
      <c r="BD854" s="22"/>
      <c r="BE854" s="22"/>
      <c r="BF854" s="22"/>
      <c r="BG854" s="22"/>
    </row>
    <row r="855">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c r="AM855" s="22"/>
      <c r="AN855" s="22"/>
      <c r="AO855" s="22"/>
      <c r="AP855" s="22"/>
      <c r="AQ855" s="22"/>
      <c r="AR855" s="22"/>
      <c r="AS855" s="22"/>
      <c r="AT855" s="22"/>
      <c r="AU855" s="22"/>
      <c r="AV855" s="22"/>
      <c r="AW855" s="22"/>
      <c r="AX855" s="22"/>
      <c r="AY855" s="22"/>
      <c r="AZ855" s="22"/>
      <c r="BA855" s="22"/>
      <c r="BB855" s="22"/>
      <c r="BC855" s="22"/>
      <c r="BD855" s="22"/>
      <c r="BE855" s="22"/>
      <c r="BF855" s="22"/>
      <c r="BG855" s="22"/>
    </row>
    <row r="856">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c r="AM856" s="22"/>
      <c r="AN856" s="22"/>
      <c r="AO856" s="22"/>
      <c r="AP856" s="22"/>
      <c r="AQ856" s="22"/>
      <c r="AR856" s="22"/>
      <c r="AS856" s="22"/>
      <c r="AT856" s="22"/>
      <c r="AU856" s="22"/>
      <c r="AV856" s="22"/>
      <c r="AW856" s="22"/>
      <c r="AX856" s="22"/>
      <c r="AY856" s="22"/>
      <c r="AZ856" s="22"/>
      <c r="BA856" s="22"/>
      <c r="BB856" s="22"/>
      <c r="BC856" s="22"/>
      <c r="BD856" s="22"/>
      <c r="BE856" s="22"/>
      <c r="BF856" s="22"/>
      <c r="BG856" s="22"/>
    </row>
    <row r="857">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c r="AA857" s="22"/>
      <c r="AB857" s="22"/>
      <c r="AC857" s="22"/>
      <c r="AD857" s="22"/>
      <c r="AE857" s="22"/>
      <c r="AF857" s="22"/>
      <c r="AG857" s="22"/>
      <c r="AH857" s="22"/>
      <c r="AI857" s="22"/>
      <c r="AJ857" s="22"/>
      <c r="AK857" s="22"/>
      <c r="AL857" s="22"/>
      <c r="AM857" s="22"/>
      <c r="AN857" s="22"/>
      <c r="AO857" s="22"/>
      <c r="AP857" s="22"/>
      <c r="AQ857" s="22"/>
      <c r="AR857" s="22"/>
      <c r="AS857" s="22"/>
      <c r="AT857" s="22"/>
      <c r="AU857" s="22"/>
      <c r="AV857" s="22"/>
      <c r="AW857" s="22"/>
      <c r="AX857" s="22"/>
      <c r="AY857" s="22"/>
      <c r="AZ857" s="22"/>
      <c r="BA857" s="22"/>
      <c r="BB857" s="22"/>
      <c r="BC857" s="22"/>
      <c r="BD857" s="22"/>
      <c r="BE857" s="22"/>
      <c r="BF857" s="22"/>
      <c r="BG857" s="22"/>
    </row>
    <row r="858">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c r="AA858" s="22"/>
      <c r="AB858" s="22"/>
      <c r="AC858" s="22"/>
      <c r="AD858" s="22"/>
      <c r="AE858" s="22"/>
      <c r="AF858" s="22"/>
      <c r="AG858" s="22"/>
      <c r="AH858" s="22"/>
      <c r="AI858" s="22"/>
      <c r="AJ858" s="22"/>
      <c r="AK858" s="22"/>
      <c r="AL858" s="22"/>
      <c r="AM858" s="22"/>
      <c r="AN858" s="22"/>
      <c r="AO858" s="22"/>
      <c r="AP858" s="22"/>
      <c r="AQ858" s="22"/>
      <c r="AR858" s="22"/>
      <c r="AS858" s="22"/>
      <c r="AT858" s="22"/>
      <c r="AU858" s="22"/>
      <c r="AV858" s="22"/>
      <c r="AW858" s="22"/>
      <c r="AX858" s="22"/>
      <c r="AY858" s="22"/>
      <c r="AZ858" s="22"/>
      <c r="BA858" s="22"/>
      <c r="BB858" s="22"/>
      <c r="BC858" s="22"/>
      <c r="BD858" s="22"/>
      <c r="BE858" s="22"/>
      <c r="BF858" s="22"/>
      <c r="BG858" s="22"/>
    </row>
    <row r="859">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c r="AA859" s="22"/>
      <c r="AB859" s="22"/>
      <c r="AC859" s="22"/>
      <c r="AD859" s="22"/>
      <c r="AE859" s="22"/>
      <c r="AF859" s="22"/>
      <c r="AG859" s="22"/>
      <c r="AH859" s="22"/>
      <c r="AI859" s="22"/>
      <c r="AJ859" s="22"/>
      <c r="AK859" s="22"/>
      <c r="AL859" s="22"/>
      <c r="AM859" s="22"/>
      <c r="AN859" s="22"/>
      <c r="AO859" s="22"/>
      <c r="AP859" s="22"/>
      <c r="AQ859" s="22"/>
      <c r="AR859" s="22"/>
      <c r="AS859" s="22"/>
      <c r="AT859" s="22"/>
      <c r="AU859" s="22"/>
      <c r="AV859" s="22"/>
      <c r="AW859" s="22"/>
      <c r="AX859" s="22"/>
      <c r="AY859" s="22"/>
      <c r="AZ859" s="22"/>
      <c r="BA859" s="22"/>
      <c r="BB859" s="22"/>
      <c r="BC859" s="22"/>
      <c r="BD859" s="22"/>
      <c r="BE859" s="22"/>
      <c r="BF859" s="22"/>
      <c r="BG859" s="22"/>
    </row>
    <row r="860">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c r="AA860" s="22"/>
      <c r="AB860" s="22"/>
      <c r="AC860" s="22"/>
      <c r="AD860" s="22"/>
      <c r="AE860" s="22"/>
      <c r="AF860" s="22"/>
      <c r="AG860" s="22"/>
      <c r="AH860" s="22"/>
      <c r="AI860" s="22"/>
      <c r="AJ860" s="22"/>
      <c r="AK860" s="22"/>
      <c r="AL860" s="22"/>
      <c r="AM860" s="22"/>
      <c r="AN860" s="22"/>
      <c r="AO860" s="22"/>
      <c r="AP860" s="22"/>
      <c r="AQ860" s="22"/>
      <c r="AR860" s="22"/>
      <c r="AS860" s="22"/>
      <c r="AT860" s="22"/>
      <c r="AU860" s="22"/>
      <c r="AV860" s="22"/>
      <c r="AW860" s="22"/>
      <c r="AX860" s="22"/>
      <c r="AY860" s="22"/>
      <c r="AZ860" s="22"/>
      <c r="BA860" s="22"/>
      <c r="BB860" s="22"/>
      <c r="BC860" s="22"/>
      <c r="BD860" s="22"/>
      <c r="BE860" s="22"/>
      <c r="BF860" s="22"/>
      <c r="BG860" s="22"/>
    </row>
    <row r="86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c r="AA861" s="22"/>
      <c r="AB861" s="22"/>
      <c r="AC861" s="22"/>
      <c r="AD861" s="22"/>
      <c r="AE861" s="22"/>
      <c r="AF861" s="22"/>
      <c r="AG861" s="22"/>
      <c r="AH861" s="22"/>
      <c r="AI861" s="22"/>
      <c r="AJ861" s="22"/>
      <c r="AK861" s="22"/>
      <c r="AL861" s="22"/>
      <c r="AM861" s="22"/>
      <c r="AN861" s="22"/>
      <c r="AO861" s="22"/>
      <c r="AP861" s="22"/>
      <c r="AQ861" s="22"/>
      <c r="AR861" s="22"/>
      <c r="AS861" s="22"/>
      <c r="AT861" s="22"/>
      <c r="AU861" s="22"/>
      <c r="AV861" s="22"/>
      <c r="AW861" s="22"/>
      <c r="AX861" s="22"/>
      <c r="AY861" s="22"/>
      <c r="AZ861" s="22"/>
      <c r="BA861" s="22"/>
      <c r="BB861" s="22"/>
      <c r="BC861" s="22"/>
      <c r="BD861" s="22"/>
      <c r="BE861" s="22"/>
      <c r="BF861" s="22"/>
      <c r="BG861" s="22"/>
    </row>
    <row r="86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c r="AA862" s="22"/>
      <c r="AB862" s="22"/>
      <c r="AC862" s="22"/>
      <c r="AD862" s="22"/>
      <c r="AE862" s="22"/>
      <c r="AF862" s="22"/>
      <c r="AG862" s="22"/>
      <c r="AH862" s="22"/>
      <c r="AI862" s="22"/>
      <c r="AJ862" s="22"/>
      <c r="AK862" s="22"/>
      <c r="AL862" s="22"/>
      <c r="AM862" s="22"/>
      <c r="AN862" s="22"/>
      <c r="AO862" s="22"/>
      <c r="AP862" s="22"/>
      <c r="AQ862" s="22"/>
      <c r="AR862" s="22"/>
      <c r="AS862" s="22"/>
      <c r="AT862" s="22"/>
      <c r="AU862" s="22"/>
      <c r="AV862" s="22"/>
      <c r="AW862" s="22"/>
      <c r="AX862" s="22"/>
      <c r="AY862" s="22"/>
      <c r="AZ862" s="22"/>
      <c r="BA862" s="22"/>
      <c r="BB862" s="22"/>
      <c r="BC862" s="22"/>
      <c r="BD862" s="22"/>
      <c r="BE862" s="22"/>
      <c r="BF862" s="22"/>
      <c r="BG862" s="22"/>
    </row>
    <row r="863">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c r="AR863" s="22"/>
      <c r="AS863" s="22"/>
      <c r="AT863" s="22"/>
      <c r="AU863" s="22"/>
      <c r="AV863" s="22"/>
      <c r="AW863" s="22"/>
      <c r="AX863" s="22"/>
      <c r="AY863" s="22"/>
      <c r="AZ863" s="22"/>
      <c r="BA863" s="22"/>
      <c r="BB863" s="22"/>
      <c r="BC863" s="22"/>
      <c r="BD863" s="22"/>
      <c r="BE863" s="22"/>
      <c r="BF863" s="22"/>
      <c r="BG863" s="22"/>
    </row>
    <row r="864">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c r="AR864" s="22"/>
      <c r="AS864" s="22"/>
      <c r="AT864" s="22"/>
      <c r="AU864" s="22"/>
      <c r="AV864" s="22"/>
      <c r="AW864" s="22"/>
      <c r="AX864" s="22"/>
      <c r="AY864" s="22"/>
      <c r="AZ864" s="22"/>
      <c r="BA864" s="22"/>
      <c r="BB864" s="22"/>
      <c r="BC864" s="22"/>
      <c r="BD864" s="22"/>
      <c r="BE864" s="22"/>
      <c r="BF864" s="22"/>
      <c r="BG864" s="22"/>
    </row>
    <row r="865">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c r="AO865" s="22"/>
      <c r="AP865" s="22"/>
      <c r="AQ865" s="22"/>
      <c r="AR865" s="22"/>
      <c r="AS865" s="22"/>
      <c r="AT865" s="22"/>
      <c r="AU865" s="22"/>
      <c r="AV865" s="22"/>
      <c r="AW865" s="22"/>
      <c r="AX865" s="22"/>
      <c r="AY865" s="22"/>
      <c r="AZ865" s="22"/>
      <c r="BA865" s="22"/>
      <c r="BB865" s="22"/>
      <c r="BC865" s="22"/>
      <c r="BD865" s="22"/>
      <c r="BE865" s="22"/>
      <c r="BF865" s="22"/>
      <c r="BG865" s="22"/>
    </row>
    <row r="866">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c r="AO866" s="22"/>
      <c r="AP866" s="22"/>
      <c r="AQ866" s="22"/>
      <c r="AR866" s="22"/>
      <c r="AS866" s="22"/>
      <c r="AT866" s="22"/>
      <c r="AU866" s="22"/>
      <c r="AV866" s="22"/>
      <c r="AW866" s="22"/>
      <c r="AX866" s="22"/>
      <c r="AY866" s="22"/>
      <c r="AZ866" s="22"/>
      <c r="BA866" s="22"/>
      <c r="BB866" s="22"/>
      <c r="BC866" s="22"/>
      <c r="BD866" s="22"/>
      <c r="BE866" s="22"/>
      <c r="BF866" s="22"/>
      <c r="BG866" s="22"/>
    </row>
    <row r="867">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c r="AO867" s="22"/>
      <c r="AP867" s="22"/>
      <c r="AQ867" s="22"/>
      <c r="AR867" s="22"/>
      <c r="AS867" s="22"/>
      <c r="AT867" s="22"/>
      <c r="AU867" s="22"/>
      <c r="AV867" s="22"/>
      <c r="AW867" s="22"/>
      <c r="AX867" s="22"/>
      <c r="AY867" s="22"/>
      <c r="AZ867" s="22"/>
      <c r="BA867" s="22"/>
      <c r="BB867" s="22"/>
      <c r="BC867" s="22"/>
      <c r="BD867" s="22"/>
      <c r="BE867" s="22"/>
      <c r="BF867" s="22"/>
      <c r="BG867" s="22"/>
    </row>
    <row r="868">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c r="AR868" s="22"/>
      <c r="AS868" s="22"/>
      <c r="AT868" s="22"/>
      <c r="AU868" s="22"/>
      <c r="AV868" s="22"/>
      <c r="AW868" s="22"/>
      <c r="AX868" s="22"/>
      <c r="AY868" s="22"/>
      <c r="AZ868" s="22"/>
      <c r="BA868" s="22"/>
      <c r="BB868" s="22"/>
      <c r="BC868" s="22"/>
      <c r="BD868" s="22"/>
      <c r="BE868" s="22"/>
      <c r="BF868" s="22"/>
      <c r="BG868" s="22"/>
    </row>
    <row r="869">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c r="AO869" s="22"/>
      <c r="AP869" s="22"/>
      <c r="AQ869" s="22"/>
      <c r="AR869" s="22"/>
      <c r="AS869" s="22"/>
      <c r="AT869" s="22"/>
      <c r="AU869" s="22"/>
      <c r="AV869" s="22"/>
      <c r="AW869" s="22"/>
      <c r="AX869" s="22"/>
      <c r="AY869" s="22"/>
      <c r="AZ869" s="22"/>
      <c r="BA869" s="22"/>
      <c r="BB869" s="22"/>
      <c r="BC869" s="22"/>
      <c r="BD869" s="22"/>
      <c r="BE869" s="22"/>
      <c r="BF869" s="22"/>
      <c r="BG869" s="22"/>
    </row>
    <row r="870">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c r="AM870" s="22"/>
      <c r="AN870" s="22"/>
      <c r="AO870" s="22"/>
      <c r="AP870" s="22"/>
      <c r="AQ870" s="22"/>
      <c r="AR870" s="22"/>
      <c r="AS870" s="22"/>
      <c r="AT870" s="22"/>
      <c r="AU870" s="22"/>
      <c r="AV870" s="22"/>
      <c r="AW870" s="22"/>
      <c r="AX870" s="22"/>
      <c r="AY870" s="22"/>
      <c r="AZ870" s="22"/>
      <c r="BA870" s="22"/>
      <c r="BB870" s="22"/>
      <c r="BC870" s="22"/>
      <c r="BD870" s="22"/>
      <c r="BE870" s="22"/>
      <c r="BF870" s="22"/>
      <c r="BG870" s="22"/>
    </row>
    <row r="87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c r="AM871" s="22"/>
      <c r="AN871" s="22"/>
      <c r="AO871" s="22"/>
      <c r="AP871" s="22"/>
      <c r="AQ871" s="22"/>
      <c r="AR871" s="22"/>
      <c r="AS871" s="22"/>
      <c r="AT871" s="22"/>
      <c r="AU871" s="22"/>
      <c r="AV871" s="22"/>
      <c r="AW871" s="22"/>
      <c r="AX871" s="22"/>
      <c r="AY871" s="22"/>
      <c r="AZ871" s="22"/>
      <c r="BA871" s="22"/>
      <c r="BB871" s="22"/>
      <c r="BC871" s="22"/>
      <c r="BD871" s="22"/>
      <c r="BE871" s="22"/>
      <c r="BF871" s="22"/>
      <c r="BG871" s="22"/>
    </row>
    <row r="87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c r="AM872" s="22"/>
      <c r="AN872" s="22"/>
      <c r="AO872" s="22"/>
      <c r="AP872" s="22"/>
      <c r="AQ872" s="22"/>
      <c r="AR872" s="22"/>
      <c r="AS872" s="22"/>
      <c r="AT872" s="22"/>
      <c r="AU872" s="22"/>
      <c r="AV872" s="22"/>
      <c r="AW872" s="22"/>
      <c r="AX872" s="22"/>
      <c r="AY872" s="22"/>
      <c r="AZ872" s="22"/>
      <c r="BA872" s="22"/>
      <c r="BB872" s="22"/>
      <c r="BC872" s="22"/>
      <c r="BD872" s="22"/>
      <c r="BE872" s="22"/>
      <c r="BF872" s="22"/>
      <c r="BG872" s="22"/>
    </row>
    <row r="873">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c r="AM873" s="22"/>
      <c r="AN873" s="22"/>
      <c r="AO873" s="22"/>
      <c r="AP873" s="22"/>
      <c r="AQ873" s="22"/>
      <c r="AR873" s="22"/>
      <c r="AS873" s="22"/>
      <c r="AT873" s="22"/>
      <c r="AU873" s="22"/>
      <c r="AV873" s="22"/>
      <c r="AW873" s="22"/>
      <c r="AX873" s="22"/>
      <c r="AY873" s="22"/>
      <c r="AZ873" s="22"/>
      <c r="BA873" s="22"/>
      <c r="BB873" s="22"/>
      <c r="BC873" s="22"/>
      <c r="BD873" s="22"/>
      <c r="BE873" s="22"/>
      <c r="BF873" s="22"/>
      <c r="BG873" s="22"/>
    </row>
    <row r="874">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c r="AM874" s="22"/>
      <c r="AN874" s="22"/>
      <c r="AO874" s="22"/>
      <c r="AP874" s="22"/>
      <c r="AQ874" s="22"/>
      <c r="AR874" s="22"/>
      <c r="AS874" s="22"/>
      <c r="AT874" s="22"/>
      <c r="AU874" s="22"/>
      <c r="AV874" s="22"/>
      <c r="AW874" s="22"/>
      <c r="AX874" s="22"/>
      <c r="AY874" s="22"/>
      <c r="AZ874" s="22"/>
      <c r="BA874" s="22"/>
      <c r="BB874" s="22"/>
      <c r="BC874" s="22"/>
      <c r="BD874" s="22"/>
      <c r="BE874" s="22"/>
      <c r="BF874" s="22"/>
      <c r="BG874" s="22"/>
    </row>
    <row r="875">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c r="AA875" s="22"/>
      <c r="AB875" s="22"/>
      <c r="AC875" s="22"/>
      <c r="AD875" s="22"/>
      <c r="AE875" s="22"/>
      <c r="AF875" s="22"/>
      <c r="AG875" s="22"/>
      <c r="AH875" s="22"/>
      <c r="AI875" s="22"/>
      <c r="AJ875" s="22"/>
      <c r="AK875" s="22"/>
      <c r="AL875" s="22"/>
      <c r="AM875" s="22"/>
      <c r="AN875" s="22"/>
      <c r="AO875" s="22"/>
      <c r="AP875" s="22"/>
      <c r="AQ875" s="22"/>
      <c r="AR875" s="22"/>
      <c r="AS875" s="22"/>
      <c r="AT875" s="22"/>
      <c r="AU875" s="22"/>
      <c r="AV875" s="22"/>
      <c r="AW875" s="22"/>
      <c r="AX875" s="22"/>
      <c r="AY875" s="22"/>
      <c r="AZ875" s="22"/>
      <c r="BA875" s="22"/>
      <c r="BB875" s="22"/>
      <c r="BC875" s="22"/>
      <c r="BD875" s="22"/>
      <c r="BE875" s="22"/>
      <c r="BF875" s="22"/>
      <c r="BG875" s="22"/>
    </row>
    <row r="876">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c r="AA876" s="22"/>
      <c r="AB876" s="22"/>
      <c r="AC876" s="22"/>
      <c r="AD876" s="22"/>
      <c r="AE876" s="22"/>
      <c r="AF876" s="22"/>
      <c r="AG876" s="22"/>
      <c r="AH876" s="22"/>
      <c r="AI876" s="22"/>
      <c r="AJ876" s="22"/>
      <c r="AK876" s="22"/>
      <c r="AL876" s="22"/>
      <c r="AM876" s="22"/>
      <c r="AN876" s="22"/>
      <c r="AO876" s="22"/>
      <c r="AP876" s="22"/>
      <c r="AQ876" s="22"/>
      <c r="AR876" s="22"/>
      <c r="AS876" s="22"/>
      <c r="AT876" s="22"/>
      <c r="AU876" s="22"/>
      <c r="AV876" s="22"/>
      <c r="AW876" s="22"/>
      <c r="AX876" s="22"/>
      <c r="AY876" s="22"/>
      <c r="AZ876" s="22"/>
      <c r="BA876" s="22"/>
      <c r="BB876" s="22"/>
      <c r="BC876" s="22"/>
      <c r="BD876" s="22"/>
      <c r="BE876" s="22"/>
      <c r="BF876" s="22"/>
      <c r="BG876" s="22"/>
    </row>
    <row r="877">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c r="AA877" s="22"/>
      <c r="AB877" s="22"/>
      <c r="AC877" s="22"/>
      <c r="AD877" s="22"/>
      <c r="AE877" s="22"/>
      <c r="AF877" s="22"/>
      <c r="AG877" s="22"/>
      <c r="AH877" s="22"/>
      <c r="AI877" s="22"/>
      <c r="AJ877" s="22"/>
      <c r="AK877" s="22"/>
      <c r="AL877" s="22"/>
      <c r="AM877" s="22"/>
      <c r="AN877" s="22"/>
      <c r="AO877" s="22"/>
      <c r="AP877" s="22"/>
      <c r="AQ877" s="22"/>
      <c r="AR877" s="22"/>
      <c r="AS877" s="22"/>
      <c r="AT877" s="22"/>
      <c r="AU877" s="22"/>
      <c r="AV877" s="22"/>
      <c r="AW877" s="22"/>
      <c r="AX877" s="22"/>
      <c r="AY877" s="22"/>
      <c r="AZ877" s="22"/>
      <c r="BA877" s="22"/>
      <c r="BB877" s="22"/>
      <c r="BC877" s="22"/>
      <c r="BD877" s="22"/>
      <c r="BE877" s="22"/>
      <c r="BF877" s="22"/>
      <c r="BG877" s="22"/>
    </row>
    <row r="878">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c r="AA878" s="22"/>
      <c r="AB878" s="22"/>
      <c r="AC878" s="22"/>
      <c r="AD878" s="22"/>
      <c r="AE878" s="22"/>
      <c r="AF878" s="22"/>
      <c r="AG878" s="22"/>
      <c r="AH878" s="22"/>
      <c r="AI878" s="22"/>
      <c r="AJ878" s="22"/>
      <c r="AK878" s="22"/>
      <c r="AL878" s="22"/>
      <c r="AM878" s="22"/>
      <c r="AN878" s="22"/>
      <c r="AO878" s="22"/>
      <c r="AP878" s="22"/>
      <c r="AQ878" s="22"/>
      <c r="AR878" s="22"/>
      <c r="AS878" s="22"/>
      <c r="AT878" s="22"/>
      <c r="AU878" s="22"/>
      <c r="AV878" s="22"/>
      <c r="AW878" s="22"/>
      <c r="AX878" s="22"/>
      <c r="AY878" s="22"/>
      <c r="AZ878" s="22"/>
      <c r="BA878" s="22"/>
      <c r="BB878" s="22"/>
      <c r="BC878" s="22"/>
      <c r="BD878" s="22"/>
      <c r="BE878" s="22"/>
      <c r="BF878" s="22"/>
      <c r="BG878" s="22"/>
    </row>
    <row r="879">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c r="AA879" s="22"/>
      <c r="AB879" s="22"/>
      <c r="AC879" s="22"/>
      <c r="AD879" s="22"/>
      <c r="AE879" s="22"/>
      <c r="AF879" s="22"/>
      <c r="AG879" s="22"/>
      <c r="AH879" s="22"/>
      <c r="AI879" s="22"/>
      <c r="AJ879" s="22"/>
      <c r="AK879" s="22"/>
      <c r="AL879" s="22"/>
      <c r="AM879" s="22"/>
      <c r="AN879" s="22"/>
      <c r="AO879" s="22"/>
      <c r="AP879" s="22"/>
      <c r="AQ879" s="22"/>
      <c r="AR879" s="22"/>
      <c r="AS879" s="22"/>
      <c r="AT879" s="22"/>
      <c r="AU879" s="22"/>
      <c r="AV879" s="22"/>
      <c r="AW879" s="22"/>
      <c r="AX879" s="22"/>
      <c r="AY879" s="22"/>
      <c r="AZ879" s="22"/>
      <c r="BA879" s="22"/>
      <c r="BB879" s="22"/>
      <c r="BC879" s="22"/>
      <c r="BD879" s="22"/>
      <c r="BE879" s="22"/>
      <c r="BF879" s="22"/>
      <c r="BG879" s="22"/>
    </row>
    <row r="880">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c r="AA880" s="22"/>
      <c r="AB880" s="22"/>
      <c r="AC880" s="22"/>
      <c r="AD880" s="22"/>
      <c r="AE880" s="22"/>
      <c r="AF880" s="22"/>
      <c r="AG880" s="22"/>
      <c r="AH880" s="22"/>
      <c r="AI880" s="22"/>
      <c r="AJ880" s="22"/>
      <c r="AK880" s="22"/>
      <c r="AL880" s="22"/>
      <c r="AM880" s="22"/>
      <c r="AN880" s="22"/>
      <c r="AO880" s="22"/>
      <c r="AP880" s="22"/>
      <c r="AQ880" s="22"/>
      <c r="AR880" s="22"/>
      <c r="AS880" s="22"/>
      <c r="AT880" s="22"/>
      <c r="AU880" s="22"/>
      <c r="AV880" s="22"/>
      <c r="AW880" s="22"/>
      <c r="AX880" s="22"/>
      <c r="AY880" s="22"/>
      <c r="AZ880" s="22"/>
      <c r="BA880" s="22"/>
      <c r="BB880" s="22"/>
      <c r="BC880" s="22"/>
      <c r="BD880" s="22"/>
      <c r="BE880" s="22"/>
      <c r="BF880" s="22"/>
      <c r="BG880" s="22"/>
    </row>
    <row r="88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c r="AM881" s="22"/>
      <c r="AN881" s="22"/>
      <c r="AO881" s="22"/>
      <c r="AP881" s="22"/>
      <c r="AQ881" s="22"/>
      <c r="AR881" s="22"/>
      <c r="AS881" s="22"/>
      <c r="AT881" s="22"/>
      <c r="AU881" s="22"/>
      <c r="AV881" s="22"/>
      <c r="AW881" s="22"/>
      <c r="AX881" s="22"/>
      <c r="AY881" s="22"/>
      <c r="AZ881" s="22"/>
      <c r="BA881" s="22"/>
      <c r="BB881" s="22"/>
      <c r="BC881" s="22"/>
      <c r="BD881" s="22"/>
      <c r="BE881" s="22"/>
      <c r="BF881" s="22"/>
      <c r="BG881" s="22"/>
    </row>
    <row r="88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c r="AA882" s="22"/>
      <c r="AB882" s="22"/>
      <c r="AC882" s="22"/>
      <c r="AD882" s="22"/>
      <c r="AE882" s="22"/>
      <c r="AF882" s="22"/>
      <c r="AG882" s="22"/>
      <c r="AH882" s="22"/>
      <c r="AI882" s="22"/>
      <c r="AJ882" s="22"/>
      <c r="AK882" s="22"/>
      <c r="AL882" s="22"/>
      <c r="AM882" s="22"/>
      <c r="AN882" s="22"/>
      <c r="AO882" s="22"/>
      <c r="AP882" s="22"/>
      <c r="AQ882" s="22"/>
      <c r="AR882" s="22"/>
      <c r="AS882" s="22"/>
      <c r="AT882" s="22"/>
      <c r="AU882" s="22"/>
      <c r="AV882" s="22"/>
      <c r="AW882" s="22"/>
      <c r="AX882" s="22"/>
      <c r="AY882" s="22"/>
      <c r="AZ882" s="22"/>
      <c r="BA882" s="22"/>
      <c r="BB882" s="22"/>
      <c r="BC882" s="22"/>
      <c r="BD882" s="22"/>
      <c r="BE882" s="22"/>
      <c r="BF882" s="22"/>
      <c r="BG882" s="22"/>
    </row>
    <row r="883">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c r="AA883" s="22"/>
      <c r="AB883" s="22"/>
      <c r="AC883" s="22"/>
      <c r="AD883" s="22"/>
      <c r="AE883" s="22"/>
      <c r="AF883" s="22"/>
      <c r="AG883" s="22"/>
      <c r="AH883" s="22"/>
      <c r="AI883" s="22"/>
      <c r="AJ883" s="22"/>
      <c r="AK883" s="22"/>
      <c r="AL883" s="22"/>
      <c r="AM883" s="22"/>
      <c r="AN883" s="22"/>
      <c r="AO883" s="22"/>
      <c r="AP883" s="22"/>
      <c r="AQ883" s="22"/>
      <c r="AR883" s="22"/>
      <c r="AS883" s="22"/>
      <c r="AT883" s="22"/>
      <c r="AU883" s="22"/>
      <c r="AV883" s="22"/>
      <c r="AW883" s="22"/>
      <c r="AX883" s="22"/>
      <c r="AY883" s="22"/>
      <c r="AZ883" s="22"/>
      <c r="BA883" s="22"/>
      <c r="BB883" s="22"/>
      <c r="BC883" s="22"/>
      <c r="BD883" s="22"/>
      <c r="BE883" s="22"/>
      <c r="BF883" s="22"/>
      <c r="BG883" s="22"/>
    </row>
    <row r="884">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c r="AM884" s="22"/>
      <c r="AN884" s="22"/>
      <c r="AO884" s="22"/>
      <c r="AP884" s="22"/>
      <c r="AQ884" s="22"/>
      <c r="AR884" s="22"/>
      <c r="AS884" s="22"/>
      <c r="AT884" s="22"/>
      <c r="AU884" s="22"/>
      <c r="AV884" s="22"/>
      <c r="AW884" s="22"/>
      <c r="AX884" s="22"/>
      <c r="AY884" s="22"/>
      <c r="AZ884" s="22"/>
      <c r="BA884" s="22"/>
      <c r="BB884" s="22"/>
      <c r="BC884" s="22"/>
      <c r="BD884" s="22"/>
      <c r="BE884" s="22"/>
      <c r="BF884" s="22"/>
      <c r="BG884" s="22"/>
    </row>
    <row r="885">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c r="AM885" s="22"/>
      <c r="AN885" s="22"/>
      <c r="AO885" s="22"/>
      <c r="AP885" s="22"/>
      <c r="AQ885" s="22"/>
      <c r="AR885" s="22"/>
      <c r="AS885" s="22"/>
      <c r="AT885" s="22"/>
      <c r="AU885" s="22"/>
      <c r="AV885" s="22"/>
      <c r="AW885" s="22"/>
      <c r="AX885" s="22"/>
      <c r="AY885" s="22"/>
      <c r="AZ885" s="22"/>
      <c r="BA885" s="22"/>
      <c r="BB885" s="22"/>
      <c r="BC885" s="22"/>
      <c r="BD885" s="22"/>
      <c r="BE885" s="22"/>
      <c r="BF885" s="22"/>
      <c r="BG885" s="22"/>
    </row>
    <row r="886">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c r="AM886" s="22"/>
      <c r="AN886" s="22"/>
      <c r="AO886" s="22"/>
      <c r="AP886" s="22"/>
      <c r="AQ886" s="22"/>
      <c r="AR886" s="22"/>
      <c r="AS886" s="22"/>
      <c r="AT886" s="22"/>
      <c r="AU886" s="22"/>
      <c r="AV886" s="22"/>
      <c r="AW886" s="22"/>
      <c r="AX886" s="22"/>
      <c r="AY886" s="22"/>
      <c r="AZ886" s="22"/>
      <c r="BA886" s="22"/>
      <c r="BB886" s="22"/>
      <c r="BC886" s="22"/>
      <c r="BD886" s="22"/>
      <c r="BE886" s="22"/>
      <c r="BF886" s="22"/>
      <c r="BG886" s="22"/>
    </row>
    <row r="887">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c r="AM887" s="22"/>
      <c r="AN887" s="22"/>
      <c r="AO887" s="22"/>
      <c r="AP887" s="22"/>
      <c r="AQ887" s="22"/>
      <c r="AR887" s="22"/>
      <c r="AS887" s="22"/>
      <c r="AT887" s="22"/>
      <c r="AU887" s="22"/>
      <c r="AV887" s="22"/>
      <c r="AW887" s="22"/>
      <c r="AX887" s="22"/>
      <c r="AY887" s="22"/>
      <c r="AZ887" s="22"/>
      <c r="BA887" s="22"/>
      <c r="BB887" s="22"/>
      <c r="BC887" s="22"/>
      <c r="BD887" s="22"/>
      <c r="BE887" s="22"/>
      <c r="BF887" s="22"/>
      <c r="BG887" s="22"/>
    </row>
    <row r="888">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22"/>
      <c r="AE888" s="22"/>
      <c r="AF888" s="22"/>
      <c r="AG888" s="22"/>
      <c r="AH888" s="22"/>
      <c r="AI888" s="22"/>
      <c r="AJ888" s="22"/>
      <c r="AK888" s="22"/>
      <c r="AL888" s="22"/>
      <c r="AM888" s="22"/>
      <c r="AN888" s="22"/>
      <c r="AO888" s="22"/>
      <c r="AP888" s="22"/>
      <c r="AQ888" s="22"/>
      <c r="AR888" s="22"/>
      <c r="AS888" s="22"/>
      <c r="AT888" s="22"/>
      <c r="AU888" s="22"/>
      <c r="AV888" s="22"/>
      <c r="AW888" s="22"/>
      <c r="AX888" s="22"/>
      <c r="AY888" s="22"/>
      <c r="AZ888" s="22"/>
      <c r="BA888" s="22"/>
      <c r="BB888" s="22"/>
      <c r="BC888" s="22"/>
      <c r="BD888" s="22"/>
      <c r="BE888" s="22"/>
      <c r="BF888" s="22"/>
      <c r="BG888" s="22"/>
    </row>
    <row r="889">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c r="AA889" s="22"/>
      <c r="AB889" s="22"/>
      <c r="AC889" s="22"/>
      <c r="AD889" s="22"/>
      <c r="AE889" s="22"/>
      <c r="AF889" s="22"/>
      <c r="AG889" s="22"/>
      <c r="AH889" s="22"/>
      <c r="AI889" s="22"/>
      <c r="AJ889" s="22"/>
      <c r="AK889" s="22"/>
      <c r="AL889" s="22"/>
      <c r="AM889" s="22"/>
      <c r="AN889" s="22"/>
      <c r="AO889" s="22"/>
      <c r="AP889" s="22"/>
      <c r="AQ889" s="22"/>
      <c r="AR889" s="22"/>
      <c r="AS889" s="22"/>
      <c r="AT889" s="22"/>
      <c r="AU889" s="22"/>
      <c r="AV889" s="22"/>
      <c r="AW889" s="22"/>
      <c r="AX889" s="22"/>
      <c r="AY889" s="22"/>
      <c r="AZ889" s="22"/>
      <c r="BA889" s="22"/>
      <c r="BB889" s="22"/>
      <c r="BC889" s="22"/>
      <c r="BD889" s="22"/>
      <c r="BE889" s="22"/>
      <c r="BF889" s="22"/>
      <c r="BG889" s="22"/>
    </row>
    <row r="890">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c r="AA890" s="22"/>
      <c r="AB890" s="22"/>
      <c r="AC890" s="22"/>
      <c r="AD890" s="22"/>
      <c r="AE890" s="22"/>
      <c r="AF890" s="22"/>
      <c r="AG890" s="22"/>
      <c r="AH890" s="22"/>
      <c r="AI890" s="22"/>
      <c r="AJ890" s="22"/>
      <c r="AK890" s="22"/>
      <c r="AL890" s="22"/>
      <c r="AM890" s="22"/>
      <c r="AN890" s="22"/>
      <c r="AO890" s="22"/>
      <c r="AP890" s="22"/>
      <c r="AQ890" s="22"/>
      <c r="AR890" s="22"/>
      <c r="AS890" s="22"/>
      <c r="AT890" s="22"/>
      <c r="AU890" s="22"/>
      <c r="AV890" s="22"/>
      <c r="AW890" s="22"/>
      <c r="AX890" s="22"/>
      <c r="AY890" s="22"/>
      <c r="AZ890" s="22"/>
      <c r="BA890" s="22"/>
      <c r="BB890" s="22"/>
      <c r="BC890" s="22"/>
      <c r="BD890" s="22"/>
      <c r="BE890" s="22"/>
      <c r="BF890" s="22"/>
      <c r="BG890" s="22"/>
    </row>
    <row r="89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c r="AM891" s="22"/>
      <c r="AN891" s="22"/>
      <c r="AO891" s="22"/>
      <c r="AP891" s="22"/>
      <c r="AQ891" s="22"/>
      <c r="AR891" s="22"/>
      <c r="AS891" s="22"/>
      <c r="AT891" s="22"/>
      <c r="AU891" s="22"/>
      <c r="AV891" s="22"/>
      <c r="AW891" s="22"/>
      <c r="AX891" s="22"/>
      <c r="AY891" s="22"/>
      <c r="AZ891" s="22"/>
      <c r="BA891" s="22"/>
      <c r="BB891" s="22"/>
      <c r="BC891" s="22"/>
      <c r="BD891" s="22"/>
      <c r="BE891" s="22"/>
      <c r="BF891" s="22"/>
      <c r="BG891" s="22"/>
    </row>
    <row r="89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c r="AM892" s="22"/>
      <c r="AN892" s="22"/>
      <c r="AO892" s="22"/>
      <c r="AP892" s="22"/>
      <c r="AQ892" s="22"/>
      <c r="AR892" s="22"/>
      <c r="AS892" s="22"/>
      <c r="AT892" s="22"/>
      <c r="AU892" s="22"/>
      <c r="AV892" s="22"/>
      <c r="AW892" s="22"/>
      <c r="AX892" s="22"/>
      <c r="AY892" s="22"/>
      <c r="AZ892" s="22"/>
      <c r="BA892" s="22"/>
      <c r="BB892" s="22"/>
      <c r="BC892" s="22"/>
      <c r="BD892" s="22"/>
      <c r="BE892" s="22"/>
      <c r="BF892" s="22"/>
      <c r="BG892" s="22"/>
    </row>
    <row r="893">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c r="AA893" s="22"/>
      <c r="AB893" s="22"/>
      <c r="AC893" s="22"/>
      <c r="AD893" s="22"/>
      <c r="AE893" s="22"/>
      <c r="AF893" s="22"/>
      <c r="AG893" s="22"/>
      <c r="AH893" s="22"/>
      <c r="AI893" s="22"/>
      <c r="AJ893" s="22"/>
      <c r="AK893" s="22"/>
      <c r="AL893" s="22"/>
      <c r="AM893" s="22"/>
      <c r="AN893" s="22"/>
      <c r="AO893" s="22"/>
      <c r="AP893" s="22"/>
      <c r="AQ893" s="22"/>
      <c r="AR893" s="22"/>
      <c r="AS893" s="22"/>
      <c r="AT893" s="22"/>
      <c r="AU893" s="22"/>
      <c r="AV893" s="22"/>
      <c r="AW893" s="22"/>
      <c r="AX893" s="22"/>
      <c r="AY893" s="22"/>
      <c r="AZ893" s="22"/>
      <c r="BA893" s="22"/>
      <c r="BB893" s="22"/>
      <c r="BC893" s="22"/>
      <c r="BD893" s="22"/>
      <c r="BE893" s="22"/>
      <c r="BF893" s="22"/>
      <c r="BG893" s="22"/>
    </row>
    <row r="894">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c r="AM894" s="22"/>
      <c r="AN894" s="22"/>
      <c r="AO894" s="22"/>
      <c r="AP894" s="22"/>
      <c r="AQ894" s="22"/>
      <c r="AR894" s="22"/>
      <c r="AS894" s="22"/>
      <c r="AT894" s="22"/>
      <c r="AU894" s="22"/>
      <c r="AV894" s="22"/>
      <c r="AW894" s="22"/>
      <c r="AX894" s="22"/>
      <c r="AY894" s="22"/>
      <c r="AZ894" s="22"/>
      <c r="BA894" s="22"/>
      <c r="BB894" s="22"/>
      <c r="BC894" s="22"/>
      <c r="BD894" s="22"/>
      <c r="BE894" s="22"/>
      <c r="BF894" s="22"/>
      <c r="BG894" s="22"/>
    </row>
    <row r="895">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c r="AA895" s="22"/>
      <c r="AB895" s="22"/>
      <c r="AC895" s="22"/>
      <c r="AD895" s="22"/>
      <c r="AE895" s="22"/>
      <c r="AF895" s="22"/>
      <c r="AG895" s="22"/>
      <c r="AH895" s="22"/>
      <c r="AI895" s="22"/>
      <c r="AJ895" s="22"/>
      <c r="AK895" s="22"/>
      <c r="AL895" s="22"/>
      <c r="AM895" s="22"/>
      <c r="AN895" s="22"/>
      <c r="AO895" s="22"/>
      <c r="AP895" s="22"/>
      <c r="AQ895" s="22"/>
      <c r="AR895" s="22"/>
      <c r="AS895" s="22"/>
      <c r="AT895" s="22"/>
      <c r="AU895" s="22"/>
      <c r="AV895" s="22"/>
      <c r="AW895" s="22"/>
      <c r="AX895" s="22"/>
      <c r="AY895" s="22"/>
      <c r="AZ895" s="22"/>
      <c r="BA895" s="22"/>
      <c r="BB895" s="22"/>
      <c r="BC895" s="22"/>
      <c r="BD895" s="22"/>
      <c r="BE895" s="22"/>
      <c r="BF895" s="22"/>
      <c r="BG895" s="22"/>
    </row>
    <row r="896">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c r="AO896" s="22"/>
      <c r="AP896" s="22"/>
      <c r="AQ896" s="22"/>
      <c r="AR896" s="22"/>
      <c r="AS896" s="22"/>
      <c r="AT896" s="22"/>
      <c r="AU896" s="22"/>
      <c r="AV896" s="22"/>
      <c r="AW896" s="22"/>
      <c r="AX896" s="22"/>
      <c r="AY896" s="22"/>
      <c r="AZ896" s="22"/>
      <c r="BA896" s="22"/>
      <c r="BB896" s="22"/>
      <c r="BC896" s="22"/>
      <c r="BD896" s="22"/>
      <c r="BE896" s="22"/>
      <c r="BF896" s="22"/>
      <c r="BG896" s="22"/>
    </row>
    <row r="897">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c r="AO897" s="22"/>
      <c r="AP897" s="22"/>
      <c r="AQ897" s="22"/>
      <c r="AR897" s="22"/>
      <c r="AS897" s="22"/>
      <c r="AT897" s="22"/>
      <c r="AU897" s="22"/>
      <c r="AV897" s="22"/>
      <c r="AW897" s="22"/>
      <c r="AX897" s="22"/>
      <c r="AY897" s="22"/>
      <c r="AZ897" s="22"/>
      <c r="BA897" s="22"/>
      <c r="BB897" s="22"/>
      <c r="BC897" s="22"/>
      <c r="BD897" s="22"/>
      <c r="BE897" s="22"/>
      <c r="BF897" s="22"/>
      <c r="BG897" s="22"/>
    </row>
    <row r="898">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c r="AO898" s="22"/>
      <c r="AP898" s="22"/>
      <c r="AQ898" s="22"/>
      <c r="AR898" s="22"/>
      <c r="AS898" s="22"/>
      <c r="AT898" s="22"/>
      <c r="AU898" s="22"/>
      <c r="AV898" s="22"/>
      <c r="AW898" s="22"/>
      <c r="AX898" s="22"/>
      <c r="AY898" s="22"/>
      <c r="AZ898" s="22"/>
      <c r="BA898" s="22"/>
      <c r="BB898" s="22"/>
      <c r="BC898" s="22"/>
      <c r="BD898" s="22"/>
      <c r="BE898" s="22"/>
      <c r="BF898" s="22"/>
      <c r="BG898" s="22"/>
    </row>
    <row r="899">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c r="AA899" s="22"/>
      <c r="AB899" s="22"/>
      <c r="AC899" s="22"/>
      <c r="AD899" s="22"/>
      <c r="AE899" s="22"/>
      <c r="AF899" s="22"/>
      <c r="AG899" s="22"/>
      <c r="AH899" s="22"/>
      <c r="AI899" s="22"/>
      <c r="AJ899" s="22"/>
      <c r="AK899" s="22"/>
      <c r="AL899" s="22"/>
      <c r="AM899" s="22"/>
      <c r="AN899" s="22"/>
      <c r="AO899" s="22"/>
      <c r="AP899" s="22"/>
      <c r="AQ899" s="22"/>
      <c r="AR899" s="22"/>
      <c r="AS899" s="22"/>
      <c r="AT899" s="22"/>
      <c r="AU899" s="22"/>
      <c r="AV899" s="22"/>
      <c r="AW899" s="22"/>
      <c r="AX899" s="22"/>
      <c r="AY899" s="22"/>
      <c r="AZ899" s="22"/>
      <c r="BA899" s="22"/>
      <c r="BB899" s="22"/>
      <c r="BC899" s="22"/>
      <c r="BD899" s="22"/>
      <c r="BE899" s="22"/>
      <c r="BF899" s="22"/>
      <c r="BG899" s="22"/>
    </row>
    <row r="900">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c r="AA900" s="22"/>
      <c r="AB900" s="22"/>
      <c r="AC900" s="22"/>
      <c r="AD900" s="22"/>
      <c r="AE900" s="22"/>
      <c r="AF900" s="22"/>
      <c r="AG900" s="22"/>
      <c r="AH900" s="22"/>
      <c r="AI900" s="22"/>
      <c r="AJ900" s="22"/>
      <c r="AK900" s="22"/>
      <c r="AL900" s="22"/>
      <c r="AM900" s="22"/>
      <c r="AN900" s="22"/>
      <c r="AO900" s="22"/>
      <c r="AP900" s="22"/>
      <c r="AQ900" s="22"/>
      <c r="AR900" s="22"/>
      <c r="AS900" s="22"/>
      <c r="AT900" s="22"/>
      <c r="AU900" s="22"/>
      <c r="AV900" s="22"/>
      <c r="AW900" s="22"/>
      <c r="AX900" s="22"/>
      <c r="AY900" s="22"/>
      <c r="AZ900" s="22"/>
      <c r="BA900" s="22"/>
      <c r="BB900" s="22"/>
      <c r="BC900" s="22"/>
      <c r="BD900" s="22"/>
      <c r="BE900" s="22"/>
      <c r="BF900" s="22"/>
      <c r="BG900" s="22"/>
    </row>
    <row r="90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c r="AM901" s="22"/>
      <c r="AN901" s="22"/>
      <c r="AO901" s="22"/>
      <c r="AP901" s="22"/>
      <c r="AQ901" s="22"/>
      <c r="AR901" s="22"/>
      <c r="AS901" s="22"/>
      <c r="AT901" s="22"/>
      <c r="AU901" s="22"/>
      <c r="AV901" s="22"/>
      <c r="AW901" s="22"/>
      <c r="AX901" s="22"/>
      <c r="AY901" s="22"/>
      <c r="AZ901" s="22"/>
      <c r="BA901" s="22"/>
      <c r="BB901" s="22"/>
      <c r="BC901" s="22"/>
      <c r="BD901" s="22"/>
      <c r="BE901" s="22"/>
      <c r="BF901" s="22"/>
      <c r="BG901" s="22"/>
    </row>
    <row r="9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c r="AM902" s="22"/>
      <c r="AN902" s="22"/>
      <c r="AO902" s="22"/>
      <c r="AP902" s="22"/>
      <c r="AQ902" s="22"/>
      <c r="AR902" s="22"/>
      <c r="AS902" s="22"/>
      <c r="AT902" s="22"/>
      <c r="AU902" s="22"/>
      <c r="AV902" s="22"/>
      <c r="AW902" s="22"/>
      <c r="AX902" s="22"/>
      <c r="AY902" s="22"/>
      <c r="AZ902" s="22"/>
      <c r="BA902" s="22"/>
      <c r="BB902" s="22"/>
      <c r="BC902" s="22"/>
      <c r="BD902" s="22"/>
      <c r="BE902" s="22"/>
      <c r="BF902" s="22"/>
      <c r="BG902" s="22"/>
    </row>
    <row r="903">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c r="AM903" s="22"/>
      <c r="AN903" s="22"/>
      <c r="AO903" s="22"/>
      <c r="AP903" s="22"/>
      <c r="AQ903" s="22"/>
      <c r="AR903" s="22"/>
      <c r="AS903" s="22"/>
      <c r="AT903" s="22"/>
      <c r="AU903" s="22"/>
      <c r="AV903" s="22"/>
      <c r="AW903" s="22"/>
      <c r="AX903" s="22"/>
      <c r="AY903" s="22"/>
      <c r="AZ903" s="22"/>
      <c r="BA903" s="22"/>
      <c r="BB903" s="22"/>
      <c r="BC903" s="22"/>
      <c r="BD903" s="22"/>
      <c r="BE903" s="22"/>
      <c r="BF903" s="22"/>
      <c r="BG903" s="22"/>
    </row>
    <row r="904">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c r="AA904" s="22"/>
      <c r="AB904" s="22"/>
      <c r="AC904" s="22"/>
      <c r="AD904" s="22"/>
      <c r="AE904" s="22"/>
      <c r="AF904" s="22"/>
      <c r="AG904" s="22"/>
      <c r="AH904" s="22"/>
      <c r="AI904" s="22"/>
      <c r="AJ904" s="22"/>
      <c r="AK904" s="22"/>
      <c r="AL904" s="22"/>
      <c r="AM904" s="22"/>
      <c r="AN904" s="22"/>
      <c r="AO904" s="22"/>
      <c r="AP904" s="22"/>
      <c r="AQ904" s="22"/>
      <c r="AR904" s="22"/>
      <c r="AS904" s="22"/>
      <c r="AT904" s="22"/>
      <c r="AU904" s="22"/>
      <c r="AV904" s="22"/>
      <c r="AW904" s="22"/>
      <c r="AX904" s="22"/>
      <c r="AY904" s="22"/>
      <c r="AZ904" s="22"/>
      <c r="BA904" s="22"/>
      <c r="BB904" s="22"/>
      <c r="BC904" s="22"/>
      <c r="BD904" s="22"/>
      <c r="BE904" s="22"/>
      <c r="BF904" s="22"/>
      <c r="BG904" s="22"/>
    </row>
    <row r="905">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c r="AA905" s="22"/>
      <c r="AB905" s="22"/>
      <c r="AC905" s="22"/>
      <c r="AD905" s="22"/>
      <c r="AE905" s="22"/>
      <c r="AF905" s="22"/>
      <c r="AG905" s="22"/>
      <c r="AH905" s="22"/>
      <c r="AI905" s="22"/>
      <c r="AJ905" s="22"/>
      <c r="AK905" s="22"/>
      <c r="AL905" s="22"/>
      <c r="AM905" s="22"/>
      <c r="AN905" s="22"/>
      <c r="AO905" s="22"/>
      <c r="AP905" s="22"/>
      <c r="AQ905" s="22"/>
      <c r="AR905" s="22"/>
      <c r="AS905" s="22"/>
      <c r="AT905" s="22"/>
      <c r="AU905" s="22"/>
      <c r="AV905" s="22"/>
      <c r="AW905" s="22"/>
      <c r="AX905" s="22"/>
      <c r="AY905" s="22"/>
      <c r="AZ905" s="22"/>
      <c r="BA905" s="22"/>
      <c r="BB905" s="22"/>
      <c r="BC905" s="22"/>
      <c r="BD905" s="22"/>
      <c r="BE905" s="22"/>
      <c r="BF905" s="22"/>
      <c r="BG905" s="22"/>
    </row>
    <row r="906">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c r="AA906" s="22"/>
      <c r="AB906" s="22"/>
      <c r="AC906" s="22"/>
      <c r="AD906" s="22"/>
      <c r="AE906" s="22"/>
      <c r="AF906" s="22"/>
      <c r="AG906" s="22"/>
      <c r="AH906" s="22"/>
      <c r="AI906" s="22"/>
      <c r="AJ906" s="22"/>
      <c r="AK906" s="22"/>
      <c r="AL906" s="22"/>
      <c r="AM906" s="22"/>
      <c r="AN906" s="22"/>
      <c r="AO906" s="22"/>
      <c r="AP906" s="22"/>
      <c r="AQ906" s="22"/>
      <c r="AR906" s="22"/>
      <c r="AS906" s="22"/>
      <c r="AT906" s="22"/>
      <c r="AU906" s="22"/>
      <c r="AV906" s="22"/>
      <c r="AW906" s="22"/>
      <c r="AX906" s="22"/>
      <c r="AY906" s="22"/>
      <c r="AZ906" s="22"/>
      <c r="BA906" s="22"/>
      <c r="BB906" s="22"/>
      <c r="BC906" s="22"/>
      <c r="BD906" s="22"/>
      <c r="BE906" s="22"/>
      <c r="BF906" s="22"/>
      <c r="BG906" s="22"/>
    </row>
    <row r="907">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c r="AA907" s="22"/>
      <c r="AB907" s="22"/>
      <c r="AC907" s="22"/>
      <c r="AD907" s="22"/>
      <c r="AE907" s="22"/>
      <c r="AF907" s="22"/>
      <c r="AG907" s="22"/>
      <c r="AH907" s="22"/>
      <c r="AI907" s="22"/>
      <c r="AJ907" s="22"/>
      <c r="AK907" s="22"/>
      <c r="AL907" s="22"/>
      <c r="AM907" s="22"/>
      <c r="AN907" s="22"/>
      <c r="AO907" s="22"/>
      <c r="AP907" s="22"/>
      <c r="AQ907" s="22"/>
      <c r="AR907" s="22"/>
      <c r="AS907" s="22"/>
      <c r="AT907" s="22"/>
      <c r="AU907" s="22"/>
      <c r="AV907" s="22"/>
      <c r="AW907" s="22"/>
      <c r="AX907" s="22"/>
      <c r="AY907" s="22"/>
      <c r="AZ907" s="22"/>
      <c r="BA907" s="22"/>
      <c r="BB907" s="22"/>
      <c r="BC907" s="22"/>
      <c r="BD907" s="22"/>
      <c r="BE907" s="22"/>
      <c r="BF907" s="22"/>
      <c r="BG907" s="22"/>
    </row>
    <row r="908">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c r="AA908" s="22"/>
      <c r="AB908" s="22"/>
      <c r="AC908" s="22"/>
      <c r="AD908" s="22"/>
      <c r="AE908" s="22"/>
      <c r="AF908" s="22"/>
      <c r="AG908" s="22"/>
      <c r="AH908" s="22"/>
      <c r="AI908" s="22"/>
      <c r="AJ908" s="22"/>
      <c r="AK908" s="22"/>
      <c r="AL908" s="22"/>
      <c r="AM908" s="22"/>
      <c r="AN908" s="22"/>
      <c r="AO908" s="22"/>
      <c r="AP908" s="22"/>
      <c r="AQ908" s="22"/>
      <c r="AR908" s="22"/>
      <c r="AS908" s="22"/>
      <c r="AT908" s="22"/>
      <c r="AU908" s="22"/>
      <c r="AV908" s="22"/>
      <c r="AW908" s="22"/>
      <c r="AX908" s="22"/>
      <c r="AY908" s="22"/>
      <c r="AZ908" s="22"/>
      <c r="BA908" s="22"/>
      <c r="BB908" s="22"/>
      <c r="BC908" s="22"/>
      <c r="BD908" s="22"/>
      <c r="BE908" s="22"/>
      <c r="BF908" s="22"/>
      <c r="BG908" s="22"/>
    </row>
    <row r="909">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c r="AA909" s="22"/>
      <c r="AB909" s="22"/>
      <c r="AC909" s="22"/>
      <c r="AD909" s="22"/>
      <c r="AE909" s="22"/>
      <c r="AF909" s="22"/>
      <c r="AG909" s="22"/>
      <c r="AH909" s="22"/>
      <c r="AI909" s="22"/>
      <c r="AJ909" s="22"/>
      <c r="AK909" s="22"/>
      <c r="AL909" s="22"/>
      <c r="AM909" s="22"/>
      <c r="AN909" s="22"/>
      <c r="AO909" s="22"/>
      <c r="AP909" s="22"/>
      <c r="AQ909" s="22"/>
      <c r="AR909" s="22"/>
      <c r="AS909" s="22"/>
      <c r="AT909" s="22"/>
      <c r="AU909" s="22"/>
      <c r="AV909" s="22"/>
      <c r="AW909" s="22"/>
      <c r="AX909" s="22"/>
      <c r="AY909" s="22"/>
      <c r="AZ909" s="22"/>
      <c r="BA909" s="22"/>
      <c r="BB909" s="22"/>
      <c r="BC909" s="22"/>
      <c r="BD909" s="22"/>
      <c r="BE909" s="22"/>
      <c r="BF909" s="22"/>
      <c r="BG909" s="22"/>
    </row>
    <row r="910">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c r="AA910" s="22"/>
      <c r="AB910" s="22"/>
      <c r="AC910" s="22"/>
      <c r="AD910" s="22"/>
      <c r="AE910" s="22"/>
      <c r="AF910" s="22"/>
      <c r="AG910" s="22"/>
      <c r="AH910" s="22"/>
      <c r="AI910" s="22"/>
      <c r="AJ910" s="22"/>
      <c r="AK910" s="22"/>
      <c r="AL910" s="22"/>
      <c r="AM910" s="22"/>
      <c r="AN910" s="22"/>
      <c r="AO910" s="22"/>
      <c r="AP910" s="22"/>
      <c r="AQ910" s="22"/>
      <c r="AR910" s="22"/>
      <c r="AS910" s="22"/>
      <c r="AT910" s="22"/>
      <c r="AU910" s="22"/>
      <c r="AV910" s="22"/>
      <c r="AW910" s="22"/>
      <c r="AX910" s="22"/>
      <c r="AY910" s="22"/>
      <c r="AZ910" s="22"/>
      <c r="BA910" s="22"/>
      <c r="BB910" s="22"/>
      <c r="BC910" s="22"/>
      <c r="BD910" s="22"/>
      <c r="BE910" s="22"/>
      <c r="BF910" s="22"/>
      <c r="BG910" s="22"/>
    </row>
    <row r="91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c r="AA911" s="22"/>
      <c r="AB911" s="22"/>
      <c r="AC911" s="22"/>
      <c r="AD911" s="22"/>
      <c r="AE911" s="22"/>
      <c r="AF911" s="22"/>
      <c r="AG911" s="22"/>
      <c r="AH911" s="22"/>
      <c r="AI911" s="22"/>
      <c r="AJ911" s="22"/>
      <c r="AK911" s="22"/>
      <c r="AL911" s="22"/>
      <c r="AM911" s="22"/>
      <c r="AN911" s="22"/>
      <c r="AO911" s="22"/>
      <c r="AP911" s="22"/>
      <c r="AQ911" s="22"/>
      <c r="AR911" s="22"/>
      <c r="AS911" s="22"/>
      <c r="AT911" s="22"/>
      <c r="AU911" s="22"/>
      <c r="AV911" s="22"/>
      <c r="AW911" s="22"/>
      <c r="AX911" s="22"/>
      <c r="AY911" s="22"/>
      <c r="AZ911" s="22"/>
      <c r="BA911" s="22"/>
      <c r="BB911" s="22"/>
      <c r="BC911" s="22"/>
      <c r="BD911" s="22"/>
      <c r="BE911" s="22"/>
      <c r="BF911" s="22"/>
      <c r="BG911" s="22"/>
    </row>
    <row r="91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c r="AA912" s="22"/>
      <c r="AB912" s="22"/>
      <c r="AC912" s="22"/>
      <c r="AD912" s="22"/>
      <c r="AE912" s="22"/>
      <c r="AF912" s="22"/>
      <c r="AG912" s="22"/>
      <c r="AH912" s="22"/>
      <c r="AI912" s="22"/>
      <c r="AJ912" s="22"/>
      <c r="AK912" s="22"/>
      <c r="AL912" s="22"/>
      <c r="AM912" s="22"/>
      <c r="AN912" s="22"/>
      <c r="AO912" s="22"/>
      <c r="AP912" s="22"/>
      <c r="AQ912" s="22"/>
      <c r="AR912" s="22"/>
      <c r="AS912" s="22"/>
      <c r="AT912" s="22"/>
      <c r="AU912" s="22"/>
      <c r="AV912" s="22"/>
      <c r="AW912" s="22"/>
      <c r="AX912" s="22"/>
      <c r="AY912" s="22"/>
      <c r="AZ912" s="22"/>
      <c r="BA912" s="22"/>
      <c r="BB912" s="22"/>
      <c r="BC912" s="22"/>
      <c r="BD912" s="22"/>
      <c r="BE912" s="22"/>
      <c r="BF912" s="22"/>
      <c r="BG912" s="22"/>
    </row>
    <row r="913">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c r="AM913" s="22"/>
      <c r="AN913" s="22"/>
      <c r="AO913" s="22"/>
      <c r="AP913" s="22"/>
      <c r="AQ913" s="22"/>
      <c r="AR913" s="22"/>
      <c r="AS913" s="22"/>
      <c r="AT913" s="22"/>
      <c r="AU913" s="22"/>
      <c r="AV913" s="22"/>
      <c r="AW913" s="22"/>
      <c r="AX913" s="22"/>
      <c r="AY913" s="22"/>
      <c r="AZ913" s="22"/>
      <c r="BA913" s="22"/>
      <c r="BB913" s="22"/>
      <c r="BC913" s="22"/>
      <c r="BD913" s="22"/>
      <c r="BE913" s="22"/>
      <c r="BF913" s="22"/>
      <c r="BG913" s="22"/>
    </row>
    <row r="914">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c r="AM914" s="22"/>
      <c r="AN914" s="22"/>
      <c r="AO914" s="22"/>
      <c r="AP914" s="22"/>
      <c r="AQ914" s="22"/>
      <c r="AR914" s="22"/>
      <c r="AS914" s="22"/>
      <c r="AT914" s="22"/>
      <c r="AU914" s="22"/>
      <c r="AV914" s="22"/>
      <c r="AW914" s="22"/>
      <c r="AX914" s="22"/>
      <c r="AY914" s="22"/>
      <c r="AZ914" s="22"/>
      <c r="BA914" s="22"/>
      <c r="BB914" s="22"/>
      <c r="BC914" s="22"/>
      <c r="BD914" s="22"/>
      <c r="BE914" s="22"/>
      <c r="BF914" s="22"/>
      <c r="BG914" s="22"/>
    </row>
    <row r="915">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22"/>
      <c r="AE915" s="22"/>
      <c r="AF915" s="22"/>
      <c r="AG915" s="22"/>
      <c r="AH915" s="22"/>
      <c r="AI915" s="22"/>
      <c r="AJ915" s="22"/>
      <c r="AK915" s="22"/>
      <c r="AL915" s="22"/>
      <c r="AM915" s="22"/>
      <c r="AN915" s="22"/>
      <c r="AO915" s="22"/>
      <c r="AP915" s="22"/>
      <c r="AQ915" s="22"/>
      <c r="AR915" s="22"/>
      <c r="AS915" s="22"/>
      <c r="AT915" s="22"/>
      <c r="AU915" s="22"/>
      <c r="AV915" s="22"/>
      <c r="AW915" s="22"/>
      <c r="AX915" s="22"/>
      <c r="AY915" s="22"/>
      <c r="AZ915" s="22"/>
      <c r="BA915" s="22"/>
      <c r="BB915" s="22"/>
      <c r="BC915" s="22"/>
      <c r="BD915" s="22"/>
      <c r="BE915" s="22"/>
      <c r="BF915" s="22"/>
      <c r="BG915" s="22"/>
    </row>
    <row r="916">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c r="AA916" s="22"/>
      <c r="AB916" s="22"/>
      <c r="AC916" s="22"/>
      <c r="AD916" s="22"/>
      <c r="AE916" s="22"/>
      <c r="AF916" s="22"/>
      <c r="AG916" s="22"/>
      <c r="AH916" s="22"/>
      <c r="AI916" s="22"/>
      <c r="AJ916" s="22"/>
      <c r="AK916" s="22"/>
      <c r="AL916" s="22"/>
      <c r="AM916" s="22"/>
      <c r="AN916" s="22"/>
      <c r="AO916" s="22"/>
      <c r="AP916" s="22"/>
      <c r="AQ916" s="22"/>
      <c r="AR916" s="22"/>
      <c r="AS916" s="22"/>
      <c r="AT916" s="22"/>
      <c r="AU916" s="22"/>
      <c r="AV916" s="22"/>
      <c r="AW916" s="22"/>
      <c r="AX916" s="22"/>
      <c r="AY916" s="22"/>
      <c r="AZ916" s="22"/>
      <c r="BA916" s="22"/>
      <c r="BB916" s="22"/>
      <c r="BC916" s="22"/>
      <c r="BD916" s="22"/>
      <c r="BE916" s="22"/>
      <c r="BF916" s="22"/>
      <c r="BG916" s="22"/>
    </row>
    <row r="917">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c r="AA917" s="22"/>
      <c r="AB917" s="22"/>
      <c r="AC917" s="22"/>
      <c r="AD917" s="22"/>
      <c r="AE917" s="22"/>
      <c r="AF917" s="22"/>
      <c r="AG917" s="22"/>
      <c r="AH917" s="22"/>
      <c r="AI917" s="22"/>
      <c r="AJ917" s="22"/>
      <c r="AK917" s="22"/>
      <c r="AL917" s="22"/>
      <c r="AM917" s="22"/>
      <c r="AN917" s="22"/>
      <c r="AO917" s="22"/>
      <c r="AP917" s="22"/>
      <c r="AQ917" s="22"/>
      <c r="AR917" s="22"/>
      <c r="AS917" s="22"/>
      <c r="AT917" s="22"/>
      <c r="AU917" s="22"/>
      <c r="AV917" s="22"/>
      <c r="AW917" s="22"/>
      <c r="AX917" s="22"/>
      <c r="AY917" s="22"/>
      <c r="AZ917" s="22"/>
      <c r="BA917" s="22"/>
      <c r="BB917" s="22"/>
      <c r="BC917" s="22"/>
      <c r="BD917" s="22"/>
      <c r="BE917" s="22"/>
      <c r="BF917" s="22"/>
      <c r="BG917" s="22"/>
    </row>
    <row r="918">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c r="AA918" s="22"/>
      <c r="AB918" s="22"/>
      <c r="AC918" s="22"/>
      <c r="AD918" s="22"/>
      <c r="AE918" s="22"/>
      <c r="AF918" s="22"/>
      <c r="AG918" s="22"/>
      <c r="AH918" s="22"/>
      <c r="AI918" s="22"/>
      <c r="AJ918" s="22"/>
      <c r="AK918" s="22"/>
      <c r="AL918" s="22"/>
      <c r="AM918" s="22"/>
      <c r="AN918" s="22"/>
      <c r="AO918" s="22"/>
      <c r="AP918" s="22"/>
      <c r="AQ918" s="22"/>
      <c r="AR918" s="22"/>
      <c r="AS918" s="22"/>
      <c r="AT918" s="22"/>
      <c r="AU918" s="22"/>
      <c r="AV918" s="22"/>
      <c r="AW918" s="22"/>
      <c r="AX918" s="22"/>
      <c r="AY918" s="22"/>
      <c r="AZ918" s="22"/>
      <c r="BA918" s="22"/>
      <c r="BB918" s="22"/>
      <c r="BC918" s="22"/>
      <c r="BD918" s="22"/>
      <c r="BE918" s="22"/>
      <c r="BF918" s="22"/>
      <c r="BG918" s="22"/>
    </row>
    <row r="919">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c r="AA919" s="22"/>
      <c r="AB919" s="22"/>
      <c r="AC919" s="22"/>
      <c r="AD919" s="22"/>
      <c r="AE919" s="22"/>
      <c r="AF919" s="22"/>
      <c r="AG919" s="22"/>
      <c r="AH919" s="22"/>
      <c r="AI919" s="22"/>
      <c r="AJ919" s="22"/>
      <c r="AK919" s="22"/>
      <c r="AL919" s="22"/>
      <c r="AM919" s="22"/>
      <c r="AN919" s="22"/>
      <c r="AO919" s="22"/>
      <c r="AP919" s="22"/>
      <c r="AQ919" s="22"/>
      <c r="AR919" s="22"/>
      <c r="AS919" s="22"/>
      <c r="AT919" s="22"/>
      <c r="AU919" s="22"/>
      <c r="AV919" s="22"/>
      <c r="AW919" s="22"/>
      <c r="AX919" s="22"/>
      <c r="AY919" s="22"/>
      <c r="AZ919" s="22"/>
      <c r="BA919" s="22"/>
      <c r="BB919" s="22"/>
      <c r="BC919" s="22"/>
      <c r="BD919" s="22"/>
      <c r="BE919" s="22"/>
      <c r="BF919" s="22"/>
      <c r="BG919" s="22"/>
    </row>
    <row r="920">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c r="AA920" s="22"/>
      <c r="AB920" s="22"/>
      <c r="AC920" s="22"/>
      <c r="AD920" s="22"/>
      <c r="AE920" s="22"/>
      <c r="AF920" s="22"/>
      <c r="AG920" s="22"/>
      <c r="AH920" s="22"/>
      <c r="AI920" s="22"/>
      <c r="AJ920" s="22"/>
      <c r="AK920" s="22"/>
      <c r="AL920" s="22"/>
      <c r="AM920" s="22"/>
      <c r="AN920" s="22"/>
      <c r="AO920" s="22"/>
      <c r="AP920" s="22"/>
      <c r="AQ920" s="22"/>
      <c r="AR920" s="22"/>
      <c r="AS920" s="22"/>
      <c r="AT920" s="22"/>
      <c r="AU920" s="22"/>
      <c r="AV920" s="22"/>
      <c r="AW920" s="22"/>
      <c r="AX920" s="22"/>
      <c r="AY920" s="22"/>
      <c r="AZ920" s="22"/>
      <c r="BA920" s="22"/>
      <c r="BB920" s="22"/>
      <c r="BC920" s="22"/>
      <c r="BD920" s="22"/>
      <c r="BE920" s="22"/>
      <c r="BF920" s="22"/>
      <c r="BG920" s="22"/>
    </row>
    <row r="92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c r="AA921" s="22"/>
      <c r="AB921" s="22"/>
      <c r="AC921" s="22"/>
      <c r="AD921" s="22"/>
      <c r="AE921" s="22"/>
      <c r="AF921" s="22"/>
      <c r="AG921" s="22"/>
      <c r="AH921" s="22"/>
      <c r="AI921" s="22"/>
      <c r="AJ921" s="22"/>
      <c r="AK921" s="22"/>
      <c r="AL921" s="22"/>
      <c r="AM921" s="22"/>
      <c r="AN921" s="22"/>
      <c r="AO921" s="22"/>
      <c r="AP921" s="22"/>
      <c r="AQ921" s="22"/>
      <c r="AR921" s="22"/>
      <c r="AS921" s="22"/>
      <c r="AT921" s="22"/>
      <c r="AU921" s="22"/>
      <c r="AV921" s="22"/>
      <c r="AW921" s="22"/>
      <c r="AX921" s="22"/>
      <c r="AY921" s="22"/>
      <c r="AZ921" s="22"/>
      <c r="BA921" s="22"/>
      <c r="BB921" s="22"/>
      <c r="BC921" s="22"/>
      <c r="BD921" s="22"/>
      <c r="BE921" s="22"/>
      <c r="BF921" s="22"/>
      <c r="BG921" s="22"/>
    </row>
    <row r="92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c r="AA922" s="22"/>
      <c r="AB922" s="22"/>
      <c r="AC922" s="22"/>
      <c r="AD922" s="22"/>
      <c r="AE922" s="22"/>
      <c r="AF922" s="22"/>
      <c r="AG922" s="22"/>
      <c r="AH922" s="22"/>
      <c r="AI922" s="22"/>
      <c r="AJ922" s="22"/>
      <c r="AK922" s="22"/>
      <c r="AL922" s="22"/>
      <c r="AM922" s="22"/>
      <c r="AN922" s="22"/>
      <c r="AO922" s="22"/>
      <c r="AP922" s="22"/>
      <c r="AQ922" s="22"/>
      <c r="AR922" s="22"/>
      <c r="AS922" s="22"/>
      <c r="AT922" s="22"/>
      <c r="AU922" s="22"/>
      <c r="AV922" s="22"/>
      <c r="AW922" s="22"/>
      <c r="AX922" s="22"/>
      <c r="AY922" s="22"/>
      <c r="AZ922" s="22"/>
      <c r="BA922" s="22"/>
      <c r="BB922" s="22"/>
      <c r="BC922" s="22"/>
      <c r="BD922" s="22"/>
      <c r="BE922" s="22"/>
      <c r="BF922" s="22"/>
      <c r="BG922" s="22"/>
    </row>
    <row r="923">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c r="AA923" s="22"/>
      <c r="AB923" s="22"/>
      <c r="AC923" s="22"/>
      <c r="AD923" s="22"/>
      <c r="AE923" s="22"/>
      <c r="AF923" s="22"/>
      <c r="AG923" s="22"/>
      <c r="AH923" s="22"/>
      <c r="AI923" s="22"/>
      <c r="AJ923" s="22"/>
      <c r="AK923" s="22"/>
      <c r="AL923" s="22"/>
      <c r="AM923" s="22"/>
      <c r="AN923" s="22"/>
      <c r="AO923" s="22"/>
      <c r="AP923" s="22"/>
      <c r="AQ923" s="22"/>
      <c r="AR923" s="22"/>
      <c r="AS923" s="22"/>
      <c r="AT923" s="22"/>
      <c r="AU923" s="22"/>
      <c r="AV923" s="22"/>
      <c r="AW923" s="22"/>
      <c r="AX923" s="22"/>
      <c r="AY923" s="22"/>
      <c r="AZ923" s="22"/>
      <c r="BA923" s="22"/>
      <c r="BB923" s="22"/>
      <c r="BC923" s="22"/>
      <c r="BD923" s="22"/>
      <c r="BE923" s="22"/>
      <c r="BF923" s="22"/>
      <c r="BG923" s="22"/>
    </row>
    <row r="924">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c r="AA924" s="22"/>
      <c r="AB924" s="22"/>
      <c r="AC924" s="22"/>
      <c r="AD924" s="22"/>
      <c r="AE924" s="22"/>
      <c r="AF924" s="22"/>
      <c r="AG924" s="22"/>
      <c r="AH924" s="22"/>
      <c r="AI924" s="22"/>
      <c r="AJ924" s="22"/>
      <c r="AK924" s="22"/>
      <c r="AL924" s="22"/>
      <c r="AM924" s="22"/>
      <c r="AN924" s="22"/>
      <c r="AO924" s="22"/>
      <c r="AP924" s="22"/>
      <c r="AQ924" s="22"/>
      <c r="AR924" s="22"/>
      <c r="AS924" s="22"/>
      <c r="AT924" s="22"/>
      <c r="AU924" s="22"/>
      <c r="AV924" s="22"/>
      <c r="AW924" s="22"/>
      <c r="AX924" s="22"/>
      <c r="AY924" s="22"/>
      <c r="AZ924" s="22"/>
      <c r="BA924" s="22"/>
      <c r="BB924" s="22"/>
      <c r="BC924" s="22"/>
      <c r="BD924" s="22"/>
      <c r="BE924" s="22"/>
      <c r="BF924" s="22"/>
      <c r="BG924" s="22"/>
    </row>
    <row r="925">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c r="AA925" s="22"/>
      <c r="AB925" s="22"/>
      <c r="AC925" s="22"/>
      <c r="AD925" s="22"/>
      <c r="AE925" s="22"/>
      <c r="AF925" s="22"/>
      <c r="AG925" s="22"/>
      <c r="AH925" s="22"/>
      <c r="AI925" s="22"/>
      <c r="AJ925" s="22"/>
      <c r="AK925" s="22"/>
      <c r="AL925" s="22"/>
      <c r="AM925" s="22"/>
      <c r="AN925" s="22"/>
      <c r="AO925" s="22"/>
      <c r="AP925" s="22"/>
      <c r="AQ925" s="22"/>
      <c r="AR925" s="22"/>
      <c r="AS925" s="22"/>
      <c r="AT925" s="22"/>
      <c r="AU925" s="22"/>
      <c r="AV925" s="22"/>
      <c r="AW925" s="22"/>
      <c r="AX925" s="22"/>
      <c r="AY925" s="22"/>
      <c r="AZ925" s="22"/>
      <c r="BA925" s="22"/>
      <c r="BB925" s="22"/>
      <c r="BC925" s="22"/>
      <c r="BD925" s="22"/>
      <c r="BE925" s="22"/>
      <c r="BF925" s="22"/>
      <c r="BG925" s="22"/>
    </row>
    <row r="926">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c r="AA926" s="22"/>
      <c r="AB926" s="22"/>
      <c r="AC926" s="22"/>
      <c r="AD926" s="22"/>
      <c r="AE926" s="22"/>
      <c r="AF926" s="22"/>
      <c r="AG926" s="22"/>
      <c r="AH926" s="22"/>
      <c r="AI926" s="22"/>
      <c r="AJ926" s="22"/>
      <c r="AK926" s="22"/>
      <c r="AL926" s="22"/>
      <c r="AM926" s="22"/>
      <c r="AN926" s="22"/>
      <c r="AO926" s="22"/>
      <c r="AP926" s="22"/>
      <c r="AQ926" s="22"/>
      <c r="AR926" s="22"/>
      <c r="AS926" s="22"/>
      <c r="AT926" s="22"/>
      <c r="AU926" s="22"/>
      <c r="AV926" s="22"/>
      <c r="AW926" s="22"/>
      <c r="AX926" s="22"/>
      <c r="AY926" s="22"/>
      <c r="AZ926" s="22"/>
      <c r="BA926" s="22"/>
      <c r="BB926" s="22"/>
      <c r="BC926" s="22"/>
      <c r="BD926" s="22"/>
      <c r="BE926" s="22"/>
      <c r="BF926" s="22"/>
      <c r="BG926" s="22"/>
    </row>
    <row r="927">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c r="AA927" s="22"/>
      <c r="AB927" s="22"/>
      <c r="AC927" s="22"/>
      <c r="AD927" s="22"/>
      <c r="AE927" s="22"/>
      <c r="AF927" s="22"/>
      <c r="AG927" s="22"/>
      <c r="AH927" s="22"/>
      <c r="AI927" s="22"/>
      <c r="AJ927" s="22"/>
      <c r="AK927" s="22"/>
      <c r="AL927" s="22"/>
      <c r="AM927" s="22"/>
      <c r="AN927" s="22"/>
      <c r="AO927" s="22"/>
      <c r="AP927" s="22"/>
      <c r="AQ927" s="22"/>
      <c r="AR927" s="22"/>
      <c r="AS927" s="22"/>
      <c r="AT927" s="22"/>
      <c r="AU927" s="22"/>
      <c r="AV927" s="22"/>
      <c r="AW927" s="22"/>
      <c r="AX927" s="22"/>
      <c r="AY927" s="22"/>
      <c r="AZ927" s="22"/>
      <c r="BA927" s="22"/>
      <c r="BB927" s="22"/>
      <c r="BC927" s="22"/>
      <c r="BD927" s="22"/>
      <c r="BE927" s="22"/>
      <c r="BF927" s="22"/>
      <c r="BG927" s="22"/>
    </row>
    <row r="928">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c r="AA928" s="22"/>
      <c r="AB928" s="22"/>
      <c r="AC928" s="22"/>
      <c r="AD928" s="22"/>
      <c r="AE928" s="22"/>
      <c r="AF928" s="22"/>
      <c r="AG928" s="22"/>
      <c r="AH928" s="22"/>
      <c r="AI928" s="22"/>
      <c r="AJ928" s="22"/>
      <c r="AK928" s="22"/>
      <c r="AL928" s="22"/>
      <c r="AM928" s="22"/>
      <c r="AN928" s="22"/>
      <c r="AO928" s="22"/>
      <c r="AP928" s="22"/>
      <c r="AQ928" s="22"/>
      <c r="AR928" s="22"/>
      <c r="AS928" s="22"/>
      <c r="AT928" s="22"/>
      <c r="AU928" s="22"/>
      <c r="AV928" s="22"/>
      <c r="AW928" s="22"/>
      <c r="AX928" s="22"/>
      <c r="AY928" s="22"/>
      <c r="AZ928" s="22"/>
      <c r="BA928" s="22"/>
      <c r="BB928" s="22"/>
      <c r="BC928" s="22"/>
      <c r="BD928" s="22"/>
      <c r="BE928" s="22"/>
      <c r="BF928" s="22"/>
      <c r="BG928" s="22"/>
    </row>
    <row r="929">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c r="AA929" s="22"/>
      <c r="AB929" s="22"/>
      <c r="AC929" s="22"/>
      <c r="AD929" s="22"/>
      <c r="AE929" s="22"/>
      <c r="AF929" s="22"/>
      <c r="AG929" s="22"/>
      <c r="AH929" s="22"/>
      <c r="AI929" s="22"/>
      <c r="AJ929" s="22"/>
      <c r="AK929" s="22"/>
      <c r="AL929" s="22"/>
      <c r="AM929" s="22"/>
      <c r="AN929" s="22"/>
      <c r="AO929" s="22"/>
      <c r="AP929" s="22"/>
      <c r="AQ929" s="22"/>
      <c r="AR929" s="22"/>
      <c r="AS929" s="22"/>
      <c r="AT929" s="22"/>
      <c r="AU929" s="22"/>
      <c r="AV929" s="22"/>
      <c r="AW929" s="22"/>
      <c r="AX929" s="22"/>
      <c r="AY929" s="22"/>
      <c r="AZ929" s="22"/>
      <c r="BA929" s="22"/>
      <c r="BB929" s="22"/>
      <c r="BC929" s="22"/>
      <c r="BD929" s="22"/>
      <c r="BE929" s="22"/>
      <c r="BF929" s="22"/>
      <c r="BG929" s="22"/>
    </row>
    <row r="930">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c r="AA930" s="22"/>
      <c r="AB930" s="22"/>
      <c r="AC930" s="22"/>
      <c r="AD930" s="22"/>
      <c r="AE930" s="22"/>
      <c r="AF930" s="22"/>
      <c r="AG930" s="22"/>
      <c r="AH930" s="22"/>
      <c r="AI930" s="22"/>
      <c r="AJ930" s="22"/>
      <c r="AK930" s="22"/>
      <c r="AL930" s="22"/>
      <c r="AM930" s="22"/>
      <c r="AN930" s="22"/>
      <c r="AO930" s="22"/>
      <c r="AP930" s="22"/>
      <c r="AQ930" s="22"/>
      <c r="AR930" s="22"/>
      <c r="AS930" s="22"/>
      <c r="AT930" s="22"/>
      <c r="AU930" s="22"/>
      <c r="AV930" s="22"/>
      <c r="AW930" s="22"/>
      <c r="AX930" s="22"/>
      <c r="AY930" s="22"/>
      <c r="AZ930" s="22"/>
      <c r="BA930" s="22"/>
      <c r="BB930" s="22"/>
      <c r="BC930" s="22"/>
      <c r="BD930" s="22"/>
      <c r="BE930" s="22"/>
      <c r="BF930" s="22"/>
      <c r="BG930" s="22"/>
    </row>
    <row r="93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c r="AA931" s="22"/>
      <c r="AB931" s="22"/>
      <c r="AC931" s="22"/>
      <c r="AD931" s="22"/>
      <c r="AE931" s="22"/>
      <c r="AF931" s="22"/>
      <c r="AG931" s="22"/>
      <c r="AH931" s="22"/>
      <c r="AI931" s="22"/>
      <c r="AJ931" s="22"/>
      <c r="AK931" s="22"/>
      <c r="AL931" s="22"/>
      <c r="AM931" s="22"/>
      <c r="AN931" s="22"/>
      <c r="AO931" s="22"/>
      <c r="AP931" s="22"/>
      <c r="AQ931" s="22"/>
      <c r="AR931" s="22"/>
      <c r="AS931" s="22"/>
      <c r="AT931" s="22"/>
      <c r="AU931" s="22"/>
      <c r="AV931" s="22"/>
      <c r="AW931" s="22"/>
      <c r="AX931" s="22"/>
      <c r="AY931" s="22"/>
      <c r="AZ931" s="22"/>
      <c r="BA931" s="22"/>
      <c r="BB931" s="22"/>
      <c r="BC931" s="22"/>
      <c r="BD931" s="22"/>
      <c r="BE931" s="22"/>
      <c r="BF931" s="22"/>
      <c r="BG931" s="22"/>
    </row>
    <row r="93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c r="AA932" s="22"/>
      <c r="AB932" s="22"/>
      <c r="AC932" s="22"/>
      <c r="AD932" s="22"/>
      <c r="AE932" s="22"/>
      <c r="AF932" s="22"/>
      <c r="AG932" s="22"/>
      <c r="AH932" s="22"/>
      <c r="AI932" s="22"/>
      <c r="AJ932" s="22"/>
      <c r="AK932" s="22"/>
      <c r="AL932" s="22"/>
      <c r="AM932" s="22"/>
      <c r="AN932" s="22"/>
      <c r="AO932" s="22"/>
      <c r="AP932" s="22"/>
      <c r="AQ932" s="22"/>
      <c r="AR932" s="22"/>
      <c r="AS932" s="22"/>
      <c r="AT932" s="22"/>
      <c r="AU932" s="22"/>
      <c r="AV932" s="22"/>
      <c r="AW932" s="22"/>
      <c r="AX932" s="22"/>
      <c r="AY932" s="22"/>
      <c r="AZ932" s="22"/>
      <c r="BA932" s="22"/>
      <c r="BB932" s="22"/>
      <c r="BC932" s="22"/>
      <c r="BD932" s="22"/>
      <c r="BE932" s="22"/>
      <c r="BF932" s="22"/>
      <c r="BG932" s="22"/>
    </row>
    <row r="933">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c r="AA933" s="22"/>
      <c r="AB933" s="22"/>
      <c r="AC933" s="22"/>
      <c r="AD933" s="22"/>
      <c r="AE933" s="22"/>
      <c r="AF933" s="22"/>
      <c r="AG933" s="22"/>
      <c r="AH933" s="22"/>
      <c r="AI933" s="22"/>
      <c r="AJ933" s="22"/>
      <c r="AK933" s="22"/>
      <c r="AL933" s="22"/>
      <c r="AM933" s="22"/>
      <c r="AN933" s="22"/>
      <c r="AO933" s="22"/>
      <c r="AP933" s="22"/>
      <c r="AQ933" s="22"/>
      <c r="AR933" s="22"/>
      <c r="AS933" s="22"/>
      <c r="AT933" s="22"/>
      <c r="AU933" s="22"/>
      <c r="AV933" s="22"/>
      <c r="AW933" s="22"/>
      <c r="AX933" s="22"/>
      <c r="AY933" s="22"/>
      <c r="AZ933" s="22"/>
      <c r="BA933" s="22"/>
      <c r="BB933" s="22"/>
      <c r="BC933" s="22"/>
      <c r="BD933" s="22"/>
      <c r="BE933" s="22"/>
      <c r="BF933" s="22"/>
      <c r="BG933" s="22"/>
    </row>
    <row r="934">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c r="AA934" s="22"/>
      <c r="AB934" s="22"/>
      <c r="AC934" s="22"/>
      <c r="AD934" s="22"/>
      <c r="AE934" s="22"/>
      <c r="AF934" s="22"/>
      <c r="AG934" s="22"/>
      <c r="AH934" s="22"/>
      <c r="AI934" s="22"/>
      <c r="AJ934" s="22"/>
      <c r="AK934" s="22"/>
      <c r="AL934" s="22"/>
      <c r="AM934" s="22"/>
      <c r="AN934" s="22"/>
      <c r="AO934" s="22"/>
      <c r="AP934" s="22"/>
      <c r="AQ934" s="22"/>
      <c r="AR934" s="22"/>
      <c r="AS934" s="22"/>
      <c r="AT934" s="22"/>
      <c r="AU934" s="22"/>
      <c r="AV934" s="22"/>
      <c r="AW934" s="22"/>
      <c r="AX934" s="22"/>
      <c r="AY934" s="22"/>
      <c r="AZ934" s="22"/>
      <c r="BA934" s="22"/>
      <c r="BB934" s="22"/>
      <c r="BC934" s="22"/>
      <c r="BD934" s="22"/>
      <c r="BE934" s="22"/>
      <c r="BF934" s="22"/>
      <c r="BG934" s="22"/>
    </row>
    <row r="935">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c r="AA935" s="22"/>
      <c r="AB935" s="22"/>
      <c r="AC935" s="22"/>
      <c r="AD935" s="22"/>
      <c r="AE935" s="22"/>
      <c r="AF935" s="22"/>
      <c r="AG935" s="22"/>
      <c r="AH935" s="22"/>
      <c r="AI935" s="22"/>
      <c r="AJ935" s="22"/>
      <c r="AK935" s="22"/>
      <c r="AL935" s="22"/>
      <c r="AM935" s="22"/>
      <c r="AN935" s="22"/>
      <c r="AO935" s="22"/>
      <c r="AP935" s="22"/>
      <c r="AQ935" s="22"/>
      <c r="AR935" s="22"/>
      <c r="AS935" s="22"/>
      <c r="AT935" s="22"/>
      <c r="AU935" s="22"/>
      <c r="AV935" s="22"/>
      <c r="AW935" s="22"/>
      <c r="AX935" s="22"/>
      <c r="AY935" s="22"/>
      <c r="AZ935" s="22"/>
      <c r="BA935" s="22"/>
      <c r="BB935" s="22"/>
      <c r="BC935" s="22"/>
      <c r="BD935" s="22"/>
      <c r="BE935" s="22"/>
      <c r="BF935" s="22"/>
      <c r="BG935" s="22"/>
    </row>
    <row r="936">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c r="AA936" s="22"/>
      <c r="AB936" s="22"/>
      <c r="AC936" s="22"/>
      <c r="AD936" s="22"/>
      <c r="AE936" s="22"/>
      <c r="AF936" s="22"/>
      <c r="AG936" s="22"/>
      <c r="AH936" s="22"/>
      <c r="AI936" s="22"/>
      <c r="AJ936" s="22"/>
      <c r="AK936" s="22"/>
      <c r="AL936" s="22"/>
      <c r="AM936" s="22"/>
      <c r="AN936" s="22"/>
      <c r="AO936" s="22"/>
      <c r="AP936" s="22"/>
      <c r="AQ936" s="22"/>
      <c r="AR936" s="22"/>
      <c r="AS936" s="22"/>
      <c r="AT936" s="22"/>
      <c r="AU936" s="22"/>
      <c r="AV936" s="22"/>
      <c r="AW936" s="22"/>
      <c r="AX936" s="22"/>
      <c r="AY936" s="22"/>
      <c r="AZ936" s="22"/>
      <c r="BA936" s="22"/>
      <c r="BB936" s="22"/>
      <c r="BC936" s="22"/>
      <c r="BD936" s="22"/>
      <c r="BE936" s="22"/>
      <c r="BF936" s="22"/>
      <c r="BG936" s="22"/>
    </row>
    <row r="937">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c r="AA937" s="22"/>
      <c r="AB937" s="22"/>
      <c r="AC937" s="22"/>
      <c r="AD937" s="22"/>
      <c r="AE937" s="22"/>
      <c r="AF937" s="22"/>
      <c r="AG937" s="22"/>
      <c r="AH937" s="22"/>
      <c r="AI937" s="22"/>
      <c r="AJ937" s="22"/>
      <c r="AK937" s="22"/>
      <c r="AL937" s="22"/>
      <c r="AM937" s="22"/>
      <c r="AN937" s="22"/>
      <c r="AO937" s="22"/>
      <c r="AP937" s="22"/>
      <c r="AQ937" s="22"/>
      <c r="AR937" s="22"/>
      <c r="AS937" s="22"/>
      <c r="AT937" s="22"/>
      <c r="AU937" s="22"/>
      <c r="AV937" s="22"/>
      <c r="AW937" s="22"/>
      <c r="AX937" s="22"/>
      <c r="AY937" s="22"/>
      <c r="AZ937" s="22"/>
      <c r="BA937" s="22"/>
      <c r="BB937" s="22"/>
      <c r="BC937" s="22"/>
      <c r="BD937" s="22"/>
      <c r="BE937" s="22"/>
      <c r="BF937" s="22"/>
      <c r="BG937" s="22"/>
    </row>
    <row r="938">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c r="AA938" s="22"/>
      <c r="AB938" s="22"/>
      <c r="AC938" s="22"/>
      <c r="AD938" s="22"/>
      <c r="AE938" s="22"/>
      <c r="AF938" s="22"/>
      <c r="AG938" s="22"/>
      <c r="AH938" s="22"/>
      <c r="AI938" s="22"/>
      <c r="AJ938" s="22"/>
      <c r="AK938" s="22"/>
      <c r="AL938" s="22"/>
      <c r="AM938" s="22"/>
      <c r="AN938" s="22"/>
      <c r="AO938" s="22"/>
      <c r="AP938" s="22"/>
      <c r="AQ938" s="22"/>
      <c r="AR938" s="22"/>
      <c r="AS938" s="22"/>
      <c r="AT938" s="22"/>
      <c r="AU938" s="22"/>
      <c r="AV938" s="22"/>
      <c r="AW938" s="22"/>
      <c r="AX938" s="22"/>
      <c r="AY938" s="22"/>
      <c r="AZ938" s="22"/>
      <c r="BA938" s="22"/>
      <c r="BB938" s="22"/>
      <c r="BC938" s="22"/>
      <c r="BD938" s="22"/>
      <c r="BE938" s="22"/>
      <c r="BF938" s="22"/>
      <c r="BG938" s="22"/>
    </row>
    <row r="939">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c r="AM939" s="22"/>
      <c r="AN939" s="22"/>
      <c r="AO939" s="22"/>
      <c r="AP939" s="22"/>
      <c r="AQ939" s="22"/>
      <c r="AR939" s="22"/>
      <c r="AS939" s="22"/>
      <c r="AT939" s="22"/>
      <c r="AU939" s="22"/>
      <c r="AV939" s="22"/>
      <c r="AW939" s="22"/>
      <c r="AX939" s="22"/>
      <c r="AY939" s="22"/>
      <c r="AZ939" s="22"/>
      <c r="BA939" s="22"/>
      <c r="BB939" s="22"/>
      <c r="BC939" s="22"/>
      <c r="BD939" s="22"/>
      <c r="BE939" s="22"/>
      <c r="BF939" s="22"/>
      <c r="BG939" s="22"/>
    </row>
    <row r="940">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c r="AM940" s="22"/>
      <c r="AN940" s="22"/>
      <c r="AO940" s="22"/>
      <c r="AP940" s="22"/>
      <c r="AQ940" s="22"/>
      <c r="AR940" s="22"/>
      <c r="AS940" s="22"/>
      <c r="AT940" s="22"/>
      <c r="AU940" s="22"/>
      <c r="AV940" s="22"/>
      <c r="AW940" s="22"/>
      <c r="AX940" s="22"/>
      <c r="AY940" s="22"/>
      <c r="AZ940" s="22"/>
      <c r="BA940" s="22"/>
      <c r="BB940" s="22"/>
      <c r="BC940" s="22"/>
      <c r="BD940" s="22"/>
      <c r="BE940" s="22"/>
      <c r="BF940" s="22"/>
      <c r="BG940" s="22"/>
    </row>
    <row r="94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c r="AA941" s="22"/>
      <c r="AB941" s="22"/>
      <c r="AC941" s="22"/>
      <c r="AD941" s="22"/>
      <c r="AE941" s="22"/>
      <c r="AF941" s="22"/>
      <c r="AG941" s="22"/>
      <c r="AH941" s="22"/>
      <c r="AI941" s="22"/>
      <c r="AJ941" s="22"/>
      <c r="AK941" s="22"/>
      <c r="AL941" s="22"/>
      <c r="AM941" s="22"/>
      <c r="AN941" s="22"/>
      <c r="AO941" s="22"/>
      <c r="AP941" s="22"/>
      <c r="AQ941" s="22"/>
      <c r="AR941" s="22"/>
      <c r="AS941" s="22"/>
      <c r="AT941" s="22"/>
      <c r="AU941" s="22"/>
      <c r="AV941" s="22"/>
      <c r="AW941" s="22"/>
      <c r="AX941" s="22"/>
      <c r="AY941" s="22"/>
      <c r="AZ941" s="22"/>
      <c r="BA941" s="22"/>
      <c r="BB941" s="22"/>
      <c r="BC941" s="22"/>
      <c r="BD941" s="22"/>
      <c r="BE941" s="22"/>
      <c r="BF941" s="22"/>
      <c r="BG941" s="22"/>
    </row>
    <row r="94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c r="AM942" s="22"/>
      <c r="AN942" s="22"/>
      <c r="AO942" s="22"/>
      <c r="AP942" s="22"/>
      <c r="AQ942" s="22"/>
      <c r="AR942" s="22"/>
      <c r="AS942" s="22"/>
      <c r="AT942" s="22"/>
      <c r="AU942" s="22"/>
      <c r="AV942" s="22"/>
      <c r="AW942" s="22"/>
      <c r="AX942" s="22"/>
      <c r="AY942" s="22"/>
      <c r="AZ942" s="22"/>
      <c r="BA942" s="22"/>
      <c r="BB942" s="22"/>
      <c r="BC942" s="22"/>
      <c r="BD942" s="22"/>
      <c r="BE942" s="22"/>
      <c r="BF942" s="22"/>
      <c r="BG942" s="22"/>
    </row>
    <row r="943">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c r="AM943" s="22"/>
      <c r="AN943" s="22"/>
      <c r="AO943" s="22"/>
      <c r="AP943" s="22"/>
      <c r="AQ943" s="22"/>
      <c r="AR943" s="22"/>
      <c r="AS943" s="22"/>
      <c r="AT943" s="22"/>
      <c r="AU943" s="22"/>
      <c r="AV943" s="22"/>
      <c r="AW943" s="22"/>
      <c r="AX943" s="22"/>
      <c r="AY943" s="22"/>
      <c r="AZ943" s="22"/>
      <c r="BA943" s="22"/>
      <c r="BB943" s="22"/>
      <c r="BC943" s="22"/>
      <c r="BD943" s="22"/>
      <c r="BE943" s="22"/>
      <c r="BF943" s="22"/>
      <c r="BG943" s="22"/>
    </row>
    <row r="944">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c r="AR944" s="22"/>
      <c r="AS944" s="22"/>
      <c r="AT944" s="22"/>
      <c r="AU944" s="22"/>
      <c r="AV944" s="22"/>
      <c r="AW944" s="22"/>
      <c r="AX944" s="22"/>
      <c r="AY944" s="22"/>
      <c r="AZ944" s="22"/>
      <c r="BA944" s="22"/>
      <c r="BB944" s="22"/>
      <c r="BC944" s="22"/>
      <c r="BD944" s="22"/>
      <c r="BE944" s="22"/>
      <c r="BF944" s="22"/>
      <c r="BG944" s="22"/>
    </row>
    <row r="945">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c r="AR945" s="22"/>
      <c r="AS945" s="22"/>
      <c r="AT945" s="22"/>
      <c r="AU945" s="22"/>
      <c r="AV945" s="22"/>
      <c r="AW945" s="22"/>
      <c r="AX945" s="22"/>
      <c r="AY945" s="22"/>
      <c r="AZ945" s="22"/>
      <c r="BA945" s="22"/>
      <c r="BB945" s="22"/>
      <c r="BC945" s="22"/>
      <c r="BD945" s="22"/>
      <c r="BE945" s="22"/>
      <c r="BF945" s="22"/>
      <c r="BG945" s="22"/>
    </row>
    <row r="946">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c r="AR946" s="22"/>
      <c r="AS946" s="22"/>
      <c r="AT946" s="22"/>
      <c r="AU946" s="22"/>
      <c r="AV946" s="22"/>
      <c r="AW946" s="22"/>
      <c r="AX946" s="22"/>
      <c r="AY946" s="22"/>
      <c r="AZ946" s="22"/>
      <c r="BA946" s="22"/>
      <c r="BB946" s="22"/>
      <c r="BC946" s="22"/>
      <c r="BD946" s="22"/>
      <c r="BE946" s="22"/>
      <c r="BF946" s="22"/>
      <c r="BG946" s="22"/>
    </row>
    <row r="947">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c r="AR947" s="22"/>
      <c r="AS947" s="22"/>
      <c r="AT947" s="22"/>
      <c r="AU947" s="22"/>
      <c r="AV947" s="22"/>
      <c r="AW947" s="22"/>
      <c r="AX947" s="22"/>
      <c r="AY947" s="22"/>
      <c r="AZ947" s="22"/>
      <c r="BA947" s="22"/>
      <c r="BB947" s="22"/>
      <c r="BC947" s="22"/>
      <c r="BD947" s="22"/>
      <c r="BE947" s="22"/>
      <c r="BF947" s="22"/>
      <c r="BG947" s="22"/>
    </row>
    <row r="948">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c r="AR948" s="22"/>
      <c r="AS948" s="22"/>
      <c r="AT948" s="22"/>
      <c r="AU948" s="22"/>
      <c r="AV948" s="22"/>
      <c r="AW948" s="22"/>
      <c r="AX948" s="22"/>
      <c r="AY948" s="22"/>
      <c r="AZ948" s="22"/>
      <c r="BA948" s="22"/>
      <c r="BB948" s="22"/>
      <c r="BC948" s="22"/>
      <c r="BD948" s="22"/>
      <c r="BE948" s="22"/>
      <c r="BF948" s="22"/>
      <c r="BG948" s="22"/>
    </row>
    <row r="949">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c r="AR949" s="22"/>
      <c r="AS949" s="22"/>
      <c r="AT949" s="22"/>
      <c r="AU949" s="22"/>
      <c r="AV949" s="22"/>
      <c r="AW949" s="22"/>
      <c r="AX949" s="22"/>
      <c r="AY949" s="22"/>
      <c r="AZ949" s="22"/>
      <c r="BA949" s="22"/>
      <c r="BB949" s="22"/>
      <c r="BC949" s="22"/>
      <c r="BD949" s="22"/>
      <c r="BE949" s="22"/>
      <c r="BF949" s="22"/>
      <c r="BG949" s="22"/>
    </row>
    <row r="950">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c r="AR950" s="22"/>
      <c r="AS950" s="22"/>
      <c r="AT950" s="22"/>
      <c r="AU950" s="22"/>
      <c r="AV950" s="22"/>
      <c r="AW950" s="22"/>
      <c r="AX950" s="22"/>
      <c r="AY950" s="22"/>
      <c r="AZ950" s="22"/>
      <c r="BA950" s="22"/>
      <c r="BB950" s="22"/>
      <c r="BC950" s="22"/>
      <c r="BD950" s="22"/>
      <c r="BE950" s="22"/>
      <c r="BF950" s="22"/>
      <c r="BG950" s="22"/>
    </row>
    <row r="95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c r="AR951" s="22"/>
      <c r="AS951" s="22"/>
      <c r="AT951" s="22"/>
      <c r="AU951" s="22"/>
      <c r="AV951" s="22"/>
      <c r="AW951" s="22"/>
      <c r="AX951" s="22"/>
      <c r="AY951" s="22"/>
      <c r="AZ951" s="22"/>
      <c r="BA951" s="22"/>
      <c r="BB951" s="22"/>
      <c r="BC951" s="22"/>
      <c r="BD951" s="22"/>
      <c r="BE951" s="22"/>
      <c r="BF951" s="22"/>
      <c r="BG951" s="22"/>
    </row>
    <row r="95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c r="AR952" s="22"/>
      <c r="AS952" s="22"/>
      <c r="AT952" s="22"/>
      <c r="AU952" s="22"/>
      <c r="AV952" s="22"/>
      <c r="AW952" s="22"/>
      <c r="AX952" s="22"/>
      <c r="AY952" s="22"/>
      <c r="AZ952" s="22"/>
      <c r="BA952" s="22"/>
      <c r="BB952" s="22"/>
      <c r="BC952" s="22"/>
      <c r="BD952" s="22"/>
      <c r="BE952" s="22"/>
      <c r="BF952" s="22"/>
      <c r="BG952" s="22"/>
    </row>
    <row r="953">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c r="AA953" s="22"/>
      <c r="AB953" s="22"/>
      <c r="AC953" s="22"/>
      <c r="AD953" s="22"/>
      <c r="AE953" s="22"/>
      <c r="AF953" s="22"/>
      <c r="AG953" s="22"/>
      <c r="AH953" s="22"/>
      <c r="AI953" s="22"/>
      <c r="AJ953" s="22"/>
      <c r="AK953" s="22"/>
      <c r="AL953" s="22"/>
      <c r="AM953" s="22"/>
      <c r="AN953" s="22"/>
      <c r="AO953" s="22"/>
      <c r="AP953" s="22"/>
      <c r="AQ953" s="22"/>
      <c r="AR953" s="22"/>
      <c r="AS953" s="22"/>
      <c r="AT953" s="22"/>
      <c r="AU953" s="22"/>
      <c r="AV953" s="22"/>
      <c r="AW953" s="22"/>
      <c r="AX953" s="22"/>
      <c r="AY953" s="22"/>
      <c r="AZ953" s="22"/>
      <c r="BA953" s="22"/>
      <c r="BB953" s="22"/>
      <c r="BC953" s="22"/>
      <c r="BD953" s="22"/>
      <c r="BE953" s="22"/>
      <c r="BF953" s="22"/>
      <c r="BG953" s="22"/>
    </row>
    <row r="954">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c r="AR954" s="22"/>
      <c r="AS954" s="22"/>
      <c r="AT954" s="22"/>
      <c r="AU954" s="22"/>
      <c r="AV954" s="22"/>
      <c r="AW954" s="22"/>
      <c r="AX954" s="22"/>
      <c r="AY954" s="22"/>
      <c r="AZ954" s="22"/>
      <c r="BA954" s="22"/>
      <c r="BB954" s="22"/>
      <c r="BC954" s="22"/>
      <c r="BD954" s="22"/>
      <c r="BE954" s="22"/>
      <c r="BF954" s="22"/>
      <c r="BG954" s="22"/>
    </row>
    <row r="955">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c r="AR955" s="22"/>
      <c r="AS955" s="22"/>
      <c r="AT955" s="22"/>
      <c r="AU955" s="22"/>
      <c r="AV955" s="22"/>
      <c r="AW955" s="22"/>
      <c r="AX955" s="22"/>
      <c r="AY955" s="22"/>
      <c r="AZ955" s="22"/>
      <c r="BA955" s="22"/>
      <c r="BB955" s="22"/>
      <c r="BC955" s="22"/>
      <c r="BD955" s="22"/>
      <c r="BE955" s="22"/>
      <c r="BF955" s="22"/>
      <c r="BG955" s="22"/>
    </row>
    <row r="956">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c r="AR956" s="22"/>
      <c r="AS956" s="22"/>
      <c r="AT956" s="22"/>
      <c r="AU956" s="22"/>
      <c r="AV956" s="22"/>
      <c r="AW956" s="22"/>
      <c r="AX956" s="22"/>
      <c r="AY956" s="22"/>
      <c r="AZ956" s="22"/>
      <c r="BA956" s="22"/>
      <c r="BB956" s="22"/>
      <c r="BC956" s="22"/>
      <c r="BD956" s="22"/>
      <c r="BE956" s="22"/>
      <c r="BF956" s="22"/>
      <c r="BG956" s="22"/>
    </row>
    <row r="957">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c r="AR957" s="22"/>
      <c r="AS957" s="22"/>
      <c r="AT957" s="22"/>
      <c r="AU957" s="22"/>
      <c r="AV957" s="22"/>
      <c r="AW957" s="22"/>
      <c r="AX957" s="22"/>
      <c r="AY957" s="22"/>
      <c r="AZ957" s="22"/>
      <c r="BA957" s="22"/>
      <c r="BB957" s="22"/>
      <c r="BC957" s="22"/>
      <c r="BD957" s="22"/>
      <c r="BE957" s="22"/>
      <c r="BF957" s="22"/>
      <c r="BG957" s="22"/>
    </row>
    <row r="958">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c r="AR958" s="22"/>
      <c r="AS958" s="22"/>
      <c r="AT958" s="22"/>
      <c r="AU958" s="22"/>
      <c r="AV958" s="22"/>
      <c r="AW958" s="22"/>
      <c r="AX958" s="22"/>
      <c r="AY958" s="22"/>
      <c r="AZ958" s="22"/>
      <c r="BA958" s="22"/>
      <c r="BB958" s="22"/>
      <c r="BC958" s="22"/>
      <c r="BD958" s="22"/>
      <c r="BE958" s="22"/>
      <c r="BF958" s="22"/>
      <c r="BG958" s="22"/>
    </row>
    <row r="959">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c r="AR959" s="22"/>
      <c r="AS959" s="22"/>
      <c r="AT959" s="22"/>
      <c r="AU959" s="22"/>
      <c r="AV959" s="22"/>
      <c r="AW959" s="22"/>
      <c r="AX959" s="22"/>
      <c r="AY959" s="22"/>
      <c r="AZ959" s="22"/>
      <c r="BA959" s="22"/>
      <c r="BB959" s="22"/>
      <c r="BC959" s="22"/>
      <c r="BD959" s="22"/>
      <c r="BE959" s="22"/>
      <c r="BF959" s="22"/>
      <c r="BG959" s="22"/>
    </row>
    <row r="960">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c r="AM960" s="22"/>
      <c r="AN960" s="22"/>
      <c r="AO960" s="22"/>
      <c r="AP960" s="22"/>
      <c r="AQ960" s="22"/>
      <c r="AR960" s="22"/>
      <c r="AS960" s="22"/>
      <c r="AT960" s="22"/>
      <c r="AU960" s="22"/>
      <c r="AV960" s="22"/>
      <c r="AW960" s="22"/>
      <c r="AX960" s="22"/>
      <c r="AY960" s="22"/>
      <c r="AZ960" s="22"/>
      <c r="BA960" s="22"/>
      <c r="BB960" s="22"/>
      <c r="BC960" s="22"/>
      <c r="BD960" s="22"/>
      <c r="BE960" s="22"/>
      <c r="BF960" s="22"/>
      <c r="BG960" s="22"/>
    </row>
    <row r="96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c r="AM961" s="22"/>
      <c r="AN961" s="22"/>
      <c r="AO961" s="22"/>
      <c r="AP961" s="22"/>
      <c r="AQ961" s="22"/>
      <c r="AR961" s="22"/>
      <c r="AS961" s="22"/>
      <c r="AT961" s="22"/>
      <c r="AU961" s="22"/>
      <c r="AV961" s="22"/>
      <c r="AW961" s="22"/>
      <c r="AX961" s="22"/>
      <c r="AY961" s="22"/>
      <c r="AZ961" s="22"/>
      <c r="BA961" s="22"/>
      <c r="BB961" s="22"/>
      <c r="BC961" s="22"/>
      <c r="BD961" s="22"/>
      <c r="BE961" s="22"/>
      <c r="BF961" s="22"/>
      <c r="BG961" s="22"/>
    </row>
    <row r="96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c r="AM962" s="22"/>
      <c r="AN962" s="22"/>
      <c r="AO962" s="22"/>
      <c r="AP962" s="22"/>
      <c r="AQ962" s="22"/>
      <c r="AR962" s="22"/>
      <c r="AS962" s="22"/>
      <c r="AT962" s="22"/>
      <c r="AU962" s="22"/>
      <c r="AV962" s="22"/>
      <c r="AW962" s="22"/>
      <c r="AX962" s="22"/>
      <c r="AY962" s="22"/>
      <c r="AZ962" s="22"/>
      <c r="BA962" s="22"/>
      <c r="BB962" s="22"/>
      <c r="BC962" s="22"/>
      <c r="BD962" s="22"/>
      <c r="BE962" s="22"/>
      <c r="BF962" s="22"/>
      <c r="BG962" s="22"/>
    </row>
    <row r="963">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c r="AM963" s="22"/>
      <c r="AN963" s="22"/>
      <c r="AO963" s="22"/>
      <c r="AP963" s="22"/>
      <c r="AQ963" s="22"/>
      <c r="AR963" s="22"/>
      <c r="AS963" s="22"/>
      <c r="AT963" s="22"/>
      <c r="AU963" s="22"/>
      <c r="AV963" s="22"/>
      <c r="AW963" s="22"/>
      <c r="AX963" s="22"/>
      <c r="AY963" s="22"/>
      <c r="AZ963" s="22"/>
      <c r="BA963" s="22"/>
      <c r="BB963" s="22"/>
      <c r="BC963" s="22"/>
      <c r="BD963" s="22"/>
      <c r="BE963" s="22"/>
      <c r="BF963" s="22"/>
      <c r="BG963" s="22"/>
    </row>
    <row r="964">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c r="AR964" s="22"/>
      <c r="AS964" s="22"/>
      <c r="AT964" s="22"/>
      <c r="AU964" s="22"/>
      <c r="AV964" s="22"/>
      <c r="AW964" s="22"/>
      <c r="AX964" s="22"/>
      <c r="AY964" s="22"/>
      <c r="AZ964" s="22"/>
      <c r="BA964" s="22"/>
      <c r="BB964" s="22"/>
      <c r="BC964" s="22"/>
      <c r="BD964" s="22"/>
      <c r="BE964" s="22"/>
      <c r="BF964" s="22"/>
      <c r="BG964" s="22"/>
    </row>
    <row r="965">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c r="AA965" s="22"/>
      <c r="AB965" s="22"/>
      <c r="AC965" s="22"/>
      <c r="AD965" s="22"/>
      <c r="AE965" s="22"/>
      <c r="AF965" s="22"/>
      <c r="AG965" s="22"/>
      <c r="AH965" s="22"/>
      <c r="AI965" s="22"/>
      <c r="AJ965" s="22"/>
      <c r="AK965" s="22"/>
      <c r="AL965" s="22"/>
      <c r="AM965" s="22"/>
      <c r="AN965" s="22"/>
      <c r="AO965" s="22"/>
      <c r="AP965" s="22"/>
      <c r="AQ965" s="22"/>
      <c r="AR965" s="22"/>
      <c r="AS965" s="22"/>
      <c r="AT965" s="22"/>
      <c r="AU965" s="22"/>
      <c r="AV965" s="22"/>
      <c r="AW965" s="22"/>
      <c r="AX965" s="22"/>
      <c r="AY965" s="22"/>
      <c r="AZ965" s="22"/>
      <c r="BA965" s="22"/>
      <c r="BB965" s="22"/>
      <c r="BC965" s="22"/>
      <c r="BD965" s="22"/>
      <c r="BE965" s="22"/>
      <c r="BF965" s="22"/>
      <c r="BG965" s="22"/>
    </row>
    <row r="966">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c r="AA966" s="22"/>
      <c r="AB966" s="22"/>
      <c r="AC966" s="22"/>
      <c r="AD966" s="22"/>
      <c r="AE966" s="22"/>
      <c r="AF966" s="22"/>
      <c r="AG966" s="22"/>
      <c r="AH966" s="22"/>
      <c r="AI966" s="22"/>
      <c r="AJ966" s="22"/>
      <c r="AK966" s="22"/>
      <c r="AL966" s="22"/>
      <c r="AM966" s="22"/>
      <c r="AN966" s="22"/>
      <c r="AO966" s="22"/>
      <c r="AP966" s="22"/>
      <c r="AQ966" s="22"/>
      <c r="AR966" s="22"/>
      <c r="AS966" s="22"/>
      <c r="AT966" s="22"/>
      <c r="AU966" s="22"/>
      <c r="AV966" s="22"/>
      <c r="AW966" s="22"/>
      <c r="AX966" s="22"/>
      <c r="AY966" s="22"/>
      <c r="AZ966" s="22"/>
      <c r="BA966" s="22"/>
      <c r="BB966" s="22"/>
      <c r="BC966" s="22"/>
      <c r="BD966" s="22"/>
      <c r="BE966" s="22"/>
      <c r="BF966" s="22"/>
      <c r="BG966" s="22"/>
    </row>
    <row r="967">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c r="AR967" s="22"/>
      <c r="AS967" s="22"/>
      <c r="AT967" s="22"/>
      <c r="AU967" s="22"/>
      <c r="AV967" s="22"/>
      <c r="AW967" s="22"/>
      <c r="AX967" s="22"/>
      <c r="AY967" s="22"/>
      <c r="AZ967" s="22"/>
      <c r="BA967" s="22"/>
      <c r="BB967" s="22"/>
      <c r="BC967" s="22"/>
      <c r="BD967" s="22"/>
      <c r="BE967" s="22"/>
      <c r="BF967" s="22"/>
      <c r="BG967" s="22"/>
    </row>
    <row r="968">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c r="AM968" s="22"/>
      <c r="AN968" s="22"/>
      <c r="AO968" s="22"/>
      <c r="AP968" s="22"/>
      <c r="AQ968" s="22"/>
      <c r="AR968" s="22"/>
      <c r="AS968" s="22"/>
      <c r="AT968" s="22"/>
      <c r="AU968" s="22"/>
      <c r="AV968" s="22"/>
      <c r="AW968" s="22"/>
      <c r="AX968" s="22"/>
      <c r="AY968" s="22"/>
      <c r="AZ968" s="22"/>
      <c r="BA968" s="22"/>
      <c r="BB968" s="22"/>
      <c r="BC968" s="22"/>
      <c r="BD968" s="22"/>
      <c r="BE968" s="22"/>
      <c r="BF968" s="22"/>
      <c r="BG968" s="22"/>
    </row>
    <row r="969">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c r="AM969" s="22"/>
      <c r="AN969" s="22"/>
      <c r="AO969" s="22"/>
      <c r="AP969" s="22"/>
      <c r="AQ969" s="22"/>
      <c r="AR969" s="22"/>
      <c r="AS969" s="22"/>
      <c r="AT969" s="22"/>
      <c r="AU969" s="22"/>
      <c r="AV969" s="22"/>
      <c r="AW969" s="22"/>
      <c r="AX969" s="22"/>
      <c r="AY969" s="22"/>
      <c r="AZ969" s="22"/>
      <c r="BA969" s="22"/>
      <c r="BB969" s="22"/>
      <c r="BC969" s="22"/>
      <c r="BD969" s="22"/>
      <c r="BE969" s="22"/>
      <c r="BF969" s="22"/>
      <c r="BG969" s="22"/>
    </row>
    <row r="970">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c r="AR970" s="22"/>
      <c r="AS970" s="22"/>
      <c r="AT970" s="22"/>
      <c r="AU970" s="22"/>
      <c r="AV970" s="22"/>
      <c r="AW970" s="22"/>
      <c r="AX970" s="22"/>
      <c r="AY970" s="22"/>
      <c r="AZ970" s="22"/>
      <c r="BA970" s="22"/>
      <c r="BB970" s="22"/>
      <c r="BC970" s="22"/>
      <c r="BD970" s="22"/>
      <c r="BE970" s="22"/>
      <c r="BF970" s="22"/>
      <c r="BG970" s="22"/>
    </row>
    <row r="97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c r="AA971" s="22"/>
      <c r="AB971" s="22"/>
      <c r="AC971" s="22"/>
      <c r="AD971" s="22"/>
      <c r="AE971" s="22"/>
      <c r="AF971" s="22"/>
      <c r="AG971" s="22"/>
      <c r="AH971" s="22"/>
      <c r="AI971" s="22"/>
      <c r="AJ971" s="22"/>
      <c r="AK971" s="22"/>
      <c r="AL971" s="22"/>
      <c r="AM971" s="22"/>
      <c r="AN971" s="22"/>
      <c r="AO971" s="22"/>
      <c r="AP971" s="22"/>
      <c r="AQ971" s="22"/>
      <c r="AR971" s="22"/>
      <c r="AS971" s="22"/>
      <c r="AT971" s="22"/>
      <c r="AU971" s="22"/>
      <c r="AV971" s="22"/>
      <c r="AW971" s="22"/>
      <c r="AX971" s="22"/>
      <c r="AY971" s="22"/>
      <c r="AZ971" s="22"/>
      <c r="BA971" s="22"/>
      <c r="BB971" s="22"/>
      <c r="BC971" s="22"/>
      <c r="BD971" s="22"/>
      <c r="BE971" s="22"/>
      <c r="BF971" s="22"/>
      <c r="BG971" s="22"/>
    </row>
    <row r="97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c r="AR972" s="22"/>
      <c r="AS972" s="22"/>
      <c r="AT972" s="22"/>
      <c r="AU972" s="22"/>
      <c r="AV972" s="22"/>
      <c r="AW972" s="22"/>
      <c r="AX972" s="22"/>
      <c r="AY972" s="22"/>
      <c r="AZ972" s="22"/>
      <c r="BA972" s="22"/>
      <c r="BB972" s="22"/>
      <c r="BC972" s="22"/>
      <c r="BD972" s="22"/>
      <c r="BE972" s="22"/>
      <c r="BF972" s="22"/>
      <c r="BG972" s="22"/>
    </row>
    <row r="973">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c r="AM973" s="22"/>
      <c r="AN973" s="22"/>
      <c r="AO973" s="22"/>
      <c r="AP973" s="22"/>
      <c r="AQ973" s="22"/>
      <c r="AR973" s="22"/>
      <c r="AS973" s="22"/>
      <c r="AT973" s="22"/>
      <c r="AU973" s="22"/>
      <c r="AV973" s="22"/>
      <c r="AW973" s="22"/>
      <c r="AX973" s="22"/>
      <c r="AY973" s="22"/>
      <c r="AZ973" s="22"/>
      <c r="BA973" s="22"/>
      <c r="BB973" s="22"/>
      <c r="BC973" s="22"/>
      <c r="BD973" s="22"/>
      <c r="BE973" s="22"/>
      <c r="BF973" s="22"/>
      <c r="BG973" s="22"/>
    </row>
    <row r="974">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c r="AM974" s="22"/>
      <c r="AN974" s="22"/>
      <c r="AO974" s="22"/>
      <c r="AP974" s="22"/>
      <c r="AQ974" s="22"/>
      <c r="AR974" s="22"/>
      <c r="AS974" s="22"/>
      <c r="AT974" s="22"/>
      <c r="AU974" s="22"/>
      <c r="AV974" s="22"/>
      <c r="AW974" s="22"/>
      <c r="AX974" s="22"/>
      <c r="AY974" s="22"/>
      <c r="AZ974" s="22"/>
      <c r="BA974" s="22"/>
      <c r="BB974" s="22"/>
      <c r="BC974" s="22"/>
      <c r="BD974" s="22"/>
      <c r="BE974" s="22"/>
      <c r="BF974" s="22"/>
      <c r="BG974" s="22"/>
    </row>
    <row r="975">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c r="AM975" s="22"/>
      <c r="AN975" s="22"/>
      <c r="AO975" s="22"/>
      <c r="AP975" s="22"/>
      <c r="AQ975" s="22"/>
      <c r="AR975" s="22"/>
      <c r="AS975" s="22"/>
      <c r="AT975" s="22"/>
      <c r="AU975" s="22"/>
      <c r="AV975" s="22"/>
      <c r="AW975" s="22"/>
      <c r="AX975" s="22"/>
      <c r="AY975" s="22"/>
      <c r="AZ975" s="22"/>
      <c r="BA975" s="22"/>
      <c r="BB975" s="22"/>
      <c r="BC975" s="22"/>
      <c r="BD975" s="22"/>
      <c r="BE975" s="22"/>
      <c r="BF975" s="22"/>
      <c r="BG975" s="22"/>
    </row>
    <row r="976">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c r="AM976" s="22"/>
      <c r="AN976" s="22"/>
      <c r="AO976" s="22"/>
      <c r="AP976" s="22"/>
      <c r="AQ976" s="22"/>
      <c r="AR976" s="22"/>
      <c r="AS976" s="22"/>
      <c r="AT976" s="22"/>
      <c r="AU976" s="22"/>
      <c r="AV976" s="22"/>
      <c r="AW976" s="22"/>
      <c r="AX976" s="22"/>
      <c r="AY976" s="22"/>
      <c r="AZ976" s="22"/>
      <c r="BA976" s="22"/>
      <c r="BB976" s="22"/>
      <c r="BC976" s="22"/>
      <c r="BD976" s="22"/>
      <c r="BE976" s="22"/>
      <c r="BF976" s="22"/>
      <c r="BG976" s="22"/>
    </row>
    <row r="977">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c r="AM977" s="22"/>
      <c r="AN977" s="22"/>
      <c r="AO977" s="22"/>
      <c r="AP977" s="22"/>
      <c r="AQ977" s="22"/>
      <c r="AR977" s="22"/>
      <c r="AS977" s="22"/>
      <c r="AT977" s="22"/>
      <c r="AU977" s="22"/>
      <c r="AV977" s="22"/>
      <c r="AW977" s="22"/>
      <c r="AX977" s="22"/>
      <c r="AY977" s="22"/>
      <c r="AZ977" s="22"/>
      <c r="BA977" s="22"/>
      <c r="BB977" s="22"/>
      <c r="BC977" s="22"/>
      <c r="BD977" s="22"/>
      <c r="BE977" s="22"/>
      <c r="BF977" s="22"/>
      <c r="BG977" s="22"/>
    </row>
    <row r="978">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c r="AR978" s="22"/>
      <c r="AS978" s="22"/>
      <c r="AT978" s="22"/>
      <c r="AU978" s="22"/>
      <c r="AV978" s="22"/>
      <c r="AW978" s="22"/>
      <c r="AX978" s="22"/>
      <c r="AY978" s="22"/>
      <c r="AZ978" s="22"/>
      <c r="BA978" s="22"/>
      <c r="BB978" s="22"/>
      <c r="BC978" s="22"/>
      <c r="BD978" s="22"/>
      <c r="BE978" s="22"/>
      <c r="BF978" s="22"/>
      <c r="BG978" s="22"/>
    </row>
    <row r="979">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c r="AA979" s="22"/>
      <c r="AB979" s="22"/>
      <c r="AC979" s="22"/>
      <c r="AD979" s="22"/>
      <c r="AE979" s="22"/>
      <c r="AF979" s="22"/>
      <c r="AG979" s="22"/>
      <c r="AH979" s="22"/>
      <c r="AI979" s="22"/>
      <c r="AJ979" s="22"/>
      <c r="AK979" s="22"/>
      <c r="AL979" s="22"/>
      <c r="AM979" s="22"/>
      <c r="AN979" s="22"/>
      <c r="AO979" s="22"/>
      <c r="AP979" s="22"/>
      <c r="AQ979" s="22"/>
      <c r="AR979" s="22"/>
      <c r="AS979" s="22"/>
      <c r="AT979" s="22"/>
      <c r="AU979" s="22"/>
      <c r="AV979" s="22"/>
      <c r="AW979" s="22"/>
      <c r="AX979" s="22"/>
      <c r="AY979" s="22"/>
      <c r="AZ979" s="22"/>
      <c r="BA979" s="22"/>
      <c r="BB979" s="22"/>
      <c r="BC979" s="22"/>
      <c r="BD979" s="22"/>
      <c r="BE979" s="22"/>
      <c r="BF979" s="22"/>
      <c r="BG979" s="22"/>
    </row>
    <row r="980">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c r="AA980" s="22"/>
      <c r="AB980" s="22"/>
      <c r="AC980" s="22"/>
      <c r="AD980" s="22"/>
      <c r="AE980" s="22"/>
      <c r="AF980" s="22"/>
      <c r="AG980" s="22"/>
      <c r="AH980" s="22"/>
      <c r="AI980" s="22"/>
      <c r="AJ980" s="22"/>
      <c r="AK980" s="22"/>
      <c r="AL980" s="22"/>
      <c r="AM980" s="22"/>
      <c r="AN980" s="22"/>
      <c r="AO980" s="22"/>
      <c r="AP980" s="22"/>
      <c r="AQ980" s="22"/>
      <c r="AR980" s="22"/>
      <c r="AS980" s="22"/>
      <c r="AT980" s="22"/>
      <c r="AU980" s="22"/>
      <c r="AV980" s="22"/>
      <c r="AW980" s="22"/>
      <c r="AX980" s="22"/>
      <c r="AY980" s="22"/>
      <c r="AZ980" s="22"/>
      <c r="BA980" s="22"/>
      <c r="BB980" s="22"/>
      <c r="BC980" s="22"/>
      <c r="BD980" s="22"/>
      <c r="BE980" s="22"/>
      <c r="BF980" s="22"/>
      <c r="BG980" s="22"/>
    </row>
    <row r="98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c r="AA981" s="22"/>
      <c r="AB981" s="22"/>
      <c r="AC981" s="22"/>
      <c r="AD981" s="22"/>
      <c r="AE981" s="22"/>
      <c r="AF981" s="22"/>
      <c r="AG981" s="22"/>
      <c r="AH981" s="22"/>
      <c r="AI981" s="22"/>
      <c r="AJ981" s="22"/>
      <c r="AK981" s="22"/>
      <c r="AL981" s="22"/>
      <c r="AM981" s="22"/>
      <c r="AN981" s="22"/>
      <c r="AO981" s="22"/>
      <c r="AP981" s="22"/>
      <c r="AQ981" s="22"/>
      <c r="AR981" s="22"/>
      <c r="AS981" s="22"/>
      <c r="AT981" s="22"/>
      <c r="AU981" s="22"/>
      <c r="AV981" s="22"/>
      <c r="AW981" s="22"/>
      <c r="AX981" s="22"/>
      <c r="AY981" s="22"/>
      <c r="AZ981" s="22"/>
      <c r="BA981" s="22"/>
      <c r="BB981" s="22"/>
      <c r="BC981" s="22"/>
      <c r="BD981" s="22"/>
      <c r="BE981" s="22"/>
      <c r="BF981" s="22"/>
      <c r="BG981" s="22"/>
    </row>
    <row r="98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c r="AA982" s="22"/>
      <c r="AB982" s="22"/>
      <c r="AC982" s="22"/>
      <c r="AD982" s="22"/>
      <c r="AE982" s="22"/>
      <c r="AF982" s="22"/>
      <c r="AG982" s="22"/>
      <c r="AH982" s="22"/>
      <c r="AI982" s="22"/>
      <c r="AJ982" s="22"/>
      <c r="AK982" s="22"/>
      <c r="AL982" s="22"/>
      <c r="AM982" s="22"/>
      <c r="AN982" s="22"/>
      <c r="AO982" s="22"/>
      <c r="AP982" s="22"/>
      <c r="AQ982" s="22"/>
      <c r="AR982" s="22"/>
      <c r="AS982" s="22"/>
      <c r="AT982" s="22"/>
      <c r="AU982" s="22"/>
      <c r="AV982" s="22"/>
      <c r="AW982" s="22"/>
      <c r="AX982" s="22"/>
      <c r="AY982" s="22"/>
      <c r="AZ982" s="22"/>
      <c r="BA982" s="22"/>
      <c r="BB982" s="22"/>
      <c r="BC982" s="22"/>
      <c r="BD982" s="22"/>
      <c r="BE982" s="22"/>
      <c r="BF982" s="22"/>
      <c r="BG982" s="22"/>
    </row>
    <row r="983">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c r="AA983" s="22"/>
      <c r="AB983" s="22"/>
      <c r="AC983" s="22"/>
      <c r="AD983" s="22"/>
      <c r="AE983" s="22"/>
      <c r="AF983" s="22"/>
      <c r="AG983" s="22"/>
      <c r="AH983" s="22"/>
      <c r="AI983" s="22"/>
      <c r="AJ983" s="22"/>
      <c r="AK983" s="22"/>
      <c r="AL983" s="22"/>
      <c r="AM983" s="22"/>
      <c r="AN983" s="22"/>
      <c r="AO983" s="22"/>
      <c r="AP983" s="22"/>
      <c r="AQ983" s="22"/>
      <c r="AR983" s="22"/>
      <c r="AS983" s="22"/>
      <c r="AT983" s="22"/>
      <c r="AU983" s="22"/>
      <c r="AV983" s="22"/>
      <c r="AW983" s="22"/>
      <c r="AX983" s="22"/>
      <c r="AY983" s="22"/>
      <c r="AZ983" s="22"/>
      <c r="BA983" s="22"/>
      <c r="BB983" s="22"/>
      <c r="BC983" s="22"/>
      <c r="BD983" s="22"/>
      <c r="BE983" s="22"/>
      <c r="BF983" s="22"/>
      <c r="BG983" s="22"/>
    </row>
    <row r="984">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c r="AA984" s="22"/>
      <c r="AB984" s="22"/>
      <c r="AC984" s="22"/>
      <c r="AD984" s="22"/>
      <c r="AE984" s="22"/>
      <c r="AF984" s="22"/>
      <c r="AG984" s="22"/>
      <c r="AH984" s="22"/>
      <c r="AI984" s="22"/>
      <c r="AJ984" s="22"/>
      <c r="AK984" s="22"/>
      <c r="AL984" s="22"/>
      <c r="AM984" s="22"/>
      <c r="AN984" s="22"/>
      <c r="AO984" s="22"/>
      <c r="AP984" s="22"/>
      <c r="AQ984" s="22"/>
      <c r="AR984" s="22"/>
      <c r="AS984" s="22"/>
      <c r="AT984" s="22"/>
      <c r="AU984" s="22"/>
      <c r="AV984" s="22"/>
      <c r="AW984" s="22"/>
      <c r="AX984" s="22"/>
      <c r="AY984" s="22"/>
      <c r="AZ984" s="22"/>
      <c r="BA984" s="22"/>
      <c r="BB984" s="22"/>
      <c r="BC984" s="22"/>
      <c r="BD984" s="22"/>
      <c r="BE984" s="22"/>
      <c r="BF984" s="22"/>
      <c r="BG984" s="22"/>
    </row>
    <row r="985">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c r="AA985" s="22"/>
      <c r="AB985" s="22"/>
      <c r="AC985" s="22"/>
      <c r="AD985" s="22"/>
      <c r="AE985" s="22"/>
      <c r="AF985" s="22"/>
      <c r="AG985" s="22"/>
      <c r="AH985" s="22"/>
      <c r="AI985" s="22"/>
      <c r="AJ985" s="22"/>
      <c r="AK985" s="22"/>
      <c r="AL985" s="22"/>
      <c r="AM985" s="22"/>
      <c r="AN985" s="22"/>
      <c r="AO985" s="22"/>
      <c r="AP985" s="22"/>
      <c r="AQ985" s="22"/>
      <c r="AR985" s="22"/>
      <c r="AS985" s="22"/>
      <c r="AT985" s="22"/>
      <c r="AU985" s="22"/>
      <c r="AV985" s="22"/>
      <c r="AW985" s="22"/>
      <c r="AX985" s="22"/>
      <c r="AY985" s="22"/>
      <c r="AZ985" s="22"/>
      <c r="BA985" s="22"/>
      <c r="BB985" s="22"/>
      <c r="BC985" s="22"/>
      <c r="BD985" s="22"/>
      <c r="BE985" s="22"/>
      <c r="BF985" s="22"/>
      <c r="BG985" s="22"/>
    </row>
    <row r="986">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c r="AA986" s="22"/>
      <c r="AB986" s="22"/>
      <c r="AC986" s="22"/>
      <c r="AD986" s="22"/>
      <c r="AE986" s="22"/>
      <c r="AF986" s="22"/>
      <c r="AG986" s="22"/>
      <c r="AH986" s="22"/>
      <c r="AI986" s="22"/>
      <c r="AJ986" s="22"/>
      <c r="AK986" s="22"/>
      <c r="AL986" s="22"/>
      <c r="AM986" s="22"/>
      <c r="AN986" s="22"/>
      <c r="AO986" s="22"/>
      <c r="AP986" s="22"/>
      <c r="AQ986" s="22"/>
      <c r="AR986" s="22"/>
      <c r="AS986" s="22"/>
      <c r="AT986" s="22"/>
      <c r="AU986" s="22"/>
      <c r="AV986" s="22"/>
      <c r="AW986" s="22"/>
      <c r="AX986" s="22"/>
      <c r="AY986" s="22"/>
      <c r="AZ986" s="22"/>
      <c r="BA986" s="22"/>
      <c r="BB986" s="22"/>
      <c r="BC986" s="22"/>
      <c r="BD986" s="22"/>
      <c r="BE986" s="22"/>
      <c r="BF986" s="22"/>
      <c r="BG986" s="22"/>
    </row>
    <row r="987">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c r="AA987" s="22"/>
      <c r="AB987" s="22"/>
      <c r="AC987" s="22"/>
      <c r="AD987" s="22"/>
      <c r="AE987" s="22"/>
      <c r="AF987" s="22"/>
      <c r="AG987" s="22"/>
      <c r="AH987" s="22"/>
      <c r="AI987" s="22"/>
      <c r="AJ987" s="22"/>
      <c r="AK987" s="22"/>
      <c r="AL987" s="22"/>
      <c r="AM987" s="22"/>
      <c r="AN987" s="22"/>
      <c r="AO987" s="22"/>
      <c r="AP987" s="22"/>
      <c r="AQ987" s="22"/>
      <c r="AR987" s="22"/>
      <c r="AS987" s="22"/>
      <c r="AT987" s="22"/>
      <c r="AU987" s="22"/>
      <c r="AV987" s="22"/>
      <c r="AW987" s="22"/>
      <c r="AX987" s="22"/>
      <c r="AY987" s="22"/>
      <c r="AZ987" s="22"/>
      <c r="BA987" s="22"/>
      <c r="BB987" s="22"/>
      <c r="BC987" s="22"/>
      <c r="BD987" s="22"/>
      <c r="BE987" s="22"/>
      <c r="BF987" s="22"/>
      <c r="BG987" s="22"/>
    </row>
    <row r="988">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c r="AA988" s="22"/>
      <c r="AB988" s="22"/>
      <c r="AC988" s="22"/>
      <c r="AD988" s="22"/>
      <c r="AE988" s="22"/>
      <c r="AF988" s="22"/>
      <c r="AG988" s="22"/>
      <c r="AH988" s="22"/>
      <c r="AI988" s="22"/>
      <c r="AJ988" s="22"/>
      <c r="AK988" s="22"/>
      <c r="AL988" s="22"/>
      <c r="AM988" s="22"/>
      <c r="AN988" s="22"/>
      <c r="AO988" s="22"/>
      <c r="AP988" s="22"/>
      <c r="AQ988" s="22"/>
      <c r="AR988" s="22"/>
      <c r="AS988" s="22"/>
      <c r="AT988" s="22"/>
      <c r="AU988" s="22"/>
      <c r="AV988" s="22"/>
      <c r="AW988" s="22"/>
      <c r="AX988" s="22"/>
      <c r="AY988" s="22"/>
      <c r="AZ988" s="22"/>
      <c r="BA988" s="22"/>
      <c r="BB988" s="22"/>
      <c r="BC988" s="22"/>
      <c r="BD988" s="22"/>
      <c r="BE988" s="22"/>
      <c r="BF988" s="22"/>
      <c r="BG988" s="22"/>
    </row>
    <row r="989">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c r="AA989" s="22"/>
      <c r="AB989" s="22"/>
      <c r="AC989" s="22"/>
      <c r="AD989" s="22"/>
      <c r="AE989" s="22"/>
      <c r="AF989" s="22"/>
      <c r="AG989" s="22"/>
      <c r="AH989" s="22"/>
      <c r="AI989" s="22"/>
      <c r="AJ989" s="22"/>
      <c r="AK989" s="22"/>
      <c r="AL989" s="22"/>
      <c r="AM989" s="22"/>
      <c r="AN989" s="22"/>
      <c r="AO989" s="22"/>
      <c r="AP989" s="22"/>
      <c r="AQ989" s="22"/>
      <c r="AR989" s="22"/>
      <c r="AS989" s="22"/>
      <c r="AT989" s="22"/>
      <c r="AU989" s="22"/>
      <c r="AV989" s="22"/>
      <c r="AW989" s="22"/>
      <c r="AX989" s="22"/>
      <c r="AY989" s="22"/>
      <c r="AZ989" s="22"/>
      <c r="BA989" s="22"/>
      <c r="BB989" s="22"/>
      <c r="BC989" s="22"/>
      <c r="BD989" s="22"/>
      <c r="BE989" s="22"/>
      <c r="BF989" s="22"/>
      <c r="BG989" s="22"/>
    </row>
    <row r="990">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c r="AA990" s="22"/>
      <c r="AB990" s="22"/>
      <c r="AC990" s="22"/>
      <c r="AD990" s="22"/>
      <c r="AE990" s="22"/>
      <c r="AF990" s="22"/>
      <c r="AG990" s="22"/>
      <c r="AH990" s="22"/>
      <c r="AI990" s="22"/>
      <c r="AJ990" s="22"/>
      <c r="AK990" s="22"/>
      <c r="AL990" s="22"/>
      <c r="AM990" s="22"/>
      <c r="AN990" s="22"/>
      <c r="AO990" s="22"/>
      <c r="AP990" s="22"/>
      <c r="AQ990" s="22"/>
      <c r="AR990" s="22"/>
      <c r="AS990" s="22"/>
      <c r="AT990" s="22"/>
      <c r="AU990" s="22"/>
      <c r="AV990" s="22"/>
      <c r="AW990" s="22"/>
      <c r="AX990" s="22"/>
      <c r="AY990" s="22"/>
      <c r="AZ990" s="22"/>
      <c r="BA990" s="22"/>
      <c r="BB990" s="22"/>
      <c r="BC990" s="22"/>
      <c r="BD990" s="22"/>
      <c r="BE990" s="22"/>
      <c r="BF990" s="22"/>
      <c r="BG990" s="22"/>
    </row>
    <row r="99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c r="AA991" s="22"/>
      <c r="AB991" s="22"/>
      <c r="AC991" s="22"/>
      <c r="AD991" s="22"/>
      <c r="AE991" s="22"/>
      <c r="AF991" s="22"/>
      <c r="AG991" s="22"/>
      <c r="AH991" s="22"/>
      <c r="AI991" s="22"/>
      <c r="AJ991" s="22"/>
      <c r="AK991" s="22"/>
      <c r="AL991" s="22"/>
      <c r="AM991" s="22"/>
      <c r="AN991" s="22"/>
      <c r="AO991" s="22"/>
      <c r="AP991" s="22"/>
      <c r="AQ991" s="22"/>
      <c r="AR991" s="22"/>
      <c r="AS991" s="22"/>
      <c r="AT991" s="22"/>
      <c r="AU991" s="22"/>
      <c r="AV991" s="22"/>
      <c r="AW991" s="22"/>
      <c r="AX991" s="22"/>
      <c r="AY991" s="22"/>
      <c r="AZ991" s="22"/>
      <c r="BA991" s="22"/>
      <c r="BB991" s="22"/>
      <c r="BC991" s="22"/>
      <c r="BD991" s="22"/>
      <c r="BE991" s="22"/>
      <c r="BF991" s="22"/>
      <c r="BG991" s="22"/>
    </row>
    <row r="99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c r="AA992" s="22"/>
      <c r="AB992" s="22"/>
      <c r="AC992" s="22"/>
      <c r="AD992" s="22"/>
      <c r="AE992" s="22"/>
      <c r="AF992" s="22"/>
      <c r="AG992" s="22"/>
      <c r="AH992" s="22"/>
      <c r="AI992" s="22"/>
      <c r="AJ992" s="22"/>
      <c r="AK992" s="22"/>
      <c r="AL992" s="22"/>
      <c r="AM992" s="22"/>
      <c r="AN992" s="22"/>
      <c r="AO992" s="22"/>
      <c r="AP992" s="22"/>
      <c r="AQ992" s="22"/>
      <c r="AR992" s="22"/>
      <c r="AS992" s="22"/>
      <c r="AT992" s="22"/>
      <c r="AU992" s="22"/>
      <c r="AV992" s="22"/>
      <c r="AW992" s="22"/>
      <c r="AX992" s="22"/>
      <c r="AY992" s="22"/>
      <c r="AZ992" s="22"/>
      <c r="BA992" s="22"/>
      <c r="BB992" s="22"/>
      <c r="BC992" s="22"/>
      <c r="BD992" s="22"/>
      <c r="BE992" s="22"/>
      <c r="BF992" s="22"/>
      <c r="BG992" s="22"/>
    </row>
    <row r="993">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c r="AA993" s="22"/>
      <c r="AB993" s="22"/>
      <c r="AC993" s="22"/>
      <c r="AD993" s="22"/>
      <c r="AE993" s="22"/>
      <c r="AF993" s="22"/>
      <c r="AG993" s="22"/>
      <c r="AH993" s="22"/>
      <c r="AI993" s="22"/>
      <c r="AJ993" s="22"/>
      <c r="AK993" s="22"/>
      <c r="AL993" s="22"/>
      <c r="AM993" s="22"/>
      <c r="AN993" s="22"/>
      <c r="AO993" s="22"/>
      <c r="AP993" s="22"/>
      <c r="AQ993" s="22"/>
      <c r="AR993" s="22"/>
      <c r="AS993" s="22"/>
      <c r="AT993" s="22"/>
      <c r="AU993" s="22"/>
      <c r="AV993" s="22"/>
      <c r="AW993" s="22"/>
      <c r="AX993" s="22"/>
      <c r="AY993" s="22"/>
      <c r="AZ993" s="22"/>
      <c r="BA993" s="22"/>
      <c r="BB993" s="22"/>
      <c r="BC993" s="22"/>
      <c r="BD993" s="22"/>
      <c r="BE993" s="22"/>
      <c r="BF993" s="22"/>
      <c r="BG993" s="22"/>
    </row>
    <row r="994">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c r="AA994" s="22"/>
      <c r="AB994" s="22"/>
      <c r="AC994" s="22"/>
      <c r="AD994" s="22"/>
      <c r="AE994" s="22"/>
      <c r="AF994" s="22"/>
      <c r="AG994" s="22"/>
      <c r="AH994" s="22"/>
      <c r="AI994" s="22"/>
      <c r="AJ994" s="22"/>
      <c r="AK994" s="22"/>
      <c r="AL994" s="22"/>
      <c r="AM994" s="22"/>
      <c r="AN994" s="22"/>
      <c r="AO994" s="22"/>
      <c r="AP994" s="22"/>
      <c r="AQ994" s="22"/>
      <c r="AR994" s="22"/>
      <c r="AS994" s="22"/>
      <c r="AT994" s="22"/>
      <c r="AU994" s="22"/>
      <c r="AV994" s="22"/>
      <c r="AW994" s="22"/>
      <c r="AX994" s="22"/>
      <c r="AY994" s="22"/>
      <c r="AZ994" s="22"/>
      <c r="BA994" s="22"/>
      <c r="BB994" s="22"/>
      <c r="BC994" s="22"/>
      <c r="BD994" s="22"/>
      <c r="BE994" s="22"/>
      <c r="BF994" s="22"/>
      <c r="BG994" s="22"/>
    </row>
    <row r="995">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c r="AA995" s="22"/>
      <c r="AB995" s="22"/>
      <c r="AC995" s="22"/>
      <c r="AD995" s="22"/>
      <c r="AE995" s="22"/>
      <c r="AF995" s="22"/>
      <c r="AG995" s="22"/>
      <c r="AH995" s="22"/>
      <c r="AI995" s="22"/>
      <c r="AJ995" s="22"/>
      <c r="AK995" s="22"/>
      <c r="AL995" s="22"/>
      <c r="AM995" s="22"/>
      <c r="AN995" s="22"/>
      <c r="AO995" s="22"/>
      <c r="AP995" s="22"/>
      <c r="AQ995" s="22"/>
      <c r="AR995" s="22"/>
      <c r="AS995" s="22"/>
      <c r="AT995" s="22"/>
      <c r="AU995" s="22"/>
      <c r="AV995" s="22"/>
      <c r="AW995" s="22"/>
      <c r="AX995" s="22"/>
      <c r="AY995" s="22"/>
      <c r="AZ995" s="22"/>
      <c r="BA995" s="22"/>
      <c r="BB995" s="22"/>
      <c r="BC995" s="22"/>
      <c r="BD995" s="22"/>
      <c r="BE995" s="22"/>
      <c r="BF995" s="22"/>
      <c r="BG995" s="22"/>
    </row>
    <row r="996">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c r="AA996" s="22"/>
      <c r="AB996" s="22"/>
      <c r="AC996" s="22"/>
      <c r="AD996" s="22"/>
      <c r="AE996" s="22"/>
      <c r="AF996" s="22"/>
      <c r="AG996" s="22"/>
      <c r="AH996" s="22"/>
      <c r="AI996" s="22"/>
      <c r="AJ996" s="22"/>
      <c r="AK996" s="22"/>
      <c r="AL996" s="22"/>
      <c r="AM996" s="22"/>
      <c r="AN996" s="22"/>
      <c r="AO996" s="22"/>
      <c r="AP996" s="22"/>
      <c r="AQ996" s="22"/>
      <c r="AR996" s="22"/>
      <c r="AS996" s="22"/>
      <c r="AT996" s="22"/>
      <c r="AU996" s="22"/>
      <c r="AV996" s="22"/>
      <c r="AW996" s="22"/>
      <c r="AX996" s="22"/>
      <c r="AY996" s="22"/>
      <c r="AZ996" s="22"/>
      <c r="BA996" s="22"/>
      <c r="BB996" s="22"/>
      <c r="BC996" s="22"/>
      <c r="BD996" s="22"/>
      <c r="BE996" s="22"/>
      <c r="BF996" s="22"/>
      <c r="BG996" s="22"/>
    </row>
    <row r="997">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c r="AA997" s="22"/>
      <c r="AB997" s="22"/>
      <c r="AC997" s="22"/>
      <c r="AD997" s="22"/>
      <c r="AE997" s="22"/>
      <c r="AF997" s="22"/>
      <c r="AG997" s="22"/>
      <c r="AH997" s="22"/>
      <c r="AI997" s="22"/>
      <c r="AJ997" s="22"/>
      <c r="AK997" s="22"/>
      <c r="AL997" s="22"/>
      <c r="AM997" s="22"/>
      <c r="AN997" s="22"/>
      <c r="AO997" s="22"/>
      <c r="AP997" s="22"/>
      <c r="AQ997" s="22"/>
      <c r="AR997" s="22"/>
      <c r="AS997" s="22"/>
      <c r="AT997" s="22"/>
      <c r="AU997" s="22"/>
      <c r="AV997" s="22"/>
      <c r="AW997" s="22"/>
      <c r="AX997" s="22"/>
      <c r="AY997" s="22"/>
      <c r="AZ997" s="22"/>
      <c r="BA997" s="22"/>
      <c r="BB997" s="22"/>
      <c r="BC997" s="22"/>
      <c r="BD997" s="22"/>
      <c r="BE997" s="22"/>
      <c r="BF997" s="22"/>
      <c r="BG997" s="22"/>
    </row>
    <row r="998">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c r="AA998" s="22"/>
      <c r="AB998" s="22"/>
      <c r="AC998" s="22"/>
      <c r="AD998" s="22"/>
      <c r="AE998" s="22"/>
      <c r="AF998" s="22"/>
      <c r="AG998" s="22"/>
      <c r="AH998" s="22"/>
      <c r="AI998" s="22"/>
      <c r="AJ998" s="22"/>
      <c r="AK998" s="22"/>
      <c r="AL998" s="22"/>
      <c r="AM998" s="22"/>
      <c r="AN998" s="22"/>
      <c r="AO998" s="22"/>
      <c r="AP998" s="22"/>
      <c r="AQ998" s="22"/>
      <c r="AR998" s="22"/>
      <c r="AS998" s="22"/>
      <c r="AT998" s="22"/>
      <c r="AU998" s="22"/>
      <c r="AV998" s="22"/>
      <c r="AW998" s="22"/>
      <c r="AX998" s="22"/>
      <c r="AY998" s="22"/>
      <c r="AZ998" s="22"/>
      <c r="BA998" s="22"/>
      <c r="BB998" s="22"/>
      <c r="BC998" s="22"/>
      <c r="BD998" s="22"/>
      <c r="BE998" s="22"/>
      <c r="BF998" s="22"/>
      <c r="BG998" s="22"/>
    </row>
    <row r="999">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c r="AA999" s="22"/>
      <c r="AB999" s="22"/>
      <c r="AC999" s="22"/>
      <c r="AD999" s="22"/>
      <c r="AE999" s="22"/>
      <c r="AF999" s="22"/>
      <c r="AG999" s="22"/>
      <c r="AH999" s="22"/>
      <c r="AI999" s="22"/>
      <c r="AJ999" s="22"/>
      <c r="AK999" s="22"/>
      <c r="AL999" s="22"/>
      <c r="AM999" s="22"/>
      <c r="AN999" s="22"/>
      <c r="AO999" s="22"/>
      <c r="AP999" s="22"/>
      <c r="AQ999" s="22"/>
      <c r="AR999" s="22"/>
      <c r="AS999" s="22"/>
      <c r="AT999" s="22"/>
      <c r="AU999" s="22"/>
      <c r="AV999" s="22"/>
      <c r="AW999" s="22"/>
      <c r="AX999" s="22"/>
      <c r="AY999" s="22"/>
      <c r="AZ999" s="22"/>
      <c r="BA999" s="22"/>
      <c r="BB999" s="22"/>
      <c r="BC999" s="22"/>
      <c r="BD999" s="22"/>
      <c r="BE999" s="22"/>
      <c r="BF999" s="22"/>
      <c r="BG999" s="22"/>
    </row>
    <row r="1000">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c r="AA1000" s="22"/>
      <c r="AB1000" s="22"/>
      <c r="AC1000" s="22"/>
      <c r="AD1000" s="22"/>
      <c r="AE1000" s="22"/>
      <c r="AF1000" s="22"/>
      <c r="AG1000" s="22"/>
      <c r="AH1000" s="22"/>
      <c r="AI1000" s="22"/>
      <c r="AJ1000" s="22"/>
      <c r="AK1000" s="22"/>
      <c r="AL1000" s="22"/>
      <c r="AM1000" s="22"/>
      <c r="AN1000" s="22"/>
      <c r="AO1000" s="22"/>
      <c r="AP1000" s="22"/>
      <c r="AQ1000" s="22"/>
      <c r="AR1000" s="22"/>
      <c r="AS1000" s="22"/>
      <c r="AT1000" s="22"/>
      <c r="AU1000" s="22"/>
      <c r="AV1000" s="22"/>
      <c r="AW1000" s="22"/>
      <c r="AX1000" s="22"/>
      <c r="AY1000" s="22"/>
      <c r="AZ1000" s="22"/>
      <c r="BA1000" s="22"/>
      <c r="BB1000" s="22"/>
      <c r="BC1000" s="22"/>
      <c r="BD1000" s="22"/>
      <c r="BE1000" s="22"/>
      <c r="BF1000" s="22"/>
      <c r="BG1000" s="22"/>
    </row>
    <row r="1001">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c r="AA1001" s="22"/>
      <c r="AB1001" s="22"/>
      <c r="AC1001" s="22"/>
      <c r="AD1001" s="22"/>
      <c r="AE1001" s="22"/>
      <c r="AF1001" s="22"/>
      <c r="AG1001" s="22"/>
      <c r="AH1001" s="22"/>
      <c r="AI1001" s="22"/>
      <c r="AJ1001" s="22"/>
      <c r="AK1001" s="22"/>
      <c r="AL1001" s="22"/>
      <c r="AM1001" s="22"/>
      <c r="AN1001" s="22"/>
      <c r="AO1001" s="22"/>
      <c r="AP1001" s="22"/>
      <c r="AQ1001" s="22"/>
      <c r="AR1001" s="22"/>
      <c r="AS1001" s="22"/>
      <c r="AT1001" s="22"/>
      <c r="AU1001" s="22"/>
      <c r="AV1001" s="22"/>
      <c r="AW1001" s="22"/>
      <c r="AX1001" s="22"/>
      <c r="AY1001" s="22"/>
      <c r="AZ1001" s="22"/>
      <c r="BA1001" s="22"/>
      <c r="BB1001" s="22"/>
      <c r="BC1001" s="22"/>
      <c r="BD1001" s="22"/>
      <c r="BE1001" s="22"/>
      <c r="BF1001" s="22"/>
      <c r="BG1001" s="22"/>
    </row>
    <row r="1002">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c r="Y1002" s="22"/>
      <c r="Z1002" s="22"/>
      <c r="AA1002" s="22"/>
      <c r="AB1002" s="22"/>
      <c r="AC1002" s="22"/>
      <c r="AD1002" s="22"/>
      <c r="AE1002" s="22"/>
      <c r="AF1002" s="22"/>
      <c r="AG1002" s="22"/>
      <c r="AH1002" s="22"/>
      <c r="AI1002" s="22"/>
      <c r="AJ1002" s="22"/>
      <c r="AK1002" s="22"/>
      <c r="AL1002" s="22"/>
      <c r="AM1002" s="22"/>
      <c r="AN1002" s="22"/>
      <c r="AO1002" s="22"/>
      <c r="AP1002" s="22"/>
      <c r="AQ1002" s="22"/>
      <c r="AR1002" s="22"/>
      <c r="AS1002" s="22"/>
      <c r="AT1002" s="22"/>
      <c r="AU1002" s="22"/>
      <c r="AV1002" s="22"/>
      <c r="AW1002" s="22"/>
      <c r="AX1002" s="22"/>
      <c r="AY1002" s="22"/>
      <c r="AZ1002" s="22"/>
      <c r="BA1002" s="22"/>
      <c r="BB1002" s="22"/>
      <c r="BC1002" s="22"/>
      <c r="BD1002" s="22"/>
      <c r="BE1002" s="22"/>
      <c r="BF1002" s="22"/>
      <c r="BG1002" s="22"/>
    </row>
    <row r="1003">
      <c r="A1003" s="22"/>
      <c r="B1003" s="22"/>
      <c r="C1003" s="22"/>
      <c r="D1003" s="22"/>
      <c r="E1003" s="22"/>
      <c r="F1003" s="22"/>
      <c r="G1003" s="22"/>
      <c r="H1003" s="22"/>
      <c r="I1003" s="22"/>
      <c r="J1003" s="22"/>
      <c r="K1003" s="22"/>
      <c r="L1003" s="22"/>
      <c r="M1003" s="22"/>
      <c r="N1003" s="22"/>
      <c r="O1003" s="22"/>
      <c r="P1003" s="22"/>
      <c r="Q1003" s="22"/>
      <c r="R1003" s="22"/>
      <c r="S1003" s="22"/>
      <c r="T1003" s="22"/>
      <c r="U1003" s="22"/>
      <c r="V1003" s="22"/>
      <c r="W1003" s="22"/>
      <c r="X1003" s="22"/>
      <c r="Y1003" s="22"/>
      <c r="Z1003" s="22"/>
      <c r="AA1003" s="22"/>
      <c r="AB1003" s="22"/>
      <c r="AC1003" s="22"/>
      <c r="AD1003" s="22"/>
      <c r="AE1003" s="22"/>
      <c r="AF1003" s="22"/>
      <c r="AG1003" s="22"/>
      <c r="AH1003" s="22"/>
      <c r="AI1003" s="22"/>
      <c r="AJ1003" s="22"/>
      <c r="AK1003" s="22"/>
      <c r="AL1003" s="22"/>
      <c r="AM1003" s="22"/>
      <c r="AN1003" s="22"/>
      <c r="AO1003" s="22"/>
      <c r="AP1003" s="22"/>
      <c r="AQ1003" s="22"/>
      <c r="AR1003" s="22"/>
      <c r="AS1003" s="22"/>
      <c r="AT1003" s="22"/>
      <c r="AU1003" s="22"/>
      <c r="AV1003" s="22"/>
      <c r="AW1003" s="22"/>
      <c r="AX1003" s="22"/>
      <c r="AY1003" s="22"/>
      <c r="AZ1003" s="22"/>
      <c r="BA1003" s="22"/>
      <c r="BB1003" s="22"/>
      <c r="BC1003" s="22"/>
      <c r="BD1003" s="22"/>
      <c r="BE1003" s="22"/>
      <c r="BF1003" s="22"/>
      <c r="BG1003" s="22"/>
    </row>
  </sheetData>
  <mergeCells count="68">
    <mergeCell ref="B51:M51"/>
    <mergeCell ref="Q51:AB51"/>
    <mergeCell ref="AF51:AQ51"/>
    <mergeCell ref="AU51:BF51"/>
    <mergeCell ref="Q52:AB52"/>
    <mergeCell ref="AF52:AQ52"/>
    <mergeCell ref="AU52:BF52"/>
    <mergeCell ref="B52:M52"/>
    <mergeCell ref="B58:M58"/>
    <mergeCell ref="Q58:AB58"/>
    <mergeCell ref="AF58:AQ58"/>
    <mergeCell ref="AU58:BF58"/>
    <mergeCell ref="B65:M65"/>
    <mergeCell ref="Q65:AB65"/>
    <mergeCell ref="B70:M70"/>
    <mergeCell ref="Q70:AB70"/>
    <mergeCell ref="AF70:AQ70"/>
    <mergeCell ref="AU70:BF70"/>
    <mergeCell ref="Q75:AB75"/>
    <mergeCell ref="AF75:AQ75"/>
    <mergeCell ref="AU75:BF75"/>
    <mergeCell ref="B90:M90"/>
    <mergeCell ref="Q90:AB90"/>
    <mergeCell ref="AF90:AQ90"/>
    <mergeCell ref="AU90:BF90"/>
    <mergeCell ref="AF96:AQ96"/>
    <mergeCell ref="AF99:AQ99"/>
    <mergeCell ref="B75:M75"/>
    <mergeCell ref="B80:M80"/>
    <mergeCell ref="Q80:AB80"/>
    <mergeCell ref="AF80:AQ80"/>
    <mergeCell ref="AU80:BF80"/>
    <mergeCell ref="B85:M85"/>
    <mergeCell ref="Q85:AB85"/>
    <mergeCell ref="A2:AB2"/>
    <mergeCell ref="A4:AB4"/>
    <mergeCell ref="B5:M5"/>
    <mergeCell ref="Q5:AB5"/>
    <mergeCell ref="AF5:AQ5"/>
    <mergeCell ref="Q6:AB6"/>
    <mergeCell ref="AF6:AQ6"/>
    <mergeCell ref="B6:M6"/>
    <mergeCell ref="B12:M12"/>
    <mergeCell ref="Q12:AB12"/>
    <mergeCell ref="AF12:AQ12"/>
    <mergeCell ref="B19:M19"/>
    <mergeCell ref="Q19:AB19"/>
    <mergeCell ref="AF19:AQ19"/>
    <mergeCell ref="Q34:AB34"/>
    <mergeCell ref="AF34:AQ34"/>
    <mergeCell ref="B24:M24"/>
    <mergeCell ref="Q24:AB24"/>
    <mergeCell ref="AF24:AQ24"/>
    <mergeCell ref="B29:M29"/>
    <mergeCell ref="Q29:AB29"/>
    <mergeCell ref="AF29:AQ29"/>
    <mergeCell ref="B34:M34"/>
    <mergeCell ref="B39:M39"/>
    <mergeCell ref="Q39:AB39"/>
    <mergeCell ref="AF39:AQ39"/>
    <mergeCell ref="B44:M44"/>
    <mergeCell ref="Q44:AB44"/>
    <mergeCell ref="AF44:AQ44"/>
    <mergeCell ref="A50:AB50"/>
    <mergeCell ref="AF65:AQ65"/>
    <mergeCell ref="AU65:BF65"/>
    <mergeCell ref="AF85:AQ85"/>
    <mergeCell ref="AU85:BF85"/>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40.25"/>
  </cols>
  <sheetData>
    <row r="1">
      <c r="A1" s="1031" t="s">
        <v>1007</v>
      </c>
      <c r="B1" s="1032"/>
      <c r="C1" s="474"/>
      <c r="D1" s="474"/>
      <c r="E1" s="474"/>
      <c r="F1" s="474"/>
      <c r="G1" s="474"/>
      <c r="H1" s="474"/>
      <c r="I1" s="474"/>
      <c r="J1" s="474"/>
      <c r="K1" s="474"/>
      <c r="L1" s="474"/>
      <c r="M1" s="474"/>
      <c r="N1" s="474"/>
      <c r="O1" s="474"/>
      <c r="P1" s="474"/>
      <c r="Q1" s="474"/>
      <c r="R1" s="474"/>
      <c r="S1" s="474"/>
      <c r="T1" s="474"/>
      <c r="U1" s="474"/>
      <c r="V1" s="474"/>
      <c r="W1" s="474"/>
      <c r="X1" s="474"/>
      <c r="Y1" s="474"/>
      <c r="Z1" s="1033"/>
      <c r="AA1" s="474"/>
      <c r="AB1" s="474"/>
      <c r="AC1" s="474"/>
      <c r="AD1" s="474"/>
    </row>
    <row r="2">
      <c r="A2" s="474"/>
      <c r="B2" s="339"/>
      <c r="C2" s="339"/>
      <c r="D2" s="339"/>
      <c r="E2" s="339"/>
      <c r="F2" s="339"/>
      <c r="G2" s="339"/>
      <c r="H2" s="339"/>
      <c r="I2" s="339"/>
      <c r="J2" s="339"/>
      <c r="K2" s="339"/>
      <c r="L2" s="339"/>
      <c r="M2" s="339"/>
      <c r="N2" s="474"/>
      <c r="O2" s="474"/>
      <c r="P2" s="474"/>
      <c r="Q2" s="474"/>
      <c r="R2" s="474"/>
      <c r="S2" s="474"/>
      <c r="T2" s="474"/>
      <c r="U2" s="474"/>
      <c r="V2" s="474"/>
      <c r="W2" s="474"/>
      <c r="X2" s="474"/>
      <c r="Y2" s="474"/>
      <c r="Z2" s="474"/>
      <c r="AA2" s="474"/>
      <c r="AB2" s="474"/>
      <c r="AC2" s="474"/>
      <c r="AD2" s="474"/>
    </row>
    <row r="3">
      <c r="A3" s="339"/>
      <c r="B3" s="1034">
        <v>2019.0</v>
      </c>
      <c r="C3" s="1034">
        <v>2020.0</v>
      </c>
      <c r="D3" s="1034">
        <v>2021.0</v>
      </c>
      <c r="E3" s="1034">
        <v>2022.0</v>
      </c>
      <c r="F3" s="1034">
        <v>2023.0</v>
      </c>
      <c r="G3" s="1034">
        <v>2024.0</v>
      </c>
      <c r="H3" s="1034">
        <v>2025.0</v>
      </c>
      <c r="I3" s="1034">
        <v>2026.0</v>
      </c>
      <c r="J3" s="1034">
        <v>2027.0</v>
      </c>
      <c r="K3" s="1034">
        <v>2028.0</v>
      </c>
      <c r="L3" s="1034">
        <v>2029.0</v>
      </c>
      <c r="M3" s="1034">
        <v>2030.0</v>
      </c>
      <c r="N3" s="474"/>
      <c r="O3" s="1035">
        <v>0.0036</v>
      </c>
      <c r="P3" s="1036" t="s">
        <v>1008</v>
      </c>
      <c r="Q3" s="1036"/>
      <c r="R3" s="474"/>
      <c r="S3" s="474"/>
      <c r="T3" s="474"/>
      <c r="U3" s="474"/>
      <c r="V3" s="474"/>
      <c r="W3" s="474"/>
      <c r="X3" s="474"/>
      <c r="Y3" s="474"/>
      <c r="Z3" s="474"/>
      <c r="AA3" s="474"/>
      <c r="AB3" s="474"/>
      <c r="AC3" s="474"/>
      <c r="AD3" s="474"/>
    </row>
    <row r="4">
      <c r="A4" s="1037" t="s">
        <v>1009</v>
      </c>
      <c r="B4" s="339"/>
      <c r="C4" s="339"/>
      <c r="D4" s="339"/>
      <c r="E4" s="339"/>
      <c r="F4" s="339"/>
      <c r="G4" s="339"/>
      <c r="H4" s="339"/>
      <c r="I4" s="339"/>
      <c r="J4" s="339"/>
      <c r="K4" s="339"/>
      <c r="L4" s="339"/>
      <c r="M4" s="339"/>
      <c r="N4" s="1035" t="s">
        <v>1010</v>
      </c>
      <c r="O4" s="1035">
        <v>3.6E-9</v>
      </c>
      <c r="P4" s="1036" t="s">
        <v>1008</v>
      </c>
      <c r="Q4" s="1036"/>
      <c r="R4" s="474"/>
      <c r="S4" s="474"/>
      <c r="T4" s="474"/>
      <c r="U4" s="474"/>
      <c r="V4" s="474"/>
      <c r="W4" s="474"/>
      <c r="X4" s="474"/>
      <c r="Y4" s="474"/>
      <c r="Z4" s="474"/>
      <c r="AA4" s="474"/>
      <c r="AB4" s="474"/>
      <c r="AC4" s="474"/>
      <c r="AD4" s="474"/>
    </row>
    <row r="5">
      <c r="A5" s="40" t="s">
        <v>1011</v>
      </c>
      <c r="B5" s="1019">
        <v>24.58</v>
      </c>
      <c r="C5" s="1019">
        <v>21.52</v>
      </c>
      <c r="D5" s="1019">
        <v>22.2</v>
      </c>
      <c r="E5" s="1019">
        <v>23.44</v>
      </c>
      <c r="F5" s="1019">
        <v>24.37</v>
      </c>
      <c r="G5" s="1019">
        <v>25.34</v>
      </c>
      <c r="H5" s="1019">
        <v>26.34</v>
      </c>
      <c r="I5" s="1019">
        <v>27.38</v>
      </c>
      <c r="J5" s="1019">
        <v>28.42</v>
      </c>
      <c r="K5" s="1019">
        <v>29.48</v>
      </c>
      <c r="L5" s="1019">
        <v>30.56</v>
      </c>
      <c r="M5" s="1019">
        <v>31.67</v>
      </c>
      <c r="N5" s="474"/>
      <c r="O5" s="474"/>
      <c r="P5" s="474"/>
      <c r="Q5" s="474"/>
      <c r="R5" s="474"/>
      <c r="S5" s="474"/>
      <c r="T5" s="474"/>
      <c r="U5" s="474"/>
      <c r="V5" s="474"/>
      <c r="W5" s="474"/>
      <c r="X5" s="474"/>
      <c r="Y5" s="474"/>
      <c r="Z5" s="474"/>
      <c r="AA5" s="474"/>
      <c r="AB5" s="474"/>
      <c r="AC5" s="474"/>
      <c r="AD5" s="474"/>
    </row>
    <row r="6">
      <c r="A6" s="40" t="s">
        <v>1012</v>
      </c>
      <c r="B6" s="1038">
        <v>20.48</v>
      </c>
      <c r="C6" s="1038">
        <v>17.93</v>
      </c>
      <c r="D6" s="1038">
        <v>17.76</v>
      </c>
      <c r="E6" s="1038">
        <v>17.95</v>
      </c>
      <c r="F6" s="1038">
        <v>18.67</v>
      </c>
      <c r="G6" s="1038">
        <v>19.41</v>
      </c>
      <c r="H6" s="1038">
        <v>20.18</v>
      </c>
      <c r="I6" s="1038">
        <v>20.97</v>
      </c>
      <c r="J6" s="1038">
        <v>21.77</v>
      </c>
      <c r="K6" s="1038">
        <v>22.58</v>
      </c>
      <c r="L6" s="1038">
        <v>23.41</v>
      </c>
      <c r="M6" s="1038">
        <v>24.26</v>
      </c>
      <c r="N6" s="474"/>
      <c r="O6" s="474"/>
      <c r="P6" s="474"/>
      <c r="Q6" s="474"/>
      <c r="R6" s="474"/>
      <c r="S6" s="474"/>
      <c r="T6" s="474"/>
      <c r="U6" s="474"/>
      <c r="V6" s="474"/>
      <c r="W6" s="474"/>
      <c r="X6" s="474"/>
      <c r="Y6" s="474"/>
      <c r="Z6" s="474"/>
      <c r="AA6" s="474"/>
      <c r="AB6" s="474"/>
      <c r="AC6" s="474"/>
      <c r="AD6" s="474"/>
    </row>
    <row r="7">
      <c r="A7" s="40" t="s">
        <v>1013</v>
      </c>
      <c r="B7" s="1038">
        <v>2.59</v>
      </c>
      <c r="C7" s="1038">
        <v>2.27</v>
      </c>
      <c r="D7" s="1038">
        <v>2.34</v>
      </c>
      <c r="E7" s="1038">
        <v>2.47</v>
      </c>
      <c r="F7" s="1038">
        <v>2.57</v>
      </c>
      <c r="G7" s="1038">
        <v>2.67</v>
      </c>
      <c r="H7" s="1038">
        <v>2.77</v>
      </c>
      <c r="I7" s="1038">
        <v>2.88</v>
      </c>
      <c r="J7" s="1038">
        <v>2.99</v>
      </c>
      <c r="K7" s="1038">
        <v>3.1</v>
      </c>
      <c r="L7" s="1038">
        <v>3.22</v>
      </c>
      <c r="M7" s="1038">
        <v>3.33</v>
      </c>
      <c r="N7" s="474"/>
      <c r="O7" s="474"/>
      <c r="P7" s="474"/>
      <c r="Q7" s="474"/>
      <c r="R7" s="474"/>
      <c r="S7" s="474"/>
      <c r="T7" s="474"/>
      <c r="U7" s="474"/>
      <c r="V7" s="474"/>
      <c r="W7" s="474"/>
      <c r="X7" s="474"/>
      <c r="Y7" s="474"/>
      <c r="Z7" s="474"/>
      <c r="AA7" s="474"/>
      <c r="AB7" s="474"/>
      <c r="AC7" s="474"/>
      <c r="AD7" s="474"/>
    </row>
    <row r="8">
      <c r="A8" s="40" t="s">
        <v>983</v>
      </c>
      <c r="B8" s="1019">
        <v>1.34</v>
      </c>
      <c r="C8" s="1019">
        <v>1.18</v>
      </c>
      <c r="D8" s="1019">
        <v>1.21</v>
      </c>
      <c r="E8" s="1019">
        <v>1.28</v>
      </c>
      <c r="F8" s="1019">
        <v>1.33</v>
      </c>
      <c r="G8" s="1019">
        <v>1.38</v>
      </c>
      <c r="H8" s="1019">
        <v>1.44</v>
      </c>
      <c r="I8" s="1019">
        <v>1.5</v>
      </c>
      <c r="J8" s="1019">
        <v>1.55</v>
      </c>
      <c r="K8" s="1019">
        <v>1.61</v>
      </c>
      <c r="L8" s="1019">
        <v>1.67</v>
      </c>
      <c r="M8" s="1019">
        <v>1.73</v>
      </c>
      <c r="N8" s="474"/>
      <c r="O8" s="474"/>
      <c r="P8" s="474"/>
      <c r="Q8" s="474"/>
      <c r="R8" s="474"/>
      <c r="S8" s="474"/>
      <c r="T8" s="474"/>
      <c r="U8" s="474"/>
      <c r="V8" s="474"/>
      <c r="W8" s="474"/>
      <c r="X8" s="474"/>
      <c r="Y8" s="474"/>
      <c r="Z8" s="474"/>
      <c r="AA8" s="474"/>
      <c r="AB8" s="474"/>
      <c r="AC8" s="474"/>
      <c r="AD8" s="474"/>
    </row>
    <row r="9">
      <c r="A9" s="339" t="s">
        <v>1014</v>
      </c>
      <c r="B9" s="1019">
        <v>0.57</v>
      </c>
      <c r="C9" s="1019">
        <v>0.5</v>
      </c>
      <c r="D9" s="1019">
        <v>0.52</v>
      </c>
      <c r="E9" s="1019">
        <v>0.55</v>
      </c>
      <c r="F9" s="1019">
        <v>0.57</v>
      </c>
      <c r="G9" s="1019">
        <v>0.59</v>
      </c>
      <c r="H9" s="1019">
        <v>0.61</v>
      </c>
      <c r="I9" s="1019">
        <v>0.64</v>
      </c>
      <c r="J9" s="1019">
        <v>0.66</v>
      </c>
      <c r="K9" s="1019">
        <v>0.69</v>
      </c>
      <c r="L9" s="1019">
        <v>0.71</v>
      </c>
      <c r="M9" s="1019">
        <v>0.74</v>
      </c>
      <c r="N9" s="474"/>
      <c r="O9" s="474"/>
      <c r="P9" s="474"/>
      <c r="Q9" s="474"/>
      <c r="R9" s="474"/>
      <c r="S9" s="474"/>
      <c r="T9" s="474"/>
      <c r="U9" s="474"/>
      <c r="V9" s="474"/>
      <c r="W9" s="474"/>
      <c r="X9" s="474"/>
      <c r="Y9" s="474"/>
      <c r="Z9" s="474"/>
      <c r="AA9" s="474"/>
      <c r="AB9" s="474"/>
      <c r="AC9" s="474"/>
      <c r="AD9" s="474"/>
    </row>
    <row r="10">
      <c r="A10" s="40" t="s">
        <v>1015</v>
      </c>
      <c r="B10" s="1038">
        <v>6.42</v>
      </c>
      <c r="C10" s="1038">
        <v>5.63</v>
      </c>
      <c r="D10" s="1038">
        <v>5.8</v>
      </c>
      <c r="E10" s="1038">
        <v>6.13</v>
      </c>
      <c r="F10" s="1038">
        <v>6.37</v>
      </c>
      <c r="G10" s="1038">
        <v>6.62</v>
      </c>
      <c r="H10" s="1038">
        <v>6.89</v>
      </c>
      <c r="I10" s="1038">
        <v>7.16</v>
      </c>
      <c r="J10" s="1038">
        <v>7.43</v>
      </c>
      <c r="K10" s="1038">
        <v>7.71</v>
      </c>
      <c r="L10" s="1038">
        <v>7.99</v>
      </c>
      <c r="M10" s="1038">
        <v>8.28</v>
      </c>
      <c r="N10" s="474"/>
      <c r="O10" s="474"/>
      <c r="P10" s="474"/>
      <c r="Q10" s="474"/>
      <c r="R10" s="474"/>
      <c r="S10" s="474"/>
      <c r="T10" s="474"/>
      <c r="U10" s="474"/>
      <c r="V10" s="474"/>
      <c r="W10" s="474"/>
      <c r="X10" s="474"/>
      <c r="Y10" s="474"/>
      <c r="Z10" s="474"/>
      <c r="AA10" s="474"/>
      <c r="AB10" s="474"/>
      <c r="AC10" s="474"/>
      <c r="AD10" s="474"/>
    </row>
    <row r="11">
      <c r="A11" s="40" t="s">
        <v>27</v>
      </c>
      <c r="B11" s="1038">
        <f t="shared" ref="B11:M11" si="1">SUM(B5:B10)</f>
        <v>55.98</v>
      </c>
      <c r="C11" s="1038">
        <f t="shared" si="1"/>
        <v>49.03</v>
      </c>
      <c r="D11" s="1038">
        <f t="shared" si="1"/>
        <v>49.83</v>
      </c>
      <c r="E11" s="1038">
        <f t="shared" si="1"/>
        <v>51.82</v>
      </c>
      <c r="F11" s="1038">
        <f t="shared" si="1"/>
        <v>53.88</v>
      </c>
      <c r="G11" s="1038">
        <f t="shared" si="1"/>
        <v>56.01</v>
      </c>
      <c r="H11" s="1038">
        <f t="shared" si="1"/>
        <v>58.23</v>
      </c>
      <c r="I11" s="1038">
        <f t="shared" si="1"/>
        <v>60.53</v>
      </c>
      <c r="J11" s="1038">
        <f t="shared" si="1"/>
        <v>62.82</v>
      </c>
      <c r="K11" s="1038">
        <f t="shared" si="1"/>
        <v>65.17</v>
      </c>
      <c r="L11" s="1038">
        <f t="shared" si="1"/>
        <v>67.56</v>
      </c>
      <c r="M11" s="1038">
        <f t="shared" si="1"/>
        <v>70.01</v>
      </c>
      <c r="N11" s="474"/>
      <c r="O11" s="474"/>
      <c r="P11" s="474"/>
      <c r="Q11" s="474"/>
      <c r="R11" s="474"/>
      <c r="S11" s="474"/>
      <c r="T11" s="474"/>
      <c r="U11" s="474"/>
      <c r="V11" s="474"/>
      <c r="W11" s="474"/>
      <c r="X11" s="474"/>
      <c r="Y11" s="474"/>
      <c r="Z11" s="474"/>
      <c r="AA11" s="474"/>
      <c r="AB11" s="474"/>
      <c r="AC11" s="474"/>
      <c r="AD11" s="474"/>
    </row>
    <row r="12">
      <c r="A12" s="339" t="s">
        <v>1016</v>
      </c>
      <c r="B12" s="1039">
        <f>B11/O4</f>
        <v>15550000000</v>
      </c>
      <c r="C12" s="1040">
        <f>B12/B24</f>
        <v>0.9486527707</v>
      </c>
      <c r="D12" s="1041"/>
      <c r="E12" s="1041"/>
      <c r="F12" s="1041"/>
      <c r="G12" s="1041"/>
      <c r="H12" s="1041"/>
      <c r="I12" s="1041"/>
      <c r="J12" s="1041"/>
      <c r="K12" s="1041"/>
      <c r="L12" s="1041"/>
      <c r="M12" s="1041"/>
      <c r="N12" s="474"/>
      <c r="O12" s="474"/>
      <c r="P12" s="474"/>
      <c r="Q12" s="474"/>
      <c r="R12" s="474"/>
      <c r="S12" s="474"/>
      <c r="T12" s="474"/>
      <c r="U12" s="474"/>
      <c r="V12" s="474"/>
      <c r="W12" s="474"/>
      <c r="X12" s="474"/>
      <c r="Y12" s="474"/>
      <c r="Z12" s="474"/>
      <c r="AA12" s="474"/>
      <c r="AB12" s="474"/>
      <c r="AC12" s="474"/>
      <c r="AD12" s="474"/>
    </row>
    <row r="13">
      <c r="A13" s="474"/>
      <c r="B13" s="1041"/>
      <c r="C13" s="1041"/>
      <c r="D13" s="1041"/>
      <c r="E13" s="1041"/>
      <c r="F13" s="1041"/>
      <c r="G13" s="1041"/>
      <c r="H13" s="1041"/>
      <c r="I13" s="1041"/>
      <c r="J13" s="1041"/>
      <c r="K13" s="1041"/>
      <c r="L13" s="1041"/>
      <c r="M13" s="1041"/>
      <c r="N13" s="474"/>
      <c r="O13" s="474"/>
      <c r="P13" s="474"/>
      <c r="Q13" s="474"/>
      <c r="R13" s="474"/>
      <c r="S13" s="474"/>
      <c r="T13" s="474"/>
      <c r="U13" s="474"/>
      <c r="V13" s="474"/>
      <c r="W13" s="474"/>
      <c r="X13" s="474"/>
      <c r="Y13" s="474"/>
      <c r="Z13" s="474"/>
      <c r="AA13" s="474"/>
      <c r="AB13" s="474"/>
      <c r="AC13" s="474"/>
      <c r="AD13" s="474"/>
    </row>
    <row r="14">
      <c r="A14" s="1042" t="s">
        <v>1017</v>
      </c>
      <c r="B14" s="339"/>
      <c r="C14" s="339"/>
      <c r="D14" s="339"/>
      <c r="E14" s="339"/>
      <c r="F14" s="339"/>
      <c r="G14" s="339"/>
      <c r="H14" s="339"/>
      <c r="I14" s="339"/>
      <c r="J14" s="339"/>
      <c r="K14" s="339"/>
      <c r="L14" s="339"/>
      <c r="M14" s="339"/>
      <c r="N14" s="474"/>
      <c r="O14" s="474"/>
      <c r="P14" s="474"/>
      <c r="Q14" s="474"/>
      <c r="R14" s="474"/>
      <c r="S14" s="474"/>
      <c r="T14" s="474"/>
      <c r="U14" s="474"/>
      <c r="V14" s="474"/>
      <c r="W14" s="474"/>
      <c r="X14" s="474"/>
      <c r="Y14" s="474"/>
      <c r="Z14" s="474"/>
      <c r="AA14" s="474"/>
      <c r="AB14" s="474"/>
      <c r="AC14" s="474"/>
      <c r="AD14" s="474"/>
    </row>
    <row r="15">
      <c r="A15" s="40" t="s">
        <v>1011</v>
      </c>
      <c r="B15" s="1019">
        <v>0.91</v>
      </c>
      <c r="C15" s="1019">
        <v>0.81</v>
      </c>
      <c r="D15" s="1019">
        <v>0.84</v>
      </c>
      <c r="E15" s="1019">
        <v>0.89</v>
      </c>
      <c r="F15" s="1019">
        <v>0.92</v>
      </c>
      <c r="G15" s="1019">
        <v>0.96</v>
      </c>
      <c r="H15" s="1019">
        <v>1.0</v>
      </c>
      <c r="I15" s="1038">
        <v>1.04</v>
      </c>
      <c r="J15" s="1038">
        <v>1.08</v>
      </c>
      <c r="K15" s="1038">
        <v>1.12</v>
      </c>
      <c r="L15" s="1038">
        <v>1.16</v>
      </c>
      <c r="M15" s="1038">
        <v>1.2</v>
      </c>
      <c r="N15" s="474"/>
      <c r="O15" s="474"/>
      <c r="P15" s="474"/>
      <c r="Q15" s="474"/>
      <c r="R15" s="474"/>
      <c r="S15" s="474"/>
      <c r="T15" s="474"/>
      <c r="U15" s="474"/>
      <c r="V15" s="474"/>
      <c r="W15" s="474"/>
      <c r="X15" s="474"/>
      <c r="Y15" s="474"/>
      <c r="Z15" s="474"/>
      <c r="AA15" s="474"/>
      <c r="AB15" s="474"/>
      <c r="AC15" s="474"/>
      <c r="AD15" s="474"/>
    </row>
    <row r="16">
      <c r="A16" s="40" t="s">
        <v>1012</v>
      </c>
      <c r="B16" s="1038">
        <v>0.72</v>
      </c>
      <c r="C16" s="1038">
        <v>0.64</v>
      </c>
      <c r="D16" s="1038">
        <v>0.61</v>
      </c>
      <c r="E16" s="1038">
        <v>0.59</v>
      </c>
      <c r="F16" s="1038">
        <v>0.62</v>
      </c>
      <c r="G16" s="1038">
        <v>0.64</v>
      </c>
      <c r="H16" s="1038">
        <v>0.67</v>
      </c>
      <c r="I16" s="1038">
        <v>0.69</v>
      </c>
      <c r="J16" s="1038">
        <v>0.72</v>
      </c>
      <c r="K16" s="1038">
        <v>0.75</v>
      </c>
      <c r="L16" s="1038">
        <v>0.78</v>
      </c>
      <c r="M16" s="1038">
        <v>0.8</v>
      </c>
      <c r="N16" s="474"/>
      <c r="O16" s="474"/>
      <c r="P16" s="474"/>
      <c r="Q16" s="474"/>
      <c r="R16" s="474"/>
      <c r="S16" s="474"/>
      <c r="T16" s="474"/>
      <c r="U16" s="474"/>
      <c r="V16" s="474"/>
      <c r="W16" s="474"/>
      <c r="X16" s="474"/>
      <c r="Y16" s="474"/>
      <c r="Z16" s="474"/>
      <c r="AA16" s="474"/>
      <c r="AB16" s="474"/>
      <c r="AC16" s="474"/>
      <c r="AD16" s="474"/>
    </row>
    <row r="17">
      <c r="A17" s="40" t="s">
        <v>1013</v>
      </c>
      <c r="B17" s="1038">
        <v>0.16</v>
      </c>
      <c r="C17" s="1038">
        <v>0.14</v>
      </c>
      <c r="D17" s="1038">
        <v>0.15</v>
      </c>
      <c r="E17" s="1038">
        <v>0.16</v>
      </c>
      <c r="F17" s="1038">
        <v>0.16</v>
      </c>
      <c r="G17" s="1038">
        <v>0.17</v>
      </c>
      <c r="H17" s="1038">
        <v>0.18</v>
      </c>
      <c r="I17" s="1038">
        <v>0.18</v>
      </c>
      <c r="J17" s="1038">
        <v>0.19</v>
      </c>
      <c r="K17" s="1038">
        <v>0.2</v>
      </c>
      <c r="L17" s="1038">
        <v>0.2</v>
      </c>
      <c r="M17" s="1038">
        <v>0.21</v>
      </c>
      <c r="N17" s="474"/>
      <c r="O17" s="474"/>
      <c r="P17" s="474"/>
      <c r="Q17" s="474"/>
      <c r="R17" s="474"/>
      <c r="S17" s="474"/>
      <c r="T17" s="474"/>
      <c r="U17" s="474"/>
      <c r="V17" s="474"/>
      <c r="W17" s="474"/>
      <c r="X17" s="474"/>
      <c r="Y17" s="474"/>
      <c r="Z17" s="474"/>
      <c r="AA17" s="474"/>
      <c r="AB17" s="474"/>
      <c r="AC17" s="474"/>
      <c r="AD17" s="474"/>
    </row>
    <row r="18">
      <c r="A18" s="40" t="s">
        <v>983</v>
      </c>
      <c r="B18" s="1019">
        <v>0.06</v>
      </c>
      <c r="C18" s="1019">
        <v>0.05</v>
      </c>
      <c r="D18" s="1019">
        <v>0.05</v>
      </c>
      <c r="E18" s="1019">
        <v>0.06</v>
      </c>
      <c r="F18" s="1019">
        <v>0.06</v>
      </c>
      <c r="G18" s="1019">
        <v>0.06</v>
      </c>
      <c r="H18" s="1019">
        <v>0.06</v>
      </c>
      <c r="I18" s="1019">
        <v>0.07</v>
      </c>
      <c r="J18" s="1019">
        <v>0.07</v>
      </c>
      <c r="K18" s="1019">
        <v>0.07</v>
      </c>
      <c r="L18" s="1019">
        <v>0.07</v>
      </c>
      <c r="M18" s="1019">
        <v>0.08</v>
      </c>
      <c r="N18" s="474"/>
      <c r="O18" s="474"/>
      <c r="P18" s="474"/>
      <c r="Q18" s="474"/>
      <c r="R18" s="474"/>
      <c r="S18" s="474"/>
      <c r="T18" s="474"/>
      <c r="U18" s="474"/>
      <c r="V18" s="474"/>
      <c r="W18" s="474"/>
      <c r="X18" s="474"/>
      <c r="Y18" s="474"/>
      <c r="Z18" s="474"/>
      <c r="AA18" s="474"/>
      <c r="AB18" s="474"/>
      <c r="AC18" s="474"/>
      <c r="AD18" s="474"/>
    </row>
    <row r="19">
      <c r="A19" s="339" t="s">
        <v>1014</v>
      </c>
      <c r="B19" s="1019">
        <v>0.24</v>
      </c>
      <c r="C19" s="1019">
        <v>0.22</v>
      </c>
      <c r="D19" s="1019">
        <v>0.22</v>
      </c>
      <c r="E19" s="1019">
        <v>0.23</v>
      </c>
      <c r="F19" s="1019">
        <v>0.24</v>
      </c>
      <c r="G19" s="1019">
        <v>0.25</v>
      </c>
      <c r="H19" s="1019">
        <v>0.26</v>
      </c>
      <c r="I19" s="1019">
        <v>0.27</v>
      </c>
      <c r="J19" s="1019">
        <v>0.29</v>
      </c>
      <c r="K19" s="1019">
        <v>0.3</v>
      </c>
      <c r="L19" s="1019">
        <v>0.31</v>
      </c>
      <c r="M19" s="1019">
        <v>0.32</v>
      </c>
      <c r="N19" s="474"/>
      <c r="O19" s="474"/>
      <c r="P19" s="474"/>
      <c r="Q19" s="474"/>
      <c r="R19" s="474"/>
      <c r="S19" s="474"/>
      <c r="T19" s="474"/>
      <c r="U19" s="474"/>
      <c r="V19" s="474"/>
      <c r="W19" s="474"/>
      <c r="X19" s="474"/>
      <c r="Y19" s="474"/>
      <c r="Z19" s="474"/>
      <c r="AA19" s="474"/>
      <c r="AB19" s="474"/>
      <c r="AC19" s="474"/>
      <c r="AD19" s="474"/>
    </row>
    <row r="20">
      <c r="A20" s="40" t="s">
        <v>1015</v>
      </c>
      <c r="B20" s="1038">
        <v>0.94</v>
      </c>
      <c r="C20" s="1038">
        <v>0.84</v>
      </c>
      <c r="D20" s="1038">
        <v>0.87</v>
      </c>
      <c r="E20" s="1038">
        <v>0.91</v>
      </c>
      <c r="F20" s="1038">
        <v>0.95</v>
      </c>
      <c r="G20" s="1038">
        <v>0.99</v>
      </c>
      <c r="H20" s="1038">
        <v>1.03</v>
      </c>
      <c r="I20" s="1038">
        <v>1.07</v>
      </c>
      <c r="J20" s="1038">
        <v>1.11</v>
      </c>
      <c r="K20" s="1038">
        <v>1.15</v>
      </c>
      <c r="L20" s="1038">
        <v>1.2</v>
      </c>
      <c r="M20" s="1038">
        <v>1.24</v>
      </c>
      <c r="N20" s="474"/>
      <c r="O20" s="474"/>
      <c r="P20" s="474"/>
      <c r="Q20" s="474"/>
      <c r="R20" s="474"/>
      <c r="S20" s="474"/>
      <c r="T20" s="474"/>
      <c r="U20" s="474"/>
      <c r="V20" s="474"/>
      <c r="W20" s="474"/>
      <c r="X20" s="474"/>
      <c r="Y20" s="474"/>
      <c r="Z20" s="474"/>
      <c r="AA20" s="474"/>
      <c r="AB20" s="474"/>
      <c r="AC20" s="474"/>
      <c r="AD20" s="474"/>
    </row>
    <row r="21">
      <c r="A21" s="40" t="s">
        <v>27</v>
      </c>
      <c r="B21" s="1038">
        <f t="shared" ref="B21:M21" si="2">SUM(B15:B20)</f>
        <v>3.03</v>
      </c>
      <c r="C21" s="1038">
        <f t="shared" si="2"/>
        <v>2.7</v>
      </c>
      <c r="D21" s="1038">
        <f t="shared" si="2"/>
        <v>2.74</v>
      </c>
      <c r="E21" s="1038">
        <f t="shared" si="2"/>
        <v>2.84</v>
      </c>
      <c r="F21" s="1038">
        <f t="shared" si="2"/>
        <v>2.95</v>
      </c>
      <c r="G21" s="1038">
        <f t="shared" si="2"/>
        <v>3.07</v>
      </c>
      <c r="H21" s="1038">
        <f t="shared" si="2"/>
        <v>3.2</v>
      </c>
      <c r="I21" s="1038">
        <f t="shared" si="2"/>
        <v>3.32</v>
      </c>
      <c r="J21" s="1038">
        <f t="shared" si="2"/>
        <v>3.46</v>
      </c>
      <c r="K21" s="1038">
        <f t="shared" si="2"/>
        <v>3.59</v>
      </c>
      <c r="L21" s="1038">
        <f t="shared" si="2"/>
        <v>3.72</v>
      </c>
      <c r="M21" s="1038">
        <f t="shared" si="2"/>
        <v>3.85</v>
      </c>
      <c r="N21" s="474"/>
      <c r="O21" s="474"/>
      <c r="P21" s="474"/>
      <c r="Q21" s="474"/>
      <c r="R21" s="474"/>
      <c r="S21" s="474"/>
      <c r="T21" s="474"/>
      <c r="U21" s="474"/>
      <c r="V21" s="474"/>
      <c r="W21" s="474"/>
      <c r="X21" s="474"/>
      <c r="Y21" s="474"/>
      <c r="Z21" s="474"/>
      <c r="AA21" s="474"/>
      <c r="AB21" s="474"/>
      <c r="AC21" s="474"/>
      <c r="AD21" s="474"/>
    </row>
    <row r="22">
      <c r="A22" s="339" t="s">
        <v>1016</v>
      </c>
      <c r="B22" s="1039">
        <f>B21/O4</f>
        <v>841666666.7</v>
      </c>
      <c r="C22" s="1040">
        <f>B22/B24</f>
        <v>0.05134722928</v>
      </c>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row>
    <row r="23">
      <c r="A23" s="474"/>
      <c r="B23" s="339"/>
      <c r="C23" s="474"/>
      <c r="D23" s="474"/>
      <c r="E23" s="474"/>
      <c r="F23" s="474"/>
      <c r="G23" s="474"/>
      <c r="H23" s="1041"/>
      <c r="I23" s="853"/>
      <c r="J23" s="1043"/>
      <c r="K23" s="474"/>
      <c r="L23" s="474"/>
      <c r="M23" s="474"/>
      <c r="N23" s="474"/>
      <c r="O23" s="474"/>
      <c r="P23" s="474"/>
      <c r="Q23" s="474"/>
      <c r="R23" s="474"/>
      <c r="S23" s="474"/>
      <c r="T23" s="474"/>
      <c r="U23" s="474"/>
      <c r="V23" s="474"/>
      <c r="W23" s="474"/>
      <c r="X23" s="474"/>
      <c r="Y23" s="474"/>
      <c r="Z23" s="474"/>
      <c r="AA23" s="474"/>
      <c r="AB23" s="474"/>
      <c r="AC23" s="474"/>
      <c r="AD23" s="474"/>
    </row>
    <row r="24">
      <c r="A24" s="339" t="s">
        <v>1018</v>
      </c>
      <c r="B24" s="1039">
        <f>B12+B22</f>
        <v>16391666667</v>
      </c>
      <c r="C24" s="474" t="s">
        <v>1016</v>
      </c>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row>
    <row r="25">
      <c r="A25" s="474"/>
      <c r="B25" s="853"/>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row>
    <row r="26">
      <c r="A26" s="474"/>
      <c r="B26" s="1044">
        <f>890/15500</f>
        <v>0.05741935484</v>
      </c>
      <c r="C26" s="474"/>
      <c r="D26" s="1033"/>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row>
    <row r="27" ht="15.0" customHeight="1">
      <c r="A27" s="1045" t="s">
        <v>1019</v>
      </c>
      <c r="B27" s="1046"/>
      <c r="C27" s="474"/>
      <c r="D27" s="1033"/>
      <c r="E27" s="474"/>
      <c r="F27" s="474"/>
      <c r="G27" s="474"/>
      <c r="H27" s="853"/>
      <c r="I27" s="474"/>
      <c r="J27" s="1047"/>
      <c r="K27" s="474"/>
      <c r="L27" s="474"/>
      <c r="M27" s="474"/>
      <c r="N27" s="474"/>
      <c r="O27" s="474"/>
      <c r="P27" s="474"/>
      <c r="Q27" s="474"/>
      <c r="R27" s="474"/>
      <c r="S27" s="474"/>
      <c r="T27" s="474"/>
      <c r="U27" s="474"/>
      <c r="V27" s="474"/>
      <c r="W27" s="474"/>
      <c r="X27" s="474"/>
      <c r="Y27" s="474"/>
      <c r="Z27" s="474"/>
      <c r="AA27" s="474"/>
      <c r="AB27" s="474"/>
      <c r="AC27" s="474"/>
      <c r="AD27" s="474"/>
    </row>
    <row r="28">
      <c r="A28" s="411" t="s">
        <v>1020</v>
      </c>
      <c r="I28" s="474"/>
      <c r="J28" s="1047"/>
      <c r="K28" s="474"/>
      <c r="L28" s="474"/>
      <c r="M28" s="474"/>
      <c r="N28" s="474"/>
      <c r="O28" s="474"/>
      <c r="P28" s="474"/>
      <c r="Q28" s="474"/>
      <c r="R28" s="474"/>
      <c r="S28" s="474"/>
      <c r="T28" s="474"/>
      <c r="U28" s="474"/>
      <c r="V28" s="474"/>
      <c r="W28" s="474"/>
      <c r="X28" s="474"/>
      <c r="Y28" s="474"/>
      <c r="Z28" s="474"/>
      <c r="AA28" s="474"/>
      <c r="AB28" s="474"/>
      <c r="AC28" s="474"/>
      <c r="AD28" s="474"/>
    </row>
    <row r="29">
      <c r="I29" s="474"/>
      <c r="J29" s="1047"/>
      <c r="K29" s="474"/>
      <c r="L29" s="474"/>
      <c r="M29" s="474"/>
      <c r="N29" s="474"/>
      <c r="O29" s="474"/>
      <c r="P29" s="474"/>
      <c r="Q29" s="474"/>
      <c r="R29" s="474"/>
      <c r="S29" s="474"/>
      <c r="T29" s="474"/>
      <c r="U29" s="474"/>
      <c r="V29" s="474"/>
      <c r="W29" s="474"/>
      <c r="X29" s="474"/>
      <c r="Y29" s="474"/>
      <c r="Z29" s="474"/>
      <c r="AA29" s="474"/>
      <c r="AB29" s="474"/>
      <c r="AC29" s="474"/>
      <c r="AD29" s="474"/>
    </row>
    <row r="30">
      <c r="A30" s="46"/>
      <c r="B30" s="46"/>
      <c r="C30" s="411"/>
      <c r="D30" s="46"/>
      <c r="E30" s="46"/>
      <c r="F30" s="46"/>
      <c r="G30" s="411"/>
      <c r="H30" s="853"/>
      <c r="I30" s="474"/>
      <c r="J30" s="1047"/>
      <c r="K30" s="474"/>
      <c r="L30" s="474"/>
      <c r="M30" s="474"/>
      <c r="N30" s="474"/>
      <c r="O30" s="474"/>
      <c r="P30" s="474"/>
      <c r="Q30" s="474"/>
      <c r="R30" s="474"/>
      <c r="S30" s="474"/>
      <c r="T30" s="474"/>
      <c r="U30" s="474"/>
      <c r="V30" s="474"/>
      <c r="W30" s="474"/>
      <c r="X30" s="474"/>
      <c r="Y30" s="474"/>
      <c r="Z30" s="474"/>
      <c r="AA30" s="474"/>
      <c r="AB30" s="474"/>
      <c r="AC30" s="474"/>
      <c r="AD30" s="474"/>
    </row>
    <row r="31">
      <c r="A31" s="1048" t="s">
        <v>1021</v>
      </c>
      <c r="B31" s="87"/>
      <c r="C31" s="46"/>
      <c r="D31" s="1048" t="s">
        <v>1022</v>
      </c>
      <c r="E31" s="79"/>
      <c r="F31" s="87"/>
      <c r="G31" s="411"/>
      <c r="H31" s="853"/>
      <c r="I31" s="474"/>
      <c r="J31" s="1047"/>
      <c r="K31" s="474"/>
      <c r="L31" s="474"/>
      <c r="M31" s="474"/>
      <c r="N31" s="474"/>
      <c r="O31" s="474"/>
      <c r="P31" s="474"/>
      <c r="Q31" s="474"/>
      <c r="R31" s="474"/>
      <c r="S31" s="474"/>
      <c r="T31" s="474"/>
      <c r="U31" s="474"/>
      <c r="V31" s="474"/>
      <c r="W31" s="474"/>
      <c r="X31" s="474"/>
      <c r="Y31" s="474"/>
      <c r="Z31" s="474"/>
      <c r="AA31" s="474"/>
      <c r="AB31" s="474"/>
      <c r="AC31" s="474"/>
      <c r="AD31" s="474"/>
    </row>
    <row r="32">
      <c r="A32" s="339" t="s">
        <v>1023</v>
      </c>
      <c r="B32" s="1049">
        <v>0.77</v>
      </c>
      <c r="C32" s="46"/>
      <c r="D32" s="742" t="s">
        <v>426</v>
      </c>
      <c r="E32" s="742">
        <v>260.0</v>
      </c>
      <c r="F32" s="1050">
        <f t="shared" ref="F32:F36" si="3">E32/$E$37</f>
        <v>0.2921348315</v>
      </c>
      <c r="G32" s="411" t="s">
        <v>1024</v>
      </c>
      <c r="H32" s="853"/>
      <c r="I32" s="474"/>
      <c r="J32" s="1047"/>
      <c r="K32" s="474"/>
      <c r="L32" s="474"/>
      <c r="M32" s="474"/>
      <c r="N32" s="474"/>
      <c r="O32" s="474"/>
      <c r="P32" s="474"/>
      <c r="Q32" s="474"/>
      <c r="R32" s="474"/>
      <c r="S32" s="474"/>
      <c r="T32" s="474"/>
      <c r="U32" s="474"/>
      <c r="V32" s="474"/>
      <c r="W32" s="474"/>
      <c r="X32" s="474"/>
      <c r="Y32" s="474"/>
      <c r="Z32" s="474"/>
      <c r="AA32" s="474"/>
      <c r="AB32" s="474"/>
      <c r="AC32" s="474"/>
      <c r="AD32" s="474"/>
    </row>
    <row r="33">
      <c r="A33" s="339" t="s">
        <v>463</v>
      </c>
      <c r="B33" s="1049">
        <v>0.23</v>
      </c>
      <c r="C33" s="46"/>
      <c r="D33" s="743" t="s">
        <v>427</v>
      </c>
      <c r="E33" s="743">
        <v>210.0</v>
      </c>
      <c r="F33" s="1050">
        <f t="shared" si="3"/>
        <v>0.2359550562</v>
      </c>
      <c r="G33" s="411" t="s">
        <v>1025</v>
      </c>
      <c r="H33" s="853"/>
      <c r="I33" s="474"/>
      <c r="J33" s="1047"/>
      <c r="K33" s="474"/>
      <c r="L33" s="474"/>
      <c r="M33" s="474"/>
      <c r="N33" s="474"/>
      <c r="O33" s="474"/>
      <c r="P33" s="474"/>
      <c r="Q33" s="474"/>
      <c r="R33" s="474"/>
      <c r="S33" s="474"/>
      <c r="T33" s="474"/>
      <c r="U33" s="474"/>
      <c r="V33" s="474"/>
      <c r="W33" s="474"/>
      <c r="X33" s="474"/>
      <c r="Y33" s="474"/>
      <c r="Z33" s="474"/>
      <c r="AA33" s="474"/>
      <c r="AB33" s="474"/>
      <c r="AC33" s="474"/>
      <c r="AD33" s="474"/>
    </row>
    <row r="34">
      <c r="A34" s="40" t="s">
        <v>1026</v>
      </c>
      <c r="B34" s="40"/>
      <c r="C34" s="46"/>
      <c r="D34" s="744" t="s">
        <v>428</v>
      </c>
      <c r="E34" s="744">
        <v>170.0</v>
      </c>
      <c r="F34" s="1050">
        <f t="shared" si="3"/>
        <v>0.191011236</v>
      </c>
      <c r="G34" s="411" t="s">
        <v>1027</v>
      </c>
      <c r="H34" s="853"/>
      <c r="I34" s="474"/>
      <c r="J34" s="1047"/>
      <c r="K34" s="474"/>
      <c r="L34" s="474"/>
      <c r="M34" s="474"/>
      <c r="N34" s="474"/>
      <c r="O34" s="474"/>
      <c r="P34" s="474"/>
      <c r="Q34" s="474"/>
      <c r="R34" s="474"/>
      <c r="S34" s="474"/>
      <c r="T34" s="474"/>
      <c r="U34" s="474"/>
      <c r="V34" s="474"/>
      <c r="W34" s="474"/>
      <c r="X34" s="474"/>
      <c r="Y34" s="474"/>
      <c r="Z34" s="474"/>
      <c r="AA34" s="474"/>
      <c r="AB34" s="474"/>
      <c r="AC34" s="474"/>
      <c r="AD34" s="474"/>
    </row>
    <row r="35">
      <c r="A35" s="22" t="s">
        <v>1028</v>
      </c>
      <c r="B35" s="474"/>
      <c r="C35" s="339"/>
      <c r="D35" s="745" t="s">
        <v>429</v>
      </c>
      <c r="E35" s="745">
        <v>110.0</v>
      </c>
      <c r="F35" s="1050">
        <f t="shared" si="3"/>
        <v>0.1235955056</v>
      </c>
      <c r="G35" s="411" t="s">
        <v>1029</v>
      </c>
      <c r="H35" s="853"/>
      <c r="I35" s="474"/>
      <c r="J35" s="1047"/>
      <c r="K35" s="474"/>
      <c r="L35" s="474"/>
      <c r="M35" s="474"/>
      <c r="N35" s="474"/>
      <c r="O35" s="474"/>
      <c r="P35" s="474"/>
      <c r="Q35" s="474"/>
      <c r="R35" s="474"/>
      <c r="S35" s="474"/>
      <c r="T35" s="474"/>
      <c r="U35" s="474"/>
      <c r="V35" s="474"/>
      <c r="W35" s="474"/>
      <c r="X35" s="474"/>
      <c r="Y35" s="474"/>
      <c r="Z35" s="474"/>
      <c r="AA35" s="474"/>
      <c r="AB35" s="474"/>
      <c r="AC35" s="474"/>
      <c r="AD35" s="474"/>
    </row>
    <row r="36">
      <c r="A36" s="22"/>
      <c r="B36" s="474"/>
      <c r="C36" s="339"/>
      <c r="D36" s="746" t="s">
        <v>430</v>
      </c>
      <c r="E36" s="746">
        <v>140.0</v>
      </c>
      <c r="F36" s="1050">
        <f t="shared" si="3"/>
        <v>0.1573033708</v>
      </c>
      <c r="G36" s="411" t="s">
        <v>1030</v>
      </c>
      <c r="H36" s="853"/>
      <c r="I36" s="474"/>
      <c r="J36" s="1047"/>
      <c r="K36" s="474"/>
      <c r="L36" s="474"/>
      <c r="M36" s="474"/>
      <c r="N36" s="474"/>
      <c r="O36" s="474"/>
      <c r="P36" s="474"/>
      <c r="Q36" s="474"/>
      <c r="R36" s="474"/>
      <c r="S36" s="474"/>
      <c r="T36" s="474"/>
      <c r="U36" s="474"/>
      <c r="V36" s="474"/>
      <c r="W36" s="474"/>
      <c r="X36" s="474"/>
      <c r="Y36" s="474"/>
      <c r="Z36" s="474"/>
      <c r="AA36" s="474"/>
      <c r="AB36" s="474"/>
      <c r="AC36" s="474"/>
      <c r="AD36" s="474"/>
    </row>
    <row r="37">
      <c r="A37" s="22"/>
      <c r="B37" s="474"/>
      <c r="C37" s="474"/>
      <c r="D37" s="474"/>
      <c r="E37" s="1051">
        <f>SUM(E32:E36)</f>
        <v>890</v>
      </c>
      <c r="F37" s="1052" t="s">
        <v>1031</v>
      </c>
      <c r="G37" s="411"/>
      <c r="H37" s="853"/>
      <c r="I37" s="474"/>
      <c r="J37" s="1047"/>
      <c r="K37" s="474"/>
      <c r="L37" s="474"/>
      <c r="M37" s="474"/>
      <c r="N37" s="474"/>
      <c r="O37" s="474"/>
      <c r="P37" s="474"/>
      <c r="Q37" s="474"/>
      <c r="R37" s="474"/>
      <c r="S37" s="474"/>
      <c r="T37" s="474"/>
      <c r="U37" s="474"/>
      <c r="V37" s="474"/>
      <c r="W37" s="474"/>
      <c r="X37" s="474"/>
      <c r="Y37" s="474"/>
      <c r="Z37" s="474"/>
      <c r="AA37" s="474"/>
      <c r="AB37" s="474"/>
      <c r="AC37" s="474"/>
      <c r="AD37" s="474"/>
    </row>
    <row r="38">
      <c r="A38" s="474"/>
      <c r="B38" s="474"/>
      <c r="C38" s="474"/>
      <c r="D38" s="339" t="s">
        <v>1028</v>
      </c>
      <c r="E38" s="474"/>
      <c r="F38" s="474"/>
      <c r="G38" s="411"/>
      <c r="H38" s="853"/>
      <c r="I38" s="474"/>
      <c r="J38" s="1047"/>
      <c r="K38" s="474"/>
      <c r="L38" s="474"/>
      <c r="M38" s="474"/>
      <c r="N38" s="474"/>
      <c r="O38" s="474"/>
      <c r="P38" s="474"/>
      <c r="Q38" s="474"/>
      <c r="R38" s="474"/>
      <c r="S38" s="474"/>
      <c r="T38" s="474"/>
      <c r="U38" s="474"/>
      <c r="V38" s="474"/>
      <c r="W38" s="474"/>
      <c r="X38" s="474"/>
      <c r="Y38" s="474"/>
      <c r="Z38" s="474"/>
      <c r="AA38" s="474"/>
      <c r="AB38" s="474"/>
      <c r="AC38" s="474"/>
      <c r="AD38" s="474"/>
    </row>
    <row r="39">
      <c r="A39" s="474"/>
      <c r="B39" s="1033"/>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row>
    <row r="40">
      <c r="A40" s="474"/>
      <c r="B40" s="1053"/>
      <c r="C40" s="1053"/>
      <c r="D40" s="1053"/>
      <c r="E40" s="1053"/>
      <c r="F40" s="1053"/>
      <c r="G40" s="1053"/>
      <c r="H40" s="1053"/>
      <c r="I40" s="1053"/>
      <c r="J40" s="1053"/>
      <c r="K40" s="1053"/>
      <c r="L40" s="1053"/>
      <c r="M40" s="1053"/>
      <c r="N40" s="474"/>
      <c r="O40" s="474"/>
      <c r="P40" s="474"/>
      <c r="Q40" s="474"/>
      <c r="R40" s="474"/>
      <c r="S40" s="474"/>
      <c r="T40" s="474"/>
      <c r="U40" s="474"/>
      <c r="V40" s="474"/>
      <c r="W40" s="474"/>
      <c r="X40" s="474"/>
      <c r="Y40" s="474"/>
      <c r="Z40" s="474"/>
      <c r="AA40" s="474"/>
      <c r="AB40" s="474"/>
      <c r="AC40" s="474"/>
      <c r="AD40" s="474"/>
    </row>
    <row r="41">
      <c r="A41" s="339" t="s">
        <v>1032</v>
      </c>
      <c r="B41" s="1054"/>
      <c r="C41" s="1054"/>
      <c r="D41" s="1054"/>
      <c r="E41" s="1054"/>
      <c r="F41" s="1053"/>
      <c r="G41" s="1053"/>
      <c r="H41" s="1053"/>
      <c r="I41" s="1053"/>
      <c r="J41" s="1053"/>
      <c r="K41" s="1053"/>
      <c r="L41" s="1053"/>
      <c r="M41" s="1053"/>
      <c r="N41" s="474"/>
      <c r="O41" s="474"/>
      <c r="P41" s="474"/>
      <c r="Q41" s="474"/>
      <c r="R41" s="474"/>
      <c r="S41" s="474"/>
      <c r="T41" s="474"/>
      <c r="U41" s="474"/>
      <c r="V41" s="474"/>
      <c r="W41" s="474"/>
      <c r="X41" s="474"/>
      <c r="Y41" s="474"/>
      <c r="Z41" s="474"/>
      <c r="AA41" s="474"/>
      <c r="AB41" s="474"/>
      <c r="AC41" s="474"/>
      <c r="AD41" s="474"/>
    </row>
    <row r="42">
      <c r="A42" s="339" t="s">
        <v>1033</v>
      </c>
      <c r="B42" s="1054"/>
      <c r="C42" s="1054"/>
      <c r="D42" s="1054"/>
      <c r="E42" s="1054"/>
      <c r="F42" s="1054"/>
      <c r="G42" s="1053"/>
      <c r="H42" s="1053"/>
      <c r="I42" s="1053"/>
      <c r="J42" s="1053"/>
      <c r="K42" s="1053"/>
      <c r="L42" s="1053"/>
      <c r="M42" s="1053"/>
      <c r="N42" s="474"/>
      <c r="O42" s="474"/>
      <c r="P42" s="474"/>
      <c r="Q42" s="474"/>
      <c r="R42" s="474"/>
      <c r="S42" s="474"/>
      <c r="T42" s="474"/>
      <c r="U42" s="474"/>
      <c r="V42" s="474"/>
      <c r="W42" s="474"/>
      <c r="X42" s="474"/>
      <c r="Y42" s="474"/>
      <c r="Z42" s="474"/>
      <c r="AA42" s="474"/>
      <c r="AB42" s="474"/>
      <c r="AC42" s="474"/>
      <c r="AD42" s="474"/>
    </row>
    <row r="43">
      <c r="A43" s="474"/>
      <c r="B43" s="1053"/>
      <c r="C43" s="1053"/>
      <c r="D43" s="1053"/>
      <c r="E43" s="1053"/>
      <c r="F43" s="1053"/>
      <c r="G43" s="1053"/>
      <c r="H43" s="1053"/>
      <c r="I43" s="1053"/>
      <c r="J43" s="1053"/>
      <c r="K43" s="1053"/>
      <c r="L43" s="1053"/>
      <c r="M43" s="1053"/>
      <c r="N43" s="474"/>
      <c r="O43" s="474"/>
      <c r="P43" s="474"/>
      <c r="Q43" s="474"/>
      <c r="R43" s="474"/>
      <c r="S43" s="474"/>
      <c r="T43" s="474"/>
      <c r="U43" s="474"/>
      <c r="V43" s="474"/>
      <c r="W43" s="474"/>
      <c r="X43" s="474"/>
      <c r="Y43" s="474"/>
      <c r="Z43" s="474"/>
      <c r="AA43" s="474"/>
      <c r="AB43" s="474"/>
      <c r="AC43" s="474"/>
      <c r="AD43" s="474"/>
    </row>
    <row r="44">
      <c r="A44" s="474"/>
      <c r="B44" s="1053" t="s">
        <v>1034</v>
      </c>
      <c r="C44" s="1053"/>
      <c r="D44" s="1053"/>
      <c r="E44" s="1053"/>
      <c r="F44" s="1053"/>
      <c r="G44" s="1053"/>
      <c r="H44" s="1053"/>
      <c r="I44" s="1053"/>
      <c r="J44" s="1053"/>
      <c r="K44" s="1053"/>
      <c r="L44" s="1053"/>
      <c r="M44" s="1053"/>
      <c r="N44" s="474"/>
      <c r="O44" s="474"/>
      <c r="P44" s="474"/>
      <c r="Q44" s="474"/>
      <c r="R44" s="474"/>
      <c r="S44" s="474"/>
      <c r="T44" s="474"/>
      <c r="U44" s="474"/>
      <c r="V44" s="474"/>
      <c r="W44" s="474"/>
      <c r="X44" s="474"/>
      <c r="Y44" s="474"/>
      <c r="Z44" s="474"/>
      <c r="AA44" s="474"/>
      <c r="AB44" s="474"/>
      <c r="AC44" s="474"/>
      <c r="AD44" s="474"/>
    </row>
    <row r="45">
      <c r="A45" s="1010">
        <v>1.0</v>
      </c>
      <c r="B45" s="1054" t="s">
        <v>1035</v>
      </c>
      <c r="C45" s="1054"/>
      <c r="D45" s="1054"/>
      <c r="E45" s="1054"/>
      <c r="F45" s="1054"/>
      <c r="G45" s="1054"/>
      <c r="H45" s="1053"/>
      <c r="I45" s="1053"/>
      <c r="J45" s="1053"/>
      <c r="K45" s="1053"/>
      <c r="L45" s="1053"/>
      <c r="M45" s="1053"/>
      <c r="N45" s="474"/>
      <c r="O45" s="474"/>
      <c r="P45" s="474"/>
      <c r="Q45" s="474"/>
      <c r="R45" s="474"/>
      <c r="S45" s="474"/>
      <c r="T45" s="474"/>
      <c r="U45" s="474"/>
      <c r="V45" s="474"/>
      <c r="W45" s="474"/>
      <c r="X45" s="474"/>
      <c r="Y45" s="474"/>
      <c r="Z45" s="474"/>
      <c r="AA45" s="474"/>
      <c r="AB45" s="474"/>
      <c r="AC45" s="474"/>
      <c r="AD45" s="474"/>
    </row>
    <row r="46">
      <c r="A46" s="1010">
        <v>2.0</v>
      </c>
      <c r="B46" s="1054" t="s">
        <v>1036</v>
      </c>
      <c r="C46" s="1054"/>
      <c r="D46" s="1054"/>
      <c r="E46" s="1054"/>
      <c r="F46" s="1054"/>
      <c r="G46" s="1054"/>
      <c r="H46" s="1054"/>
      <c r="I46" s="1054"/>
      <c r="J46" s="1054"/>
      <c r="K46" s="1054"/>
      <c r="L46" s="1054"/>
      <c r="M46" s="1054"/>
      <c r="N46" s="474"/>
      <c r="O46" s="474"/>
      <c r="P46" s="474"/>
      <c r="Q46" s="474"/>
      <c r="R46" s="474"/>
      <c r="S46" s="474"/>
      <c r="T46" s="474"/>
      <c r="U46" s="474"/>
      <c r="V46" s="474"/>
      <c r="W46" s="474"/>
      <c r="X46" s="474"/>
      <c r="Y46" s="474"/>
      <c r="Z46" s="474"/>
      <c r="AA46" s="474"/>
      <c r="AB46" s="474"/>
      <c r="AC46" s="474"/>
      <c r="AD46" s="474"/>
    </row>
    <row r="47">
      <c r="A47" s="1010">
        <v>3.0</v>
      </c>
      <c r="B47" s="1054" t="s">
        <v>1037</v>
      </c>
      <c r="C47" s="1054"/>
      <c r="D47" s="1054"/>
      <c r="E47" s="1053"/>
      <c r="F47" s="1053"/>
      <c r="G47" s="1053"/>
      <c r="H47" s="1053"/>
      <c r="I47" s="1053"/>
      <c r="J47" s="1053"/>
      <c r="K47" s="1053"/>
      <c r="L47" s="1053"/>
      <c r="M47" s="1053"/>
      <c r="N47" s="474"/>
      <c r="O47" s="474"/>
      <c r="P47" s="474"/>
      <c r="Q47" s="474"/>
      <c r="R47" s="474"/>
      <c r="S47" s="474"/>
      <c r="T47" s="474"/>
      <c r="U47" s="474"/>
      <c r="V47" s="474"/>
      <c r="W47" s="474"/>
      <c r="X47" s="474"/>
      <c r="Y47" s="474"/>
      <c r="Z47" s="474"/>
      <c r="AA47" s="474"/>
      <c r="AB47" s="474"/>
      <c r="AC47" s="474"/>
      <c r="AD47" s="474"/>
    </row>
    <row r="48">
      <c r="A48" s="474"/>
      <c r="B48" s="1054"/>
      <c r="C48" s="1054"/>
      <c r="D48" s="1054"/>
      <c r="E48" s="1054"/>
      <c r="F48" s="1054"/>
      <c r="G48" s="1054"/>
      <c r="H48" s="1054"/>
      <c r="I48" s="1054"/>
      <c r="J48" s="1054"/>
      <c r="K48" s="1054"/>
      <c r="L48" s="1054"/>
      <c r="M48" s="1054"/>
      <c r="N48" s="474"/>
      <c r="O48" s="474"/>
      <c r="P48" s="474"/>
      <c r="Q48" s="474"/>
      <c r="R48" s="474"/>
      <c r="S48" s="474"/>
      <c r="T48" s="474"/>
      <c r="U48" s="474"/>
      <c r="V48" s="474"/>
      <c r="W48" s="474"/>
      <c r="X48" s="474"/>
      <c r="Y48" s="474"/>
      <c r="Z48" s="474"/>
      <c r="AA48" s="474"/>
      <c r="AB48" s="474"/>
      <c r="AC48" s="474"/>
      <c r="AD48" s="474"/>
    </row>
    <row r="49">
      <c r="A49" s="474"/>
      <c r="B49" s="1055">
        <v>2019.0</v>
      </c>
      <c r="C49" s="1055">
        <v>2020.0</v>
      </c>
      <c r="D49" s="1055">
        <v>2021.0</v>
      </c>
      <c r="E49" s="1055">
        <v>2022.0</v>
      </c>
      <c r="F49" s="1055">
        <v>2023.0</v>
      </c>
      <c r="G49" s="1055">
        <v>2024.0</v>
      </c>
      <c r="H49" s="1055">
        <v>2025.0</v>
      </c>
      <c r="I49" s="1055">
        <v>2026.0</v>
      </c>
      <c r="J49" s="1055">
        <v>2027.0</v>
      </c>
      <c r="K49" s="1055">
        <v>2028.0</v>
      </c>
      <c r="L49" s="1055">
        <v>2029.0</v>
      </c>
      <c r="M49" s="1055">
        <v>2030.0</v>
      </c>
      <c r="N49" s="22"/>
      <c r="O49" s="474"/>
      <c r="P49" s="474"/>
      <c r="Q49" s="474"/>
      <c r="R49" s="474"/>
      <c r="S49" s="474"/>
      <c r="T49" s="474"/>
      <c r="U49" s="474"/>
      <c r="V49" s="474"/>
      <c r="W49" s="474"/>
      <c r="X49" s="474"/>
      <c r="Y49" s="474"/>
      <c r="Z49" s="474"/>
      <c r="AA49" s="474"/>
      <c r="AB49" s="474"/>
      <c r="AC49" s="474"/>
      <c r="AD49" s="474"/>
    </row>
    <row r="50">
      <c r="A50" s="474" t="s">
        <v>682</v>
      </c>
      <c r="B50" s="915">
        <v>890.0</v>
      </c>
      <c r="C50" s="915">
        <v>924.0</v>
      </c>
      <c r="D50" s="915">
        <v>958.0</v>
      </c>
      <c r="E50" s="915">
        <v>994.0</v>
      </c>
      <c r="F50" s="915">
        <v>1032.0</v>
      </c>
      <c r="G50" s="915">
        <v>1071.0</v>
      </c>
      <c r="H50" s="915">
        <v>1111.0</v>
      </c>
      <c r="I50" s="915">
        <v>1153.0</v>
      </c>
      <c r="J50" s="915">
        <v>1197.0</v>
      </c>
      <c r="K50" s="915">
        <v>1242.0</v>
      </c>
      <c r="L50" s="915">
        <v>1289.0</v>
      </c>
      <c r="M50" s="915">
        <v>1338.0</v>
      </c>
      <c r="N50" s="22"/>
      <c r="O50" s="474"/>
      <c r="P50" s="474"/>
      <c r="Q50" s="474"/>
      <c r="R50" s="474"/>
      <c r="S50" s="474"/>
      <c r="T50" s="474"/>
      <c r="U50" s="474"/>
      <c r="V50" s="474"/>
      <c r="W50" s="474"/>
      <c r="X50" s="474"/>
      <c r="Y50" s="474"/>
      <c r="Z50" s="474"/>
      <c r="AA50" s="474"/>
      <c r="AB50" s="474"/>
      <c r="AC50" s="474"/>
      <c r="AD50" s="474"/>
    </row>
    <row r="51">
      <c r="A51" s="1056" t="s">
        <v>1038</v>
      </c>
      <c r="B51" s="1057">
        <v>890.0</v>
      </c>
      <c r="C51" s="1057">
        <v>924.0</v>
      </c>
      <c r="D51" s="1057">
        <v>945.0</v>
      </c>
      <c r="E51" s="1057">
        <v>895.0</v>
      </c>
      <c r="F51" s="1057">
        <v>908.0</v>
      </c>
      <c r="G51" s="1057">
        <v>900.0</v>
      </c>
      <c r="H51" s="1057">
        <v>903.0</v>
      </c>
      <c r="I51" s="1057">
        <v>897.0</v>
      </c>
      <c r="J51" s="1057">
        <v>891.0</v>
      </c>
      <c r="K51" s="1057">
        <v>887.0</v>
      </c>
      <c r="L51" s="1057">
        <v>868.0</v>
      </c>
      <c r="M51" s="1057">
        <v>839.0</v>
      </c>
      <c r="N51" s="22"/>
      <c r="O51" s="474"/>
      <c r="P51" s="474"/>
      <c r="Q51" s="474"/>
      <c r="R51" s="474"/>
      <c r="S51" s="474"/>
      <c r="T51" s="474"/>
      <c r="U51" s="474"/>
      <c r="V51" s="474"/>
      <c r="W51" s="474"/>
      <c r="X51" s="474"/>
      <c r="Y51" s="474"/>
      <c r="Z51" s="474"/>
      <c r="AA51" s="474"/>
      <c r="AB51" s="474"/>
      <c r="AC51" s="474"/>
      <c r="AD51" s="474"/>
    </row>
    <row r="52">
      <c r="A52" s="1058" t="s">
        <v>1039</v>
      </c>
      <c r="B52" s="1059">
        <f t="shared" ref="B52:M52" si="4">B51*$B$33</f>
        <v>204.7</v>
      </c>
      <c r="C52" s="1059">
        <f t="shared" si="4"/>
        <v>212.52</v>
      </c>
      <c r="D52" s="1059">
        <f t="shared" si="4"/>
        <v>217.35</v>
      </c>
      <c r="E52" s="1059">
        <f t="shared" si="4"/>
        <v>205.85</v>
      </c>
      <c r="F52" s="1059">
        <f t="shared" si="4"/>
        <v>208.84</v>
      </c>
      <c r="G52" s="1059">
        <f t="shared" si="4"/>
        <v>207</v>
      </c>
      <c r="H52" s="1059">
        <f t="shared" si="4"/>
        <v>207.69</v>
      </c>
      <c r="I52" s="1059">
        <f t="shared" si="4"/>
        <v>206.31</v>
      </c>
      <c r="J52" s="1059">
        <f t="shared" si="4"/>
        <v>204.93</v>
      </c>
      <c r="K52" s="1059">
        <f t="shared" si="4"/>
        <v>204.01</v>
      </c>
      <c r="L52" s="1059">
        <f t="shared" si="4"/>
        <v>199.64</v>
      </c>
      <c r="M52" s="1059">
        <f t="shared" si="4"/>
        <v>192.97</v>
      </c>
      <c r="N52" s="474"/>
      <c r="O52" s="474"/>
      <c r="P52" s="474"/>
      <c r="Q52" s="474"/>
      <c r="R52" s="474"/>
      <c r="S52" s="474"/>
      <c r="T52" s="474"/>
      <c r="U52" s="474"/>
      <c r="V52" s="474"/>
      <c r="W52" s="474"/>
      <c r="X52" s="474"/>
      <c r="Y52" s="474"/>
      <c r="Z52" s="474"/>
      <c r="AA52" s="474"/>
      <c r="AB52" s="474"/>
      <c r="AC52" s="474"/>
      <c r="AD52" s="474"/>
    </row>
    <row r="53">
      <c r="A53" s="1056" t="s">
        <v>1040</v>
      </c>
      <c r="B53" s="1059">
        <f t="shared" ref="B53:M53" si="5">B51*$B$32</f>
        <v>685.3</v>
      </c>
      <c r="C53" s="1059">
        <f t="shared" si="5"/>
        <v>711.48</v>
      </c>
      <c r="D53" s="1059">
        <f t="shared" si="5"/>
        <v>727.65</v>
      </c>
      <c r="E53" s="1059">
        <f t="shared" si="5"/>
        <v>689.15</v>
      </c>
      <c r="F53" s="1059">
        <f t="shared" si="5"/>
        <v>699.16</v>
      </c>
      <c r="G53" s="1059">
        <f t="shared" si="5"/>
        <v>693</v>
      </c>
      <c r="H53" s="1059">
        <f t="shared" si="5"/>
        <v>695.31</v>
      </c>
      <c r="I53" s="1059">
        <f t="shared" si="5"/>
        <v>690.69</v>
      </c>
      <c r="J53" s="1059">
        <f t="shared" si="5"/>
        <v>686.07</v>
      </c>
      <c r="K53" s="1059">
        <f t="shared" si="5"/>
        <v>682.99</v>
      </c>
      <c r="L53" s="1059">
        <f t="shared" si="5"/>
        <v>668.36</v>
      </c>
      <c r="M53" s="1059">
        <f t="shared" si="5"/>
        <v>646.03</v>
      </c>
      <c r="N53" s="474"/>
      <c r="O53" s="474"/>
      <c r="P53" s="474"/>
      <c r="Q53" s="474"/>
      <c r="R53" s="474"/>
      <c r="S53" s="474"/>
      <c r="T53" s="474"/>
      <c r="U53" s="474"/>
      <c r="V53" s="474"/>
      <c r="W53" s="474"/>
      <c r="X53" s="474"/>
      <c r="Y53" s="474"/>
      <c r="Z53" s="474"/>
      <c r="AA53" s="474"/>
      <c r="AB53" s="474"/>
      <c r="AC53" s="474"/>
      <c r="AD53" s="474"/>
    </row>
    <row r="54">
      <c r="A54" s="1056" t="s">
        <v>1041</v>
      </c>
      <c r="B54" s="1053"/>
      <c r="C54" s="1053"/>
      <c r="D54" s="1044">
        <f t="shared" ref="D54:M54" si="6">D51/D50</f>
        <v>0.9864300626</v>
      </c>
      <c r="E54" s="1044">
        <f t="shared" si="6"/>
        <v>0.9004024145</v>
      </c>
      <c r="F54" s="1044">
        <f t="shared" si="6"/>
        <v>0.8798449612</v>
      </c>
      <c r="G54" s="1044">
        <f t="shared" si="6"/>
        <v>0.8403361345</v>
      </c>
      <c r="H54" s="1044">
        <f t="shared" si="6"/>
        <v>0.8127812781</v>
      </c>
      <c r="I54" s="1044">
        <f t="shared" si="6"/>
        <v>0.7779705117</v>
      </c>
      <c r="J54" s="1044">
        <f t="shared" si="6"/>
        <v>0.7443609023</v>
      </c>
      <c r="K54" s="1044">
        <f t="shared" si="6"/>
        <v>0.7141706924</v>
      </c>
      <c r="L54" s="1044">
        <f t="shared" si="6"/>
        <v>0.673390225</v>
      </c>
      <c r="M54" s="1044">
        <f t="shared" si="6"/>
        <v>0.6270553064</v>
      </c>
      <c r="N54" s="474"/>
      <c r="O54" s="474"/>
      <c r="P54" s="474"/>
      <c r="Q54" s="474"/>
      <c r="R54" s="474"/>
      <c r="S54" s="474"/>
      <c r="T54" s="474"/>
      <c r="U54" s="474"/>
      <c r="V54" s="474"/>
      <c r="W54" s="474"/>
      <c r="X54" s="474"/>
      <c r="Y54" s="474"/>
      <c r="Z54" s="474"/>
      <c r="AA54" s="474"/>
      <c r="AB54" s="474"/>
      <c r="AC54" s="474"/>
      <c r="AD54" s="474"/>
    </row>
    <row r="55">
      <c r="A55" s="1056"/>
      <c r="B55" s="1053"/>
      <c r="C55" s="1053"/>
      <c r="D55" s="1046"/>
      <c r="E55" s="1046"/>
      <c r="F55" s="1046"/>
      <c r="G55" s="1046"/>
      <c r="H55" s="1046"/>
      <c r="I55" s="1046"/>
      <c r="J55" s="1046"/>
      <c r="K55" s="1046"/>
      <c r="L55" s="1046"/>
      <c r="M55" s="1046"/>
      <c r="N55" s="474"/>
      <c r="O55" s="474"/>
      <c r="P55" s="474"/>
      <c r="Q55" s="474"/>
      <c r="R55" s="474"/>
      <c r="S55" s="474"/>
      <c r="T55" s="474"/>
      <c r="U55" s="474"/>
      <c r="V55" s="474"/>
      <c r="W55" s="474"/>
      <c r="X55" s="474"/>
      <c r="Y55" s="474"/>
      <c r="Z55" s="474"/>
      <c r="AA55" s="474"/>
      <c r="AB55" s="474"/>
      <c r="AC55" s="474"/>
      <c r="AD55" s="474"/>
    </row>
    <row r="56">
      <c r="A56" s="1058" t="s">
        <v>1042</v>
      </c>
      <c r="B56" s="22"/>
      <c r="C56" s="22"/>
      <c r="D56" s="1059">
        <f t="shared" ref="D56:M56" si="7">D66*D54</f>
        <v>127900521.9</v>
      </c>
      <c r="E56" s="1059">
        <f t="shared" si="7"/>
        <v>129299787.6</v>
      </c>
      <c r="F56" s="1059">
        <f t="shared" si="7"/>
        <v>130877915.6</v>
      </c>
      <c r="G56" s="1059">
        <f t="shared" si="7"/>
        <v>129134453.8</v>
      </c>
      <c r="H56" s="1059">
        <f t="shared" si="7"/>
        <v>130968865.9</v>
      </c>
      <c r="I56" s="1059">
        <f t="shared" si="7"/>
        <v>132971584.3</v>
      </c>
      <c r="J56" s="1059">
        <f t="shared" si="7"/>
        <v>130032406</v>
      </c>
      <c r="K56" s="1059">
        <f t="shared" si="7"/>
        <v>129269656.5</v>
      </c>
      <c r="L56" s="1059">
        <f t="shared" si="7"/>
        <v>125831942.1</v>
      </c>
      <c r="M56" s="1059">
        <f t="shared" si="7"/>
        <v>122299473.5</v>
      </c>
      <c r="N56" s="474"/>
      <c r="O56" s="474"/>
      <c r="P56" s="474"/>
      <c r="Q56" s="474"/>
      <c r="R56" s="474"/>
      <c r="S56" s="474"/>
      <c r="T56" s="474"/>
      <c r="U56" s="474"/>
      <c r="V56" s="474"/>
      <c r="W56" s="474"/>
      <c r="X56" s="474"/>
      <c r="Y56" s="474"/>
      <c r="Z56" s="474"/>
      <c r="AA56" s="474"/>
      <c r="AB56" s="474"/>
      <c r="AC56" s="474"/>
      <c r="AD56" s="474"/>
    </row>
    <row r="57">
      <c r="A57" s="474"/>
      <c r="B57" s="339"/>
      <c r="C57" s="339"/>
      <c r="D57" s="339"/>
      <c r="E57" s="339"/>
      <c r="F57" s="339"/>
      <c r="G57" s="339"/>
      <c r="H57" s="339"/>
      <c r="I57" s="339"/>
      <c r="J57" s="339"/>
      <c r="K57" s="339"/>
      <c r="L57" s="339"/>
      <c r="M57" s="339"/>
      <c r="N57" s="474"/>
      <c r="O57" s="474"/>
      <c r="P57" s="474"/>
      <c r="Q57" s="474"/>
      <c r="R57" s="474"/>
      <c r="S57" s="474"/>
      <c r="T57" s="474"/>
      <c r="U57" s="474"/>
      <c r="V57" s="474"/>
      <c r="W57" s="474"/>
      <c r="X57" s="474"/>
      <c r="Y57" s="474"/>
      <c r="Z57" s="474"/>
      <c r="AA57" s="474"/>
      <c r="AB57" s="474"/>
      <c r="AC57" s="474"/>
      <c r="AD57" s="474"/>
    </row>
    <row r="58">
      <c r="A58" s="40" t="s">
        <v>1043</v>
      </c>
      <c r="B58" s="1034">
        <v>2019.0</v>
      </c>
      <c r="C58" s="1034">
        <v>2020.0</v>
      </c>
      <c r="D58" s="1034">
        <v>2021.0</v>
      </c>
      <c r="E58" s="1034">
        <v>2022.0</v>
      </c>
      <c r="F58" s="1034">
        <v>2023.0</v>
      </c>
      <c r="G58" s="1034">
        <v>2024.0</v>
      </c>
      <c r="H58" s="1034">
        <v>2025.0</v>
      </c>
      <c r="I58" s="1034">
        <v>2026.0</v>
      </c>
      <c r="J58" s="1034">
        <v>2027.0</v>
      </c>
      <c r="K58" s="1034">
        <v>2028.0</v>
      </c>
      <c r="L58" s="1034">
        <v>2029.0</v>
      </c>
      <c r="M58" s="1034">
        <v>2030.0</v>
      </c>
      <c r="N58" s="474"/>
      <c r="O58" s="22"/>
      <c r="P58" s="22"/>
      <c r="Q58" s="22"/>
      <c r="R58" s="22"/>
      <c r="S58" s="22"/>
      <c r="T58" s="22"/>
      <c r="U58" s="22"/>
      <c r="V58" s="22"/>
      <c r="W58" s="22"/>
      <c r="X58" s="22"/>
      <c r="Y58" s="22"/>
      <c r="Z58" s="22"/>
      <c r="AA58" s="22"/>
      <c r="AB58" s="22"/>
      <c r="AC58" s="22"/>
      <c r="AD58" s="22"/>
    </row>
    <row r="59">
      <c r="A59" s="40" t="s">
        <v>1044</v>
      </c>
      <c r="B59" s="1060">
        <f t="shared" ref="B59:M59" si="8">(B8+B18)/$O$4</f>
        <v>388888888.9</v>
      </c>
      <c r="C59" s="1059">
        <f t="shared" si="8"/>
        <v>341666666.7</v>
      </c>
      <c r="D59" s="1059">
        <f t="shared" si="8"/>
        <v>350000000</v>
      </c>
      <c r="E59" s="1059">
        <f t="shared" si="8"/>
        <v>372222222.2</v>
      </c>
      <c r="F59" s="1059">
        <f t="shared" si="8"/>
        <v>386111111.1</v>
      </c>
      <c r="G59" s="1059">
        <f t="shared" si="8"/>
        <v>400000000</v>
      </c>
      <c r="H59" s="1059">
        <f t="shared" si="8"/>
        <v>416666666.7</v>
      </c>
      <c r="I59" s="1059">
        <f t="shared" si="8"/>
        <v>436111111.1</v>
      </c>
      <c r="J59" s="1059">
        <f t="shared" si="8"/>
        <v>450000000</v>
      </c>
      <c r="K59" s="1059">
        <f t="shared" si="8"/>
        <v>466666666.7</v>
      </c>
      <c r="L59" s="1059">
        <f t="shared" si="8"/>
        <v>483333333.3</v>
      </c>
      <c r="M59" s="1059">
        <f t="shared" si="8"/>
        <v>502777777.8</v>
      </c>
      <c r="N59" s="474"/>
      <c r="O59" s="22"/>
      <c r="P59" s="22"/>
      <c r="Q59" s="22"/>
      <c r="R59" s="40"/>
      <c r="S59" s="40"/>
      <c r="T59" s="22"/>
      <c r="U59" s="22"/>
      <c r="V59" s="22"/>
      <c r="W59" s="22"/>
      <c r="X59" s="22"/>
      <c r="Y59" s="22"/>
      <c r="Z59" s="22"/>
      <c r="AA59" s="22"/>
      <c r="AB59" s="22"/>
      <c r="AC59" s="22"/>
      <c r="AD59" s="22"/>
    </row>
    <row r="60">
      <c r="A60" s="1061" t="s">
        <v>1045</v>
      </c>
      <c r="B60" s="1062"/>
      <c r="C60" s="1062">
        <f t="shared" ref="C60:M60" si="9">(C59*C64)/C63</f>
        <v>1143840580</v>
      </c>
      <c r="D60" s="1062">
        <f t="shared" si="9"/>
        <v>1171739130</v>
      </c>
      <c r="E60" s="1062">
        <f t="shared" si="9"/>
        <v>1246135266</v>
      </c>
      <c r="F60" s="1062">
        <f t="shared" si="9"/>
        <v>1292632850</v>
      </c>
      <c r="G60" s="1062">
        <f t="shared" si="9"/>
        <v>1339130435</v>
      </c>
      <c r="H60" s="1062">
        <f t="shared" si="9"/>
        <v>1394927536</v>
      </c>
      <c r="I60" s="1062">
        <f t="shared" si="9"/>
        <v>1460024155</v>
      </c>
      <c r="J60" s="1062">
        <f t="shared" si="9"/>
        <v>1506521739</v>
      </c>
      <c r="K60" s="1062">
        <f t="shared" si="9"/>
        <v>1562318841</v>
      </c>
      <c r="L60" s="1062">
        <f t="shared" si="9"/>
        <v>1618115942</v>
      </c>
      <c r="M60" s="1062">
        <f t="shared" si="9"/>
        <v>1683212560</v>
      </c>
      <c r="N60" s="1063"/>
      <c r="O60" s="1063"/>
      <c r="P60" s="1063"/>
      <c r="Q60" s="1063"/>
      <c r="R60" s="1064"/>
      <c r="S60" s="1064"/>
      <c r="T60" s="1065"/>
      <c r="U60" s="1063"/>
      <c r="V60" s="1063"/>
      <c r="W60" s="1063"/>
      <c r="X60" s="1063"/>
      <c r="Y60" s="1063"/>
      <c r="Z60" s="1063"/>
      <c r="AA60" s="1063"/>
      <c r="AB60" s="1063"/>
      <c r="AC60" s="1063"/>
      <c r="AD60" s="1063"/>
    </row>
    <row r="61">
      <c r="A61" s="40" t="s">
        <v>1046</v>
      </c>
      <c r="B61" s="1066">
        <f t="shared" ref="B61:M61" si="10">(B5+B15)/$O$4</f>
        <v>7080555556</v>
      </c>
      <c r="C61" s="1059">
        <f t="shared" si="10"/>
        <v>6202777778</v>
      </c>
      <c r="D61" s="1059">
        <f t="shared" si="10"/>
        <v>6400000000</v>
      </c>
      <c r="E61" s="1059">
        <f t="shared" si="10"/>
        <v>6758333333</v>
      </c>
      <c r="F61" s="1059">
        <f t="shared" si="10"/>
        <v>7025000000</v>
      </c>
      <c r="G61" s="1059">
        <f t="shared" si="10"/>
        <v>7305555556</v>
      </c>
      <c r="H61" s="1059">
        <f t="shared" si="10"/>
        <v>7594444444</v>
      </c>
      <c r="I61" s="1059">
        <f t="shared" si="10"/>
        <v>7894444444</v>
      </c>
      <c r="J61" s="1059">
        <f t="shared" si="10"/>
        <v>8194444444</v>
      </c>
      <c r="K61" s="1059">
        <f t="shared" si="10"/>
        <v>8500000000</v>
      </c>
      <c r="L61" s="1059">
        <f t="shared" si="10"/>
        <v>8811111111</v>
      </c>
      <c r="M61" s="1059">
        <f t="shared" si="10"/>
        <v>9130555556</v>
      </c>
      <c r="N61" s="474"/>
      <c r="O61" s="474"/>
      <c r="P61" s="474"/>
      <c r="Q61" s="339"/>
      <c r="R61" s="1067" t="s">
        <v>1047</v>
      </c>
      <c r="S61" s="1067" t="s">
        <v>1048</v>
      </c>
      <c r="T61" s="1068" t="s">
        <v>1049</v>
      </c>
      <c r="U61" s="474"/>
      <c r="V61" s="474"/>
      <c r="W61" s="474"/>
      <c r="X61" s="474"/>
      <c r="Y61" s="474"/>
      <c r="Z61" s="474"/>
      <c r="AA61" s="474"/>
      <c r="AB61" s="474"/>
      <c r="AC61" s="474"/>
      <c r="AD61" s="474"/>
    </row>
    <row r="62">
      <c r="A62" s="40" t="s">
        <v>1050</v>
      </c>
      <c r="B62" s="1059">
        <f t="shared" ref="B62:M62" si="11">B50*1000000</f>
        <v>890000000</v>
      </c>
      <c r="C62" s="1059">
        <f t="shared" si="11"/>
        <v>924000000</v>
      </c>
      <c r="D62" s="1059">
        <f t="shared" si="11"/>
        <v>958000000</v>
      </c>
      <c r="E62" s="1059">
        <f t="shared" si="11"/>
        <v>994000000</v>
      </c>
      <c r="F62" s="1059">
        <f t="shared" si="11"/>
        <v>1032000000</v>
      </c>
      <c r="G62" s="1059">
        <f t="shared" si="11"/>
        <v>1071000000</v>
      </c>
      <c r="H62" s="1059">
        <f t="shared" si="11"/>
        <v>1111000000</v>
      </c>
      <c r="I62" s="1059">
        <f t="shared" si="11"/>
        <v>1153000000</v>
      </c>
      <c r="J62" s="1059">
        <f t="shared" si="11"/>
        <v>1197000000</v>
      </c>
      <c r="K62" s="1059">
        <f t="shared" si="11"/>
        <v>1242000000</v>
      </c>
      <c r="L62" s="1059">
        <f t="shared" si="11"/>
        <v>1289000000</v>
      </c>
      <c r="M62" s="1059">
        <f t="shared" si="11"/>
        <v>1338000000</v>
      </c>
      <c r="N62" s="474"/>
      <c r="O62" s="474"/>
      <c r="P62" s="474"/>
      <c r="Q62" s="339"/>
      <c r="R62" s="1069" t="s">
        <v>426</v>
      </c>
      <c r="S62" s="1069" t="s">
        <v>1051</v>
      </c>
      <c r="T62" s="1070">
        <v>0.0313</v>
      </c>
      <c r="U62" s="474"/>
      <c r="V62" s="474"/>
      <c r="W62" s="474"/>
      <c r="X62" s="474"/>
      <c r="Y62" s="474"/>
      <c r="Z62" s="474"/>
      <c r="AA62" s="474"/>
      <c r="AB62" s="474"/>
      <c r="AC62" s="474"/>
      <c r="AD62" s="474"/>
    </row>
    <row r="63">
      <c r="A63" s="40" t="s">
        <v>1052</v>
      </c>
      <c r="B63" s="1060">
        <f t="shared" ref="B63:M63" si="12">B62*$B$33</f>
        <v>204700000</v>
      </c>
      <c r="C63" s="1059">
        <f t="shared" si="12"/>
        <v>212520000</v>
      </c>
      <c r="D63" s="1059">
        <f t="shared" si="12"/>
        <v>220340000</v>
      </c>
      <c r="E63" s="1059">
        <f t="shared" si="12"/>
        <v>228620000</v>
      </c>
      <c r="F63" s="1059">
        <f t="shared" si="12"/>
        <v>237360000</v>
      </c>
      <c r="G63" s="1059">
        <f t="shared" si="12"/>
        <v>246330000</v>
      </c>
      <c r="H63" s="1059">
        <f t="shared" si="12"/>
        <v>255530000</v>
      </c>
      <c r="I63" s="1059">
        <f t="shared" si="12"/>
        <v>265190000</v>
      </c>
      <c r="J63" s="1059">
        <f t="shared" si="12"/>
        <v>275310000</v>
      </c>
      <c r="K63" s="1059">
        <f t="shared" si="12"/>
        <v>285660000</v>
      </c>
      <c r="L63" s="1059">
        <f t="shared" si="12"/>
        <v>296470000</v>
      </c>
      <c r="M63" s="1059">
        <f t="shared" si="12"/>
        <v>307740000</v>
      </c>
      <c r="N63" s="474"/>
      <c r="O63" s="474"/>
      <c r="P63" s="474"/>
      <c r="Q63" s="339"/>
      <c r="R63" s="1069" t="s">
        <v>429</v>
      </c>
      <c r="S63" s="1069" t="s">
        <v>1053</v>
      </c>
      <c r="T63" s="1070">
        <v>0.0412</v>
      </c>
      <c r="U63" s="474"/>
      <c r="V63" s="474"/>
      <c r="W63" s="474"/>
      <c r="X63" s="474"/>
      <c r="Y63" s="474"/>
      <c r="Z63" s="474"/>
      <c r="AA63" s="474"/>
      <c r="AB63" s="474"/>
      <c r="AC63" s="474"/>
      <c r="AD63" s="474"/>
    </row>
    <row r="64">
      <c r="A64" s="40" t="s">
        <v>1054</v>
      </c>
      <c r="B64" s="1066">
        <f t="shared" ref="B64:M64" si="13">B62*$B$32</f>
        <v>685300000</v>
      </c>
      <c r="C64" s="1059">
        <f t="shared" si="13"/>
        <v>711480000</v>
      </c>
      <c r="D64" s="1059">
        <f t="shared" si="13"/>
        <v>737660000</v>
      </c>
      <c r="E64" s="1059">
        <f t="shared" si="13"/>
        <v>765380000</v>
      </c>
      <c r="F64" s="1059">
        <f t="shared" si="13"/>
        <v>794640000</v>
      </c>
      <c r="G64" s="1059">
        <f t="shared" si="13"/>
        <v>824670000</v>
      </c>
      <c r="H64" s="1059">
        <f t="shared" si="13"/>
        <v>855470000</v>
      </c>
      <c r="I64" s="1059">
        <f t="shared" si="13"/>
        <v>887810000</v>
      </c>
      <c r="J64" s="1059">
        <f t="shared" si="13"/>
        <v>921690000</v>
      </c>
      <c r="K64" s="1059">
        <f t="shared" si="13"/>
        <v>956340000</v>
      </c>
      <c r="L64" s="1059">
        <f t="shared" si="13"/>
        <v>992530000</v>
      </c>
      <c r="M64" s="1059">
        <f t="shared" si="13"/>
        <v>1030260000</v>
      </c>
      <c r="N64" s="474"/>
      <c r="O64" s="474"/>
      <c r="P64" s="474"/>
      <c r="Q64" s="339"/>
      <c r="R64" s="1069" t="s">
        <v>428</v>
      </c>
      <c r="S64" s="1069" t="s">
        <v>1055</v>
      </c>
      <c r="T64" s="1070">
        <v>0.0479</v>
      </c>
      <c r="U64" s="474"/>
      <c r="V64" s="474"/>
      <c r="W64" s="474"/>
      <c r="X64" s="474"/>
      <c r="Y64" s="474"/>
      <c r="Z64" s="474"/>
      <c r="AA64" s="474"/>
      <c r="AB64" s="474"/>
      <c r="AC64" s="474"/>
      <c r="AD64" s="474"/>
    </row>
    <row r="65">
      <c r="A65" s="40"/>
      <c r="B65" s="339"/>
      <c r="C65" s="339"/>
      <c r="D65" s="339"/>
      <c r="E65" s="339"/>
      <c r="F65" s="339"/>
      <c r="G65" s="339"/>
      <c r="H65" s="339"/>
      <c r="I65" s="339"/>
      <c r="J65" s="339"/>
      <c r="K65" s="339"/>
      <c r="L65" s="339"/>
      <c r="M65" s="339"/>
      <c r="N65" s="474"/>
      <c r="O65" s="474"/>
      <c r="P65" s="474"/>
      <c r="Q65" s="339"/>
      <c r="R65" s="1069" t="s">
        <v>427</v>
      </c>
      <c r="S65" s="1069" t="s">
        <v>1056</v>
      </c>
      <c r="T65" s="1070">
        <v>0.028</v>
      </c>
      <c r="U65" s="474"/>
      <c r="V65" s="474"/>
      <c r="W65" s="474"/>
      <c r="X65" s="474"/>
      <c r="Y65" s="474"/>
      <c r="Z65" s="474"/>
      <c r="AA65" s="474"/>
      <c r="AB65" s="474"/>
      <c r="AC65" s="474"/>
      <c r="AD65" s="474"/>
    </row>
    <row r="66">
      <c r="A66" s="40" t="s">
        <v>1057</v>
      </c>
      <c r="B66" s="1059">
        <f t="shared" ref="B66:M66" si="14">B59-B63</f>
        <v>184188888.9</v>
      </c>
      <c r="C66" s="1059">
        <f t="shared" si="14"/>
        <v>129146666.7</v>
      </c>
      <c r="D66" s="1059">
        <f t="shared" si="14"/>
        <v>129660000</v>
      </c>
      <c r="E66" s="1059">
        <f t="shared" si="14"/>
        <v>143602222.2</v>
      </c>
      <c r="F66" s="1059">
        <f t="shared" si="14"/>
        <v>148751111.1</v>
      </c>
      <c r="G66" s="1059">
        <f t="shared" si="14"/>
        <v>153670000</v>
      </c>
      <c r="H66" s="1059">
        <f t="shared" si="14"/>
        <v>161136666.7</v>
      </c>
      <c r="I66" s="1059">
        <f t="shared" si="14"/>
        <v>170921111.1</v>
      </c>
      <c r="J66" s="1059">
        <f t="shared" si="14"/>
        <v>174690000</v>
      </c>
      <c r="K66" s="1059">
        <f t="shared" si="14"/>
        <v>181006666.7</v>
      </c>
      <c r="L66" s="1059">
        <f t="shared" si="14"/>
        <v>186863333.3</v>
      </c>
      <c r="M66" s="1059">
        <f t="shared" si="14"/>
        <v>195037777.8</v>
      </c>
      <c r="N66" s="474"/>
      <c r="O66" s="474"/>
      <c r="P66" s="474"/>
      <c r="Q66" s="339"/>
      <c r="R66" s="1069" t="s">
        <v>430</v>
      </c>
      <c r="S66" s="1069" t="s">
        <v>1058</v>
      </c>
      <c r="T66" s="1070">
        <v>0.0407</v>
      </c>
      <c r="U66" s="474"/>
      <c r="V66" s="474"/>
      <c r="W66" s="474"/>
      <c r="X66" s="474"/>
      <c r="Y66" s="474"/>
      <c r="Z66" s="474"/>
      <c r="AA66" s="474"/>
      <c r="AB66" s="474"/>
      <c r="AC66" s="474"/>
      <c r="AD66" s="474"/>
    </row>
    <row r="67">
      <c r="A67" s="40" t="s">
        <v>1059</v>
      </c>
      <c r="B67" s="1059">
        <f t="shared" ref="B67:M67" si="15">B61-B64</f>
        <v>6395255556</v>
      </c>
      <c r="C67" s="1059">
        <f t="shared" si="15"/>
        <v>5491297778</v>
      </c>
      <c r="D67" s="1059">
        <f t="shared" si="15"/>
        <v>5662340000</v>
      </c>
      <c r="E67" s="1059">
        <f t="shared" si="15"/>
        <v>5992953333</v>
      </c>
      <c r="F67" s="1059">
        <f t="shared" si="15"/>
        <v>6230360000</v>
      </c>
      <c r="G67" s="1059">
        <f t="shared" si="15"/>
        <v>6480885556</v>
      </c>
      <c r="H67" s="1059">
        <f t="shared" si="15"/>
        <v>6738974444</v>
      </c>
      <c r="I67" s="1059">
        <f t="shared" si="15"/>
        <v>7006634444</v>
      </c>
      <c r="J67" s="1059">
        <f t="shared" si="15"/>
        <v>7272754444</v>
      </c>
      <c r="K67" s="1059">
        <f t="shared" si="15"/>
        <v>7543660000</v>
      </c>
      <c r="L67" s="1059">
        <f t="shared" si="15"/>
        <v>7818581111</v>
      </c>
      <c r="M67" s="1059">
        <f t="shared" si="15"/>
        <v>8100295556</v>
      </c>
      <c r="N67" s="474"/>
      <c r="O67" s="474"/>
      <c r="P67" s="474"/>
      <c r="Q67" s="474"/>
      <c r="R67" s="474" t="s">
        <v>1028</v>
      </c>
      <c r="S67" s="474"/>
      <c r="T67" s="474"/>
      <c r="U67" s="474"/>
      <c r="V67" s="474"/>
      <c r="W67" s="474"/>
      <c r="X67" s="474"/>
      <c r="Y67" s="474"/>
      <c r="Z67" s="474"/>
      <c r="AA67" s="474"/>
      <c r="AB67" s="474"/>
      <c r="AC67" s="474"/>
      <c r="AD67" s="474"/>
    </row>
    <row r="68">
      <c r="A68" s="22"/>
      <c r="B68" s="339"/>
      <c r="C68" s="339"/>
      <c r="D68" s="339"/>
      <c r="E68" s="339"/>
      <c r="F68" s="339"/>
      <c r="G68" s="339"/>
      <c r="H68" s="339"/>
      <c r="I68" s="339"/>
      <c r="J68" s="339"/>
      <c r="K68" s="339"/>
      <c r="L68" s="339"/>
      <c r="M68" s="339"/>
      <c r="N68" s="474"/>
      <c r="O68" s="474"/>
      <c r="P68" s="474"/>
      <c r="Q68" s="474"/>
      <c r="R68" s="474"/>
      <c r="S68" s="474"/>
      <c r="T68" s="474"/>
      <c r="U68" s="474"/>
      <c r="V68" s="474"/>
      <c r="W68" s="474"/>
      <c r="X68" s="474"/>
      <c r="Y68" s="474"/>
      <c r="Z68" s="474"/>
      <c r="AA68" s="474"/>
      <c r="AB68" s="474"/>
      <c r="AC68" s="474"/>
      <c r="AD68" s="474"/>
    </row>
    <row r="69">
      <c r="A69" s="40"/>
      <c r="B69" s="1034">
        <v>2019.0</v>
      </c>
      <c r="C69" s="1034">
        <v>2020.0</v>
      </c>
      <c r="D69" s="1034">
        <v>2021.0</v>
      </c>
      <c r="E69" s="1034">
        <v>2022.0</v>
      </c>
      <c r="F69" s="1034">
        <v>2023.0</v>
      </c>
      <c r="G69" s="1034">
        <v>2024.0</v>
      </c>
      <c r="H69" s="1034">
        <v>2025.0</v>
      </c>
      <c r="I69" s="1034">
        <v>2026.0</v>
      </c>
      <c r="J69" s="1034">
        <v>2027.0</v>
      </c>
      <c r="K69" s="1034">
        <v>2028.0</v>
      </c>
      <c r="L69" s="1034">
        <v>2029.0</v>
      </c>
      <c r="M69" s="1034">
        <v>2030.0</v>
      </c>
      <c r="N69" s="474"/>
      <c r="O69" s="474"/>
      <c r="P69" s="474"/>
      <c r="Q69" s="474"/>
      <c r="R69" s="22"/>
      <c r="S69" s="22"/>
      <c r="T69" s="22"/>
      <c r="U69" s="22"/>
      <c r="V69" s="474"/>
      <c r="W69" s="474"/>
      <c r="X69" s="474"/>
      <c r="Y69" s="474"/>
      <c r="Z69" s="474"/>
      <c r="AA69" s="474"/>
      <c r="AB69" s="474"/>
      <c r="AC69" s="474"/>
      <c r="AD69" s="474"/>
    </row>
    <row r="70">
      <c r="A70" s="40" t="s">
        <v>1060</v>
      </c>
      <c r="B70" s="1059">
        <f t="shared" ref="B70:M70" si="16">B59</f>
        <v>388888888.9</v>
      </c>
      <c r="C70" s="1059">
        <f t="shared" si="16"/>
        <v>341666666.7</v>
      </c>
      <c r="D70" s="1059">
        <f t="shared" si="16"/>
        <v>350000000</v>
      </c>
      <c r="E70" s="1059">
        <f t="shared" si="16"/>
        <v>372222222.2</v>
      </c>
      <c r="F70" s="1059">
        <f t="shared" si="16"/>
        <v>386111111.1</v>
      </c>
      <c r="G70" s="1059">
        <f t="shared" si="16"/>
        <v>400000000</v>
      </c>
      <c r="H70" s="1059">
        <f t="shared" si="16"/>
        <v>416666666.7</v>
      </c>
      <c r="I70" s="1059">
        <f t="shared" si="16"/>
        <v>436111111.1</v>
      </c>
      <c r="J70" s="1059">
        <f t="shared" si="16"/>
        <v>450000000</v>
      </c>
      <c r="K70" s="1059">
        <f t="shared" si="16"/>
        <v>466666666.7</v>
      </c>
      <c r="L70" s="1059">
        <f t="shared" si="16"/>
        <v>483333333.3</v>
      </c>
      <c r="M70" s="1059">
        <f t="shared" si="16"/>
        <v>502777777.8</v>
      </c>
      <c r="N70" s="474"/>
      <c r="O70" s="474"/>
      <c r="P70" s="474"/>
      <c r="Q70" s="474"/>
      <c r="R70" s="22"/>
      <c r="S70" s="22"/>
      <c r="T70" s="22"/>
      <c r="U70" s="22"/>
      <c r="V70" s="474"/>
      <c r="W70" s="474"/>
      <c r="X70" s="474"/>
      <c r="Y70" s="474"/>
      <c r="Z70" s="1033"/>
      <c r="AA70" s="474"/>
      <c r="AB70" s="474"/>
      <c r="AC70" s="474"/>
      <c r="AD70" s="474"/>
    </row>
    <row r="71">
      <c r="A71" s="347" t="s">
        <v>1061</v>
      </c>
      <c r="B71" s="1054"/>
      <c r="C71" s="1054"/>
      <c r="D71" s="1059">
        <f t="shared" ref="D71:M71" si="17">D52*1000000</f>
        <v>217350000</v>
      </c>
      <c r="E71" s="1059">
        <f t="shared" si="17"/>
        <v>205850000</v>
      </c>
      <c r="F71" s="1059">
        <f t="shared" si="17"/>
        <v>208840000</v>
      </c>
      <c r="G71" s="1059">
        <f t="shared" si="17"/>
        <v>207000000</v>
      </c>
      <c r="H71" s="1059">
        <f t="shared" si="17"/>
        <v>207690000</v>
      </c>
      <c r="I71" s="1059">
        <f t="shared" si="17"/>
        <v>206310000</v>
      </c>
      <c r="J71" s="1059">
        <f t="shared" si="17"/>
        <v>204930000</v>
      </c>
      <c r="K71" s="1059">
        <f t="shared" si="17"/>
        <v>204010000</v>
      </c>
      <c r="L71" s="1059">
        <f t="shared" si="17"/>
        <v>199640000</v>
      </c>
      <c r="M71" s="1059">
        <f t="shared" si="17"/>
        <v>192970000</v>
      </c>
      <c r="N71" s="474"/>
      <c r="O71" s="474"/>
      <c r="P71" s="474"/>
      <c r="Q71" s="474"/>
      <c r="R71" s="22"/>
      <c r="S71" s="22"/>
      <c r="T71" s="22"/>
      <c r="U71" s="22"/>
      <c r="V71" s="474"/>
      <c r="W71" s="474"/>
      <c r="X71" s="474"/>
      <c r="Y71" s="474"/>
      <c r="Z71" s="1033"/>
      <c r="AA71" s="474"/>
      <c r="AB71" s="474"/>
      <c r="AC71" s="474"/>
      <c r="AD71" s="474"/>
    </row>
    <row r="72">
      <c r="A72" s="347" t="s">
        <v>1062</v>
      </c>
      <c r="B72" s="1054"/>
      <c r="C72" s="1054"/>
      <c r="D72" s="1059">
        <f t="shared" ref="D72:M72" si="18">D56</f>
        <v>127900521.9</v>
      </c>
      <c r="E72" s="1059">
        <f t="shared" si="18"/>
        <v>129299787.6</v>
      </c>
      <c r="F72" s="1059">
        <f t="shared" si="18"/>
        <v>130877915.6</v>
      </c>
      <c r="G72" s="1059">
        <f t="shared" si="18"/>
        <v>129134453.8</v>
      </c>
      <c r="H72" s="1059">
        <f t="shared" si="18"/>
        <v>130968865.9</v>
      </c>
      <c r="I72" s="1059">
        <f t="shared" si="18"/>
        <v>132971584.3</v>
      </c>
      <c r="J72" s="1059">
        <f t="shared" si="18"/>
        <v>130032406</v>
      </c>
      <c r="K72" s="1059">
        <f t="shared" si="18"/>
        <v>129269656.5</v>
      </c>
      <c r="L72" s="1059">
        <f t="shared" si="18"/>
        <v>125831942.1</v>
      </c>
      <c r="M72" s="1059">
        <f t="shared" si="18"/>
        <v>122299473.5</v>
      </c>
      <c r="N72" s="474"/>
      <c r="O72" s="474"/>
      <c r="P72" s="474"/>
      <c r="Q72" s="474"/>
      <c r="R72" s="22"/>
      <c r="S72" s="22"/>
      <c r="T72" s="22"/>
      <c r="U72" s="22"/>
      <c r="V72" s="474"/>
      <c r="W72" s="474"/>
      <c r="X72" s="474"/>
      <c r="Y72" s="474"/>
      <c r="Z72" s="1033"/>
      <c r="AA72" s="474"/>
      <c r="AB72" s="474"/>
      <c r="AC72" s="474"/>
      <c r="AD72" s="474"/>
    </row>
    <row r="73">
      <c r="A73" s="46" t="s">
        <v>1063</v>
      </c>
      <c r="B73" s="1054"/>
      <c r="C73" s="1054"/>
      <c r="D73" s="1059">
        <f t="shared" ref="D73:M73" si="19">D71+D72</f>
        <v>345250521.9</v>
      </c>
      <c r="E73" s="1059">
        <f t="shared" si="19"/>
        <v>335149787.6</v>
      </c>
      <c r="F73" s="1059">
        <f t="shared" si="19"/>
        <v>339717915.6</v>
      </c>
      <c r="G73" s="1059">
        <f t="shared" si="19"/>
        <v>336134453.8</v>
      </c>
      <c r="H73" s="1059">
        <f t="shared" si="19"/>
        <v>338658865.9</v>
      </c>
      <c r="I73" s="1059">
        <f t="shared" si="19"/>
        <v>339281584.3</v>
      </c>
      <c r="J73" s="1059">
        <f t="shared" si="19"/>
        <v>334962406</v>
      </c>
      <c r="K73" s="1059">
        <f t="shared" si="19"/>
        <v>333279656.5</v>
      </c>
      <c r="L73" s="1059">
        <f t="shared" si="19"/>
        <v>325471942.1</v>
      </c>
      <c r="M73" s="1059">
        <f t="shared" si="19"/>
        <v>315269473.5</v>
      </c>
      <c r="N73" s="474"/>
      <c r="O73" s="474"/>
      <c r="P73" s="474"/>
      <c r="Q73" s="474"/>
      <c r="R73" s="22"/>
      <c r="S73" s="22"/>
      <c r="T73" s="22"/>
      <c r="U73" s="22"/>
      <c r="V73" s="474"/>
      <c r="W73" s="474"/>
      <c r="X73" s="474"/>
      <c r="Y73" s="474"/>
      <c r="Z73" s="1033"/>
      <c r="AA73" s="474"/>
      <c r="AB73" s="474"/>
      <c r="AC73" s="474"/>
      <c r="AD73" s="474"/>
    </row>
    <row r="74">
      <c r="A74" s="339"/>
      <c r="B74" s="339"/>
      <c r="C74" s="1054"/>
      <c r="D74" s="51"/>
      <c r="E74" s="51"/>
      <c r="F74" s="51"/>
      <c r="G74" s="51"/>
      <c r="H74" s="51"/>
      <c r="I74" s="51"/>
      <c r="J74" s="51"/>
      <c r="K74" s="51"/>
      <c r="L74" s="51"/>
      <c r="M74" s="51"/>
      <c r="N74" s="474"/>
      <c r="O74" s="474"/>
      <c r="P74" s="474"/>
      <c r="Q74" s="474"/>
      <c r="R74" s="22"/>
      <c r="S74" s="22"/>
      <c r="T74" s="22"/>
      <c r="U74" s="22"/>
      <c r="V74" s="474"/>
      <c r="W74" s="474"/>
      <c r="X74" s="474"/>
      <c r="Y74" s="474"/>
      <c r="Z74" s="1033"/>
      <c r="AA74" s="474"/>
      <c r="AB74" s="474"/>
      <c r="AC74" s="474"/>
      <c r="AD74" s="474"/>
    </row>
    <row r="75">
      <c r="A75" s="339"/>
      <c r="B75" s="339"/>
      <c r="C75" s="1054"/>
      <c r="D75" s="51">
        <f t="shared" ref="D75:M75" si="20">(D70-D73)/D70</f>
        <v>0.01356993737</v>
      </c>
      <c r="E75" s="51">
        <f t="shared" si="20"/>
        <v>0.09959758551</v>
      </c>
      <c r="F75" s="51">
        <f t="shared" si="20"/>
        <v>0.1201550388</v>
      </c>
      <c r="G75" s="51">
        <f t="shared" si="20"/>
        <v>0.1596638655</v>
      </c>
      <c r="H75" s="51">
        <f t="shared" si="20"/>
        <v>0.1872187219</v>
      </c>
      <c r="I75" s="51">
        <f t="shared" si="20"/>
        <v>0.2220294883</v>
      </c>
      <c r="J75" s="51">
        <f t="shared" si="20"/>
        <v>0.2556390977</v>
      </c>
      <c r="K75" s="51">
        <f t="shared" si="20"/>
        <v>0.2858293076</v>
      </c>
      <c r="L75" s="51">
        <f t="shared" si="20"/>
        <v>0.326609775</v>
      </c>
      <c r="M75" s="51">
        <f t="shared" si="20"/>
        <v>0.3729446936</v>
      </c>
      <c r="N75" s="474"/>
      <c r="O75" s="474"/>
      <c r="P75" s="474"/>
      <c r="Q75" s="474"/>
      <c r="R75" s="22"/>
      <c r="S75" s="22"/>
      <c r="T75" s="22"/>
      <c r="U75" s="22"/>
      <c r="V75" s="474"/>
      <c r="W75" s="474"/>
      <c r="X75" s="474"/>
      <c r="Y75" s="474"/>
      <c r="Z75" s="1033"/>
      <c r="AA75" s="474"/>
      <c r="AB75" s="474"/>
      <c r="AC75" s="474"/>
      <c r="AD75" s="474"/>
    </row>
    <row r="76">
      <c r="A76" s="40" t="s">
        <v>1064</v>
      </c>
      <c r="B76" s="1071"/>
      <c r="C76" s="1071"/>
      <c r="D76" s="1072">
        <v>27.1</v>
      </c>
      <c r="E76" s="1072">
        <v>27.1</v>
      </c>
      <c r="F76" s="1072">
        <v>27.1</v>
      </c>
      <c r="G76" s="1072">
        <v>27.1</v>
      </c>
      <c r="H76" s="1072">
        <v>27.1</v>
      </c>
      <c r="I76" s="1072">
        <v>27.1</v>
      </c>
      <c r="J76" s="1072">
        <v>27.1</v>
      </c>
      <c r="K76" s="1072">
        <v>27.1</v>
      </c>
      <c r="L76" s="1072">
        <v>27.1</v>
      </c>
      <c r="M76" s="1072">
        <v>27.1</v>
      </c>
      <c r="N76" s="474"/>
      <c r="O76" s="22"/>
      <c r="P76" s="22"/>
      <c r="Q76" s="22"/>
      <c r="R76" s="22"/>
      <c r="S76" s="22"/>
      <c r="T76" s="22"/>
      <c r="U76" s="22"/>
      <c r="V76" s="22"/>
      <c r="W76" s="22"/>
      <c r="X76" s="22"/>
      <c r="Y76" s="22"/>
      <c r="Z76" s="22"/>
      <c r="AA76" s="22"/>
      <c r="AB76" s="22"/>
      <c r="AC76" s="22"/>
      <c r="AD76" s="22"/>
    </row>
    <row r="77">
      <c r="A77" s="40" t="s">
        <v>1065</v>
      </c>
      <c r="B77" s="40"/>
      <c r="C77" s="40"/>
      <c r="D77" s="1073">
        <f t="shared" ref="D77:M77" si="21">D70*D76/D73</f>
        <v>27.47280423</v>
      </c>
      <c r="E77" s="1073">
        <f t="shared" si="21"/>
        <v>30.09765363</v>
      </c>
      <c r="F77" s="1073">
        <f t="shared" si="21"/>
        <v>30.80088106</v>
      </c>
      <c r="G77" s="1073">
        <f t="shared" si="21"/>
        <v>32.249</v>
      </c>
      <c r="H77" s="1073">
        <f t="shared" si="21"/>
        <v>33.34230343</v>
      </c>
      <c r="I77" s="1073">
        <f t="shared" si="21"/>
        <v>34.8342252</v>
      </c>
      <c r="J77" s="1073">
        <f t="shared" si="21"/>
        <v>36.40707071</v>
      </c>
      <c r="K77" s="1073">
        <f t="shared" si="21"/>
        <v>37.94611048</v>
      </c>
      <c r="L77" s="1073">
        <f t="shared" si="21"/>
        <v>40.24412442</v>
      </c>
      <c r="M77" s="1073">
        <f t="shared" si="21"/>
        <v>43.21787843</v>
      </c>
      <c r="N77" s="474"/>
      <c r="O77" s="22"/>
      <c r="P77" s="22"/>
      <c r="Q77" s="22"/>
      <c r="R77" s="22"/>
      <c r="S77" s="22"/>
      <c r="T77" s="22"/>
      <c r="U77" s="22"/>
      <c r="V77" s="22"/>
      <c r="W77" s="22"/>
      <c r="X77" s="22"/>
      <c r="Y77" s="22"/>
      <c r="Z77" s="22"/>
      <c r="AA77" s="22"/>
      <c r="AB77" s="22"/>
      <c r="AC77" s="22"/>
      <c r="AD77" s="22"/>
    </row>
    <row r="78">
      <c r="A78" s="474"/>
      <c r="B78" s="474"/>
      <c r="C78" s="1074"/>
      <c r="D78" s="339"/>
      <c r="E78" s="339"/>
      <c r="F78" s="339"/>
      <c r="G78" s="339"/>
      <c r="H78" s="339"/>
      <c r="I78" s="474"/>
      <c r="J78" s="474"/>
      <c r="K78" s="474"/>
      <c r="L78" s="474"/>
      <c r="M78" s="474"/>
      <c r="N78" s="474"/>
      <c r="O78" s="22"/>
      <c r="P78" s="22"/>
      <c r="Q78" s="22"/>
      <c r="R78" s="22"/>
      <c r="S78" s="22"/>
      <c r="T78" s="22"/>
      <c r="U78" s="22"/>
      <c r="V78" s="22"/>
      <c r="W78" s="22"/>
      <c r="X78" s="22"/>
      <c r="Y78" s="22"/>
      <c r="Z78" s="22"/>
      <c r="AA78" s="22"/>
      <c r="AB78" s="22"/>
      <c r="AC78" s="22"/>
      <c r="AD78" s="22"/>
    </row>
    <row r="79">
      <c r="A79" s="474"/>
      <c r="B79" s="1074"/>
      <c r="C79" s="1075"/>
      <c r="D79" s="1076" t="s">
        <v>1066</v>
      </c>
      <c r="E79" s="1077"/>
      <c r="F79" s="1077"/>
      <c r="G79" s="1077"/>
      <c r="H79" s="1078"/>
      <c r="I79" s="474"/>
      <c r="J79" s="474"/>
      <c r="K79" s="474"/>
      <c r="L79" s="474"/>
      <c r="M79" s="474"/>
      <c r="N79" s="474"/>
      <c r="O79" s="22"/>
      <c r="P79" s="22"/>
      <c r="Q79" s="22"/>
      <c r="R79" s="22"/>
      <c r="S79" s="22"/>
      <c r="T79" s="22"/>
      <c r="U79" s="22"/>
      <c r="V79" s="22"/>
      <c r="W79" s="22"/>
      <c r="X79" s="22"/>
      <c r="Y79" s="22"/>
      <c r="Z79" s="22"/>
      <c r="AA79" s="22"/>
      <c r="AB79" s="22"/>
      <c r="AC79" s="22"/>
      <c r="AD79" s="22"/>
    </row>
    <row r="80">
      <c r="A80" s="474"/>
      <c r="B80" s="1074"/>
      <c r="C80" s="1074"/>
      <c r="D80" s="1074" t="s">
        <v>1067</v>
      </c>
      <c r="E80" s="1074" t="s">
        <v>1068</v>
      </c>
      <c r="F80" s="1074" t="s">
        <v>1069</v>
      </c>
      <c r="G80" s="1074" t="s">
        <v>985</v>
      </c>
      <c r="H80" s="1074" t="s">
        <v>1070</v>
      </c>
      <c r="I80" s="474"/>
      <c r="J80" s="474"/>
      <c r="K80" s="474"/>
      <c r="L80" s="474"/>
      <c r="M80" s="474"/>
      <c r="N80" s="474"/>
      <c r="O80" s="22"/>
      <c r="P80" s="22"/>
      <c r="Q80" s="22"/>
      <c r="R80" s="22"/>
      <c r="S80" s="22"/>
      <c r="T80" s="22"/>
      <c r="U80" s="22"/>
      <c r="V80" s="22"/>
      <c r="W80" s="22"/>
      <c r="X80" s="22"/>
      <c r="Y80" s="22"/>
      <c r="Z80" s="22"/>
      <c r="AA80" s="22"/>
      <c r="AB80" s="22"/>
      <c r="AC80" s="22"/>
      <c r="AD80" s="22"/>
    </row>
    <row r="81">
      <c r="A81" s="474"/>
      <c r="B81" s="1074"/>
      <c r="C81" s="1074" t="s">
        <v>25</v>
      </c>
      <c r="D81" s="1074">
        <v>27.07</v>
      </c>
      <c r="E81" s="1074">
        <v>30.0</v>
      </c>
      <c r="F81" s="1074">
        <v>50.0</v>
      </c>
      <c r="G81" s="1079">
        <f>M77</f>
        <v>43.21787843</v>
      </c>
      <c r="H81" s="1079">
        <v>27.60033</v>
      </c>
      <c r="I81" s="474"/>
      <c r="J81" s="474"/>
      <c r="K81" s="474"/>
      <c r="L81" s="474"/>
      <c r="M81" s="474"/>
      <c r="N81" s="474"/>
      <c r="O81" s="22"/>
      <c r="P81" s="22"/>
      <c r="Q81" s="22"/>
      <c r="R81" s="22"/>
      <c r="S81" s="22"/>
      <c r="T81" s="22"/>
      <c r="U81" s="22"/>
      <c r="V81" s="22"/>
      <c r="W81" s="22"/>
      <c r="X81" s="22"/>
      <c r="Y81" s="22"/>
      <c r="Z81" s="22"/>
      <c r="AA81" s="22"/>
      <c r="AB81" s="22"/>
      <c r="AC81" s="22"/>
      <c r="AD81" s="22"/>
    </row>
    <row r="82">
      <c r="A82" s="474"/>
      <c r="B82" s="474"/>
      <c r="C82" s="474"/>
      <c r="D82" s="474"/>
      <c r="E82" s="474"/>
      <c r="F82" s="474"/>
      <c r="G82" s="474"/>
      <c r="H82" s="474"/>
      <c r="I82" s="474"/>
      <c r="J82" s="474"/>
      <c r="K82" s="474"/>
      <c r="L82" s="474"/>
      <c r="M82" s="474"/>
      <c r="N82" s="474"/>
      <c r="O82" s="22"/>
      <c r="P82" s="22"/>
      <c r="Q82" s="22"/>
      <c r="R82" s="22"/>
      <c r="S82" s="22"/>
      <c r="T82" s="22"/>
      <c r="U82" s="22"/>
      <c r="V82" s="22"/>
      <c r="W82" s="22"/>
      <c r="X82" s="22"/>
      <c r="Y82" s="22"/>
      <c r="Z82" s="22"/>
      <c r="AA82" s="22"/>
      <c r="AB82" s="22"/>
      <c r="AC82" s="22"/>
      <c r="AD82" s="22"/>
    </row>
    <row r="83">
      <c r="A83" s="474"/>
      <c r="B83" s="474"/>
      <c r="C83" s="474"/>
      <c r="D83" s="474"/>
      <c r="E83" s="474"/>
      <c r="F83" s="474"/>
      <c r="G83" s="474"/>
      <c r="H83" s="474"/>
      <c r="I83" s="474"/>
      <c r="J83" s="474"/>
      <c r="K83" s="474"/>
      <c r="L83" s="474"/>
      <c r="M83" s="474"/>
      <c r="N83" s="474"/>
      <c r="O83" s="22"/>
      <c r="P83" s="22"/>
      <c r="Q83" s="22"/>
      <c r="R83" s="22"/>
      <c r="S83" s="22"/>
      <c r="T83" s="22"/>
      <c r="U83" s="22"/>
      <c r="V83" s="22"/>
      <c r="W83" s="22"/>
      <c r="X83" s="22"/>
      <c r="Y83" s="22"/>
      <c r="Z83" s="22"/>
      <c r="AA83" s="22"/>
      <c r="AB83" s="22"/>
      <c r="AC83" s="22"/>
      <c r="AD83" s="22"/>
    </row>
    <row r="84">
      <c r="A84" s="474"/>
      <c r="B84" s="474"/>
      <c r="C84" s="474"/>
      <c r="D84" s="474"/>
      <c r="E84" s="474"/>
      <c r="F84" s="474"/>
      <c r="G84" s="474"/>
      <c r="H84" s="474"/>
      <c r="I84" s="474"/>
      <c r="J84" s="474"/>
      <c r="K84" s="474"/>
      <c r="L84" s="474"/>
      <c r="M84" s="474"/>
      <c r="N84" s="474"/>
      <c r="O84" s="474"/>
      <c r="P84" s="474"/>
      <c r="Q84" s="474"/>
      <c r="R84" s="474"/>
      <c r="S84" s="474"/>
      <c r="T84" s="474"/>
      <c r="U84" s="474"/>
      <c r="V84" s="474"/>
      <c r="W84" s="474"/>
      <c r="X84" s="474"/>
      <c r="Y84" s="474"/>
      <c r="Z84" s="1033"/>
      <c r="AA84" s="474"/>
      <c r="AB84" s="474"/>
      <c r="AC84" s="474"/>
      <c r="AD84" s="474"/>
    </row>
    <row r="85" ht="15.0" customHeight="1">
      <c r="A85" s="1045" t="s">
        <v>1071</v>
      </c>
      <c r="B85" s="474"/>
      <c r="C85" s="474"/>
      <c r="D85" s="474"/>
      <c r="E85" s="474"/>
      <c r="F85" s="474"/>
      <c r="G85" s="474"/>
      <c r="H85" s="853"/>
      <c r="I85" s="474"/>
      <c r="J85" s="1047"/>
      <c r="K85" s="474"/>
      <c r="L85" s="474"/>
      <c r="M85" s="474"/>
      <c r="N85" s="474"/>
      <c r="O85" s="474"/>
      <c r="P85" s="474"/>
      <c r="Q85" s="474"/>
      <c r="R85" s="474"/>
      <c r="S85" s="474"/>
      <c r="T85" s="474"/>
      <c r="U85" s="474"/>
      <c r="V85" s="474"/>
      <c r="W85" s="474"/>
      <c r="X85" s="474"/>
      <c r="Y85" s="474"/>
      <c r="Z85" s="474"/>
      <c r="AA85" s="474"/>
      <c r="AB85" s="474"/>
      <c r="AC85" s="474"/>
      <c r="AD85" s="474"/>
    </row>
    <row r="86">
      <c r="A86" s="474"/>
      <c r="B86" s="339"/>
      <c r="C86" s="339"/>
      <c r="D86" s="339"/>
      <c r="E86" s="339"/>
      <c r="F86" s="339"/>
      <c r="G86" s="339"/>
      <c r="H86" s="339"/>
      <c r="I86" s="339"/>
      <c r="J86" s="339"/>
      <c r="K86" s="339"/>
      <c r="L86" s="339"/>
      <c r="M86" s="339"/>
      <c r="N86" s="474"/>
      <c r="O86" s="474"/>
      <c r="P86" s="474"/>
      <c r="Q86" s="474"/>
      <c r="R86" s="474"/>
      <c r="S86" s="474"/>
      <c r="T86" s="474"/>
      <c r="U86" s="474"/>
      <c r="V86" s="474"/>
      <c r="W86" s="474"/>
      <c r="X86" s="474"/>
      <c r="Y86" s="474"/>
      <c r="Z86" s="474"/>
      <c r="AA86" s="474"/>
      <c r="AB86" s="474"/>
      <c r="AC86" s="474"/>
      <c r="AD86" s="474"/>
    </row>
    <row r="87">
      <c r="A87" s="339"/>
      <c r="B87" s="1034">
        <v>2019.0</v>
      </c>
      <c r="C87" s="1034">
        <v>2020.0</v>
      </c>
      <c r="D87" s="1034">
        <v>2021.0</v>
      </c>
      <c r="E87" s="1034">
        <v>2022.0</v>
      </c>
      <c r="F87" s="1034">
        <v>2023.0</v>
      </c>
      <c r="G87" s="1034">
        <v>2024.0</v>
      </c>
      <c r="H87" s="1034">
        <v>2025.0</v>
      </c>
      <c r="I87" s="1034">
        <v>2026.0</v>
      </c>
      <c r="J87" s="1034">
        <v>2027.0</v>
      </c>
      <c r="K87" s="1034">
        <v>2028.0</v>
      </c>
      <c r="L87" s="1034">
        <v>2029.0</v>
      </c>
      <c r="M87" s="1034">
        <v>2030.0</v>
      </c>
      <c r="N87" s="474"/>
      <c r="O87" s="474"/>
      <c r="P87" s="474"/>
      <c r="Q87" s="474"/>
      <c r="R87" s="474"/>
      <c r="S87" s="474"/>
      <c r="T87" s="474"/>
      <c r="U87" s="474"/>
      <c r="V87" s="474"/>
      <c r="W87" s="474"/>
      <c r="X87" s="474"/>
      <c r="Y87" s="474"/>
      <c r="Z87" s="474"/>
      <c r="AA87" s="474"/>
      <c r="AB87" s="474"/>
      <c r="AC87" s="474"/>
      <c r="AD87" s="474"/>
    </row>
    <row r="88">
      <c r="A88" s="40" t="s">
        <v>1072</v>
      </c>
      <c r="B88" s="1054"/>
      <c r="C88" s="1059">
        <f t="shared" ref="C88:M88" si="22">C8/$O$4</f>
        <v>327777777.8</v>
      </c>
      <c r="D88" s="1059">
        <f t="shared" si="22"/>
        <v>336111111.1</v>
      </c>
      <c r="E88" s="1059">
        <f t="shared" si="22"/>
        <v>355555555.6</v>
      </c>
      <c r="F88" s="1059">
        <f t="shared" si="22"/>
        <v>369444444.4</v>
      </c>
      <c r="G88" s="1059">
        <f t="shared" si="22"/>
        <v>383333333.3</v>
      </c>
      <c r="H88" s="1059">
        <f t="shared" si="22"/>
        <v>400000000</v>
      </c>
      <c r="I88" s="1059">
        <f t="shared" si="22"/>
        <v>416666666.7</v>
      </c>
      <c r="J88" s="1059">
        <f t="shared" si="22"/>
        <v>430555555.6</v>
      </c>
      <c r="K88" s="1059">
        <f t="shared" si="22"/>
        <v>447222222.2</v>
      </c>
      <c r="L88" s="1059">
        <f t="shared" si="22"/>
        <v>463888888.9</v>
      </c>
      <c r="M88" s="1059">
        <f t="shared" si="22"/>
        <v>480555555.6</v>
      </c>
      <c r="N88" s="474"/>
      <c r="O88" s="474"/>
      <c r="P88" s="474"/>
      <c r="Q88" s="474"/>
      <c r="R88" s="474"/>
      <c r="S88" s="474"/>
      <c r="T88" s="474"/>
      <c r="U88" s="474"/>
      <c r="V88" s="474"/>
      <c r="W88" s="474"/>
      <c r="X88" s="474"/>
      <c r="Y88" s="474"/>
      <c r="Z88" s="474"/>
      <c r="AA88" s="474"/>
      <c r="AB88" s="474"/>
      <c r="AC88" s="474"/>
      <c r="AD88" s="474"/>
    </row>
    <row r="89">
      <c r="A89" s="339"/>
      <c r="B89" s="1054"/>
      <c r="C89" s="1054"/>
      <c r="D89" s="1054"/>
      <c r="E89" s="1054"/>
      <c r="F89" s="1054"/>
      <c r="G89" s="1054"/>
      <c r="H89" s="1054"/>
      <c r="I89" s="1054"/>
      <c r="J89" s="1054"/>
      <c r="K89" s="1054"/>
      <c r="L89" s="1054"/>
      <c r="M89" s="1054"/>
      <c r="N89" s="474"/>
      <c r="O89" s="474"/>
      <c r="P89" s="474"/>
      <c r="Q89" s="474"/>
      <c r="R89" s="474"/>
      <c r="S89" s="474"/>
      <c r="T89" s="474"/>
      <c r="U89" s="474"/>
      <c r="V89" s="474"/>
      <c r="W89" s="474"/>
      <c r="X89" s="474"/>
      <c r="Y89" s="474"/>
      <c r="Z89" s="474"/>
      <c r="AA89" s="474"/>
      <c r="AB89" s="474"/>
      <c r="AC89" s="474"/>
      <c r="AD89" s="474"/>
    </row>
    <row r="90">
      <c r="A90" s="40" t="s">
        <v>1073</v>
      </c>
      <c r="B90" s="1054"/>
      <c r="C90" s="1054"/>
      <c r="D90" s="1059">
        <f t="shared" ref="D90:M90" si="23">D88-C88</f>
        <v>8333333.333</v>
      </c>
      <c r="E90" s="1059">
        <f t="shared" si="23"/>
        <v>19444444.44</v>
      </c>
      <c r="F90" s="1059">
        <f t="shared" si="23"/>
        <v>13888888.89</v>
      </c>
      <c r="G90" s="1059">
        <f t="shared" si="23"/>
        <v>13888888.89</v>
      </c>
      <c r="H90" s="1059">
        <f t="shared" si="23"/>
        <v>16666666.67</v>
      </c>
      <c r="I90" s="1059">
        <f t="shared" si="23"/>
        <v>16666666.67</v>
      </c>
      <c r="J90" s="1059">
        <f t="shared" si="23"/>
        <v>13888888.89</v>
      </c>
      <c r="K90" s="1059">
        <f t="shared" si="23"/>
        <v>16666666.67</v>
      </c>
      <c r="L90" s="1059">
        <f t="shared" si="23"/>
        <v>16666666.67</v>
      </c>
      <c r="M90" s="1059">
        <f t="shared" si="23"/>
        <v>16666666.67</v>
      </c>
      <c r="N90" s="474"/>
      <c r="O90" s="474"/>
      <c r="P90" s="474"/>
      <c r="Q90" s="474"/>
      <c r="R90" s="474"/>
      <c r="S90" s="474"/>
      <c r="T90" s="474"/>
      <c r="U90" s="474"/>
      <c r="V90" s="474"/>
      <c r="W90" s="474"/>
      <c r="X90" s="474"/>
      <c r="Y90" s="474"/>
      <c r="Z90" s="474"/>
      <c r="AA90" s="474"/>
      <c r="AB90" s="474"/>
      <c r="AC90" s="474"/>
      <c r="AD90" s="474"/>
    </row>
    <row r="91">
      <c r="A91" s="339"/>
      <c r="B91" s="1054"/>
      <c r="C91" s="1054"/>
      <c r="D91" s="1053"/>
      <c r="E91" s="1053"/>
      <c r="F91" s="1053"/>
      <c r="G91" s="1053"/>
      <c r="H91" s="1053"/>
      <c r="I91" s="1053"/>
      <c r="J91" s="1053"/>
      <c r="K91" s="1053"/>
      <c r="L91" s="1053"/>
      <c r="M91" s="1053"/>
      <c r="N91" s="474"/>
      <c r="O91" s="474"/>
      <c r="P91" s="474"/>
      <c r="Q91" s="474"/>
      <c r="R91" s="474"/>
      <c r="S91" s="474"/>
      <c r="T91" s="474"/>
      <c r="U91" s="474"/>
      <c r="V91" s="474"/>
      <c r="W91" s="474"/>
      <c r="X91" s="474"/>
      <c r="Y91" s="474"/>
      <c r="Z91" s="474"/>
      <c r="AA91" s="474"/>
      <c r="AB91" s="474"/>
      <c r="AC91" s="474"/>
      <c r="AD91" s="474"/>
    </row>
    <row r="92">
      <c r="A92" s="332" t="s">
        <v>225</v>
      </c>
      <c r="B92" s="332" t="s">
        <v>226</v>
      </c>
      <c r="C92" s="333" t="s">
        <v>1074</v>
      </c>
      <c r="D92" s="474"/>
      <c r="E92" s="474"/>
      <c r="F92" s="474"/>
      <c r="G92" s="474"/>
      <c r="H92" s="1046"/>
      <c r="I92" s="474"/>
      <c r="J92" s="474"/>
      <c r="K92" s="474"/>
      <c r="L92" s="474"/>
      <c r="M92" s="474"/>
      <c r="N92" s="474"/>
      <c r="O92" s="474"/>
      <c r="P92" s="474"/>
      <c r="Q92" s="474"/>
      <c r="R92" s="474"/>
      <c r="S92" s="474"/>
      <c r="T92" s="474"/>
      <c r="U92" s="474"/>
      <c r="V92" s="474"/>
      <c r="W92" s="474"/>
      <c r="X92" s="474"/>
      <c r="Y92" s="474"/>
      <c r="Z92" s="474"/>
      <c r="AA92" s="474"/>
      <c r="AB92" s="474"/>
      <c r="AC92" s="474"/>
      <c r="AD92" s="474"/>
    </row>
    <row r="93">
      <c r="A93" s="335" t="s">
        <v>1075</v>
      </c>
      <c r="B93" s="336" t="s">
        <v>1076</v>
      </c>
      <c r="C93" s="1080">
        <v>0.8</v>
      </c>
      <c r="D93" s="474"/>
      <c r="E93" s="474"/>
      <c r="F93" s="474"/>
      <c r="G93" s="474"/>
      <c r="H93" s="474"/>
      <c r="I93" s="474"/>
      <c r="J93" s="474"/>
      <c r="K93" s="474"/>
      <c r="L93" s="474"/>
      <c r="M93" s="474"/>
      <c r="N93" s="474"/>
      <c r="O93" s="474"/>
      <c r="P93" s="474"/>
      <c r="Q93" s="474"/>
      <c r="R93" s="474"/>
      <c r="S93" s="474"/>
      <c r="T93" s="474"/>
      <c r="U93" s="474"/>
      <c r="V93" s="474"/>
      <c r="W93" s="474"/>
      <c r="X93" s="474"/>
      <c r="Y93" s="474"/>
      <c r="Z93" s="474"/>
      <c r="AA93" s="474"/>
      <c r="AB93" s="474"/>
      <c r="AC93" s="474"/>
      <c r="AD93" s="474"/>
    </row>
    <row r="94">
      <c r="A94" s="339"/>
      <c r="B94" s="376">
        <v>0.08</v>
      </c>
      <c r="C94" s="474"/>
      <c r="D94" s="474"/>
      <c r="E94" s="474"/>
      <c r="F94" s="474"/>
      <c r="G94" s="22"/>
      <c r="H94" s="474"/>
      <c r="I94" s="1081"/>
      <c r="J94" s="22"/>
      <c r="K94" s="474"/>
      <c r="L94" s="474"/>
      <c r="M94" s="474"/>
      <c r="N94" s="474"/>
      <c r="O94" s="474"/>
      <c r="P94" s="474"/>
      <c r="Q94" s="474"/>
      <c r="R94" s="474"/>
      <c r="S94" s="474"/>
      <c r="T94" s="474"/>
      <c r="U94" s="474"/>
      <c r="V94" s="474"/>
      <c r="W94" s="474"/>
      <c r="X94" s="474"/>
      <c r="Y94" s="474"/>
      <c r="Z94" s="474"/>
      <c r="AA94" s="474"/>
      <c r="AB94" s="474"/>
      <c r="AC94" s="474"/>
      <c r="AD94" s="474"/>
    </row>
    <row r="95">
      <c r="A95" s="339"/>
      <c r="B95" s="1082"/>
      <c r="C95" s="1082"/>
      <c r="D95" s="1082"/>
      <c r="E95" s="1082"/>
      <c r="F95" s="1082"/>
      <c r="G95" s="1082"/>
      <c r="H95" s="1082"/>
      <c r="I95" s="1082"/>
      <c r="J95" s="1082"/>
      <c r="K95" s="1082"/>
      <c r="L95" s="1082"/>
      <c r="M95" s="1082"/>
      <c r="N95" s="474"/>
      <c r="O95" s="474"/>
      <c r="P95" s="474"/>
      <c r="Q95" s="474"/>
      <c r="R95" s="474"/>
      <c r="S95" s="474"/>
      <c r="T95" s="474"/>
      <c r="U95" s="474"/>
      <c r="V95" s="474"/>
      <c r="W95" s="474"/>
      <c r="X95" s="474"/>
      <c r="Y95" s="474"/>
      <c r="Z95" s="474"/>
      <c r="AA95" s="474"/>
      <c r="AB95" s="474"/>
      <c r="AC95" s="474"/>
      <c r="AD95" s="474"/>
    </row>
    <row r="96">
      <c r="A96" s="40" t="s">
        <v>1077</v>
      </c>
      <c r="B96" s="1082"/>
      <c r="C96" s="1082"/>
      <c r="D96" s="1083">
        <f t="shared" ref="D96:M96" si="24">(D88-D90)*$C$93</f>
        <v>262222222.2</v>
      </c>
      <c r="E96" s="1083">
        <f t="shared" si="24"/>
        <v>268888888.9</v>
      </c>
      <c r="F96" s="1083">
        <f t="shared" si="24"/>
        <v>284444444.4</v>
      </c>
      <c r="G96" s="1083">
        <f t="shared" si="24"/>
        <v>295555555.6</v>
      </c>
      <c r="H96" s="1083">
        <f t="shared" si="24"/>
        <v>306666666.7</v>
      </c>
      <c r="I96" s="1083">
        <f t="shared" si="24"/>
        <v>320000000</v>
      </c>
      <c r="J96" s="1083">
        <f t="shared" si="24"/>
        <v>333333333.3</v>
      </c>
      <c r="K96" s="1083">
        <f t="shared" si="24"/>
        <v>344444444.4</v>
      </c>
      <c r="L96" s="1083">
        <f t="shared" si="24"/>
        <v>357777777.8</v>
      </c>
      <c r="M96" s="1083">
        <f t="shared" si="24"/>
        <v>371111111.1</v>
      </c>
      <c r="N96" s="474"/>
      <c r="O96" s="474"/>
      <c r="P96" s="474"/>
      <c r="Q96" s="474"/>
      <c r="R96" s="474"/>
      <c r="S96" s="474"/>
      <c r="T96" s="474"/>
      <c r="U96" s="474"/>
      <c r="V96" s="474"/>
      <c r="W96" s="474"/>
      <c r="X96" s="474"/>
      <c r="Y96" s="474"/>
      <c r="Z96" s="474"/>
      <c r="AA96" s="474"/>
      <c r="AB96" s="474"/>
      <c r="AC96" s="474"/>
      <c r="AD96" s="474"/>
    </row>
    <row r="97">
      <c r="A97" s="40" t="s">
        <v>1078</v>
      </c>
      <c r="B97" s="339"/>
      <c r="C97" s="339"/>
      <c r="D97" s="341">
        <v>0.08</v>
      </c>
      <c r="E97" s="341">
        <v>0.16</v>
      </c>
      <c r="F97" s="341">
        <v>0.24</v>
      </c>
      <c r="G97" s="341">
        <v>0.32</v>
      </c>
      <c r="H97" s="341">
        <v>0.4</v>
      </c>
      <c r="I97" s="341">
        <v>0.48</v>
      </c>
      <c r="J97" s="341">
        <v>0.56</v>
      </c>
      <c r="K97" s="341">
        <v>0.64</v>
      </c>
      <c r="L97" s="341">
        <v>0.72</v>
      </c>
      <c r="M97" s="341">
        <v>0.8</v>
      </c>
      <c r="N97" s="474"/>
      <c r="O97" s="474"/>
      <c r="P97" s="474"/>
      <c r="Q97" s="474"/>
      <c r="R97" s="474"/>
      <c r="S97" s="474"/>
      <c r="T97" s="474"/>
      <c r="U97" s="474"/>
      <c r="V97" s="474"/>
      <c r="W97" s="474"/>
      <c r="X97" s="474"/>
      <c r="Y97" s="474"/>
      <c r="Z97" s="474"/>
      <c r="AA97" s="474"/>
      <c r="AB97" s="474"/>
      <c r="AC97" s="474"/>
      <c r="AD97" s="474"/>
    </row>
    <row r="98">
      <c r="A98" s="40" t="s">
        <v>1079</v>
      </c>
      <c r="B98" s="1082"/>
      <c r="C98" s="1082"/>
      <c r="D98" s="1083">
        <f t="shared" ref="D98:M98" si="25">D96*D97</f>
        <v>20977777.78</v>
      </c>
      <c r="E98" s="1083">
        <f t="shared" si="25"/>
        <v>43022222.22</v>
      </c>
      <c r="F98" s="1083">
        <f t="shared" si="25"/>
        <v>68266666.67</v>
      </c>
      <c r="G98" s="1083">
        <f t="shared" si="25"/>
        <v>94577777.78</v>
      </c>
      <c r="H98" s="1083">
        <f t="shared" si="25"/>
        <v>122666666.7</v>
      </c>
      <c r="I98" s="1083">
        <f t="shared" si="25"/>
        <v>153600000</v>
      </c>
      <c r="J98" s="1083">
        <f t="shared" si="25"/>
        <v>186666666.7</v>
      </c>
      <c r="K98" s="1083">
        <f t="shared" si="25"/>
        <v>220444444.4</v>
      </c>
      <c r="L98" s="1083">
        <f t="shared" si="25"/>
        <v>257600000</v>
      </c>
      <c r="M98" s="1083">
        <f t="shared" si="25"/>
        <v>296888888.9</v>
      </c>
      <c r="N98" s="474"/>
      <c r="O98" s="474"/>
      <c r="P98" s="474"/>
      <c r="Q98" s="474"/>
      <c r="R98" s="474"/>
      <c r="S98" s="474"/>
      <c r="T98" s="474"/>
      <c r="U98" s="474"/>
      <c r="V98" s="474"/>
      <c r="W98" s="474"/>
      <c r="X98" s="474"/>
      <c r="Y98" s="474"/>
      <c r="Z98" s="474"/>
      <c r="AA98" s="474"/>
      <c r="AB98" s="474"/>
      <c r="AC98" s="474"/>
      <c r="AD98" s="474"/>
    </row>
    <row r="99">
      <c r="A99" s="40" t="s">
        <v>1080</v>
      </c>
      <c r="B99" s="1082"/>
      <c r="C99" s="1082"/>
      <c r="D99" s="1083">
        <f t="shared" ref="D99:M99" si="26">D98*$B$94</f>
        <v>1678222.222</v>
      </c>
      <c r="E99" s="1083">
        <f t="shared" si="26"/>
        <v>3441777.778</v>
      </c>
      <c r="F99" s="1083">
        <f t="shared" si="26"/>
        <v>5461333.333</v>
      </c>
      <c r="G99" s="1083">
        <f t="shared" si="26"/>
        <v>7566222.222</v>
      </c>
      <c r="H99" s="1083">
        <f t="shared" si="26"/>
        <v>9813333.333</v>
      </c>
      <c r="I99" s="1083">
        <f t="shared" si="26"/>
        <v>12288000</v>
      </c>
      <c r="J99" s="1083">
        <f t="shared" si="26"/>
        <v>14933333.33</v>
      </c>
      <c r="K99" s="1083">
        <f t="shared" si="26"/>
        <v>17635555.56</v>
      </c>
      <c r="L99" s="1083">
        <f t="shared" si="26"/>
        <v>20608000</v>
      </c>
      <c r="M99" s="1083">
        <f t="shared" si="26"/>
        <v>23751111.11</v>
      </c>
      <c r="N99" s="474"/>
      <c r="O99" s="474"/>
      <c r="P99" s="474"/>
      <c r="Q99" s="474"/>
      <c r="R99" s="474"/>
      <c r="S99" s="474"/>
      <c r="T99" s="474"/>
      <c r="U99" s="474"/>
      <c r="V99" s="474"/>
      <c r="W99" s="474"/>
      <c r="X99" s="474"/>
      <c r="Y99" s="474"/>
      <c r="Z99" s="474"/>
      <c r="AA99" s="474"/>
      <c r="AB99" s="474"/>
      <c r="AC99" s="474"/>
      <c r="AD99" s="474"/>
    </row>
    <row r="100">
      <c r="A100" s="339"/>
      <c r="B100" s="1082"/>
      <c r="C100" s="1082"/>
      <c r="D100" s="1082"/>
      <c r="E100" s="1082"/>
      <c r="F100" s="1082"/>
      <c r="G100" s="1082"/>
      <c r="H100" s="1082"/>
      <c r="I100" s="1082"/>
      <c r="J100" s="1082"/>
      <c r="K100" s="1082"/>
      <c r="L100" s="1082"/>
      <c r="M100" s="1082"/>
      <c r="N100" s="474"/>
      <c r="O100" s="474"/>
      <c r="P100" s="474"/>
      <c r="Q100" s="474"/>
      <c r="R100" s="474"/>
      <c r="S100" s="474"/>
      <c r="T100" s="474"/>
      <c r="U100" s="474"/>
      <c r="V100" s="474"/>
      <c r="W100" s="474"/>
      <c r="X100" s="474"/>
      <c r="Y100" s="474"/>
      <c r="Z100" s="474"/>
      <c r="AA100" s="474"/>
      <c r="AB100" s="474"/>
      <c r="AC100" s="474"/>
      <c r="AD100" s="474"/>
    </row>
    <row r="101">
      <c r="A101" s="1084" t="s">
        <v>1081</v>
      </c>
      <c r="B101" s="40"/>
      <c r="C101" s="40"/>
      <c r="D101" s="1085">
        <f t="shared" ref="D101:M101" si="27">D88</f>
        <v>336111111.1</v>
      </c>
      <c r="E101" s="1085">
        <f t="shared" si="27"/>
        <v>355555555.6</v>
      </c>
      <c r="F101" s="1085">
        <f t="shared" si="27"/>
        <v>369444444.4</v>
      </c>
      <c r="G101" s="1085">
        <f t="shared" si="27"/>
        <v>383333333.3</v>
      </c>
      <c r="H101" s="1085">
        <f t="shared" si="27"/>
        <v>400000000</v>
      </c>
      <c r="I101" s="1085">
        <f t="shared" si="27"/>
        <v>416666666.7</v>
      </c>
      <c r="J101" s="1085">
        <f t="shared" si="27"/>
        <v>430555555.6</v>
      </c>
      <c r="K101" s="1085">
        <f t="shared" si="27"/>
        <v>447222222.2</v>
      </c>
      <c r="L101" s="1085">
        <f t="shared" si="27"/>
        <v>463888888.9</v>
      </c>
      <c r="M101" s="1085">
        <f t="shared" si="27"/>
        <v>480555555.6</v>
      </c>
      <c r="N101" s="474"/>
      <c r="O101" s="474"/>
      <c r="P101" s="474"/>
      <c r="Q101" s="474"/>
      <c r="R101" s="474"/>
      <c r="S101" s="474"/>
      <c r="T101" s="474"/>
      <c r="U101" s="474"/>
      <c r="V101" s="474"/>
      <c r="W101" s="474"/>
      <c r="X101" s="474"/>
      <c r="Y101" s="474"/>
      <c r="Z101" s="474"/>
      <c r="AA101" s="474"/>
      <c r="AB101" s="474"/>
      <c r="AC101" s="474"/>
      <c r="AD101" s="474"/>
    </row>
    <row r="102">
      <c r="A102" s="1084" t="s">
        <v>1082</v>
      </c>
      <c r="B102" s="40"/>
      <c r="C102" s="40"/>
      <c r="D102" s="1059">
        <f t="shared" ref="D102:M102" si="28">D101-D99</f>
        <v>334432888.9</v>
      </c>
      <c r="E102" s="1059">
        <f t="shared" si="28"/>
        <v>352113777.8</v>
      </c>
      <c r="F102" s="1059">
        <f t="shared" si="28"/>
        <v>363983111.1</v>
      </c>
      <c r="G102" s="1059">
        <f t="shared" si="28"/>
        <v>375767111.1</v>
      </c>
      <c r="H102" s="1059">
        <f t="shared" si="28"/>
        <v>390186666.7</v>
      </c>
      <c r="I102" s="1059">
        <f t="shared" si="28"/>
        <v>404378666.7</v>
      </c>
      <c r="J102" s="1059">
        <f t="shared" si="28"/>
        <v>415622222.2</v>
      </c>
      <c r="K102" s="1059">
        <f t="shared" si="28"/>
        <v>429586666.7</v>
      </c>
      <c r="L102" s="1059">
        <f t="shared" si="28"/>
        <v>443280888.9</v>
      </c>
      <c r="M102" s="1059">
        <f t="shared" si="28"/>
        <v>456804444.4</v>
      </c>
      <c r="N102" s="474"/>
      <c r="O102" s="474"/>
      <c r="P102" s="474"/>
      <c r="Q102" s="474"/>
      <c r="R102" s="474"/>
      <c r="S102" s="474"/>
      <c r="T102" s="474"/>
      <c r="U102" s="474"/>
      <c r="V102" s="474"/>
      <c r="W102" s="474"/>
      <c r="X102" s="474"/>
      <c r="Y102" s="474"/>
      <c r="Z102" s="474"/>
      <c r="AA102" s="474"/>
      <c r="AB102" s="474"/>
      <c r="AC102" s="474"/>
      <c r="AD102" s="474"/>
    </row>
    <row r="103">
      <c r="A103" s="339"/>
      <c r="B103" s="339"/>
      <c r="C103" s="339"/>
      <c r="D103" s="339"/>
      <c r="E103" s="339"/>
      <c r="F103" s="339"/>
      <c r="G103" s="339"/>
      <c r="H103" s="339"/>
      <c r="I103" s="339"/>
      <c r="J103" s="339"/>
      <c r="K103" s="339"/>
      <c r="L103" s="339"/>
      <c r="M103" s="339"/>
      <c r="N103" s="474"/>
      <c r="O103" s="474"/>
      <c r="P103" s="474"/>
      <c r="Q103" s="474"/>
      <c r="R103" s="474"/>
      <c r="S103" s="474"/>
      <c r="T103" s="474"/>
      <c r="U103" s="474"/>
      <c r="V103" s="474"/>
      <c r="W103" s="474"/>
      <c r="X103" s="474"/>
      <c r="Y103" s="474"/>
      <c r="Z103" s="474"/>
      <c r="AA103" s="474"/>
      <c r="AB103" s="474"/>
      <c r="AC103" s="474"/>
      <c r="AD103" s="474"/>
    </row>
    <row r="104">
      <c r="A104" s="40" t="s">
        <v>1083</v>
      </c>
      <c r="B104" s="1071"/>
      <c r="C104" s="1071"/>
      <c r="D104" s="1072">
        <v>27.0</v>
      </c>
      <c r="E104" s="1072">
        <v>27.0</v>
      </c>
      <c r="F104" s="1072">
        <v>27.0</v>
      </c>
      <c r="G104" s="1072">
        <v>27.0</v>
      </c>
      <c r="H104" s="1072">
        <v>27.0</v>
      </c>
      <c r="I104" s="1072">
        <v>27.0</v>
      </c>
      <c r="J104" s="1072">
        <v>27.0</v>
      </c>
      <c r="K104" s="1072">
        <v>27.0</v>
      </c>
      <c r="L104" s="1072">
        <v>27.0</v>
      </c>
      <c r="M104" s="1072">
        <v>27.0</v>
      </c>
      <c r="N104" s="474"/>
      <c r="O104" s="474"/>
      <c r="P104" s="474"/>
      <c r="Q104" s="474"/>
      <c r="R104" s="474"/>
      <c r="S104" s="474"/>
      <c r="T104" s="474"/>
      <c r="U104" s="474"/>
      <c r="V104" s="474"/>
      <c r="W104" s="474"/>
      <c r="X104" s="474"/>
      <c r="Y104" s="474"/>
      <c r="Z104" s="474"/>
      <c r="AA104" s="474"/>
      <c r="AB104" s="474"/>
      <c r="AC104" s="474"/>
      <c r="AD104" s="474"/>
    </row>
    <row r="105">
      <c r="A105" s="40" t="s">
        <v>1065</v>
      </c>
      <c r="B105" s="40"/>
      <c r="C105" s="40"/>
      <c r="D105" s="1073">
        <f t="shared" ref="D105:M105" si="29">D101*D104/D102</f>
        <v>27.13548907</v>
      </c>
      <c r="E105" s="1086">
        <f t="shared" si="29"/>
        <v>27.26391469</v>
      </c>
      <c r="F105" s="1086">
        <f t="shared" si="29"/>
        <v>27.4051177</v>
      </c>
      <c r="G105" s="1086">
        <f t="shared" si="29"/>
        <v>27.54365588</v>
      </c>
      <c r="H105" s="1086">
        <f t="shared" si="29"/>
        <v>27.6790596</v>
      </c>
      <c r="I105" s="1086">
        <f t="shared" si="29"/>
        <v>27.82045871</v>
      </c>
      <c r="J105" s="1086">
        <f t="shared" si="29"/>
        <v>27.97011175</v>
      </c>
      <c r="K105" s="1086">
        <f t="shared" si="29"/>
        <v>28.10841429</v>
      </c>
      <c r="L105" s="1086">
        <f t="shared" si="29"/>
        <v>28.25522217</v>
      </c>
      <c r="M105" s="1086">
        <f t="shared" si="29"/>
        <v>28.40383923</v>
      </c>
      <c r="N105" s="474"/>
      <c r="O105" s="474"/>
      <c r="P105" s="474"/>
      <c r="Q105" s="474"/>
      <c r="R105" s="474"/>
      <c r="S105" s="474"/>
      <c r="T105" s="474"/>
      <c r="U105" s="474"/>
      <c r="V105" s="474"/>
      <c r="W105" s="474"/>
      <c r="X105" s="474"/>
      <c r="Y105" s="474"/>
      <c r="Z105" s="474"/>
      <c r="AA105" s="474"/>
      <c r="AB105" s="474"/>
      <c r="AC105" s="474"/>
      <c r="AD105" s="474"/>
    </row>
    <row r="106">
      <c r="A106" s="474"/>
      <c r="B106" s="474"/>
      <c r="C106" s="474"/>
      <c r="D106" s="474"/>
      <c r="E106" s="474"/>
      <c r="F106" s="474"/>
      <c r="G106" s="474"/>
      <c r="H106" s="474"/>
      <c r="I106" s="474"/>
      <c r="J106" s="474"/>
      <c r="K106" s="474"/>
      <c r="L106" s="474"/>
      <c r="M106" s="474"/>
      <c r="N106" s="474"/>
      <c r="O106" s="474"/>
      <c r="P106" s="474"/>
      <c r="Q106" s="474"/>
      <c r="R106" s="474"/>
      <c r="S106" s="474"/>
      <c r="T106" s="474"/>
      <c r="U106" s="474"/>
      <c r="V106" s="474"/>
      <c r="W106" s="474"/>
      <c r="X106" s="474"/>
      <c r="Y106" s="474"/>
      <c r="Z106" s="1033"/>
      <c r="AA106" s="474"/>
      <c r="AB106" s="474"/>
      <c r="AC106" s="474"/>
      <c r="AD106" s="474"/>
    </row>
    <row r="107">
      <c r="A107" s="474"/>
      <c r="B107" s="474"/>
      <c r="C107" s="474"/>
      <c r="D107" s="474"/>
      <c r="E107" s="474"/>
      <c r="F107" s="474"/>
      <c r="G107" s="474"/>
      <c r="H107" s="474"/>
      <c r="I107" s="474"/>
      <c r="J107" s="474"/>
      <c r="K107" s="474"/>
      <c r="L107" s="474"/>
      <c r="M107" s="474"/>
      <c r="N107" s="474"/>
      <c r="O107" s="474"/>
      <c r="P107" s="474"/>
      <c r="Q107" s="474"/>
      <c r="R107" s="474"/>
      <c r="S107" s="474"/>
      <c r="T107" s="474"/>
      <c r="U107" s="474"/>
      <c r="V107" s="474"/>
      <c r="W107" s="474"/>
      <c r="X107" s="474"/>
      <c r="Y107" s="474"/>
      <c r="Z107" s="1033"/>
      <c r="AA107" s="474"/>
      <c r="AB107" s="474"/>
      <c r="AC107" s="474"/>
      <c r="AD107" s="474"/>
    </row>
    <row r="108">
      <c r="A108" s="22" t="s">
        <v>173</v>
      </c>
      <c r="B108" s="474"/>
      <c r="C108" s="474"/>
      <c r="D108" s="40" t="s">
        <v>1084</v>
      </c>
      <c r="E108" s="474"/>
      <c r="F108" s="474"/>
      <c r="G108" s="474"/>
      <c r="H108" s="474"/>
      <c r="I108" s="474"/>
      <c r="J108" s="474"/>
      <c r="K108" s="474"/>
      <c r="L108" s="474"/>
      <c r="M108" s="474"/>
      <c r="N108" s="474"/>
      <c r="O108" s="474"/>
      <c r="P108" s="474"/>
      <c r="Q108" s="474"/>
      <c r="R108" s="474"/>
      <c r="S108" s="474"/>
      <c r="T108" s="474"/>
      <c r="U108" s="474"/>
      <c r="V108" s="474"/>
      <c r="W108" s="474"/>
      <c r="X108" s="474"/>
      <c r="Y108" s="474"/>
      <c r="Z108" s="1033"/>
      <c r="AA108" s="474"/>
      <c r="AB108" s="474"/>
      <c r="AC108" s="474"/>
      <c r="AD108" s="474"/>
    </row>
    <row r="109">
      <c r="A109" s="40" t="s">
        <v>1085</v>
      </c>
      <c r="B109" s="22" t="s">
        <v>1086</v>
      </c>
      <c r="C109" s="474"/>
      <c r="D109" s="1087">
        <v>2020.0</v>
      </c>
      <c r="E109" s="1010">
        <v>2021.0</v>
      </c>
      <c r="F109" s="1010">
        <v>2022.0</v>
      </c>
      <c r="G109" s="1010">
        <v>2023.0</v>
      </c>
      <c r="H109" s="1010">
        <v>2024.0</v>
      </c>
      <c r="I109" s="1010">
        <v>2025.0</v>
      </c>
      <c r="J109" s="1010">
        <v>2026.0</v>
      </c>
      <c r="K109" s="1010">
        <v>2027.0</v>
      </c>
      <c r="L109" s="1010">
        <v>2028.0</v>
      </c>
      <c r="M109" s="1010">
        <v>2029.0</v>
      </c>
      <c r="N109" s="1010">
        <v>2030.0</v>
      </c>
      <c r="O109" s="474"/>
      <c r="P109" s="474"/>
      <c r="Q109" s="474"/>
      <c r="R109" s="474"/>
      <c r="S109" s="474"/>
      <c r="T109" s="474"/>
      <c r="U109" s="474"/>
      <c r="V109" s="474"/>
      <c r="W109" s="474"/>
      <c r="X109" s="474"/>
      <c r="Y109" s="474"/>
      <c r="Z109" s="1033"/>
      <c r="AA109" s="474"/>
      <c r="AB109" s="474"/>
      <c r="AC109" s="474"/>
      <c r="AD109" s="474"/>
    </row>
    <row r="110">
      <c r="A110" s="742" t="s">
        <v>426</v>
      </c>
      <c r="B110" s="1088">
        <f>D59/1000</f>
        <v>350000</v>
      </c>
      <c r="C110" s="1089">
        <f t="shared" ref="C110:C114" si="31">$B$110*F32</f>
        <v>102247.191</v>
      </c>
      <c r="D110" s="1090">
        <f>C110/B193</f>
        <v>1000.461752</v>
      </c>
      <c r="E110" s="1088">
        <f t="shared" ref="E110:N110" si="30">D110*(1+$T$62)</f>
        <v>1031.776204</v>
      </c>
      <c r="F110" s="1088">
        <f t="shared" si="30"/>
        <v>1064.0708</v>
      </c>
      <c r="G110" s="1088">
        <f t="shared" si="30"/>
        <v>1097.376216</v>
      </c>
      <c r="H110" s="1088">
        <f t="shared" si="30"/>
        <v>1131.724091</v>
      </c>
      <c r="I110" s="1088">
        <f t="shared" si="30"/>
        <v>1167.147055</v>
      </c>
      <c r="J110" s="1088">
        <f t="shared" si="30"/>
        <v>1203.678758</v>
      </c>
      <c r="K110" s="1088">
        <f t="shared" si="30"/>
        <v>1241.353903</v>
      </c>
      <c r="L110" s="1088">
        <f t="shared" si="30"/>
        <v>1280.20828</v>
      </c>
      <c r="M110" s="1088">
        <f t="shared" si="30"/>
        <v>1320.2788</v>
      </c>
      <c r="N110" s="1088">
        <f t="shared" si="30"/>
        <v>1361.603526</v>
      </c>
      <c r="O110" s="474"/>
      <c r="P110" s="474"/>
      <c r="Q110" s="474"/>
      <c r="R110" s="474"/>
      <c r="S110" s="474"/>
      <c r="T110" s="474"/>
      <c r="U110" s="474"/>
      <c r="V110" s="474"/>
      <c r="W110" s="474"/>
      <c r="X110" s="474"/>
      <c r="Y110" s="474"/>
      <c r="Z110" s="1033"/>
      <c r="AA110" s="474"/>
      <c r="AB110" s="474"/>
      <c r="AC110" s="474"/>
      <c r="AD110" s="474"/>
    </row>
    <row r="111">
      <c r="A111" s="743" t="s">
        <v>427</v>
      </c>
      <c r="B111" s="474"/>
      <c r="C111" s="1089">
        <f t="shared" si="31"/>
        <v>82584.26966</v>
      </c>
      <c r="D111" s="1090">
        <f>C111/E193</f>
        <v>931.0515182</v>
      </c>
      <c r="E111" s="1088">
        <f t="shared" ref="E111:N111" si="32">D111*(1+$T$63)</f>
        <v>969.4108407</v>
      </c>
      <c r="F111" s="1088">
        <f t="shared" si="32"/>
        <v>1009.350567</v>
      </c>
      <c r="G111" s="1088">
        <f t="shared" si="32"/>
        <v>1050.935811</v>
      </c>
      <c r="H111" s="1088">
        <f t="shared" si="32"/>
        <v>1094.234366</v>
      </c>
      <c r="I111" s="1088">
        <f t="shared" si="32"/>
        <v>1139.316822</v>
      </c>
      <c r="J111" s="1088">
        <f t="shared" si="32"/>
        <v>1186.256675</v>
      </c>
      <c r="K111" s="1088">
        <f t="shared" si="32"/>
        <v>1235.13045</v>
      </c>
      <c r="L111" s="1088">
        <f t="shared" si="32"/>
        <v>1286.017825</v>
      </c>
      <c r="M111" s="1088">
        <f t="shared" si="32"/>
        <v>1339.001759</v>
      </c>
      <c r="N111" s="1088">
        <f t="shared" si="32"/>
        <v>1394.168632</v>
      </c>
      <c r="O111" s="474"/>
      <c r="P111" s="474"/>
      <c r="Q111" s="474"/>
      <c r="R111" s="474"/>
      <c r="S111" s="474"/>
      <c r="T111" s="474"/>
      <c r="U111" s="474"/>
      <c r="V111" s="474"/>
      <c r="W111" s="474"/>
      <c r="X111" s="474"/>
      <c r="Y111" s="474"/>
      <c r="Z111" s="1033"/>
      <c r="AA111" s="474"/>
      <c r="AB111" s="474"/>
      <c r="AC111" s="474"/>
      <c r="AD111" s="474"/>
    </row>
    <row r="112">
      <c r="A112" s="744" t="s">
        <v>428</v>
      </c>
      <c r="B112" s="474"/>
      <c r="C112" s="1089">
        <f t="shared" si="31"/>
        <v>66853.93258</v>
      </c>
      <c r="D112" s="1090">
        <f>C112/D193</f>
        <v>793.0478361</v>
      </c>
      <c r="E112" s="1088">
        <f t="shared" ref="E112:N112" si="33">D112*(1+$T$64)</f>
        <v>831.0348275</v>
      </c>
      <c r="F112" s="1088">
        <f t="shared" si="33"/>
        <v>870.8413957</v>
      </c>
      <c r="G112" s="1088">
        <f t="shared" si="33"/>
        <v>912.5546986</v>
      </c>
      <c r="H112" s="1088">
        <f t="shared" si="33"/>
        <v>956.2660686</v>
      </c>
      <c r="I112" s="1088">
        <f t="shared" si="33"/>
        <v>1002.071213</v>
      </c>
      <c r="J112" s="1088">
        <f t="shared" si="33"/>
        <v>1050.070424</v>
      </c>
      <c r="K112" s="1088">
        <f t="shared" si="33"/>
        <v>1100.368798</v>
      </c>
      <c r="L112" s="1088">
        <f t="shared" si="33"/>
        <v>1153.076463</v>
      </c>
      <c r="M112" s="1088">
        <f t="shared" si="33"/>
        <v>1208.308826</v>
      </c>
      <c r="N112" s="1088">
        <f t="shared" si="33"/>
        <v>1266.186818</v>
      </c>
      <c r="O112" s="474"/>
      <c r="P112" s="474"/>
      <c r="Q112" s="474"/>
      <c r="R112" s="474"/>
      <c r="S112" s="474"/>
      <c r="T112" s="474"/>
      <c r="U112" s="474"/>
      <c r="V112" s="474"/>
      <c r="W112" s="474"/>
      <c r="X112" s="474"/>
      <c r="Y112" s="474"/>
      <c r="Z112" s="1033"/>
      <c r="AA112" s="474"/>
      <c r="AB112" s="474"/>
      <c r="AC112" s="474"/>
      <c r="AD112" s="474"/>
    </row>
    <row r="113">
      <c r="A113" s="745" t="s">
        <v>429</v>
      </c>
      <c r="B113" s="474"/>
      <c r="C113" s="1089">
        <f t="shared" si="31"/>
        <v>43258.42697</v>
      </c>
      <c r="D113" s="1090">
        <f>C113/C193</f>
        <v>615.3403551</v>
      </c>
      <c r="E113" s="1088">
        <f t="shared" ref="E113:N113" si="34">D113*(1+$T$65)</f>
        <v>632.5698851</v>
      </c>
      <c r="F113" s="1088">
        <f t="shared" si="34"/>
        <v>650.2818419</v>
      </c>
      <c r="G113" s="1088">
        <f t="shared" si="34"/>
        <v>668.4897334</v>
      </c>
      <c r="H113" s="1088">
        <f t="shared" si="34"/>
        <v>687.207446</v>
      </c>
      <c r="I113" s="1088">
        <f t="shared" si="34"/>
        <v>706.4492545</v>
      </c>
      <c r="J113" s="1088">
        <f t="shared" si="34"/>
        <v>726.2298336</v>
      </c>
      <c r="K113" s="1088">
        <f t="shared" si="34"/>
        <v>746.5642689</v>
      </c>
      <c r="L113" s="1088">
        <f t="shared" si="34"/>
        <v>767.4680685</v>
      </c>
      <c r="M113" s="1088">
        <f t="shared" si="34"/>
        <v>788.9571744</v>
      </c>
      <c r="N113" s="1088">
        <f t="shared" si="34"/>
        <v>811.0479753</v>
      </c>
      <c r="O113" s="474"/>
      <c r="P113" s="474"/>
      <c r="Q113" s="474"/>
      <c r="R113" s="474"/>
      <c r="S113" s="474"/>
      <c r="T113" s="474"/>
      <c r="U113" s="474"/>
      <c r="V113" s="474"/>
      <c r="W113" s="474"/>
      <c r="X113" s="474"/>
      <c r="Y113" s="474"/>
      <c r="Z113" s="1033"/>
      <c r="AA113" s="474"/>
      <c r="AB113" s="474"/>
      <c r="AC113" s="474"/>
      <c r="AD113" s="474"/>
    </row>
    <row r="114">
      <c r="A114" s="746" t="s">
        <v>430</v>
      </c>
      <c r="B114" s="474"/>
      <c r="C114" s="1089">
        <f t="shared" si="31"/>
        <v>55056.17978</v>
      </c>
      <c r="D114" s="1090">
        <f>C114/F193</f>
        <v>2560.752548</v>
      </c>
      <c r="E114" s="1088">
        <f t="shared" ref="E114:N114" si="35">D114*(1+$T$66)</f>
        <v>2664.975176</v>
      </c>
      <c r="F114" s="1088">
        <f t="shared" si="35"/>
        <v>2773.439666</v>
      </c>
      <c r="G114" s="1088">
        <f t="shared" si="35"/>
        <v>2886.31866</v>
      </c>
      <c r="H114" s="1088">
        <f t="shared" si="35"/>
        <v>3003.79183</v>
      </c>
      <c r="I114" s="1088">
        <f t="shared" si="35"/>
        <v>3126.046157</v>
      </c>
      <c r="J114" s="1088">
        <f t="shared" si="35"/>
        <v>3253.276236</v>
      </c>
      <c r="K114" s="1088">
        <f t="shared" si="35"/>
        <v>3385.684579</v>
      </c>
      <c r="L114" s="1088">
        <f t="shared" si="35"/>
        <v>3523.481941</v>
      </c>
      <c r="M114" s="1088">
        <f t="shared" si="35"/>
        <v>3666.887656</v>
      </c>
      <c r="N114" s="1088">
        <f t="shared" si="35"/>
        <v>3816.129984</v>
      </c>
      <c r="O114" s="474"/>
      <c r="P114" s="474"/>
      <c r="Q114" s="474"/>
      <c r="R114" s="474"/>
      <c r="S114" s="474"/>
      <c r="T114" s="474"/>
      <c r="U114" s="474"/>
      <c r="V114" s="474"/>
      <c r="W114" s="474"/>
      <c r="X114" s="474"/>
      <c r="Y114" s="474"/>
      <c r="Z114" s="1033"/>
      <c r="AA114" s="474"/>
      <c r="AB114" s="474"/>
      <c r="AC114" s="474"/>
      <c r="AD114" s="474"/>
    </row>
    <row r="115">
      <c r="A115" s="474"/>
      <c r="B115" s="474"/>
      <c r="C115" s="474"/>
      <c r="D115" s="1090">
        <f t="shared" ref="D115:N115" si="36">SUM(D110:D114)</f>
        <v>5900.654009</v>
      </c>
      <c r="E115" s="1090">
        <f t="shared" si="36"/>
        <v>6129.766934</v>
      </c>
      <c r="F115" s="1090">
        <f t="shared" si="36"/>
        <v>6367.984271</v>
      </c>
      <c r="G115" s="1090">
        <f t="shared" si="36"/>
        <v>6615.675119</v>
      </c>
      <c r="H115" s="1090">
        <f t="shared" si="36"/>
        <v>6873.223802</v>
      </c>
      <c r="I115" s="1090">
        <f t="shared" si="36"/>
        <v>7141.030502</v>
      </c>
      <c r="J115" s="1090">
        <f t="shared" si="36"/>
        <v>7419.511927</v>
      </c>
      <c r="K115" s="1090">
        <f t="shared" si="36"/>
        <v>7709.101999</v>
      </c>
      <c r="L115" s="1090">
        <f t="shared" si="36"/>
        <v>8010.252578</v>
      </c>
      <c r="M115" s="1090">
        <f t="shared" si="36"/>
        <v>8323.434215</v>
      </c>
      <c r="N115" s="1090">
        <f t="shared" si="36"/>
        <v>8649.136935</v>
      </c>
      <c r="O115" s="474"/>
      <c r="P115" s="474"/>
      <c r="Q115" s="474"/>
      <c r="R115" s="474"/>
      <c r="S115" s="474"/>
      <c r="T115" s="474"/>
      <c r="U115" s="474"/>
      <c r="V115" s="474"/>
      <c r="W115" s="474"/>
      <c r="X115" s="474"/>
      <c r="Y115" s="474"/>
      <c r="Z115" s="1033"/>
      <c r="AA115" s="474"/>
      <c r="AB115" s="474"/>
      <c r="AC115" s="474"/>
      <c r="AD115" s="474"/>
    </row>
    <row r="116">
      <c r="A116" s="40" t="s">
        <v>1087</v>
      </c>
      <c r="B116" s="22" t="s">
        <v>1088</v>
      </c>
      <c r="C116" s="474"/>
      <c r="D116" s="40" t="s">
        <v>1089</v>
      </c>
      <c r="E116" s="474"/>
      <c r="F116" s="474"/>
      <c r="G116" s="474"/>
      <c r="H116" s="474"/>
      <c r="I116" s="474"/>
      <c r="J116" s="474"/>
      <c r="K116" s="474"/>
      <c r="L116" s="474"/>
      <c r="M116" s="474"/>
      <c r="N116" s="474"/>
      <c r="O116" s="474"/>
      <c r="P116" s="474"/>
      <c r="Q116" s="474"/>
      <c r="R116" s="474"/>
      <c r="S116" s="474"/>
      <c r="T116" s="474"/>
      <c r="U116" s="474"/>
      <c r="V116" s="474"/>
      <c r="W116" s="474"/>
      <c r="X116" s="474"/>
      <c r="Y116" s="474"/>
      <c r="Z116" s="1033"/>
      <c r="AA116" s="474"/>
      <c r="AB116" s="474"/>
      <c r="AC116" s="474"/>
      <c r="AD116" s="474"/>
    </row>
    <row r="117">
      <c r="A117" s="742" t="s">
        <v>426</v>
      </c>
      <c r="B117" s="1010">
        <f>D73/1000</f>
        <v>345250.5219</v>
      </c>
      <c r="C117" s="1088">
        <f t="shared" ref="C117:C121" si="37">$B$117*F32</f>
        <v>100859.703</v>
      </c>
      <c r="D117" s="1090">
        <f>C117/B193</f>
        <v>986.8855483</v>
      </c>
      <c r="E117" s="474"/>
      <c r="F117" s="474"/>
      <c r="G117" s="474"/>
      <c r="H117" s="474"/>
      <c r="I117" s="474"/>
      <c r="J117" s="474"/>
      <c r="K117" s="474"/>
      <c r="L117" s="474"/>
      <c r="M117" s="474"/>
      <c r="N117" s="474"/>
      <c r="O117" s="474"/>
      <c r="P117" s="474"/>
      <c r="Q117" s="474"/>
      <c r="R117" s="474"/>
      <c r="S117" s="474"/>
      <c r="T117" s="474"/>
      <c r="U117" s="474"/>
      <c r="V117" s="474"/>
      <c r="W117" s="474"/>
      <c r="X117" s="474"/>
      <c r="Y117" s="474"/>
      <c r="Z117" s="1033"/>
      <c r="AA117" s="474"/>
      <c r="AB117" s="474"/>
      <c r="AC117" s="474"/>
      <c r="AD117" s="474"/>
    </row>
    <row r="118">
      <c r="A118" s="743" t="s">
        <v>427</v>
      </c>
      <c r="B118" s="474"/>
      <c r="C118" s="1088">
        <f t="shared" si="37"/>
        <v>81463.6063</v>
      </c>
      <c r="D118" s="1090">
        <f>C118/E193</f>
        <v>918.4172074</v>
      </c>
      <c r="E118" s="474"/>
      <c r="F118" s="474"/>
      <c r="G118" s="474"/>
      <c r="H118" s="474"/>
      <c r="I118" s="474"/>
      <c r="J118" s="474"/>
      <c r="K118" s="474"/>
      <c r="L118" s="474"/>
      <c r="M118" s="474"/>
      <c r="N118" s="474"/>
      <c r="O118" s="474"/>
      <c r="P118" s="474"/>
      <c r="Q118" s="474"/>
      <c r="R118" s="474"/>
      <c r="S118" s="474"/>
      <c r="T118" s="474"/>
      <c r="U118" s="474"/>
      <c r="V118" s="474"/>
      <c r="W118" s="474"/>
      <c r="X118" s="474"/>
      <c r="Y118" s="474"/>
      <c r="Z118" s="1033"/>
      <c r="AA118" s="474"/>
      <c r="AB118" s="474"/>
      <c r="AC118" s="474"/>
      <c r="AD118" s="474"/>
    </row>
    <row r="119">
      <c r="A119" s="744" t="s">
        <v>428</v>
      </c>
      <c r="B119" s="474"/>
      <c r="C119" s="1088">
        <f t="shared" si="37"/>
        <v>65946.72891</v>
      </c>
      <c r="D119" s="1090">
        <f>C119/D193</f>
        <v>782.2862266</v>
      </c>
      <c r="E119" s="474"/>
      <c r="F119" s="474"/>
      <c r="G119" s="474"/>
      <c r="H119" s="474"/>
      <c r="I119" s="474"/>
      <c r="J119" s="474"/>
      <c r="K119" s="474"/>
      <c r="L119" s="474"/>
      <c r="M119" s="474"/>
      <c r="N119" s="474"/>
      <c r="O119" s="474"/>
      <c r="P119" s="474"/>
      <c r="Q119" s="474"/>
      <c r="R119" s="474"/>
      <c r="S119" s="474"/>
      <c r="T119" s="474"/>
      <c r="U119" s="474"/>
      <c r="V119" s="474"/>
      <c r="W119" s="474"/>
      <c r="X119" s="474"/>
      <c r="Y119" s="474"/>
      <c r="Z119" s="1033"/>
      <c r="AA119" s="474"/>
      <c r="AB119" s="474"/>
      <c r="AC119" s="474"/>
      <c r="AD119" s="474"/>
    </row>
    <row r="120">
      <c r="A120" s="745" t="s">
        <v>429</v>
      </c>
      <c r="B120" s="474"/>
      <c r="C120" s="1088">
        <f t="shared" si="37"/>
        <v>42671.41282</v>
      </c>
      <c r="D120" s="1090">
        <f>C120/C193</f>
        <v>606.9902251</v>
      </c>
      <c r="E120" s="474"/>
      <c r="F120" s="474"/>
      <c r="G120" s="474"/>
      <c r="H120" s="474"/>
      <c r="I120" s="474"/>
      <c r="J120" s="474"/>
      <c r="K120" s="474"/>
      <c r="L120" s="474"/>
      <c r="M120" s="474"/>
      <c r="N120" s="474"/>
      <c r="O120" s="474"/>
      <c r="P120" s="474"/>
      <c r="Q120" s="474"/>
      <c r="R120" s="474"/>
      <c r="S120" s="474"/>
      <c r="T120" s="474"/>
      <c r="U120" s="474"/>
      <c r="V120" s="474"/>
      <c r="W120" s="474"/>
      <c r="X120" s="474"/>
      <c r="Y120" s="474"/>
      <c r="Z120" s="1033"/>
      <c r="AA120" s="474"/>
      <c r="AB120" s="474"/>
      <c r="AC120" s="474"/>
      <c r="AD120" s="474"/>
    </row>
    <row r="121">
      <c r="A121" s="746" t="s">
        <v>430</v>
      </c>
      <c r="B121" s="474"/>
      <c r="C121" s="1088">
        <f t="shared" si="37"/>
        <v>54309.07086</v>
      </c>
      <c r="D121" s="1090">
        <f>C121/F193</f>
        <v>2526.003296</v>
      </c>
      <c r="E121" s="474"/>
      <c r="F121" s="474"/>
      <c r="G121" s="474"/>
      <c r="H121" s="474"/>
      <c r="I121" s="474"/>
      <c r="J121" s="474"/>
      <c r="K121" s="474"/>
      <c r="L121" s="474"/>
      <c r="M121" s="474"/>
      <c r="N121" s="474"/>
      <c r="O121" s="474"/>
      <c r="P121" s="474"/>
      <c r="Q121" s="474"/>
      <c r="R121" s="474"/>
      <c r="S121" s="474"/>
      <c r="T121" s="474"/>
      <c r="U121" s="474"/>
      <c r="V121" s="474"/>
      <c r="W121" s="474"/>
      <c r="X121" s="474"/>
      <c r="Y121" s="474"/>
      <c r="Z121" s="1033"/>
      <c r="AA121" s="474"/>
      <c r="AB121" s="474"/>
      <c r="AC121" s="474"/>
      <c r="AD121" s="474"/>
    </row>
    <row r="122">
      <c r="A122" s="474"/>
      <c r="B122" s="474"/>
      <c r="C122" s="1088">
        <f t="shared" ref="C122:D122" si="38">SUM(C117:C121)</f>
        <v>345250.5219</v>
      </c>
      <c r="D122" s="1091">
        <f t="shared" si="38"/>
        <v>5820.582503</v>
      </c>
      <c r="E122" s="474"/>
      <c r="F122" s="474"/>
      <c r="G122" s="474"/>
      <c r="H122" s="474"/>
      <c r="I122" s="474"/>
      <c r="J122" s="474"/>
      <c r="K122" s="474"/>
      <c r="L122" s="474"/>
      <c r="M122" s="474"/>
      <c r="N122" s="474"/>
      <c r="O122" s="474"/>
      <c r="P122" s="474"/>
      <c r="Q122" s="474"/>
      <c r="R122" s="474"/>
      <c r="S122" s="474"/>
      <c r="T122" s="474"/>
      <c r="U122" s="474"/>
      <c r="V122" s="474"/>
      <c r="W122" s="474"/>
      <c r="X122" s="474"/>
      <c r="Y122" s="474"/>
      <c r="Z122" s="1033"/>
      <c r="AA122" s="474"/>
      <c r="AB122" s="474"/>
      <c r="AC122" s="474"/>
      <c r="AD122" s="474"/>
    </row>
    <row r="123">
      <c r="A123" s="474"/>
      <c r="B123" s="474"/>
      <c r="C123" s="474"/>
      <c r="D123" s="474"/>
      <c r="E123" s="22"/>
      <c r="F123" s="22"/>
      <c r="G123" s="22"/>
      <c r="H123" s="22"/>
      <c r="I123" s="22"/>
      <c r="J123" s="22"/>
      <c r="K123" s="22"/>
      <c r="L123" s="22"/>
      <c r="M123" s="22"/>
      <c r="N123" s="22"/>
      <c r="O123" s="474"/>
      <c r="P123" s="474"/>
      <c r="Q123" s="474"/>
      <c r="R123" s="474"/>
      <c r="S123" s="474"/>
      <c r="T123" s="474"/>
      <c r="U123" s="474"/>
      <c r="V123" s="474"/>
      <c r="W123" s="474"/>
      <c r="X123" s="474"/>
      <c r="Y123" s="474"/>
      <c r="Z123" s="1033"/>
      <c r="AA123" s="474"/>
      <c r="AB123" s="474"/>
      <c r="AC123" s="474"/>
      <c r="AD123" s="474"/>
    </row>
    <row r="124">
      <c r="A124" s="474"/>
      <c r="B124" s="474"/>
      <c r="C124" s="474"/>
      <c r="D124" s="474"/>
      <c r="E124" s="474"/>
      <c r="F124" s="474"/>
      <c r="G124" s="474"/>
      <c r="H124" s="474"/>
      <c r="I124" s="474"/>
      <c r="J124" s="474"/>
      <c r="K124" s="474"/>
      <c r="L124" s="474"/>
      <c r="M124" s="474"/>
      <c r="N124" s="474"/>
      <c r="O124" s="474"/>
      <c r="P124" s="474"/>
      <c r="Q124" s="474"/>
      <c r="R124" s="474"/>
      <c r="S124" s="474"/>
      <c r="T124" s="474"/>
      <c r="U124" s="474"/>
      <c r="V124" s="474"/>
      <c r="W124" s="474"/>
      <c r="X124" s="474"/>
      <c r="Y124" s="474"/>
      <c r="Z124" s="1033"/>
      <c r="AA124" s="474"/>
      <c r="AB124" s="474"/>
      <c r="AC124" s="474"/>
      <c r="AD124" s="474"/>
    </row>
    <row r="125">
      <c r="A125" s="40" t="s">
        <v>1085</v>
      </c>
      <c r="B125" s="474"/>
      <c r="C125" s="474"/>
      <c r="D125" s="1010">
        <v>2021.0</v>
      </c>
      <c r="E125" s="1010">
        <v>2022.0</v>
      </c>
      <c r="F125" s="1010">
        <v>2023.0</v>
      </c>
      <c r="G125" s="1010">
        <v>2024.0</v>
      </c>
      <c r="H125" s="1010">
        <v>2025.0</v>
      </c>
      <c r="I125" s="1010">
        <v>2026.0</v>
      </c>
      <c r="J125" s="1010">
        <v>2027.0</v>
      </c>
      <c r="K125" s="1010">
        <v>2028.0</v>
      </c>
      <c r="L125" s="1010">
        <v>2029.0</v>
      </c>
      <c r="M125" s="1010">
        <v>2030.0</v>
      </c>
      <c r="N125" s="474"/>
      <c r="O125" s="474"/>
      <c r="P125" s="474"/>
      <c r="Q125" s="474"/>
      <c r="R125" s="474"/>
      <c r="S125" s="474"/>
      <c r="T125" s="474"/>
      <c r="U125" s="474"/>
      <c r="V125" s="474"/>
      <c r="W125" s="474"/>
      <c r="X125" s="474"/>
      <c r="Y125" s="1033"/>
      <c r="Z125" s="474"/>
      <c r="AA125" s="474"/>
      <c r="AB125" s="474"/>
      <c r="AC125" s="474"/>
      <c r="AD125" s="474"/>
    </row>
    <row r="126">
      <c r="A126" s="742" t="s">
        <v>426</v>
      </c>
      <c r="B126" s="474"/>
      <c r="C126" s="1088">
        <f t="shared" ref="C126:M126" si="39">(C$59/1000)*$F32/$B$193</f>
        <v>976.6412337</v>
      </c>
      <c r="D126" s="1088">
        <f t="shared" si="39"/>
        <v>1000.461752</v>
      </c>
      <c r="E126" s="1088">
        <f t="shared" si="39"/>
        <v>1063.983133</v>
      </c>
      <c r="F126" s="1088">
        <f t="shared" si="39"/>
        <v>1103.683996</v>
      </c>
      <c r="G126" s="1088">
        <f t="shared" si="39"/>
        <v>1143.384859</v>
      </c>
      <c r="H126" s="1088">
        <f t="shared" si="39"/>
        <v>1191.025895</v>
      </c>
      <c r="I126" s="1088">
        <f t="shared" si="39"/>
        <v>1246.607103</v>
      </c>
      <c r="J126" s="1088">
        <f t="shared" si="39"/>
        <v>1286.307966</v>
      </c>
      <c r="K126" s="1088">
        <f t="shared" si="39"/>
        <v>1333.949002</v>
      </c>
      <c r="L126" s="1088">
        <f t="shared" si="39"/>
        <v>1381.590038</v>
      </c>
      <c r="M126" s="1088">
        <f t="shared" si="39"/>
        <v>1437.171246</v>
      </c>
      <c r="N126" s="1041"/>
      <c r="O126" s="474"/>
      <c r="P126" s="474"/>
      <c r="Q126" s="474"/>
      <c r="R126" s="474"/>
      <c r="S126" s="474"/>
      <c r="T126" s="474"/>
      <c r="U126" s="474"/>
      <c r="V126" s="474"/>
      <c r="W126" s="474"/>
      <c r="X126" s="474"/>
      <c r="Y126" s="474"/>
      <c r="Z126" s="1033"/>
      <c r="AA126" s="474"/>
      <c r="AB126" s="474"/>
      <c r="AC126" s="474"/>
      <c r="AD126" s="474"/>
    </row>
    <row r="127">
      <c r="A127" s="743" t="s">
        <v>427</v>
      </c>
      <c r="B127" s="474"/>
      <c r="C127" s="1088">
        <f t="shared" ref="C127:M127" si="40">(C$59/1000)*$F33/$E$193</f>
        <v>908.8836249</v>
      </c>
      <c r="D127" s="1088">
        <f t="shared" si="40"/>
        <v>931.0515182</v>
      </c>
      <c r="E127" s="1088">
        <f t="shared" si="40"/>
        <v>990.1659003</v>
      </c>
      <c r="F127" s="1088">
        <f t="shared" si="40"/>
        <v>1027.112389</v>
      </c>
      <c r="G127" s="1088">
        <f t="shared" si="40"/>
        <v>1064.058878</v>
      </c>
      <c r="H127" s="1088">
        <f t="shared" si="40"/>
        <v>1108.394665</v>
      </c>
      <c r="I127" s="1088">
        <f t="shared" si="40"/>
        <v>1160.119749</v>
      </c>
      <c r="J127" s="1088">
        <f t="shared" si="40"/>
        <v>1197.066238</v>
      </c>
      <c r="K127" s="1088">
        <f t="shared" si="40"/>
        <v>1241.402024</v>
      </c>
      <c r="L127" s="1088">
        <f t="shared" si="40"/>
        <v>1285.737811</v>
      </c>
      <c r="M127" s="1088">
        <f t="shared" si="40"/>
        <v>1337.462895</v>
      </c>
      <c r="N127" s="1041"/>
      <c r="O127" s="474"/>
      <c r="P127" s="474"/>
      <c r="Q127" s="474"/>
      <c r="R127" s="474"/>
      <c r="S127" s="474"/>
      <c r="T127" s="474"/>
      <c r="U127" s="474"/>
      <c r="V127" s="474"/>
      <c r="W127" s="474"/>
      <c r="X127" s="474"/>
      <c r="Y127" s="474"/>
      <c r="Z127" s="1033"/>
      <c r="AA127" s="474"/>
      <c r="AB127" s="474"/>
      <c r="AC127" s="474"/>
      <c r="AD127" s="474"/>
    </row>
    <row r="128">
      <c r="A128" s="744" t="s">
        <v>428</v>
      </c>
      <c r="B128" s="474"/>
      <c r="C128" s="1088">
        <f t="shared" ref="C128:M128" si="41">(C$59/1000)*$F34/$D$193</f>
        <v>774.1657448</v>
      </c>
      <c r="D128" s="1088">
        <f t="shared" si="41"/>
        <v>793.0478361</v>
      </c>
      <c r="E128" s="1088">
        <f t="shared" si="41"/>
        <v>843.4000797</v>
      </c>
      <c r="F128" s="1088">
        <f t="shared" si="41"/>
        <v>874.8702319</v>
      </c>
      <c r="G128" s="1088">
        <f t="shared" si="41"/>
        <v>906.3403841</v>
      </c>
      <c r="H128" s="1088">
        <f t="shared" si="41"/>
        <v>944.1045668</v>
      </c>
      <c r="I128" s="1088">
        <f t="shared" si="41"/>
        <v>988.1627799</v>
      </c>
      <c r="J128" s="1088">
        <f t="shared" si="41"/>
        <v>1019.632932</v>
      </c>
      <c r="K128" s="1088">
        <f t="shared" si="41"/>
        <v>1057.397115</v>
      </c>
      <c r="L128" s="1088">
        <f t="shared" si="41"/>
        <v>1095.161297</v>
      </c>
      <c r="M128" s="1088">
        <f t="shared" si="41"/>
        <v>1139.219511</v>
      </c>
      <c r="N128" s="1041"/>
      <c r="O128" s="474"/>
      <c r="P128" s="474"/>
      <c r="Q128" s="474"/>
      <c r="R128" s="474"/>
      <c r="S128" s="474"/>
      <c r="T128" s="474"/>
      <c r="U128" s="474"/>
      <c r="V128" s="474"/>
      <c r="W128" s="474"/>
      <c r="X128" s="474"/>
      <c r="Y128" s="474"/>
      <c r="Z128" s="1033"/>
      <c r="AA128" s="474"/>
      <c r="AB128" s="474"/>
      <c r="AC128" s="474"/>
      <c r="AD128" s="474"/>
    </row>
    <row r="129">
      <c r="A129" s="745" t="s">
        <v>429</v>
      </c>
      <c r="B129" s="474"/>
      <c r="C129" s="1088">
        <f>(C$59/1000)*$F35/$B$193</f>
        <v>413.1943681</v>
      </c>
      <c r="D129" s="1088">
        <f t="shared" ref="D129:M129" si="42">(D$59/1000)*$F35/$C$193</f>
        <v>615.3403551</v>
      </c>
      <c r="E129" s="1088">
        <f t="shared" si="42"/>
        <v>654.409584</v>
      </c>
      <c r="F129" s="1088">
        <f t="shared" si="42"/>
        <v>678.8278521</v>
      </c>
      <c r="G129" s="1088">
        <f t="shared" si="42"/>
        <v>703.2461202</v>
      </c>
      <c r="H129" s="1088">
        <f t="shared" si="42"/>
        <v>732.5480418</v>
      </c>
      <c r="I129" s="1088">
        <f t="shared" si="42"/>
        <v>766.7336171</v>
      </c>
      <c r="J129" s="1088">
        <f t="shared" si="42"/>
        <v>791.1518852</v>
      </c>
      <c r="K129" s="1088">
        <f t="shared" si="42"/>
        <v>820.4538069</v>
      </c>
      <c r="L129" s="1088">
        <f t="shared" si="42"/>
        <v>849.7557285</v>
      </c>
      <c r="M129" s="1088">
        <f t="shared" si="42"/>
        <v>883.9413038</v>
      </c>
      <c r="N129" s="1041"/>
      <c r="O129" s="474"/>
      <c r="P129" s="474"/>
      <c r="Q129" s="474"/>
      <c r="R129" s="474"/>
      <c r="S129" s="474"/>
      <c r="T129" s="474"/>
      <c r="U129" s="474"/>
      <c r="V129" s="474"/>
      <c r="W129" s="474"/>
      <c r="X129" s="474"/>
      <c r="Y129" s="474"/>
      <c r="Z129" s="1033"/>
      <c r="AA129" s="474"/>
      <c r="AB129" s="474"/>
      <c r="AC129" s="474"/>
      <c r="AD129" s="474"/>
    </row>
    <row r="130">
      <c r="A130" s="746" t="s">
        <v>430</v>
      </c>
      <c r="B130" s="474"/>
      <c r="C130" s="1088">
        <f t="shared" ref="C130:M130" si="43">(C$59/1000)*$F36/$F$193</f>
        <v>2499.782249</v>
      </c>
      <c r="D130" s="1088">
        <f t="shared" si="43"/>
        <v>2560.752548</v>
      </c>
      <c r="E130" s="1088">
        <f t="shared" si="43"/>
        <v>2723.340011</v>
      </c>
      <c r="F130" s="1088">
        <f t="shared" si="43"/>
        <v>2824.957176</v>
      </c>
      <c r="G130" s="1088">
        <f t="shared" si="43"/>
        <v>2926.57434</v>
      </c>
      <c r="H130" s="1088">
        <f t="shared" si="43"/>
        <v>3048.514938</v>
      </c>
      <c r="I130" s="1088">
        <f t="shared" si="43"/>
        <v>3190.778968</v>
      </c>
      <c r="J130" s="1088">
        <f t="shared" si="43"/>
        <v>3292.396133</v>
      </c>
      <c r="K130" s="1088">
        <f t="shared" si="43"/>
        <v>3414.33673</v>
      </c>
      <c r="L130" s="1088">
        <f t="shared" si="43"/>
        <v>3536.277328</v>
      </c>
      <c r="M130" s="1088">
        <f t="shared" si="43"/>
        <v>3678.541358</v>
      </c>
      <c r="N130" s="1041"/>
      <c r="O130" s="474"/>
      <c r="P130" s="474"/>
      <c r="Q130" s="474"/>
      <c r="R130" s="474"/>
      <c r="S130" s="474"/>
      <c r="T130" s="474"/>
      <c r="U130" s="474"/>
      <c r="V130" s="474"/>
      <c r="W130" s="474"/>
      <c r="X130" s="474"/>
      <c r="Y130" s="474"/>
      <c r="Z130" s="1033"/>
      <c r="AA130" s="474"/>
      <c r="AB130" s="474"/>
      <c r="AC130" s="474"/>
      <c r="AD130" s="474"/>
    </row>
    <row r="131">
      <c r="A131" s="474"/>
      <c r="B131" s="474"/>
      <c r="C131" s="1092">
        <f t="shared" ref="C131:M131" si="44">SUM(C126:C130)</f>
        <v>5572.66722</v>
      </c>
      <c r="D131" s="1088">
        <f t="shared" si="44"/>
        <v>5900.654009</v>
      </c>
      <c r="E131" s="1088">
        <f t="shared" si="44"/>
        <v>6275.298708</v>
      </c>
      <c r="F131" s="1088">
        <f t="shared" si="44"/>
        <v>6509.451645</v>
      </c>
      <c r="G131" s="1088">
        <f t="shared" si="44"/>
        <v>6743.604581</v>
      </c>
      <c r="H131" s="1088">
        <f t="shared" si="44"/>
        <v>7024.588106</v>
      </c>
      <c r="I131" s="1088">
        <f t="shared" si="44"/>
        <v>7352.402217</v>
      </c>
      <c r="J131" s="1088">
        <f t="shared" si="44"/>
        <v>7586.555154</v>
      </c>
      <c r="K131" s="1088">
        <f t="shared" si="44"/>
        <v>7867.538678</v>
      </c>
      <c r="L131" s="1088">
        <f t="shared" si="44"/>
        <v>8148.522202</v>
      </c>
      <c r="M131" s="1088">
        <f t="shared" si="44"/>
        <v>8476.336314</v>
      </c>
      <c r="N131" s="474"/>
      <c r="O131" s="474"/>
      <c r="P131" s="474"/>
      <c r="Q131" s="474"/>
      <c r="R131" s="474"/>
      <c r="S131" s="474"/>
      <c r="T131" s="474"/>
      <c r="U131" s="474"/>
      <c r="V131" s="474"/>
      <c r="W131" s="474"/>
      <c r="X131" s="474"/>
      <c r="Y131" s="474"/>
      <c r="Z131" s="1033"/>
      <c r="AA131" s="474"/>
      <c r="AB131" s="474"/>
      <c r="AC131" s="474"/>
      <c r="AD131" s="474"/>
    </row>
    <row r="132">
      <c r="A132" s="40" t="s">
        <v>1087</v>
      </c>
      <c r="B132" s="474"/>
      <c r="C132" s="474"/>
      <c r="D132" s="474"/>
      <c r="E132" s="474"/>
      <c r="F132" s="474"/>
      <c r="G132" s="474"/>
      <c r="H132" s="474"/>
      <c r="I132" s="474"/>
      <c r="J132" s="474"/>
      <c r="K132" s="474"/>
      <c r="L132" s="474"/>
      <c r="M132" s="474"/>
      <c r="N132" s="474"/>
      <c r="O132" s="474"/>
      <c r="P132" s="474"/>
      <c r="Q132" s="474"/>
      <c r="R132" s="474"/>
      <c r="S132" s="474"/>
      <c r="T132" s="474"/>
      <c r="U132" s="474"/>
      <c r="V132" s="474"/>
      <c r="W132" s="474"/>
      <c r="X132" s="474"/>
      <c r="Y132" s="474"/>
      <c r="Z132" s="1033"/>
      <c r="AA132" s="474"/>
      <c r="AB132" s="474"/>
      <c r="AC132" s="474"/>
      <c r="AD132" s="474"/>
    </row>
    <row r="133">
      <c r="A133" s="742" t="s">
        <v>426</v>
      </c>
      <c r="B133" s="474"/>
      <c r="C133" s="1088">
        <f t="shared" ref="C133:C137" si="46">D133</f>
        <v>986.8855483</v>
      </c>
      <c r="D133" s="1088">
        <f t="shared" ref="D133:M133" si="45">(D$73/1000)*$F32/$B$193</f>
        <v>986.8855483</v>
      </c>
      <c r="E133" s="1088">
        <f t="shared" si="45"/>
        <v>958.0129816</v>
      </c>
      <c r="F133" s="1088">
        <f t="shared" si="45"/>
        <v>971.0708025</v>
      </c>
      <c r="G133" s="1088">
        <f t="shared" si="45"/>
        <v>960.8276126</v>
      </c>
      <c r="H133" s="1088">
        <f t="shared" si="45"/>
        <v>968.043549</v>
      </c>
      <c r="I133" s="1088">
        <f t="shared" si="45"/>
        <v>969.8235659</v>
      </c>
      <c r="J133" s="1088">
        <f t="shared" si="45"/>
        <v>957.4773584</v>
      </c>
      <c r="K133" s="1088">
        <f t="shared" si="45"/>
        <v>952.6672825</v>
      </c>
      <c r="L133" s="1088">
        <f t="shared" si="45"/>
        <v>930.3492264</v>
      </c>
      <c r="M133" s="1088">
        <f t="shared" si="45"/>
        <v>901.1858562</v>
      </c>
      <c r="N133" s="474"/>
      <c r="O133" s="474"/>
      <c r="P133" s="474"/>
      <c r="Q133" s="474"/>
      <c r="R133" s="474"/>
      <c r="S133" s="474"/>
      <c r="T133" s="474"/>
      <c r="U133" s="474"/>
      <c r="V133" s="474"/>
      <c r="W133" s="474"/>
      <c r="X133" s="474"/>
      <c r="Y133" s="474"/>
      <c r="Z133" s="1033"/>
      <c r="AA133" s="474"/>
      <c r="AB133" s="474"/>
      <c r="AC133" s="474"/>
      <c r="AD133" s="474"/>
    </row>
    <row r="134">
      <c r="A134" s="743" t="s">
        <v>427</v>
      </c>
      <c r="B134" s="474"/>
      <c r="C134" s="1088">
        <f t="shared" si="46"/>
        <v>918.4172074</v>
      </c>
      <c r="D134" s="1088">
        <f t="shared" ref="D134:M134" si="47">(D$73/1000)*$F33/$E$193</f>
        <v>918.4172074</v>
      </c>
      <c r="E134" s="1088">
        <f t="shared" si="47"/>
        <v>891.5477674</v>
      </c>
      <c r="F134" s="1088">
        <f t="shared" si="47"/>
        <v>903.6996602</v>
      </c>
      <c r="G134" s="1088">
        <f t="shared" si="47"/>
        <v>894.1671243</v>
      </c>
      <c r="H134" s="1088">
        <f t="shared" si="47"/>
        <v>900.8824321</v>
      </c>
      <c r="I134" s="1088">
        <f t="shared" si="47"/>
        <v>902.5389547</v>
      </c>
      <c r="J134" s="1088">
        <f t="shared" si="47"/>
        <v>891.0493047</v>
      </c>
      <c r="K134" s="1088">
        <f t="shared" si="47"/>
        <v>886.5729432</v>
      </c>
      <c r="L134" s="1088">
        <f t="shared" si="47"/>
        <v>865.8032737</v>
      </c>
      <c r="M134" s="1088">
        <f t="shared" si="47"/>
        <v>838.6632056</v>
      </c>
      <c r="N134" s="474"/>
      <c r="O134" s="474"/>
      <c r="P134" s="474"/>
      <c r="Q134" s="474"/>
      <c r="R134" s="474"/>
      <c r="S134" s="474"/>
      <c r="T134" s="474"/>
      <c r="U134" s="474"/>
      <c r="V134" s="474"/>
      <c r="W134" s="474"/>
      <c r="X134" s="474"/>
      <c r="Y134" s="474"/>
      <c r="Z134" s="1033"/>
      <c r="AA134" s="474"/>
      <c r="AB134" s="474"/>
      <c r="AC134" s="474"/>
      <c r="AD134" s="474"/>
    </row>
    <row r="135">
      <c r="A135" s="744" t="s">
        <v>428</v>
      </c>
      <c r="B135" s="474"/>
      <c r="C135" s="1088">
        <f t="shared" si="46"/>
        <v>782.2862266</v>
      </c>
      <c r="D135" s="1088">
        <f t="shared" ref="D135:M135" si="48">(D$73/1000)*$F34/$D$193</f>
        <v>782.2862266</v>
      </c>
      <c r="E135" s="1088">
        <f t="shared" si="48"/>
        <v>759.3994681</v>
      </c>
      <c r="F135" s="1088">
        <f t="shared" si="48"/>
        <v>769.7501653</v>
      </c>
      <c r="G135" s="1088">
        <f t="shared" si="48"/>
        <v>761.6305749</v>
      </c>
      <c r="H135" s="1088">
        <f t="shared" si="48"/>
        <v>767.3505165</v>
      </c>
      <c r="I135" s="1088">
        <f t="shared" si="48"/>
        <v>768.7615035</v>
      </c>
      <c r="J135" s="1088">
        <f t="shared" si="48"/>
        <v>758.9748893</v>
      </c>
      <c r="K135" s="1088">
        <f t="shared" si="48"/>
        <v>755.1620297</v>
      </c>
      <c r="L135" s="1088">
        <f t="shared" si="48"/>
        <v>737.4709125</v>
      </c>
      <c r="M135" s="1088">
        <f t="shared" si="48"/>
        <v>714.3536393</v>
      </c>
      <c r="N135" s="474"/>
      <c r="O135" s="474"/>
      <c r="P135" s="474"/>
      <c r="Q135" s="474"/>
      <c r="R135" s="474"/>
      <c r="S135" s="474"/>
      <c r="T135" s="474"/>
      <c r="U135" s="474"/>
      <c r="V135" s="474"/>
      <c r="W135" s="474"/>
      <c r="X135" s="474"/>
      <c r="Y135" s="474"/>
      <c r="Z135" s="1033"/>
      <c r="AA135" s="474"/>
      <c r="AB135" s="474"/>
      <c r="AC135" s="474"/>
      <c r="AD135" s="474"/>
    </row>
    <row r="136">
      <c r="A136" s="745" t="s">
        <v>429</v>
      </c>
      <c r="B136" s="474"/>
      <c r="C136" s="1088">
        <f t="shared" si="46"/>
        <v>606.9902251</v>
      </c>
      <c r="D136" s="1088">
        <f t="shared" ref="D136:M136" si="49">(D$73/1000)*$F35/$C$193</f>
        <v>606.9902251</v>
      </c>
      <c r="E136" s="1088">
        <f t="shared" si="49"/>
        <v>589.2319695</v>
      </c>
      <c r="F136" s="1088">
        <f t="shared" si="49"/>
        <v>597.2632652</v>
      </c>
      <c r="G136" s="1088">
        <f t="shared" si="49"/>
        <v>590.9631262</v>
      </c>
      <c r="H136" s="1088">
        <f t="shared" si="49"/>
        <v>595.4013337</v>
      </c>
      <c r="I136" s="1088">
        <f t="shared" si="49"/>
        <v>596.4961445</v>
      </c>
      <c r="J136" s="1088">
        <f t="shared" si="49"/>
        <v>588.9025311</v>
      </c>
      <c r="K136" s="1088">
        <f t="shared" si="49"/>
        <v>585.9440633</v>
      </c>
      <c r="L136" s="1088">
        <f t="shared" si="49"/>
        <v>572.2172012</v>
      </c>
      <c r="M136" s="1088">
        <f t="shared" si="49"/>
        <v>554.2800851</v>
      </c>
      <c r="N136" s="474"/>
      <c r="O136" s="474"/>
      <c r="P136" s="474"/>
      <c r="Q136" s="474"/>
      <c r="R136" s="474"/>
      <c r="S136" s="474"/>
      <c r="T136" s="474"/>
      <c r="U136" s="474"/>
      <c r="V136" s="474"/>
      <c r="W136" s="474"/>
      <c r="X136" s="474"/>
      <c r="Y136" s="474"/>
      <c r="Z136" s="1033"/>
      <c r="AA136" s="474"/>
      <c r="AB136" s="474"/>
      <c r="AC136" s="474"/>
      <c r="AD136" s="474"/>
    </row>
    <row r="137">
      <c r="A137" s="746" t="s">
        <v>430</v>
      </c>
      <c r="B137" s="474"/>
      <c r="C137" s="1088">
        <f t="shared" si="46"/>
        <v>2526.003296</v>
      </c>
      <c r="D137" s="1088">
        <f t="shared" ref="D137:M137" si="50">(D$73/1000)*$F36/$F$193</f>
        <v>2526.003296</v>
      </c>
      <c r="E137" s="1088">
        <f t="shared" si="50"/>
        <v>2452.101921</v>
      </c>
      <c r="F137" s="1088">
        <f t="shared" si="50"/>
        <v>2485.524337</v>
      </c>
      <c r="G137" s="1088">
        <f t="shared" si="50"/>
        <v>2459.306168</v>
      </c>
      <c r="H137" s="1088">
        <f t="shared" si="50"/>
        <v>2477.775867</v>
      </c>
      <c r="I137" s="1088">
        <f t="shared" si="50"/>
        <v>2482.331947</v>
      </c>
      <c r="J137" s="1088">
        <f t="shared" si="50"/>
        <v>2450.730956</v>
      </c>
      <c r="K137" s="1088">
        <f t="shared" si="50"/>
        <v>2438.419227</v>
      </c>
      <c r="L137" s="1088">
        <f t="shared" si="50"/>
        <v>2381.294585</v>
      </c>
      <c r="M137" s="1088">
        <f t="shared" si="50"/>
        <v>2306.648879</v>
      </c>
      <c r="N137" s="474"/>
      <c r="O137" s="474"/>
      <c r="P137" s="474"/>
      <c r="Q137" s="474"/>
      <c r="R137" s="474"/>
      <c r="S137" s="474"/>
      <c r="T137" s="474"/>
      <c r="U137" s="474"/>
      <c r="V137" s="474"/>
      <c r="W137" s="474"/>
      <c r="X137" s="474"/>
      <c r="Y137" s="474"/>
      <c r="Z137" s="1033"/>
      <c r="AA137" s="474"/>
      <c r="AB137" s="474"/>
      <c r="AC137" s="474"/>
      <c r="AD137" s="474"/>
    </row>
    <row r="138">
      <c r="A138" s="474"/>
      <c r="B138" s="474"/>
      <c r="C138" s="1088">
        <f t="shared" ref="C138:M138" si="51">SUM(C133:C137)</f>
        <v>5820.582503</v>
      </c>
      <c r="D138" s="1088">
        <f t="shared" si="51"/>
        <v>5820.582503</v>
      </c>
      <c r="E138" s="1088">
        <f t="shared" si="51"/>
        <v>5650.294108</v>
      </c>
      <c r="F138" s="1088">
        <f t="shared" si="51"/>
        <v>5727.30823</v>
      </c>
      <c r="G138" s="1088">
        <f t="shared" si="51"/>
        <v>5666.894606</v>
      </c>
      <c r="H138" s="1088">
        <f t="shared" si="51"/>
        <v>5709.453699</v>
      </c>
      <c r="I138" s="1088">
        <f t="shared" si="51"/>
        <v>5719.952115</v>
      </c>
      <c r="J138" s="1088">
        <f t="shared" si="51"/>
        <v>5647.135039</v>
      </c>
      <c r="K138" s="1088">
        <f t="shared" si="51"/>
        <v>5618.765546</v>
      </c>
      <c r="L138" s="1088">
        <f t="shared" si="51"/>
        <v>5487.135199</v>
      </c>
      <c r="M138" s="1088">
        <f t="shared" si="51"/>
        <v>5315.131665</v>
      </c>
      <c r="N138" s="474"/>
      <c r="O138" s="474"/>
      <c r="P138" s="474"/>
      <c r="Q138" s="474"/>
      <c r="R138" s="474"/>
      <c r="S138" s="474"/>
      <c r="T138" s="474"/>
      <c r="U138" s="474"/>
      <c r="V138" s="474"/>
      <c r="W138" s="474"/>
      <c r="X138" s="474"/>
      <c r="Y138" s="474"/>
      <c r="Z138" s="1033"/>
      <c r="AA138" s="474"/>
      <c r="AB138" s="474"/>
      <c r="AC138" s="474"/>
      <c r="AD138" s="474"/>
    </row>
    <row r="139">
      <c r="A139" s="474"/>
      <c r="B139" s="474"/>
      <c r="C139" s="474"/>
      <c r="D139" s="474"/>
      <c r="E139" s="474"/>
      <c r="F139" s="474"/>
      <c r="G139" s="474"/>
      <c r="H139" s="474"/>
      <c r="I139" s="474"/>
      <c r="J139" s="474"/>
      <c r="K139" s="474"/>
      <c r="L139" s="474"/>
      <c r="M139" s="474"/>
      <c r="N139" s="474"/>
      <c r="O139" s="474"/>
      <c r="P139" s="474"/>
      <c r="Q139" s="474"/>
      <c r="R139" s="474"/>
      <c r="S139" s="474"/>
      <c r="T139" s="474"/>
      <c r="U139" s="474"/>
      <c r="V139" s="474"/>
      <c r="W139" s="474"/>
      <c r="X139" s="474"/>
      <c r="Y139" s="474"/>
      <c r="Z139" s="1033"/>
      <c r="AA139" s="474"/>
      <c r="AB139" s="474"/>
      <c r="AC139" s="474"/>
      <c r="AD139" s="474"/>
    </row>
    <row r="140">
      <c r="A140" s="40" t="s">
        <v>1090</v>
      </c>
      <c r="B140" s="474"/>
      <c r="C140" s="474"/>
      <c r="D140" s="474"/>
      <c r="E140" s="474"/>
      <c r="F140" s="474"/>
      <c r="G140" s="474"/>
      <c r="H140" s="474"/>
      <c r="I140" s="474"/>
      <c r="J140" s="474"/>
      <c r="K140" s="474"/>
      <c r="L140" s="474"/>
      <c r="M140" s="474"/>
      <c r="N140" s="474"/>
      <c r="O140" s="474"/>
      <c r="P140" s="474"/>
      <c r="Q140" s="474"/>
      <c r="R140" s="474"/>
      <c r="S140" s="474"/>
      <c r="T140" s="474"/>
      <c r="U140" s="474"/>
      <c r="V140" s="474"/>
      <c r="W140" s="474"/>
      <c r="X140" s="474"/>
      <c r="Y140" s="474"/>
      <c r="Z140" s="1033"/>
      <c r="AA140" s="474"/>
      <c r="AB140" s="474"/>
      <c r="AC140" s="474"/>
      <c r="AD140" s="474"/>
    </row>
    <row r="141">
      <c r="A141" s="742" t="s">
        <v>426</v>
      </c>
      <c r="B141" s="474"/>
      <c r="C141" s="1088"/>
      <c r="D141" s="1088">
        <f t="shared" ref="D141:M141" si="52">D126-D133</f>
        <v>13.57620331</v>
      </c>
      <c r="E141" s="1088">
        <f t="shared" si="52"/>
        <v>105.970151</v>
      </c>
      <c r="F141" s="1088">
        <f t="shared" si="52"/>
        <v>132.6131933</v>
      </c>
      <c r="G141" s="1088">
        <f t="shared" si="52"/>
        <v>182.5572464</v>
      </c>
      <c r="H141" s="1088">
        <f t="shared" si="52"/>
        <v>222.9823457</v>
      </c>
      <c r="I141" s="1088">
        <f t="shared" si="52"/>
        <v>276.7835372</v>
      </c>
      <c r="J141" s="1088">
        <f t="shared" si="52"/>
        <v>328.8306079</v>
      </c>
      <c r="K141" s="1088">
        <f t="shared" si="52"/>
        <v>381.2817196</v>
      </c>
      <c r="L141" s="1088">
        <f t="shared" si="52"/>
        <v>451.2408114</v>
      </c>
      <c r="M141" s="1088">
        <f t="shared" si="52"/>
        <v>535.9853901</v>
      </c>
      <c r="N141" s="474"/>
      <c r="O141" s="474"/>
      <c r="P141" s="474"/>
      <c r="Q141" s="474"/>
      <c r="R141" s="474"/>
      <c r="S141" s="474"/>
      <c r="T141" s="474"/>
      <c r="U141" s="474"/>
      <c r="V141" s="474"/>
      <c r="W141" s="474"/>
      <c r="X141" s="474"/>
      <c r="Y141" s="474"/>
      <c r="Z141" s="1033"/>
      <c r="AA141" s="474"/>
      <c r="AB141" s="474"/>
      <c r="AC141" s="474"/>
      <c r="AD141" s="474"/>
    </row>
    <row r="142">
      <c r="A142" s="743" t="s">
        <v>427</v>
      </c>
      <c r="B142" s="474"/>
      <c r="C142" s="1088"/>
      <c r="D142" s="1088">
        <f t="shared" ref="D142:M142" si="53">D127-D134</f>
        <v>12.63431079</v>
      </c>
      <c r="E142" s="1088">
        <f t="shared" si="53"/>
        <v>98.61813293</v>
      </c>
      <c r="F142" s="1088">
        <f t="shared" si="53"/>
        <v>123.4127289</v>
      </c>
      <c r="G142" s="1088">
        <f t="shared" si="53"/>
        <v>169.8917536</v>
      </c>
      <c r="H142" s="1088">
        <f t="shared" si="53"/>
        <v>207.5122324</v>
      </c>
      <c r="I142" s="1088">
        <f t="shared" si="53"/>
        <v>257.5807942</v>
      </c>
      <c r="J142" s="1088">
        <f t="shared" si="53"/>
        <v>306.0169329</v>
      </c>
      <c r="K142" s="1088">
        <f t="shared" si="53"/>
        <v>354.829081</v>
      </c>
      <c r="L142" s="1088">
        <f t="shared" si="53"/>
        <v>419.9345371</v>
      </c>
      <c r="M142" s="1088">
        <f t="shared" si="53"/>
        <v>498.7996896</v>
      </c>
      <c r="N142" s="474"/>
      <c r="O142" s="474"/>
      <c r="P142" s="474"/>
      <c r="Q142" s="474"/>
      <c r="R142" s="474"/>
      <c r="S142" s="474"/>
      <c r="T142" s="474"/>
      <c r="U142" s="474"/>
      <c r="V142" s="474"/>
      <c r="W142" s="474"/>
      <c r="X142" s="474"/>
      <c r="Y142" s="474"/>
      <c r="Z142" s="1033"/>
      <c r="AA142" s="474"/>
      <c r="AB142" s="474"/>
      <c r="AC142" s="474"/>
      <c r="AD142" s="474"/>
    </row>
    <row r="143">
      <c r="A143" s="744" t="s">
        <v>428</v>
      </c>
      <c r="B143" s="474"/>
      <c r="C143" s="1088"/>
      <c r="D143" s="1088">
        <f t="shared" ref="D143:M143" si="54">D128-D135</f>
        <v>10.76160947</v>
      </c>
      <c r="E143" s="1088">
        <f t="shared" si="54"/>
        <v>84.00061156</v>
      </c>
      <c r="F143" s="1088">
        <f t="shared" si="54"/>
        <v>105.1200666</v>
      </c>
      <c r="G143" s="1088">
        <f t="shared" si="54"/>
        <v>144.7098092</v>
      </c>
      <c r="H143" s="1088">
        <f t="shared" si="54"/>
        <v>176.7540503</v>
      </c>
      <c r="I143" s="1088">
        <f t="shared" si="54"/>
        <v>219.4012764</v>
      </c>
      <c r="J143" s="1088">
        <f t="shared" si="54"/>
        <v>260.6580428</v>
      </c>
      <c r="K143" s="1088">
        <f t="shared" si="54"/>
        <v>302.2350852</v>
      </c>
      <c r="L143" s="1088">
        <f t="shared" si="54"/>
        <v>357.690385</v>
      </c>
      <c r="M143" s="1088">
        <f t="shared" si="54"/>
        <v>424.8658713</v>
      </c>
      <c r="N143" s="474"/>
      <c r="O143" s="474"/>
      <c r="P143" s="474"/>
      <c r="Q143" s="474"/>
      <c r="R143" s="474"/>
      <c r="S143" s="474"/>
      <c r="T143" s="474"/>
      <c r="U143" s="474"/>
      <c r="V143" s="474"/>
      <c r="W143" s="474"/>
      <c r="X143" s="474"/>
      <c r="Y143" s="474"/>
      <c r="Z143" s="1033"/>
      <c r="AA143" s="474"/>
      <c r="AB143" s="474"/>
      <c r="AC143" s="474"/>
      <c r="AD143" s="474"/>
    </row>
    <row r="144">
      <c r="A144" s="745" t="s">
        <v>429</v>
      </c>
      <c r="B144" s="474"/>
      <c r="C144" s="1088"/>
      <c r="D144" s="1088">
        <f t="shared" ref="D144:M144" si="55">D129-D136</f>
        <v>8.35013008</v>
      </c>
      <c r="E144" s="1088">
        <f t="shared" si="55"/>
        <v>65.17761451</v>
      </c>
      <c r="F144" s="1088">
        <f t="shared" si="55"/>
        <v>81.56458688</v>
      </c>
      <c r="G144" s="1088">
        <f t="shared" si="55"/>
        <v>112.282994</v>
      </c>
      <c r="H144" s="1088">
        <f t="shared" si="55"/>
        <v>137.1467081</v>
      </c>
      <c r="I144" s="1088">
        <f t="shared" si="55"/>
        <v>170.2374727</v>
      </c>
      <c r="J144" s="1088">
        <f t="shared" si="55"/>
        <v>202.2493541</v>
      </c>
      <c r="K144" s="1088">
        <f t="shared" si="55"/>
        <v>234.5097435</v>
      </c>
      <c r="L144" s="1088">
        <f t="shared" si="55"/>
        <v>277.5385273</v>
      </c>
      <c r="M144" s="1088">
        <f t="shared" si="55"/>
        <v>329.6612187</v>
      </c>
      <c r="N144" s="474"/>
      <c r="O144" s="474"/>
      <c r="P144" s="474"/>
      <c r="Q144" s="474"/>
      <c r="R144" s="474"/>
      <c r="S144" s="474"/>
      <c r="T144" s="474"/>
      <c r="U144" s="474"/>
      <c r="V144" s="474"/>
      <c r="W144" s="474"/>
      <c r="X144" s="474"/>
      <c r="Y144" s="474"/>
      <c r="Z144" s="1033"/>
      <c r="AA144" s="474"/>
      <c r="AB144" s="474"/>
      <c r="AC144" s="474"/>
      <c r="AD144" s="474"/>
    </row>
    <row r="145">
      <c r="A145" s="746" t="s">
        <v>430</v>
      </c>
      <c r="B145" s="474"/>
      <c r="C145" s="1088"/>
      <c r="D145" s="1088">
        <f t="shared" ref="D145:M145" si="56">D130-D137</f>
        <v>34.74925169</v>
      </c>
      <c r="E145" s="1088">
        <f t="shared" si="56"/>
        <v>271.2380896</v>
      </c>
      <c r="F145" s="1088">
        <f t="shared" si="56"/>
        <v>339.4328389</v>
      </c>
      <c r="G145" s="1088">
        <f t="shared" si="56"/>
        <v>467.268172</v>
      </c>
      <c r="H145" s="1088">
        <f t="shared" si="56"/>
        <v>570.7390702</v>
      </c>
      <c r="I145" s="1088">
        <f t="shared" si="56"/>
        <v>708.4470215</v>
      </c>
      <c r="J145" s="1088">
        <f t="shared" si="56"/>
        <v>841.6651768</v>
      </c>
      <c r="K145" s="1088">
        <f t="shared" si="56"/>
        <v>975.9175034</v>
      </c>
      <c r="L145" s="1088">
        <f t="shared" si="56"/>
        <v>1154.982742</v>
      </c>
      <c r="M145" s="1088">
        <f t="shared" si="56"/>
        <v>1371.89248</v>
      </c>
      <c r="N145" s="474"/>
      <c r="O145" s="474"/>
      <c r="P145" s="474"/>
      <c r="Q145" s="474"/>
      <c r="R145" s="474"/>
      <c r="S145" s="474"/>
      <c r="T145" s="474"/>
      <c r="U145" s="474"/>
      <c r="V145" s="474"/>
      <c r="W145" s="474"/>
      <c r="X145" s="474"/>
      <c r="Y145" s="474"/>
      <c r="Z145" s="1033"/>
      <c r="AA145" s="474"/>
      <c r="AB145" s="474"/>
      <c r="AC145" s="474"/>
      <c r="AD145" s="474"/>
    </row>
    <row r="146">
      <c r="A146" s="474"/>
      <c r="B146" s="474"/>
      <c r="C146" s="1088"/>
      <c r="D146" s="1088">
        <f t="shared" ref="D146:M146" si="57">D131-D138</f>
        <v>80.07150534</v>
      </c>
      <c r="E146" s="1088">
        <f t="shared" si="57"/>
        <v>625.0045997</v>
      </c>
      <c r="F146" s="1088">
        <f t="shared" si="57"/>
        <v>782.1434147</v>
      </c>
      <c r="G146" s="1088">
        <f t="shared" si="57"/>
        <v>1076.709975</v>
      </c>
      <c r="H146" s="1088">
        <f t="shared" si="57"/>
        <v>1315.134407</v>
      </c>
      <c r="I146" s="1088">
        <f t="shared" si="57"/>
        <v>1632.450102</v>
      </c>
      <c r="J146" s="1088">
        <f t="shared" si="57"/>
        <v>1939.420115</v>
      </c>
      <c r="K146" s="1088">
        <f t="shared" si="57"/>
        <v>2248.773133</v>
      </c>
      <c r="L146" s="1088">
        <f t="shared" si="57"/>
        <v>2661.387003</v>
      </c>
      <c r="M146" s="1088">
        <f t="shared" si="57"/>
        <v>3161.204649</v>
      </c>
      <c r="N146" s="474"/>
      <c r="O146" s="474"/>
      <c r="P146" s="474"/>
      <c r="Q146" s="474"/>
      <c r="R146" s="474"/>
      <c r="S146" s="474"/>
      <c r="T146" s="474"/>
      <c r="U146" s="474"/>
      <c r="V146" s="474"/>
      <c r="W146" s="474"/>
      <c r="X146" s="474"/>
      <c r="Y146" s="474"/>
      <c r="Z146" s="1033"/>
      <c r="AA146" s="474"/>
      <c r="AB146" s="474"/>
      <c r="AC146" s="474"/>
      <c r="AD146" s="474"/>
    </row>
    <row r="147">
      <c r="A147" s="40" t="s">
        <v>1091</v>
      </c>
      <c r="B147" s="474"/>
      <c r="C147" s="474"/>
      <c r="D147" s="474"/>
      <c r="E147" s="474"/>
      <c r="F147" s="474"/>
      <c r="G147" s="474"/>
      <c r="H147" s="474"/>
      <c r="I147" s="474"/>
      <c r="J147" s="474"/>
      <c r="K147" s="474"/>
      <c r="L147" s="474"/>
      <c r="M147" s="474"/>
      <c r="N147" s="474"/>
      <c r="O147" s="474"/>
      <c r="P147" s="474"/>
      <c r="Q147" s="474"/>
      <c r="R147" s="474"/>
      <c r="S147" s="474"/>
      <c r="T147" s="474"/>
      <c r="U147" s="474"/>
      <c r="V147" s="474"/>
      <c r="W147" s="474"/>
      <c r="X147" s="474"/>
      <c r="Y147" s="474"/>
      <c r="Z147" s="1033"/>
      <c r="AA147" s="474"/>
      <c r="AB147" s="474"/>
      <c r="AC147" s="474"/>
      <c r="AD147" s="474"/>
    </row>
    <row r="148">
      <c r="A148" s="742" t="s">
        <v>426</v>
      </c>
      <c r="B148" s="474"/>
      <c r="C148" s="474"/>
      <c r="D148" s="1088">
        <f t="shared" ref="D148:M148" si="58">D126-C126</f>
        <v>23.82051789</v>
      </c>
      <c r="E148" s="1088">
        <f t="shared" si="58"/>
        <v>63.52138105</v>
      </c>
      <c r="F148" s="1088">
        <f t="shared" si="58"/>
        <v>39.70086316</v>
      </c>
      <c r="G148" s="1088">
        <f t="shared" si="58"/>
        <v>39.70086316</v>
      </c>
      <c r="H148" s="1088">
        <f t="shared" si="58"/>
        <v>47.64103579</v>
      </c>
      <c r="I148" s="1088">
        <f t="shared" si="58"/>
        <v>55.58120842</v>
      </c>
      <c r="J148" s="1088">
        <f t="shared" si="58"/>
        <v>39.70086316</v>
      </c>
      <c r="K148" s="1088">
        <f t="shared" si="58"/>
        <v>47.64103579</v>
      </c>
      <c r="L148" s="1088">
        <f t="shared" si="58"/>
        <v>47.64103579</v>
      </c>
      <c r="M148" s="1088">
        <f t="shared" si="58"/>
        <v>55.58120842</v>
      </c>
      <c r="N148" s="474"/>
      <c r="O148" s="474"/>
      <c r="P148" s="474"/>
      <c r="Q148" s="474"/>
      <c r="R148" s="474"/>
      <c r="S148" s="474"/>
      <c r="T148" s="474"/>
      <c r="U148" s="474"/>
      <c r="V148" s="474"/>
      <c r="W148" s="474"/>
      <c r="X148" s="474"/>
      <c r="Y148" s="474"/>
      <c r="Z148" s="1033"/>
      <c r="AA148" s="474"/>
      <c r="AB148" s="474"/>
      <c r="AC148" s="474"/>
      <c r="AD148" s="474"/>
    </row>
    <row r="149">
      <c r="A149" s="743" t="s">
        <v>427</v>
      </c>
      <c r="B149" s="474"/>
      <c r="C149" s="474"/>
      <c r="D149" s="1088">
        <f t="shared" ref="D149:M149" si="59">D127-C127</f>
        <v>22.16789329</v>
      </c>
      <c r="E149" s="1088">
        <f t="shared" si="59"/>
        <v>59.11438211</v>
      </c>
      <c r="F149" s="1088">
        <f t="shared" si="59"/>
        <v>36.94648882</v>
      </c>
      <c r="G149" s="1088">
        <f t="shared" si="59"/>
        <v>36.94648882</v>
      </c>
      <c r="H149" s="1088">
        <f t="shared" si="59"/>
        <v>44.33578658</v>
      </c>
      <c r="I149" s="1088">
        <f t="shared" si="59"/>
        <v>51.72508434</v>
      </c>
      <c r="J149" s="1088">
        <f t="shared" si="59"/>
        <v>36.94648882</v>
      </c>
      <c r="K149" s="1088">
        <f t="shared" si="59"/>
        <v>44.33578658</v>
      </c>
      <c r="L149" s="1088">
        <f t="shared" si="59"/>
        <v>44.33578658</v>
      </c>
      <c r="M149" s="1088">
        <f t="shared" si="59"/>
        <v>51.72508434</v>
      </c>
      <c r="N149" s="474"/>
      <c r="O149" s="474"/>
      <c r="P149" s="474"/>
      <c r="Q149" s="474"/>
      <c r="R149" s="474"/>
      <c r="S149" s="474"/>
      <c r="T149" s="474"/>
      <c r="U149" s="474"/>
      <c r="V149" s="474"/>
      <c r="W149" s="474"/>
      <c r="X149" s="474"/>
      <c r="Y149" s="474"/>
      <c r="Z149" s="1033"/>
      <c r="AA149" s="474"/>
      <c r="AB149" s="474"/>
      <c r="AC149" s="474"/>
      <c r="AD149" s="474"/>
    </row>
    <row r="150">
      <c r="A150" s="744" t="s">
        <v>428</v>
      </c>
      <c r="B150" s="1041"/>
      <c r="C150" s="474"/>
      <c r="D150" s="1088">
        <f t="shared" ref="D150:M150" si="60">D128-C128</f>
        <v>18.88209134</v>
      </c>
      <c r="E150" s="1088">
        <f t="shared" si="60"/>
        <v>50.35224356</v>
      </c>
      <c r="F150" s="1088">
        <f t="shared" si="60"/>
        <v>31.47015223</v>
      </c>
      <c r="G150" s="1088">
        <f t="shared" si="60"/>
        <v>31.47015223</v>
      </c>
      <c r="H150" s="1088">
        <f t="shared" si="60"/>
        <v>37.76418267</v>
      </c>
      <c r="I150" s="1088">
        <f t="shared" si="60"/>
        <v>44.05821312</v>
      </c>
      <c r="J150" s="1088">
        <f t="shared" si="60"/>
        <v>31.47015223</v>
      </c>
      <c r="K150" s="1088">
        <f t="shared" si="60"/>
        <v>37.76418267</v>
      </c>
      <c r="L150" s="1088">
        <f t="shared" si="60"/>
        <v>37.76418267</v>
      </c>
      <c r="M150" s="1088">
        <f t="shared" si="60"/>
        <v>44.05821312</v>
      </c>
      <c r="N150" s="474"/>
      <c r="O150" s="474"/>
      <c r="P150" s="474"/>
      <c r="Q150" s="474"/>
      <c r="R150" s="474"/>
      <c r="S150" s="474"/>
      <c r="T150" s="474"/>
      <c r="U150" s="474"/>
      <c r="V150" s="474"/>
      <c r="W150" s="474"/>
      <c r="X150" s="474"/>
      <c r="Y150" s="474"/>
      <c r="Z150" s="1033"/>
      <c r="AA150" s="474"/>
      <c r="AB150" s="474"/>
      <c r="AC150" s="474"/>
      <c r="AD150" s="474"/>
    </row>
    <row r="151">
      <c r="A151" s="745" t="s">
        <v>429</v>
      </c>
      <c r="B151" s="474"/>
      <c r="C151" s="474"/>
      <c r="D151" s="1088">
        <f t="shared" ref="D151:M151" si="61">D129-C129</f>
        <v>202.145987</v>
      </c>
      <c r="E151" s="1088">
        <f t="shared" si="61"/>
        <v>39.0692289</v>
      </c>
      <c r="F151" s="1088">
        <f t="shared" si="61"/>
        <v>24.41826806</v>
      </c>
      <c r="G151" s="1088">
        <f t="shared" si="61"/>
        <v>24.41826806</v>
      </c>
      <c r="H151" s="1088">
        <f t="shared" si="61"/>
        <v>29.30192167</v>
      </c>
      <c r="I151" s="1088">
        <f t="shared" si="61"/>
        <v>34.18557529</v>
      </c>
      <c r="J151" s="1088">
        <f t="shared" si="61"/>
        <v>24.41826806</v>
      </c>
      <c r="K151" s="1088">
        <f t="shared" si="61"/>
        <v>29.30192167</v>
      </c>
      <c r="L151" s="1088">
        <f t="shared" si="61"/>
        <v>29.30192167</v>
      </c>
      <c r="M151" s="1088">
        <f t="shared" si="61"/>
        <v>34.18557529</v>
      </c>
      <c r="N151" s="474"/>
      <c r="O151" s="474"/>
      <c r="P151" s="474"/>
      <c r="Q151" s="474"/>
      <c r="R151" s="474"/>
      <c r="S151" s="474"/>
      <c r="T151" s="474"/>
      <c r="U151" s="474"/>
      <c r="V151" s="474"/>
      <c r="W151" s="474"/>
      <c r="X151" s="474"/>
      <c r="Y151" s="474"/>
      <c r="Z151" s="1033"/>
      <c r="AA151" s="474"/>
      <c r="AB151" s="474"/>
      <c r="AC151" s="474"/>
      <c r="AD151" s="474"/>
    </row>
    <row r="152">
      <c r="A152" s="746" t="s">
        <v>430</v>
      </c>
      <c r="B152" s="474"/>
      <c r="C152" s="474"/>
      <c r="D152" s="1088">
        <f t="shared" ref="D152:M152" si="62">D130-C130</f>
        <v>60.97029875</v>
      </c>
      <c r="E152" s="1088">
        <f t="shared" si="62"/>
        <v>162.5874633</v>
      </c>
      <c r="F152" s="1088">
        <f t="shared" si="62"/>
        <v>101.6171646</v>
      </c>
      <c r="G152" s="1088">
        <f t="shared" si="62"/>
        <v>101.6171646</v>
      </c>
      <c r="H152" s="1088">
        <f t="shared" si="62"/>
        <v>121.9405975</v>
      </c>
      <c r="I152" s="1088">
        <f t="shared" si="62"/>
        <v>142.2640304</v>
      </c>
      <c r="J152" s="1088">
        <f t="shared" si="62"/>
        <v>101.6171646</v>
      </c>
      <c r="K152" s="1088">
        <f t="shared" si="62"/>
        <v>121.9405975</v>
      </c>
      <c r="L152" s="1088">
        <f t="shared" si="62"/>
        <v>121.9405975</v>
      </c>
      <c r="M152" s="1088">
        <f t="shared" si="62"/>
        <v>142.2640304</v>
      </c>
      <c r="N152" s="474"/>
      <c r="O152" s="474"/>
      <c r="P152" s="474"/>
      <c r="Q152" s="474"/>
      <c r="R152" s="474"/>
      <c r="S152" s="474"/>
      <c r="T152" s="474"/>
      <c r="U152" s="474"/>
      <c r="V152" s="474"/>
      <c r="W152" s="474"/>
      <c r="X152" s="474"/>
      <c r="Y152" s="474"/>
      <c r="Z152" s="1033"/>
      <c r="AA152" s="474"/>
      <c r="AB152" s="474"/>
      <c r="AC152" s="474"/>
      <c r="AD152" s="474"/>
    </row>
    <row r="153">
      <c r="A153" s="474"/>
      <c r="B153" s="474"/>
      <c r="C153" s="474"/>
      <c r="D153" s="1088">
        <f t="shared" ref="D153:M153" si="63">D131-C131</f>
        <v>327.9867883</v>
      </c>
      <c r="E153" s="1088">
        <f t="shared" si="63"/>
        <v>374.644699</v>
      </c>
      <c r="F153" s="1088">
        <f t="shared" si="63"/>
        <v>234.1529369</v>
      </c>
      <c r="G153" s="1088">
        <f t="shared" si="63"/>
        <v>234.1529369</v>
      </c>
      <c r="H153" s="1088">
        <f t="shared" si="63"/>
        <v>280.9835242</v>
      </c>
      <c r="I153" s="1088">
        <f t="shared" si="63"/>
        <v>327.8141116</v>
      </c>
      <c r="J153" s="1088">
        <f t="shared" si="63"/>
        <v>234.1529369</v>
      </c>
      <c r="K153" s="1088">
        <f t="shared" si="63"/>
        <v>280.9835242</v>
      </c>
      <c r="L153" s="1088">
        <f t="shared" si="63"/>
        <v>280.9835242</v>
      </c>
      <c r="M153" s="1088">
        <f t="shared" si="63"/>
        <v>327.8141116</v>
      </c>
      <c r="N153" s="474"/>
      <c r="O153" s="474"/>
      <c r="P153" s="474"/>
      <c r="Q153" s="474"/>
      <c r="R153" s="474"/>
      <c r="S153" s="474"/>
      <c r="T153" s="474"/>
      <c r="U153" s="474"/>
      <c r="V153" s="474"/>
      <c r="W153" s="474"/>
      <c r="X153" s="474"/>
      <c r="Y153" s="474"/>
      <c r="Z153" s="1033"/>
      <c r="AA153" s="474"/>
      <c r="AB153" s="474"/>
      <c r="AC153" s="474"/>
      <c r="AD153" s="474"/>
    </row>
    <row r="154">
      <c r="A154" s="22"/>
      <c r="B154" s="474"/>
      <c r="C154" s="474"/>
      <c r="D154" s="1043">
        <f t="shared" ref="D154:M154" si="64">D153/(D153+D161)</f>
        <v>0.05558481955</v>
      </c>
      <c r="E154" s="1043">
        <f t="shared" si="64"/>
        <v>0.05970149254</v>
      </c>
      <c r="F154" s="1043">
        <f t="shared" si="64"/>
        <v>0.03597122302</v>
      </c>
      <c r="G154" s="1043">
        <f t="shared" si="64"/>
        <v>0.03472222222</v>
      </c>
      <c r="H154" s="1043">
        <f t="shared" si="64"/>
        <v>0.04</v>
      </c>
      <c r="I154" s="1043">
        <f t="shared" si="64"/>
        <v>0.04458598726</v>
      </c>
      <c r="J154" s="1043">
        <f t="shared" si="64"/>
        <v>0.03086419753</v>
      </c>
      <c r="K154" s="1043">
        <f t="shared" si="64"/>
        <v>0.03571428571</v>
      </c>
      <c r="L154" s="1043">
        <f t="shared" si="64"/>
        <v>0.03448275862</v>
      </c>
      <c r="M154" s="1043">
        <f t="shared" si="64"/>
        <v>0.03867403315</v>
      </c>
      <c r="N154" s="474"/>
      <c r="O154" s="474"/>
      <c r="P154" s="474"/>
      <c r="Q154" s="474"/>
      <c r="R154" s="474"/>
      <c r="S154" s="474"/>
      <c r="T154" s="474"/>
      <c r="U154" s="474"/>
      <c r="V154" s="474"/>
      <c r="W154" s="474"/>
      <c r="X154" s="474"/>
      <c r="Y154" s="474"/>
      <c r="Z154" s="1033"/>
      <c r="AA154" s="474"/>
      <c r="AB154" s="474"/>
      <c r="AC154" s="474"/>
      <c r="AD154" s="474"/>
    </row>
    <row r="155">
      <c r="A155" s="40" t="s">
        <v>1092</v>
      </c>
      <c r="B155" s="474"/>
      <c r="C155" s="474"/>
      <c r="D155" s="474"/>
      <c r="E155" s="474"/>
      <c r="F155" s="474"/>
      <c r="G155" s="474"/>
      <c r="H155" s="474"/>
      <c r="I155" s="474"/>
      <c r="J155" s="474"/>
      <c r="K155" s="474"/>
      <c r="L155" s="474"/>
      <c r="M155" s="474"/>
      <c r="N155" s="474"/>
      <c r="O155" s="474"/>
      <c r="P155" s="474"/>
      <c r="Q155" s="474"/>
      <c r="R155" s="474"/>
      <c r="S155" s="474"/>
      <c r="T155" s="474"/>
      <c r="U155" s="474"/>
      <c r="V155" s="474"/>
      <c r="W155" s="474"/>
      <c r="X155" s="474"/>
      <c r="Y155" s="474"/>
      <c r="Z155" s="1033"/>
      <c r="AA155" s="474"/>
      <c r="AB155" s="474"/>
      <c r="AC155" s="474"/>
      <c r="AD155" s="474"/>
    </row>
    <row r="156">
      <c r="A156" s="742" t="s">
        <v>426</v>
      </c>
      <c r="B156" s="474"/>
      <c r="C156" s="474"/>
      <c r="D156" s="1088">
        <f t="shared" ref="D156:M156" si="65">D126-D148</f>
        <v>976.6412337</v>
      </c>
      <c r="E156" s="1088">
        <f t="shared" si="65"/>
        <v>1000.461752</v>
      </c>
      <c r="F156" s="1088">
        <f t="shared" si="65"/>
        <v>1063.983133</v>
      </c>
      <c r="G156" s="1088">
        <f t="shared" si="65"/>
        <v>1103.683996</v>
      </c>
      <c r="H156" s="1088">
        <f t="shared" si="65"/>
        <v>1143.384859</v>
      </c>
      <c r="I156" s="1088">
        <f t="shared" si="65"/>
        <v>1191.025895</v>
      </c>
      <c r="J156" s="1088">
        <f t="shared" si="65"/>
        <v>1246.607103</v>
      </c>
      <c r="K156" s="1088">
        <f t="shared" si="65"/>
        <v>1286.307966</v>
      </c>
      <c r="L156" s="1088">
        <f t="shared" si="65"/>
        <v>1333.949002</v>
      </c>
      <c r="M156" s="1088">
        <f t="shared" si="65"/>
        <v>1381.590038</v>
      </c>
      <c r="N156" s="474"/>
      <c r="O156" s="474"/>
      <c r="P156" s="474"/>
      <c r="Q156" s="474"/>
      <c r="R156" s="474"/>
      <c r="S156" s="474"/>
      <c r="T156" s="474"/>
      <c r="U156" s="474"/>
      <c r="V156" s="474"/>
      <c r="W156" s="474"/>
      <c r="X156" s="474"/>
      <c r="Y156" s="474"/>
      <c r="Z156" s="1033"/>
      <c r="AA156" s="474"/>
      <c r="AB156" s="474"/>
      <c r="AC156" s="474"/>
      <c r="AD156" s="474"/>
    </row>
    <row r="157">
      <c r="A157" s="743" t="s">
        <v>427</v>
      </c>
      <c r="B157" s="474"/>
      <c r="C157" s="474"/>
      <c r="D157" s="1088">
        <f t="shared" ref="D157:M157" si="66">D127-D149</f>
        <v>908.8836249</v>
      </c>
      <c r="E157" s="1088">
        <f t="shared" si="66"/>
        <v>931.0515182</v>
      </c>
      <c r="F157" s="1088">
        <f t="shared" si="66"/>
        <v>990.1659003</v>
      </c>
      <c r="G157" s="1088">
        <f t="shared" si="66"/>
        <v>1027.112389</v>
      </c>
      <c r="H157" s="1088">
        <f t="shared" si="66"/>
        <v>1064.058878</v>
      </c>
      <c r="I157" s="1088">
        <f t="shared" si="66"/>
        <v>1108.394665</v>
      </c>
      <c r="J157" s="1088">
        <f t="shared" si="66"/>
        <v>1160.119749</v>
      </c>
      <c r="K157" s="1088">
        <f t="shared" si="66"/>
        <v>1197.066238</v>
      </c>
      <c r="L157" s="1088">
        <f t="shared" si="66"/>
        <v>1241.402024</v>
      </c>
      <c r="M157" s="1088">
        <f t="shared" si="66"/>
        <v>1285.737811</v>
      </c>
      <c r="N157" s="474"/>
      <c r="O157" s="474"/>
      <c r="P157" s="474"/>
      <c r="Q157" s="474"/>
      <c r="R157" s="474"/>
      <c r="S157" s="474"/>
      <c r="T157" s="474"/>
      <c r="U157" s="474"/>
      <c r="V157" s="474"/>
      <c r="W157" s="474"/>
      <c r="X157" s="474"/>
      <c r="Y157" s="474"/>
      <c r="Z157" s="1033"/>
      <c r="AA157" s="474"/>
      <c r="AB157" s="474"/>
      <c r="AC157" s="474"/>
      <c r="AD157" s="474"/>
    </row>
    <row r="158">
      <c r="A158" s="744" t="s">
        <v>428</v>
      </c>
      <c r="B158" s="474"/>
      <c r="C158" s="474"/>
      <c r="D158" s="1088">
        <f t="shared" ref="D158:M158" si="67">D128-D150</f>
        <v>774.1657448</v>
      </c>
      <c r="E158" s="1088">
        <f t="shared" si="67"/>
        <v>793.0478361</v>
      </c>
      <c r="F158" s="1088">
        <f t="shared" si="67"/>
        <v>843.4000797</v>
      </c>
      <c r="G158" s="1088">
        <f t="shared" si="67"/>
        <v>874.8702319</v>
      </c>
      <c r="H158" s="1088">
        <f t="shared" si="67"/>
        <v>906.3403841</v>
      </c>
      <c r="I158" s="1088">
        <f t="shared" si="67"/>
        <v>944.1045668</v>
      </c>
      <c r="J158" s="1088">
        <f t="shared" si="67"/>
        <v>988.1627799</v>
      </c>
      <c r="K158" s="1088">
        <f t="shared" si="67"/>
        <v>1019.632932</v>
      </c>
      <c r="L158" s="1088">
        <f t="shared" si="67"/>
        <v>1057.397115</v>
      </c>
      <c r="M158" s="1088">
        <f t="shared" si="67"/>
        <v>1095.161297</v>
      </c>
      <c r="N158" s="474"/>
      <c r="O158" s="474"/>
      <c r="P158" s="474"/>
      <c r="Q158" s="474"/>
      <c r="R158" s="474"/>
      <c r="S158" s="474"/>
      <c r="T158" s="474"/>
      <c r="U158" s="474"/>
      <c r="V158" s="474"/>
      <c r="W158" s="474"/>
      <c r="X158" s="474"/>
      <c r="Y158" s="474"/>
      <c r="Z158" s="1033"/>
      <c r="AA158" s="474"/>
      <c r="AB158" s="474"/>
      <c r="AC158" s="474"/>
      <c r="AD158" s="474"/>
    </row>
    <row r="159">
      <c r="A159" s="745" t="s">
        <v>429</v>
      </c>
      <c r="B159" s="474"/>
      <c r="C159" s="474"/>
      <c r="D159" s="1088">
        <f t="shared" ref="D159:M159" si="68">D129-D151</f>
        <v>413.1943681</v>
      </c>
      <c r="E159" s="1088">
        <f t="shared" si="68"/>
        <v>615.3403551</v>
      </c>
      <c r="F159" s="1088">
        <f t="shared" si="68"/>
        <v>654.409584</v>
      </c>
      <c r="G159" s="1088">
        <f t="shared" si="68"/>
        <v>678.8278521</v>
      </c>
      <c r="H159" s="1088">
        <f t="shared" si="68"/>
        <v>703.2461202</v>
      </c>
      <c r="I159" s="1088">
        <f t="shared" si="68"/>
        <v>732.5480418</v>
      </c>
      <c r="J159" s="1088">
        <f t="shared" si="68"/>
        <v>766.7336171</v>
      </c>
      <c r="K159" s="1088">
        <f t="shared" si="68"/>
        <v>791.1518852</v>
      </c>
      <c r="L159" s="1088">
        <f t="shared" si="68"/>
        <v>820.4538069</v>
      </c>
      <c r="M159" s="1088">
        <f t="shared" si="68"/>
        <v>849.7557285</v>
      </c>
      <c r="N159" s="474"/>
      <c r="O159" s="474"/>
      <c r="P159" s="474"/>
      <c r="Q159" s="474"/>
      <c r="R159" s="474"/>
      <c r="S159" s="474"/>
      <c r="T159" s="474"/>
      <c r="U159" s="474"/>
      <c r="V159" s="474"/>
      <c r="W159" s="474"/>
      <c r="X159" s="474"/>
      <c r="Y159" s="474"/>
      <c r="Z159" s="1033"/>
      <c r="AA159" s="474"/>
      <c r="AB159" s="474"/>
      <c r="AC159" s="474"/>
      <c r="AD159" s="474"/>
    </row>
    <row r="160">
      <c r="A160" s="746" t="s">
        <v>430</v>
      </c>
      <c r="B160" s="474"/>
      <c r="C160" s="474"/>
      <c r="D160" s="1088">
        <f t="shared" ref="D160:M160" si="69">D130-D152</f>
        <v>2499.782249</v>
      </c>
      <c r="E160" s="1088">
        <f t="shared" si="69"/>
        <v>2560.752548</v>
      </c>
      <c r="F160" s="1088">
        <f t="shared" si="69"/>
        <v>2723.340011</v>
      </c>
      <c r="G160" s="1088">
        <f t="shared" si="69"/>
        <v>2824.957176</v>
      </c>
      <c r="H160" s="1088">
        <f t="shared" si="69"/>
        <v>2926.57434</v>
      </c>
      <c r="I160" s="1088">
        <f t="shared" si="69"/>
        <v>3048.514938</v>
      </c>
      <c r="J160" s="1088">
        <f t="shared" si="69"/>
        <v>3190.778968</v>
      </c>
      <c r="K160" s="1088">
        <f t="shared" si="69"/>
        <v>3292.396133</v>
      </c>
      <c r="L160" s="1088">
        <f t="shared" si="69"/>
        <v>3414.33673</v>
      </c>
      <c r="M160" s="1088">
        <f t="shared" si="69"/>
        <v>3536.277328</v>
      </c>
      <c r="N160" s="474"/>
      <c r="O160" s="474"/>
      <c r="P160" s="474"/>
      <c r="Q160" s="474"/>
      <c r="R160" s="474"/>
      <c r="S160" s="474"/>
      <c r="T160" s="474"/>
      <c r="U160" s="474"/>
      <c r="V160" s="474"/>
      <c r="W160" s="474"/>
      <c r="X160" s="474"/>
      <c r="Y160" s="474"/>
      <c r="Z160" s="1033"/>
      <c r="AA160" s="474"/>
      <c r="AB160" s="474"/>
      <c r="AC160" s="474"/>
      <c r="AD160" s="474"/>
    </row>
    <row r="161">
      <c r="A161" s="474"/>
      <c r="B161" s="474"/>
      <c r="C161" s="474"/>
      <c r="D161" s="1093">
        <f t="shared" ref="D161:M161" si="70">SUM(D156:D160)</f>
        <v>5572.66722</v>
      </c>
      <c r="E161" s="1041">
        <f t="shared" si="70"/>
        <v>5900.654009</v>
      </c>
      <c r="F161" s="1041">
        <f t="shared" si="70"/>
        <v>6275.298708</v>
      </c>
      <c r="G161" s="1041">
        <f t="shared" si="70"/>
        <v>6509.451645</v>
      </c>
      <c r="H161" s="1041">
        <f t="shared" si="70"/>
        <v>6743.604581</v>
      </c>
      <c r="I161" s="1041">
        <f t="shared" si="70"/>
        <v>7024.588106</v>
      </c>
      <c r="J161" s="1041">
        <f t="shared" si="70"/>
        <v>7352.402217</v>
      </c>
      <c r="K161" s="1041">
        <f t="shared" si="70"/>
        <v>7586.555154</v>
      </c>
      <c r="L161" s="1041">
        <f t="shared" si="70"/>
        <v>7867.538678</v>
      </c>
      <c r="M161" s="1041">
        <f t="shared" si="70"/>
        <v>8148.522202</v>
      </c>
      <c r="N161" s="474"/>
      <c r="O161" s="474"/>
      <c r="P161" s="474"/>
      <c r="Q161" s="474"/>
      <c r="R161" s="474"/>
      <c r="S161" s="474"/>
      <c r="T161" s="474"/>
      <c r="U161" s="474"/>
      <c r="V161" s="474"/>
      <c r="W161" s="474"/>
      <c r="X161" s="474"/>
      <c r="Y161" s="474"/>
      <c r="Z161" s="1033"/>
      <c r="AA161" s="474"/>
      <c r="AB161" s="474"/>
      <c r="AC161" s="474"/>
      <c r="AD161" s="474"/>
    </row>
    <row r="162">
      <c r="A162" s="474"/>
      <c r="B162" s="474"/>
      <c r="C162" s="474"/>
      <c r="D162" s="1043">
        <f t="shared" ref="D162:M162" si="71">D161/(D153+D161)</f>
        <v>0.9444151804</v>
      </c>
      <c r="E162" s="1043">
        <f t="shared" si="71"/>
        <v>0.9402985075</v>
      </c>
      <c r="F162" s="1043">
        <f t="shared" si="71"/>
        <v>0.964028777</v>
      </c>
      <c r="G162" s="1043">
        <f t="shared" si="71"/>
        <v>0.9652777778</v>
      </c>
      <c r="H162" s="1043">
        <f t="shared" si="71"/>
        <v>0.96</v>
      </c>
      <c r="I162" s="1043">
        <f t="shared" si="71"/>
        <v>0.9554140127</v>
      </c>
      <c r="J162" s="1043">
        <f t="shared" si="71"/>
        <v>0.9691358025</v>
      </c>
      <c r="K162" s="1043">
        <f t="shared" si="71"/>
        <v>0.9642857143</v>
      </c>
      <c r="L162" s="1043">
        <f t="shared" si="71"/>
        <v>0.9655172414</v>
      </c>
      <c r="M162" s="1043">
        <f t="shared" si="71"/>
        <v>0.9613259669</v>
      </c>
      <c r="N162" s="474"/>
      <c r="O162" s="474"/>
      <c r="P162" s="474"/>
      <c r="Q162" s="474"/>
      <c r="R162" s="474"/>
      <c r="S162" s="474"/>
      <c r="T162" s="474"/>
      <c r="U162" s="474"/>
      <c r="V162" s="474"/>
      <c r="W162" s="474"/>
      <c r="X162" s="474"/>
      <c r="Y162" s="474"/>
      <c r="Z162" s="1033"/>
      <c r="AA162" s="474"/>
      <c r="AB162" s="474"/>
      <c r="AC162" s="474"/>
      <c r="AD162" s="474"/>
    </row>
    <row r="163">
      <c r="A163" s="474"/>
      <c r="B163" s="474"/>
      <c r="C163" s="474"/>
      <c r="D163" s="474"/>
      <c r="E163" s="474"/>
      <c r="F163" s="474"/>
      <c r="G163" s="474"/>
      <c r="H163" s="474"/>
      <c r="I163" s="474"/>
      <c r="J163" s="474"/>
      <c r="K163" s="474"/>
      <c r="L163" s="474"/>
      <c r="M163" s="474"/>
      <c r="N163" s="474"/>
      <c r="O163" s="474"/>
      <c r="P163" s="474"/>
      <c r="Q163" s="474"/>
      <c r="R163" s="474"/>
      <c r="S163" s="474"/>
      <c r="T163" s="474"/>
      <c r="U163" s="474"/>
      <c r="V163" s="474"/>
      <c r="W163" s="474"/>
      <c r="X163" s="474"/>
      <c r="Y163" s="474"/>
      <c r="Z163" s="1033"/>
      <c r="AA163" s="474"/>
      <c r="AB163" s="474"/>
      <c r="AC163" s="474"/>
      <c r="AD163" s="474"/>
    </row>
    <row r="164">
      <c r="A164" s="474"/>
      <c r="B164" s="474"/>
      <c r="C164" s="474"/>
      <c r="D164" s="474"/>
      <c r="E164" s="474"/>
      <c r="F164" s="474"/>
      <c r="G164" s="474"/>
      <c r="H164" s="474"/>
      <c r="I164" s="474"/>
      <c r="J164" s="474"/>
      <c r="K164" s="474"/>
      <c r="L164" s="474"/>
      <c r="M164" s="474"/>
      <c r="N164" s="474"/>
      <c r="O164" s="474"/>
      <c r="P164" s="474"/>
      <c r="Q164" s="474"/>
      <c r="R164" s="474"/>
      <c r="S164" s="474"/>
      <c r="T164" s="474"/>
      <c r="U164" s="474"/>
      <c r="V164" s="474"/>
      <c r="W164" s="474"/>
      <c r="X164" s="474"/>
      <c r="Y164" s="474"/>
      <c r="Z164" s="1033"/>
      <c r="AA164" s="474"/>
      <c r="AB164" s="474"/>
      <c r="AC164" s="474"/>
      <c r="AD164" s="474"/>
    </row>
    <row r="165">
      <c r="A165" s="474" t="s">
        <v>1093</v>
      </c>
      <c r="B165" s="474"/>
      <c r="C165" s="474"/>
      <c r="D165" s="474"/>
      <c r="E165" s="474"/>
      <c r="F165" s="474"/>
      <c r="G165" s="474"/>
      <c r="H165" s="474"/>
      <c r="I165" s="474"/>
      <c r="J165" s="474"/>
      <c r="K165" s="474"/>
      <c r="L165" s="474"/>
      <c r="M165" s="474"/>
      <c r="N165" s="474"/>
      <c r="O165" s="474"/>
      <c r="P165" s="474"/>
      <c r="Q165" s="474"/>
      <c r="R165" s="474"/>
      <c r="S165" s="474"/>
      <c r="T165" s="474"/>
      <c r="U165" s="474"/>
      <c r="V165" s="474"/>
      <c r="W165" s="474"/>
      <c r="X165" s="474"/>
      <c r="Y165" s="474"/>
      <c r="Z165" s="1033"/>
      <c r="AA165" s="474"/>
      <c r="AB165" s="474"/>
      <c r="AC165" s="474"/>
      <c r="AD165" s="474"/>
    </row>
    <row r="166">
      <c r="A166" s="40" t="s">
        <v>1085</v>
      </c>
      <c r="B166" s="474"/>
      <c r="C166" s="474"/>
      <c r="D166" s="474"/>
      <c r="E166" s="474"/>
      <c r="F166" s="474"/>
      <c r="G166" s="474"/>
      <c r="H166" s="474"/>
      <c r="I166" s="474"/>
      <c r="J166" s="474"/>
      <c r="K166" s="474"/>
      <c r="L166" s="474"/>
      <c r="M166" s="474"/>
      <c r="N166" s="474"/>
      <c r="O166" s="474"/>
      <c r="P166" s="474"/>
      <c r="Q166" s="474"/>
      <c r="R166" s="474"/>
      <c r="S166" s="474"/>
      <c r="T166" s="474"/>
      <c r="U166" s="474"/>
      <c r="V166" s="474"/>
      <c r="W166" s="474"/>
      <c r="X166" s="474"/>
      <c r="Y166" s="474"/>
      <c r="Z166" s="1033"/>
      <c r="AA166" s="474"/>
      <c r="AB166" s="474"/>
      <c r="AC166" s="474"/>
      <c r="AD166" s="474"/>
    </row>
    <row r="167">
      <c r="A167" s="742" t="s">
        <v>426</v>
      </c>
      <c r="B167" s="474"/>
      <c r="C167" s="1041">
        <f t="shared" ref="C167:M167" si="72">(C$60/1000)*$F32/$B$194</f>
        <v>568.6788206</v>
      </c>
      <c r="D167" s="1041">
        <f t="shared" si="72"/>
        <v>582.5490357</v>
      </c>
      <c r="E167" s="1041">
        <f t="shared" si="72"/>
        <v>619.5362761</v>
      </c>
      <c r="F167" s="1041">
        <f t="shared" si="72"/>
        <v>642.6533013</v>
      </c>
      <c r="G167" s="1041">
        <f t="shared" si="72"/>
        <v>665.7703265</v>
      </c>
      <c r="H167" s="1041">
        <f t="shared" si="72"/>
        <v>693.5107568</v>
      </c>
      <c r="I167" s="1041">
        <f t="shared" si="72"/>
        <v>725.8745921</v>
      </c>
      <c r="J167" s="1041">
        <f t="shared" si="72"/>
        <v>748.9916173</v>
      </c>
      <c r="K167" s="1041">
        <f t="shared" si="72"/>
        <v>776.7320476</v>
      </c>
      <c r="L167" s="1041">
        <f t="shared" si="72"/>
        <v>804.4724779</v>
      </c>
      <c r="M167" s="1041">
        <f t="shared" si="72"/>
        <v>836.8363132</v>
      </c>
      <c r="N167" s="474"/>
      <c r="O167" s="474"/>
      <c r="P167" s="474"/>
      <c r="Q167" s="474"/>
      <c r="R167" s="474"/>
      <c r="S167" s="474"/>
      <c r="T167" s="474"/>
      <c r="U167" s="474"/>
      <c r="V167" s="474"/>
      <c r="W167" s="474"/>
      <c r="X167" s="474"/>
      <c r="Y167" s="474"/>
      <c r="Z167" s="1033"/>
      <c r="AA167" s="474"/>
      <c r="AB167" s="474"/>
      <c r="AC167" s="474"/>
      <c r="AD167" s="474"/>
    </row>
    <row r="168">
      <c r="A168" s="745" t="s">
        <v>429</v>
      </c>
      <c r="B168" s="474"/>
      <c r="C168" s="1041">
        <f t="shared" ref="C168:M168" si="73">(C$60/1000)*$F33/$C$194</f>
        <v>602.7131939</v>
      </c>
      <c r="D168" s="1041">
        <f t="shared" si="73"/>
        <v>617.4135157</v>
      </c>
      <c r="E168" s="1041">
        <f t="shared" si="73"/>
        <v>656.6143739</v>
      </c>
      <c r="F168" s="1041">
        <f t="shared" si="73"/>
        <v>681.1149102</v>
      </c>
      <c r="G168" s="1041">
        <f t="shared" si="73"/>
        <v>705.6154466</v>
      </c>
      <c r="H168" s="1041">
        <f t="shared" si="73"/>
        <v>735.0160902</v>
      </c>
      <c r="I168" s="1041">
        <f t="shared" si="73"/>
        <v>769.316841</v>
      </c>
      <c r="J168" s="1041">
        <f t="shared" si="73"/>
        <v>793.8173774</v>
      </c>
      <c r="K168" s="1041">
        <f t="shared" si="73"/>
        <v>823.218021</v>
      </c>
      <c r="L168" s="1041">
        <f t="shared" si="73"/>
        <v>852.6186646</v>
      </c>
      <c r="M168" s="1041">
        <f t="shared" si="73"/>
        <v>886.9194155</v>
      </c>
      <c r="N168" s="474"/>
      <c r="O168" s="474"/>
      <c r="P168" s="474"/>
      <c r="Q168" s="474"/>
      <c r="R168" s="474"/>
      <c r="S168" s="474"/>
      <c r="T168" s="474"/>
      <c r="U168" s="474"/>
      <c r="V168" s="474"/>
      <c r="W168" s="474"/>
      <c r="X168" s="474"/>
      <c r="Y168" s="474"/>
      <c r="Z168" s="1033"/>
      <c r="AA168" s="474"/>
      <c r="AB168" s="474"/>
      <c r="AC168" s="474"/>
      <c r="AD168" s="474"/>
    </row>
    <row r="169">
      <c r="A169" s="744" t="s">
        <v>428</v>
      </c>
      <c r="B169" s="474"/>
      <c r="C169" s="1041">
        <f t="shared" ref="C169:M169" si="74">(C$60/1000)*$F34/$D$194</f>
        <v>658.0915749</v>
      </c>
      <c r="D169" s="1041">
        <f t="shared" si="74"/>
        <v>674.1425889</v>
      </c>
      <c r="E169" s="1041">
        <f t="shared" si="74"/>
        <v>716.945293</v>
      </c>
      <c r="F169" s="1041">
        <f t="shared" si="74"/>
        <v>743.696983</v>
      </c>
      <c r="G169" s="1041">
        <f t="shared" si="74"/>
        <v>770.4486731</v>
      </c>
      <c r="H169" s="1041">
        <f t="shared" si="74"/>
        <v>802.5507011</v>
      </c>
      <c r="I169" s="1041">
        <f t="shared" si="74"/>
        <v>840.0030671</v>
      </c>
      <c r="J169" s="1041">
        <f t="shared" si="74"/>
        <v>866.7547572</v>
      </c>
      <c r="K169" s="1041">
        <f t="shared" si="74"/>
        <v>898.8567852</v>
      </c>
      <c r="L169" s="1041">
        <f t="shared" si="74"/>
        <v>930.9588133</v>
      </c>
      <c r="M169" s="1041">
        <f t="shared" si="74"/>
        <v>968.4111793</v>
      </c>
      <c r="N169" s="474"/>
      <c r="O169" s="474"/>
      <c r="P169" s="474"/>
      <c r="Q169" s="474"/>
      <c r="R169" s="474"/>
      <c r="S169" s="474"/>
      <c r="T169" s="474"/>
      <c r="U169" s="474"/>
      <c r="V169" s="474"/>
      <c r="W169" s="474"/>
      <c r="X169" s="474"/>
      <c r="Y169" s="474"/>
      <c r="Z169" s="1033"/>
      <c r="AA169" s="474"/>
      <c r="AB169" s="474"/>
      <c r="AC169" s="474"/>
      <c r="AD169" s="474"/>
    </row>
    <row r="170">
      <c r="A170" s="743" t="s">
        <v>427</v>
      </c>
      <c r="B170" s="474"/>
      <c r="C170" s="1041">
        <f t="shared" ref="C170:M170" si="75">(C$60/1000)*$F35/$E$194</f>
        <v>466.7334262</v>
      </c>
      <c r="D170" s="1041">
        <f t="shared" si="75"/>
        <v>478.1171683</v>
      </c>
      <c r="E170" s="1041">
        <f t="shared" si="75"/>
        <v>508.4738139</v>
      </c>
      <c r="F170" s="1041">
        <f t="shared" si="75"/>
        <v>527.4467174</v>
      </c>
      <c r="G170" s="1041">
        <f t="shared" si="75"/>
        <v>546.4196209</v>
      </c>
      <c r="H170" s="1041">
        <f t="shared" si="75"/>
        <v>569.1871051</v>
      </c>
      <c r="I170" s="1041">
        <f t="shared" si="75"/>
        <v>595.74917</v>
      </c>
      <c r="J170" s="1041">
        <f t="shared" si="75"/>
        <v>614.7220735</v>
      </c>
      <c r="K170" s="1041">
        <f t="shared" si="75"/>
        <v>637.4895577</v>
      </c>
      <c r="L170" s="1041">
        <f t="shared" si="75"/>
        <v>660.2570419</v>
      </c>
      <c r="M170" s="1041">
        <f t="shared" si="75"/>
        <v>686.8191068</v>
      </c>
      <c r="N170" s="474"/>
      <c r="O170" s="474"/>
      <c r="P170" s="474"/>
      <c r="Q170" s="474"/>
      <c r="R170" s="474"/>
      <c r="S170" s="474"/>
      <c r="T170" s="474"/>
      <c r="U170" s="474"/>
      <c r="V170" s="474"/>
      <c r="W170" s="474"/>
      <c r="X170" s="474"/>
      <c r="Y170" s="474"/>
      <c r="Z170" s="1033"/>
      <c r="AA170" s="474"/>
      <c r="AB170" s="474"/>
      <c r="AC170" s="474"/>
      <c r="AD170" s="474"/>
    </row>
    <row r="171">
      <c r="A171" s="746" t="s">
        <v>430</v>
      </c>
      <c r="B171" s="474"/>
      <c r="C171" s="1041">
        <f t="shared" ref="C171:M171" si="76">(C$60/1000)*$F36/$F$194</f>
        <v>3756.36699</v>
      </c>
      <c r="D171" s="1041">
        <f t="shared" si="76"/>
        <v>3847.985697</v>
      </c>
      <c r="E171" s="1041">
        <f t="shared" si="76"/>
        <v>4092.302249</v>
      </c>
      <c r="F171" s="1041">
        <f t="shared" si="76"/>
        <v>4245.000095</v>
      </c>
      <c r="G171" s="1041">
        <f t="shared" si="76"/>
        <v>4397.69794</v>
      </c>
      <c r="H171" s="1041">
        <f t="shared" si="76"/>
        <v>4580.935354</v>
      </c>
      <c r="I171" s="1041">
        <f t="shared" si="76"/>
        <v>4794.712337</v>
      </c>
      <c r="J171" s="1041">
        <f t="shared" si="76"/>
        <v>4947.410182</v>
      </c>
      <c r="K171" s="1041">
        <f t="shared" si="76"/>
        <v>5130.647596</v>
      </c>
      <c r="L171" s="1041">
        <f t="shared" si="76"/>
        <v>5313.885011</v>
      </c>
      <c r="M171" s="1041">
        <f t="shared" si="76"/>
        <v>5527.661994</v>
      </c>
      <c r="N171" s="474"/>
      <c r="O171" s="474"/>
      <c r="P171" s="474"/>
      <c r="Q171" s="474"/>
      <c r="R171" s="474"/>
      <c r="S171" s="474"/>
      <c r="T171" s="474"/>
      <c r="U171" s="474"/>
      <c r="V171" s="474"/>
      <c r="W171" s="474"/>
      <c r="X171" s="474"/>
      <c r="Y171" s="474"/>
      <c r="Z171" s="1033"/>
      <c r="AA171" s="474"/>
      <c r="AB171" s="474"/>
      <c r="AC171" s="474"/>
      <c r="AD171" s="474"/>
    </row>
    <row r="172">
      <c r="A172" s="474"/>
      <c r="B172" s="474"/>
      <c r="C172" s="474"/>
      <c r="D172" s="474"/>
      <c r="E172" s="474"/>
      <c r="F172" s="474"/>
      <c r="G172" s="474"/>
      <c r="H172" s="474"/>
      <c r="I172" s="474"/>
      <c r="J172" s="474"/>
      <c r="K172" s="474"/>
      <c r="L172" s="474"/>
      <c r="M172" s="474"/>
      <c r="N172" s="474"/>
      <c r="O172" s="474"/>
      <c r="P172" s="474"/>
      <c r="Q172" s="474"/>
      <c r="R172" s="474"/>
      <c r="S172" s="474"/>
      <c r="T172" s="474"/>
      <c r="U172" s="474"/>
      <c r="V172" s="474"/>
      <c r="W172" s="474"/>
      <c r="X172" s="474"/>
      <c r="Y172" s="474"/>
      <c r="Z172" s="1033"/>
      <c r="AA172" s="474"/>
      <c r="AB172" s="474"/>
      <c r="AC172" s="474"/>
      <c r="AD172" s="474"/>
    </row>
    <row r="173">
      <c r="A173" s="474"/>
      <c r="B173" s="474"/>
      <c r="C173" s="474"/>
      <c r="D173" s="474"/>
      <c r="E173" s="474"/>
      <c r="F173" s="474"/>
      <c r="G173" s="474"/>
      <c r="H173" s="474"/>
      <c r="I173" s="474"/>
      <c r="J173" s="474"/>
      <c r="K173" s="474"/>
      <c r="L173" s="474"/>
      <c r="M173" s="474"/>
      <c r="N173" s="474"/>
      <c r="O173" s="474"/>
      <c r="P173" s="474"/>
      <c r="Q173" s="474"/>
      <c r="R173" s="474"/>
      <c r="S173" s="474"/>
      <c r="T173" s="474"/>
      <c r="U173" s="474"/>
      <c r="V173" s="474"/>
      <c r="W173" s="474"/>
      <c r="X173" s="474"/>
      <c r="Y173" s="474"/>
      <c r="Z173" s="1033"/>
      <c r="AA173" s="474"/>
      <c r="AB173" s="474"/>
      <c r="AC173" s="474"/>
      <c r="AD173" s="474"/>
    </row>
    <row r="174">
      <c r="A174" s="474"/>
      <c r="B174" s="474"/>
      <c r="C174" s="474"/>
      <c r="D174" s="474"/>
      <c r="E174" s="474"/>
      <c r="F174" s="474"/>
      <c r="G174" s="474"/>
      <c r="H174" s="474"/>
      <c r="I174" s="474"/>
      <c r="J174" s="474"/>
      <c r="K174" s="474"/>
      <c r="L174" s="474"/>
      <c r="M174" s="474"/>
      <c r="N174" s="474"/>
      <c r="O174" s="474"/>
      <c r="P174" s="474"/>
      <c r="Q174" s="474"/>
      <c r="R174" s="474"/>
      <c r="S174" s="474"/>
      <c r="T174" s="474"/>
      <c r="U174" s="474"/>
      <c r="V174" s="474"/>
      <c r="W174" s="474"/>
      <c r="X174" s="474"/>
      <c r="Y174" s="474"/>
      <c r="Z174" s="1033"/>
      <c r="AA174" s="474"/>
      <c r="AB174" s="474"/>
      <c r="AC174" s="474"/>
      <c r="AD174" s="474"/>
    </row>
    <row r="175">
      <c r="A175" s="40" t="s">
        <v>1091</v>
      </c>
      <c r="B175" s="474"/>
      <c r="C175" s="474"/>
      <c r="D175" s="474"/>
      <c r="E175" s="474"/>
      <c r="F175" s="474"/>
      <c r="G175" s="474"/>
      <c r="H175" s="474"/>
      <c r="I175" s="474"/>
      <c r="J175" s="474"/>
      <c r="K175" s="474"/>
      <c r="L175" s="474"/>
      <c r="M175" s="474"/>
      <c r="N175" s="474"/>
      <c r="O175" s="474"/>
      <c r="P175" s="474"/>
      <c r="Q175" s="474"/>
      <c r="R175" s="474"/>
      <c r="S175" s="474"/>
      <c r="T175" s="474"/>
      <c r="U175" s="474"/>
      <c r="V175" s="474"/>
      <c r="W175" s="474"/>
      <c r="X175" s="474"/>
      <c r="Y175" s="474"/>
      <c r="Z175" s="1033"/>
      <c r="AA175" s="474"/>
      <c r="AB175" s="474"/>
      <c r="AC175" s="474"/>
      <c r="AD175" s="474"/>
    </row>
    <row r="176">
      <c r="A176" s="742" t="s">
        <v>426</v>
      </c>
      <c r="B176" s="474"/>
      <c r="C176" s="474"/>
      <c r="D176" s="1041">
        <f t="shared" ref="D176:M176" si="77">D167-C167</f>
        <v>13.87021514</v>
      </c>
      <c r="E176" s="1041">
        <f t="shared" si="77"/>
        <v>36.98724036</v>
      </c>
      <c r="F176" s="1041">
        <f t="shared" si="77"/>
        <v>23.11702523</v>
      </c>
      <c r="G176" s="1041">
        <f t="shared" si="77"/>
        <v>23.11702523</v>
      </c>
      <c r="H176" s="1041">
        <f t="shared" si="77"/>
        <v>27.74043027</v>
      </c>
      <c r="I176" s="1041">
        <f t="shared" si="77"/>
        <v>32.36383532</v>
      </c>
      <c r="J176" s="1041">
        <f t="shared" si="77"/>
        <v>23.11702523</v>
      </c>
      <c r="K176" s="1041">
        <f t="shared" si="77"/>
        <v>27.74043027</v>
      </c>
      <c r="L176" s="1041">
        <f t="shared" si="77"/>
        <v>27.74043027</v>
      </c>
      <c r="M176" s="1041">
        <f t="shared" si="77"/>
        <v>32.36383532</v>
      </c>
      <c r="N176" s="474"/>
      <c r="O176" s="474"/>
      <c r="P176" s="474"/>
      <c r="Q176" s="474"/>
      <c r="R176" s="474"/>
      <c r="S176" s="474"/>
      <c r="T176" s="474"/>
      <c r="U176" s="474"/>
      <c r="V176" s="474"/>
      <c r="W176" s="474"/>
      <c r="X176" s="474"/>
      <c r="Y176" s="474"/>
      <c r="Z176" s="1033"/>
      <c r="AA176" s="474"/>
      <c r="AB176" s="474"/>
      <c r="AC176" s="474"/>
      <c r="AD176" s="474"/>
    </row>
    <row r="177">
      <c r="A177" s="745" t="s">
        <v>429</v>
      </c>
      <c r="B177" s="474"/>
      <c r="C177" s="474"/>
      <c r="D177" s="1041">
        <f t="shared" ref="D177:M177" si="78">D168-C168</f>
        <v>14.7003218</v>
      </c>
      <c r="E177" s="1041">
        <f t="shared" si="78"/>
        <v>39.20085814</v>
      </c>
      <c r="F177" s="1041">
        <f t="shared" si="78"/>
        <v>24.50053634</v>
      </c>
      <c r="G177" s="1041">
        <f t="shared" si="78"/>
        <v>24.50053634</v>
      </c>
      <c r="H177" s="1041">
        <f t="shared" si="78"/>
        <v>29.40064361</v>
      </c>
      <c r="I177" s="1041">
        <f t="shared" si="78"/>
        <v>34.30075087</v>
      </c>
      <c r="J177" s="1041">
        <f t="shared" si="78"/>
        <v>24.50053634</v>
      </c>
      <c r="K177" s="1041">
        <f t="shared" si="78"/>
        <v>29.40064361</v>
      </c>
      <c r="L177" s="1041">
        <f t="shared" si="78"/>
        <v>29.40064361</v>
      </c>
      <c r="M177" s="1041">
        <f t="shared" si="78"/>
        <v>34.30075087</v>
      </c>
      <c r="N177" s="474"/>
      <c r="O177" s="474"/>
      <c r="P177" s="474"/>
      <c r="Q177" s="474"/>
      <c r="R177" s="474"/>
      <c r="S177" s="474"/>
      <c r="T177" s="474"/>
      <c r="U177" s="474"/>
      <c r="V177" s="474"/>
      <c r="W177" s="474"/>
      <c r="X177" s="474"/>
      <c r="Y177" s="474"/>
      <c r="Z177" s="1033"/>
      <c r="AA177" s="474"/>
      <c r="AB177" s="474"/>
      <c r="AC177" s="474"/>
      <c r="AD177" s="474"/>
    </row>
    <row r="178">
      <c r="A178" s="744" t="s">
        <v>428</v>
      </c>
      <c r="B178" s="474"/>
      <c r="C178" s="474"/>
      <c r="D178" s="1041">
        <f t="shared" ref="D178:M178" si="79">D169-C169</f>
        <v>16.05101402</v>
      </c>
      <c r="E178" s="1041">
        <f t="shared" si="79"/>
        <v>42.80270406</v>
      </c>
      <c r="F178" s="1041">
        <f t="shared" si="79"/>
        <v>26.75169004</v>
      </c>
      <c r="G178" s="1041">
        <f t="shared" si="79"/>
        <v>26.75169004</v>
      </c>
      <c r="H178" s="1041">
        <f t="shared" si="79"/>
        <v>32.10202804</v>
      </c>
      <c r="I178" s="1041">
        <f t="shared" si="79"/>
        <v>37.45236605</v>
      </c>
      <c r="J178" s="1041">
        <f t="shared" si="79"/>
        <v>26.75169004</v>
      </c>
      <c r="K178" s="1041">
        <f t="shared" si="79"/>
        <v>32.10202804</v>
      </c>
      <c r="L178" s="1041">
        <f t="shared" si="79"/>
        <v>32.10202804</v>
      </c>
      <c r="M178" s="1041">
        <f t="shared" si="79"/>
        <v>37.45236605</v>
      </c>
      <c r="N178" s="474"/>
      <c r="O178" s="474"/>
      <c r="P178" s="474"/>
      <c r="Q178" s="474"/>
      <c r="R178" s="474"/>
      <c r="S178" s="474"/>
      <c r="T178" s="474"/>
      <c r="U178" s="474"/>
      <c r="V178" s="474"/>
      <c r="W178" s="474"/>
      <c r="X178" s="474"/>
      <c r="Y178" s="474"/>
      <c r="Z178" s="1033"/>
      <c r="AA178" s="474"/>
      <c r="AB178" s="474"/>
      <c r="AC178" s="474"/>
      <c r="AD178" s="474"/>
    </row>
    <row r="179">
      <c r="A179" s="743" t="s">
        <v>427</v>
      </c>
      <c r="B179" s="474"/>
      <c r="C179" s="474"/>
      <c r="D179" s="1041">
        <f t="shared" ref="D179:M179" si="80">D170-C170</f>
        <v>11.3837421</v>
      </c>
      <c r="E179" s="1041">
        <f t="shared" si="80"/>
        <v>30.35664561</v>
      </c>
      <c r="F179" s="1041">
        <f t="shared" si="80"/>
        <v>18.9729035</v>
      </c>
      <c r="G179" s="1041">
        <f t="shared" si="80"/>
        <v>18.9729035</v>
      </c>
      <c r="H179" s="1041">
        <f t="shared" si="80"/>
        <v>22.7674842</v>
      </c>
      <c r="I179" s="1041">
        <f t="shared" si="80"/>
        <v>26.56206491</v>
      </c>
      <c r="J179" s="1041">
        <f t="shared" si="80"/>
        <v>18.9729035</v>
      </c>
      <c r="K179" s="1041">
        <f t="shared" si="80"/>
        <v>22.7674842</v>
      </c>
      <c r="L179" s="1041">
        <f t="shared" si="80"/>
        <v>22.7674842</v>
      </c>
      <c r="M179" s="1041">
        <f t="shared" si="80"/>
        <v>26.56206491</v>
      </c>
      <c r="N179" s="474"/>
      <c r="O179" s="474"/>
      <c r="P179" s="474"/>
      <c r="Q179" s="474"/>
      <c r="R179" s="474"/>
      <c r="S179" s="474"/>
      <c r="T179" s="474"/>
      <c r="U179" s="474"/>
      <c r="V179" s="474"/>
      <c r="W179" s="474"/>
      <c r="X179" s="474"/>
      <c r="Y179" s="474"/>
      <c r="Z179" s="1033"/>
      <c r="AA179" s="474"/>
      <c r="AB179" s="474"/>
      <c r="AC179" s="474"/>
      <c r="AD179" s="474"/>
    </row>
    <row r="180">
      <c r="A180" s="746" t="s">
        <v>430</v>
      </c>
      <c r="B180" s="474"/>
      <c r="C180" s="474"/>
      <c r="D180" s="1041">
        <f t="shared" ref="D180:M180" si="81">D171-C171</f>
        <v>91.61870708</v>
      </c>
      <c r="E180" s="1041">
        <f t="shared" si="81"/>
        <v>244.3165522</v>
      </c>
      <c r="F180" s="1041">
        <f t="shared" si="81"/>
        <v>152.6978451</v>
      </c>
      <c r="G180" s="1041">
        <f t="shared" si="81"/>
        <v>152.6978451</v>
      </c>
      <c r="H180" s="1041">
        <f t="shared" si="81"/>
        <v>183.2374142</v>
      </c>
      <c r="I180" s="1041">
        <f t="shared" si="81"/>
        <v>213.7769832</v>
      </c>
      <c r="J180" s="1041">
        <f t="shared" si="81"/>
        <v>152.6978451</v>
      </c>
      <c r="K180" s="1041">
        <f t="shared" si="81"/>
        <v>183.2374142</v>
      </c>
      <c r="L180" s="1041">
        <f t="shared" si="81"/>
        <v>183.2374142</v>
      </c>
      <c r="M180" s="1041">
        <f t="shared" si="81"/>
        <v>213.7769832</v>
      </c>
      <c r="N180" s="474"/>
      <c r="O180" s="474"/>
      <c r="P180" s="474"/>
      <c r="Q180" s="474"/>
      <c r="R180" s="474"/>
      <c r="S180" s="474"/>
      <c r="T180" s="474"/>
      <c r="U180" s="474"/>
      <c r="V180" s="474"/>
      <c r="W180" s="474"/>
      <c r="X180" s="474"/>
      <c r="Y180" s="474"/>
      <c r="Z180" s="1033"/>
      <c r="AA180" s="474"/>
      <c r="AB180" s="474"/>
      <c r="AC180" s="474"/>
      <c r="AD180" s="474"/>
    </row>
    <row r="181">
      <c r="A181" s="474"/>
      <c r="B181" s="474"/>
      <c r="C181" s="474"/>
      <c r="D181" s="474"/>
      <c r="E181" s="474"/>
      <c r="F181" s="474"/>
      <c r="G181" s="474"/>
      <c r="H181" s="474"/>
      <c r="I181" s="474"/>
      <c r="J181" s="474"/>
      <c r="K181" s="474"/>
      <c r="L181" s="474"/>
      <c r="M181" s="474"/>
      <c r="N181" s="474"/>
      <c r="O181" s="474"/>
      <c r="P181" s="474"/>
      <c r="Q181" s="474"/>
      <c r="R181" s="474"/>
      <c r="S181" s="474"/>
      <c r="T181" s="474"/>
      <c r="U181" s="474"/>
      <c r="V181" s="474"/>
      <c r="W181" s="474"/>
      <c r="X181" s="474"/>
      <c r="Y181" s="474"/>
      <c r="Z181" s="1033"/>
      <c r="AA181" s="474"/>
      <c r="AB181" s="474"/>
      <c r="AC181" s="474"/>
      <c r="AD181" s="474"/>
    </row>
    <row r="182">
      <c r="A182" s="22"/>
      <c r="B182" s="474"/>
      <c r="C182" s="474"/>
      <c r="D182" s="474"/>
      <c r="E182" s="474"/>
      <c r="F182" s="474"/>
      <c r="G182" s="474"/>
      <c r="H182" s="474"/>
      <c r="I182" s="474"/>
      <c r="J182" s="474"/>
      <c r="K182" s="474"/>
      <c r="L182" s="474"/>
      <c r="M182" s="474"/>
      <c r="N182" s="474"/>
      <c r="O182" s="474"/>
      <c r="P182" s="474"/>
      <c r="Q182" s="474"/>
      <c r="R182" s="474"/>
      <c r="S182" s="474"/>
      <c r="T182" s="474"/>
      <c r="U182" s="474"/>
      <c r="V182" s="474"/>
      <c r="W182" s="474"/>
      <c r="X182" s="474"/>
      <c r="Y182" s="474"/>
      <c r="Z182" s="1033"/>
      <c r="AA182" s="474"/>
      <c r="AB182" s="474"/>
      <c r="AC182" s="474"/>
      <c r="AD182" s="474"/>
    </row>
    <row r="183">
      <c r="A183" s="40" t="s">
        <v>1092</v>
      </c>
      <c r="B183" s="474"/>
      <c r="C183" s="474"/>
      <c r="D183" s="474"/>
      <c r="E183" s="474"/>
      <c r="F183" s="474"/>
      <c r="G183" s="474"/>
      <c r="H183" s="474"/>
      <c r="I183" s="474"/>
      <c r="J183" s="474"/>
      <c r="K183" s="474"/>
      <c r="L183" s="474"/>
      <c r="M183" s="474"/>
      <c r="N183" s="474"/>
      <c r="O183" s="474"/>
      <c r="P183" s="474"/>
      <c r="Q183" s="474"/>
      <c r="R183" s="474"/>
      <c r="S183" s="474"/>
      <c r="T183" s="474"/>
      <c r="U183" s="474"/>
      <c r="V183" s="474"/>
      <c r="W183" s="474"/>
      <c r="X183" s="474"/>
      <c r="Y183" s="474"/>
      <c r="Z183" s="1033"/>
      <c r="AA183" s="474"/>
      <c r="AB183" s="474"/>
      <c r="AC183" s="474"/>
      <c r="AD183" s="474"/>
    </row>
    <row r="184">
      <c r="A184" s="742" t="s">
        <v>426</v>
      </c>
      <c r="B184" s="474"/>
      <c r="C184" s="474"/>
      <c r="D184" s="1041">
        <f t="shared" ref="D184:M184" si="82">D167-D176</f>
        <v>568.6788206</v>
      </c>
      <c r="E184" s="1041">
        <f t="shared" si="82"/>
        <v>582.5490357</v>
      </c>
      <c r="F184" s="1041">
        <f t="shared" si="82"/>
        <v>619.5362761</v>
      </c>
      <c r="G184" s="1041">
        <f t="shared" si="82"/>
        <v>642.6533013</v>
      </c>
      <c r="H184" s="1041">
        <f t="shared" si="82"/>
        <v>665.7703265</v>
      </c>
      <c r="I184" s="1041">
        <f t="shared" si="82"/>
        <v>693.5107568</v>
      </c>
      <c r="J184" s="1041">
        <f t="shared" si="82"/>
        <v>725.8745921</v>
      </c>
      <c r="K184" s="1041">
        <f t="shared" si="82"/>
        <v>748.9916173</v>
      </c>
      <c r="L184" s="1041">
        <f t="shared" si="82"/>
        <v>776.7320476</v>
      </c>
      <c r="M184" s="1041">
        <f t="shared" si="82"/>
        <v>804.4724779</v>
      </c>
      <c r="N184" s="474"/>
      <c r="O184" s="474"/>
      <c r="P184" s="474"/>
      <c r="Q184" s="474"/>
      <c r="R184" s="474"/>
      <c r="S184" s="474"/>
      <c r="T184" s="474"/>
      <c r="U184" s="474"/>
      <c r="V184" s="474"/>
      <c r="W184" s="474"/>
      <c r="X184" s="474"/>
      <c r="Y184" s="474"/>
      <c r="Z184" s="1033"/>
      <c r="AA184" s="474"/>
      <c r="AB184" s="474"/>
      <c r="AC184" s="474"/>
      <c r="AD184" s="474"/>
    </row>
    <row r="185">
      <c r="A185" s="745" t="s">
        <v>429</v>
      </c>
      <c r="B185" s="474"/>
      <c r="C185" s="474"/>
      <c r="D185" s="1041">
        <f t="shared" ref="D185:M185" si="83">D168-D177</f>
        <v>602.7131939</v>
      </c>
      <c r="E185" s="1041">
        <f t="shared" si="83"/>
        <v>617.4135157</v>
      </c>
      <c r="F185" s="1041">
        <f t="shared" si="83"/>
        <v>656.6143739</v>
      </c>
      <c r="G185" s="1041">
        <f t="shared" si="83"/>
        <v>681.1149102</v>
      </c>
      <c r="H185" s="1041">
        <f t="shared" si="83"/>
        <v>705.6154466</v>
      </c>
      <c r="I185" s="1041">
        <f t="shared" si="83"/>
        <v>735.0160902</v>
      </c>
      <c r="J185" s="1041">
        <f t="shared" si="83"/>
        <v>769.316841</v>
      </c>
      <c r="K185" s="1041">
        <f t="shared" si="83"/>
        <v>793.8173774</v>
      </c>
      <c r="L185" s="1041">
        <f t="shared" si="83"/>
        <v>823.218021</v>
      </c>
      <c r="M185" s="1041">
        <f t="shared" si="83"/>
        <v>852.6186646</v>
      </c>
      <c r="N185" s="474"/>
      <c r="O185" s="474"/>
      <c r="P185" s="474"/>
      <c r="Q185" s="474"/>
      <c r="R185" s="474"/>
      <c r="S185" s="474"/>
      <c r="T185" s="474"/>
      <c r="U185" s="474"/>
      <c r="V185" s="474"/>
      <c r="W185" s="474"/>
      <c r="X185" s="474"/>
      <c r="Y185" s="474"/>
      <c r="Z185" s="1033"/>
      <c r="AA185" s="474"/>
      <c r="AB185" s="474"/>
      <c r="AC185" s="474"/>
      <c r="AD185" s="474"/>
    </row>
    <row r="186">
      <c r="A186" s="744" t="s">
        <v>428</v>
      </c>
      <c r="B186" s="474"/>
      <c r="C186" s="474"/>
      <c r="D186" s="1041">
        <f t="shared" ref="D186:M186" si="84">D169-D178</f>
        <v>658.0915749</v>
      </c>
      <c r="E186" s="1041">
        <f t="shared" si="84"/>
        <v>674.1425889</v>
      </c>
      <c r="F186" s="1041">
        <f t="shared" si="84"/>
        <v>716.945293</v>
      </c>
      <c r="G186" s="1041">
        <f t="shared" si="84"/>
        <v>743.696983</v>
      </c>
      <c r="H186" s="1041">
        <f t="shared" si="84"/>
        <v>770.4486731</v>
      </c>
      <c r="I186" s="1041">
        <f t="shared" si="84"/>
        <v>802.5507011</v>
      </c>
      <c r="J186" s="1041">
        <f t="shared" si="84"/>
        <v>840.0030671</v>
      </c>
      <c r="K186" s="1041">
        <f t="shared" si="84"/>
        <v>866.7547572</v>
      </c>
      <c r="L186" s="1041">
        <f t="shared" si="84"/>
        <v>898.8567852</v>
      </c>
      <c r="M186" s="1041">
        <f t="shared" si="84"/>
        <v>930.9588133</v>
      </c>
      <c r="N186" s="474"/>
      <c r="O186" s="474"/>
      <c r="P186" s="474"/>
      <c r="Q186" s="474"/>
      <c r="R186" s="474"/>
      <c r="S186" s="474"/>
      <c r="T186" s="474"/>
      <c r="U186" s="474"/>
      <c r="V186" s="474"/>
      <c r="W186" s="474"/>
      <c r="X186" s="474"/>
      <c r="Y186" s="474"/>
      <c r="Z186" s="1033"/>
      <c r="AA186" s="474"/>
      <c r="AB186" s="474"/>
      <c r="AC186" s="474"/>
      <c r="AD186" s="474"/>
    </row>
    <row r="187">
      <c r="A187" s="743" t="s">
        <v>427</v>
      </c>
      <c r="B187" s="474"/>
      <c r="C187" s="474"/>
      <c r="D187" s="1041">
        <f t="shared" ref="D187:M187" si="85">D170-D179</f>
        <v>466.7334262</v>
      </c>
      <c r="E187" s="1041">
        <f t="shared" si="85"/>
        <v>478.1171683</v>
      </c>
      <c r="F187" s="1041">
        <f t="shared" si="85"/>
        <v>508.4738139</v>
      </c>
      <c r="G187" s="1041">
        <f t="shared" si="85"/>
        <v>527.4467174</v>
      </c>
      <c r="H187" s="1041">
        <f t="shared" si="85"/>
        <v>546.4196209</v>
      </c>
      <c r="I187" s="1041">
        <f t="shared" si="85"/>
        <v>569.1871051</v>
      </c>
      <c r="J187" s="1041">
        <f t="shared" si="85"/>
        <v>595.74917</v>
      </c>
      <c r="K187" s="1041">
        <f t="shared" si="85"/>
        <v>614.7220735</v>
      </c>
      <c r="L187" s="1041">
        <f t="shared" si="85"/>
        <v>637.4895577</v>
      </c>
      <c r="M187" s="1041">
        <f t="shared" si="85"/>
        <v>660.2570419</v>
      </c>
      <c r="N187" s="474"/>
      <c r="O187" s="474"/>
      <c r="P187" s="474"/>
      <c r="Q187" s="474"/>
      <c r="R187" s="474"/>
      <c r="S187" s="474"/>
      <c r="T187" s="474"/>
      <c r="U187" s="474"/>
      <c r="V187" s="474"/>
      <c r="W187" s="474"/>
      <c r="X187" s="474"/>
      <c r="Y187" s="474"/>
      <c r="Z187" s="1033"/>
      <c r="AA187" s="474"/>
      <c r="AB187" s="474"/>
      <c r="AC187" s="474"/>
      <c r="AD187" s="474"/>
    </row>
    <row r="188">
      <c r="A188" s="746" t="s">
        <v>430</v>
      </c>
      <c r="B188" s="474"/>
      <c r="C188" s="474"/>
      <c r="D188" s="1041">
        <f t="shared" ref="D188:M188" si="86">D171-D180</f>
        <v>3756.36699</v>
      </c>
      <c r="E188" s="1041">
        <f t="shared" si="86"/>
        <v>3847.985697</v>
      </c>
      <c r="F188" s="1041">
        <f t="shared" si="86"/>
        <v>4092.302249</v>
      </c>
      <c r="G188" s="1041">
        <f t="shared" si="86"/>
        <v>4245.000095</v>
      </c>
      <c r="H188" s="1041">
        <f t="shared" si="86"/>
        <v>4397.69794</v>
      </c>
      <c r="I188" s="1041">
        <f t="shared" si="86"/>
        <v>4580.935354</v>
      </c>
      <c r="J188" s="1041">
        <f t="shared" si="86"/>
        <v>4794.712337</v>
      </c>
      <c r="K188" s="1041">
        <f t="shared" si="86"/>
        <v>4947.410182</v>
      </c>
      <c r="L188" s="1041">
        <f t="shared" si="86"/>
        <v>5130.647596</v>
      </c>
      <c r="M188" s="1041">
        <f t="shared" si="86"/>
        <v>5313.885011</v>
      </c>
      <c r="N188" s="474"/>
      <c r="O188" s="474"/>
      <c r="P188" s="474"/>
      <c r="Q188" s="474"/>
      <c r="R188" s="474"/>
      <c r="S188" s="474"/>
      <c r="T188" s="474"/>
      <c r="U188" s="474"/>
      <c r="V188" s="474"/>
      <c r="W188" s="474"/>
      <c r="X188" s="474"/>
      <c r="Y188" s="474"/>
      <c r="Z188" s="1033"/>
      <c r="AA188" s="474"/>
      <c r="AB188" s="474"/>
      <c r="AC188" s="474"/>
      <c r="AD188" s="474"/>
    </row>
    <row r="189">
      <c r="A189" s="474"/>
      <c r="B189" s="474"/>
      <c r="C189" s="474"/>
      <c r="D189" s="474"/>
      <c r="E189" s="474"/>
      <c r="F189" s="474"/>
      <c r="G189" s="474"/>
      <c r="H189" s="474"/>
      <c r="I189" s="474"/>
      <c r="J189" s="474"/>
      <c r="K189" s="474"/>
      <c r="L189" s="474"/>
      <c r="M189" s="474"/>
      <c r="N189" s="474"/>
      <c r="O189" s="474"/>
      <c r="P189" s="474"/>
      <c r="Q189" s="474"/>
      <c r="R189" s="474"/>
      <c r="S189" s="474"/>
      <c r="T189" s="474"/>
      <c r="U189" s="474"/>
      <c r="V189" s="474"/>
      <c r="W189" s="474"/>
      <c r="X189" s="474"/>
      <c r="Y189" s="474"/>
      <c r="Z189" s="1033"/>
      <c r="AA189" s="474"/>
      <c r="AB189" s="474"/>
      <c r="AC189" s="474"/>
      <c r="AD189" s="474"/>
    </row>
    <row r="190">
      <c r="A190" s="1094" t="s">
        <v>1094</v>
      </c>
      <c r="B190" s="474"/>
      <c r="C190" s="474"/>
      <c r="D190" s="474"/>
      <c r="E190" s="474"/>
      <c r="F190" s="474"/>
      <c r="G190" s="474"/>
      <c r="H190" s="474"/>
      <c r="I190" s="474"/>
      <c r="J190" s="474"/>
      <c r="K190" s="474"/>
      <c r="L190" s="474"/>
      <c r="M190" s="474"/>
      <c r="N190" s="474"/>
      <c r="O190" s="474"/>
      <c r="P190" s="474"/>
      <c r="Q190" s="474"/>
      <c r="R190" s="474"/>
      <c r="S190" s="474"/>
      <c r="T190" s="474"/>
      <c r="U190" s="474"/>
      <c r="V190" s="474"/>
      <c r="W190" s="474"/>
      <c r="X190" s="474"/>
      <c r="Y190" s="474"/>
      <c r="Z190" s="1033"/>
      <c r="AA190" s="474"/>
      <c r="AB190" s="474"/>
      <c r="AC190" s="474"/>
      <c r="AD190" s="474"/>
    </row>
    <row r="191">
      <c r="A191" s="336" t="s">
        <v>1095</v>
      </c>
      <c r="B191" s="336" t="s">
        <v>426</v>
      </c>
      <c r="C191" s="1069" t="s">
        <v>429</v>
      </c>
      <c r="D191" s="1069" t="s">
        <v>428</v>
      </c>
      <c r="E191" s="1069" t="s">
        <v>427</v>
      </c>
      <c r="F191" s="1069" t="s">
        <v>430</v>
      </c>
      <c r="G191" s="474"/>
      <c r="H191" s="474"/>
      <c r="I191" s="474"/>
      <c r="J191" s="474"/>
      <c r="K191" s="474"/>
      <c r="L191" s="474"/>
      <c r="M191" s="474"/>
      <c r="N191" s="474"/>
      <c r="O191" s="474"/>
      <c r="P191" s="474"/>
      <c r="Q191" s="474"/>
      <c r="R191" s="474"/>
      <c r="S191" s="474"/>
      <c r="T191" s="474"/>
      <c r="U191" s="474"/>
      <c r="V191" s="474"/>
      <c r="W191" s="474"/>
      <c r="X191" s="474"/>
      <c r="Y191" s="474"/>
      <c r="Z191" s="1033"/>
      <c r="AA191" s="474"/>
      <c r="AB191" s="474"/>
      <c r="AC191" s="474"/>
      <c r="AD191" s="474"/>
    </row>
    <row r="192">
      <c r="A192" s="339"/>
      <c r="B192" s="339"/>
      <c r="C192" s="339"/>
      <c r="D192" s="339"/>
      <c r="E192" s="339"/>
      <c r="F192" s="339"/>
      <c r="G192" s="474"/>
      <c r="H192" s="474"/>
      <c r="I192" s="474"/>
      <c r="J192" s="474"/>
      <c r="K192" s="474"/>
      <c r="L192" s="474"/>
      <c r="M192" s="474"/>
      <c r="N192" s="474"/>
      <c r="O192" s="474"/>
      <c r="P192" s="474"/>
      <c r="Q192" s="474"/>
      <c r="R192" s="474"/>
      <c r="S192" s="474"/>
      <c r="T192" s="474"/>
      <c r="U192" s="474"/>
      <c r="V192" s="474"/>
      <c r="W192" s="474"/>
      <c r="X192" s="474"/>
      <c r="Y192" s="474"/>
      <c r="Z192" s="1033"/>
      <c r="AA192" s="474"/>
      <c r="AB192" s="474"/>
      <c r="AC192" s="474"/>
      <c r="AD192" s="474"/>
    </row>
    <row r="193">
      <c r="A193" s="336" t="s">
        <v>487</v>
      </c>
      <c r="B193" s="1095">
        <v>102.2</v>
      </c>
      <c r="C193" s="1095">
        <v>70.3</v>
      </c>
      <c r="D193" s="1095">
        <v>84.3</v>
      </c>
      <c r="E193" s="1095">
        <v>88.7</v>
      </c>
      <c r="F193" s="1095">
        <v>21.5</v>
      </c>
      <c r="G193" s="474"/>
      <c r="H193" s="474"/>
      <c r="I193" s="474"/>
      <c r="J193" s="474"/>
      <c r="K193" s="474"/>
      <c r="L193" s="474"/>
      <c r="M193" s="474"/>
      <c r="N193" s="474"/>
      <c r="O193" s="474"/>
      <c r="P193" s="474"/>
      <c r="Q193" s="474"/>
      <c r="R193" s="474"/>
      <c r="S193" s="474"/>
      <c r="T193" s="474"/>
      <c r="U193" s="474"/>
      <c r="V193" s="474"/>
      <c r="W193" s="474"/>
      <c r="X193" s="474"/>
      <c r="Y193" s="474"/>
      <c r="Z193" s="1033"/>
      <c r="AA193" s="474"/>
      <c r="AB193" s="474"/>
      <c r="AC193" s="474"/>
      <c r="AD193" s="474"/>
    </row>
    <row r="194">
      <c r="A194" s="1096" t="s">
        <v>488</v>
      </c>
      <c r="B194" s="1097">
        <v>587.6</v>
      </c>
      <c r="C194" s="1097">
        <v>447.8</v>
      </c>
      <c r="D194" s="1097">
        <v>332.0</v>
      </c>
      <c r="E194" s="1097">
        <v>302.9</v>
      </c>
      <c r="F194" s="1097">
        <v>47.9</v>
      </c>
      <c r="G194" s="474"/>
      <c r="H194" s="474"/>
      <c r="I194" s="474"/>
      <c r="J194" s="474"/>
      <c r="K194" s="474"/>
      <c r="L194" s="474"/>
      <c r="M194" s="474"/>
      <c r="N194" s="474"/>
      <c r="O194" s="474"/>
      <c r="P194" s="474"/>
      <c r="Q194" s="474"/>
      <c r="R194" s="474"/>
      <c r="S194" s="474"/>
      <c r="T194" s="474"/>
      <c r="U194" s="474"/>
      <c r="V194" s="474"/>
      <c r="W194" s="474"/>
      <c r="X194" s="474"/>
      <c r="Y194" s="474"/>
      <c r="Z194" s="1033"/>
      <c r="AA194" s="474"/>
      <c r="AB194" s="474"/>
      <c r="AC194" s="474"/>
      <c r="AD194" s="474"/>
    </row>
    <row r="195">
      <c r="A195" s="336" t="s">
        <v>489</v>
      </c>
      <c r="B195" s="1095">
        <v>0.0</v>
      </c>
      <c r="C195" s="1095">
        <v>1.0</v>
      </c>
      <c r="D195" s="1095">
        <v>1.0</v>
      </c>
      <c r="E195" s="1095">
        <v>2.0</v>
      </c>
      <c r="F195" s="1095">
        <v>0.0</v>
      </c>
      <c r="G195" s="474"/>
      <c r="H195" s="474"/>
      <c r="I195" s="474"/>
      <c r="J195" s="474"/>
      <c r="K195" s="474"/>
      <c r="L195" s="474"/>
      <c r="M195" s="474"/>
      <c r="N195" s="474"/>
      <c r="O195" s="474"/>
      <c r="P195" s="474"/>
      <c r="Q195" s="474"/>
      <c r="R195" s="474"/>
      <c r="S195" s="474"/>
      <c r="T195" s="474"/>
      <c r="U195" s="474"/>
      <c r="V195" s="474"/>
      <c r="W195" s="474"/>
      <c r="X195" s="474"/>
      <c r="Y195" s="474"/>
      <c r="Z195" s="1033"/>
      <c r="AA195" s="474"/>
      <c r="AB195" s="474"/>
      <c r="AC195" s="474"/>
      <c r="AD195" s="474"/>
    </row>
    <row r="196">
      <c r="A196" s="339"/>
      <c r="B196" s="1095">
        <f t="shared" ref="B196:F196" si="87">SUM(B193:B195)</f>
        <v>689.8</v>
      </c>
      <c r="C196" s="1095">
        <f t="shared" si="87"/>
        <v>519.1</v>
      </c>
      <c r="D196" s="1095">
        <f t="shared" si="87"/>
        <v>417.3</v>
      </c>
      <c r="E196" s="1095">
        <f t="shared" si="87"/>
        <v>393.6</v>
      </c>
      <c r="F196" s="1095">
        <f t="shared" si="87"/>
        <v>69.4</v>
      </c>
      <c r="G196" s="474"/>
      <c r="H196" s="474"/>
      <c r="I196" s="474"/>
      <c r="J196" s="474"/>
      <c r="K196" s="474"/>
      <c r="L196" s="474"/>
      <c r="M196" s="474"/>
      <c r="N196" s="474"/>
      <c r="O196" s="474"/>
      <c r="P196" s="474"/>
      <c r="Q196" s="474"/>
      <c r="R196" s="474"/>
      <c r="S196" s="474"/>
      <c r="T196" s="474"/>
      <c r="U196" s="474"/>
      <c r="V196" s="474"/>
      <c r="W196" s="474"/>
      <c r="X196" s="474"/>
      <c r="Y196" s="474"/>
      <c r="Z196" s="1033"/>
      <c r="AA196" s="474"/>
      <c r="AB196" s="474"/>
      <c r="AC196" s="474"/>
      <c r="AD196" s="474"/>
    </row>
    <row r="197">
      <c r="A197" s="339"/>
      <c r="B197" s="1095">
        <f t="shared" ref="B197:F197" si="88">B193/B196*100</f>
        <v>14.81588866</v>
      </c>
      <c r="C197" s="1095">
        <f t="shared" si="88"/>
        <v>13.54267001</v>
      </c>
      <c r="D197" s="1095">
        <f t="shared" si="88"/>
        <v>20.20129403</v>
      </c>
      <c r="E197" s="1095">
        <f t="shared" si="88"/>
        <v>22.53556911</v>
      </c>
      <c r="F197" s="1095">
        <f t="shared" si="88"/>
        <v>30.97982709</v>
      </c>
      <c r="G197" s="474"/>
      <c r="H197" s="474"/>
      <c r="I197" s="474"/>
      <c r="J197" s="474"/>
      <c r="K197" s="474"/>
      <c r="L197" s="474"/>
      <c r="M197" s="474"/>
      <c r="N197" s="474"/>
      <c r="O197" s="474"/>
      <c r="P197" s="474"/>
      <c r="Q197" s="474"/>
      <c r="R197" s="474"/>
      <c r="S197" s="474"/>
      <c r="T197" s="474"/>
      <c r="U197" s="474"/>
      <c r="V197" s="474"/>
      <c r="W197" s="474"/>
      <c r="X197" s="474"/>
      <c r="Y197" s="474"/>
      <c r="Z197" s="1033"/>
      <c r="AA197" s="474"/>
      <c r="AB197" s="474"/>
      <c r="AC197" s="474"/>
      <c r="AD197" s="474"/>
    </row>
    <row r="198">
      <c r="A198" s="474"/>
      <c r="B198" s="474"/>
      <c r="C198" s="474"/>
      <c r="D198" s="474"/>
      <c r="E198" s="474"/>
      <c r="F198" s="474"/>
      <c r="G198" s="474"/>
      <c r="H198" s="474"/>
      <c r="I198" s="474"/>
      <c r="J198" s="474"/>
      <c r="K198" s="474"/>
      <c r="L198" s="474"/>
      <c r="M198" s="474"/>
      <c r="N198" s="474"/>
      <c r="O198" s="474"/>
      <c r="P198" s="474"/>
      <c r="Q198" s="474"/>
      <c r="R198" s="474"/>
      <c r="S198" s="474"/>
      <c r="T198" s="474"/>
      <c r="U198" s="474"/>
      <c r="V198" s="474"/>
      <c r="W198" s="474"/>
      <c r="X198" s="474"/>
      <c r="Y198" s="474"/>
      <c r="Z198" s="1033"/>
      <c r="AA198" s="474"/>
      <c r="AB198" s="474"/>
      <c r="AC198" s="474"/>
      <c r="AD198" s="474"/>
    </row>
    <row r="199">
      <c r="A199" s="474"/>
      <c r="B199" s="474"/>
      <c r="C199" s="474"/>
      <c r="D199" s="474"/>
      <c r="E199" s="474"/>
      <c r="F199" s="474"/>
      <c r="G199" s="474"/>
      <c r="H199" s="474"/>
      <c r="I199" s="474"/>
      <c r="J199" s="474"/>
      <c r="K199" s="474"/>
      <c r="L199" s="474"/>
      <c r="M199" s="474"/>
      <c r="N199" s="474"/>
      <c r="O199" s="474"/>
      <c r="P199" s="474"/>
      <c r="Q199" s="474"/>
      <c r="R199" s="474"/>
      <c r="S199" s="474"/>
      <c r="T199" s="474"/>
      <c r="U199" s="474"/>
      <c r="V199" s="474"/>
      <c r="W199" s="474"/>
      <c r="X199" s="474"/>
      <c r="Y199" s="474"/>
      <c r="Z199" s="1033"/>
      <c r="AA199" s="474"/>
      <c r="AB199" s="474"/>
      <c r="AC199" s="474"/>
      <c r="AD199" s="474"/>
    </row>
    <row r="200">
      <c r="A200" s="22" t="s">
        <v>1096</v>
      </c>
      <c r="B200" s="22" t="s">
        <v>1097</v>
      </c>
      <c r="C200" s="474"/>
      <c r="D200" s="474"/>
      <c r="E200" s="474"/>
      <c r="F200" s="474"/>
      <c r="G200" s="474"/>
      <c r="H200" s="474"/>
      <c r="I200" s="474"/>
      <c r="J200" s="474"/>
      <c r="K200" s="474"/>
      <c r="L200" s="474"/>
      <c r="M200" s="474"/>
      <c r="N200" s="474"/>
      <c r="O200" s="474"/>
      <c r="P200" s="474"/>
      <c r="Q200" s="474"/>
      <c r="R200" s="474"/>
      <c r="S200" s="474"/>
      <c r="T200" s="474"/>
      <c r="U200" s="474"/>
      <c r="V200" s="474"/>
      <c r="W200" s="474"/>
      <c r="X200" s="474"/>
      <c r="Y200" s="474"/>
      <c r="Z200" s="1033"/>
      <c r="AA200" s="474"/>
      <c r="AB200" s="474"/>
      <c r="AC200" s="474"/>
      <c r="AD200" s="474"/>
    </row>
    <row r="201">
      <c r="A201" s="474"/>
      <c r="B201" s="474"/>
      <c r="C201" s="474"/>
      <c r="D201" s="474"/>
      <c r="E201" s="474"/>
      <c r="F201" s="474"/>
      <c r="G201" s="474"/>
      <c r="H201" s="474"/>
      <c r="I201" s="474"/>
      <c r="J201" s="474"/>
      <c r="K201" s="474"/>
      <c r="L201" s="474"/>
      <c r="M201" s="474"/>
      <c r="N201" s="474"/>
      <c r="O201" s="474"/>
      <c r="P201" s="474"/>
      <c r="Q201" s="474"/>
      <c r="R201" s="474"/>
      <c r="S201" s="474"/>
      <c r="T201" s="474"/>
      <c r="U201" s="474"/>
      <c r="V201" s="474"/>
      <c r="W201" s="474"/>
      <c r="X201" s="474"/>
      <c r="Y201" s="474"/>
      <c r="Z201" s="1033"/>
      <c r="AA201" s="474"/>
      <c r="AB201" s="474"/>
      <c r="AC201" s="474"/>
      <c r="AD201" s="474"/>
    </row>
    <row r="202">
      <c r="A202" s="474"/>
      <c r="B202" s="474"/>
      <c r="C202" s="474"/>
      <c r="D202" s="474"/>
      <c r="E202" s="474"/>
      <c r="F202" s="474"/>
      <c r="G202" s="474"/>
      <c r="H202" s="474"/>
      <c r="I202" s="474"/>
      <c r="J202" s="474"/>
      <c r="K202" s="474"/>
      <c r="L202" s="474"/>
      <c r="M202" s="474"/>
      <c r="N202" s="474"/>
      <c r="O202" s="474"/>
      <c r="P202" s="474"/>
      <c r="Q202" s="474"/>
      <c r="R202" s="474"/>
      <c r="S202" s="474"/>
      <c r="T202" s="474"/>
      <c r="U202" s="474"/>
      <c r="V202" s="474"/>
      <c r="W202" s="474"/>
      <c r="X202" s="474"/>
      <c r="Y202" s="474"/>
      <c r="Z202" s="1033"/>
      <c r="AA202" s="474"/>
      <c r="AB202" s="474"/>
      <c r="AC202" s="474"/>
      <c r="AD202" s="474"/>
    </row>
    <row r="203">
      <c r="A203" s="474"/>
      <c r="B203" s="474"/>
      <c r="C203" s="474"/>
      <c r="D203" s="474"/>
      <c r="E203" s="474"/>
      <c r="F203" s="474"/>
      <c r="G203" s="474"/>
      <c r="H203" s="474"/>
      <c r="I203" s="474"/>
      <c r="J203" s="474"/>
      <c r="K203" s="474"/>
      <c r="L203" s="474"/>
      <c r="M203" s="474"/>
      <c r="N203" s="474"/>
      <c r="O203" s="474"/>
      <c r="P203" s="474"/>
      <c r="Q203" s="474"/>
      <c r="R203" s="474"/>
      <c r="S203" s="474"/>
      <c r="T203" s="474"/>
      <c r="U203" s="474"/>
      <c r="V203" s="474"/>
      <c r="W203" s="474"/>
      <c r="X203" s="474"/>
      <c r="Y203" s="474"/>
      <c r="Z203" s="1033"/>
      <c r="AA203" s="474"/>
      <c r="AB203" s="474"/>
      <c r="AC203" s="474"/>
      <c r="AD203" s="474"/>
    </row>
    <row r="204">
      <c r="A204" s="474"/>
      <c r="B204" s="474"/>
      <c r="C204" s="474"/>
      <c r="D204" s="474"/>
      <c r="E204" s="474"/>
      <c r="F204" s="474"/>
      <c r="G204" s="474"/>
      <c r="H204" s="474"/>
      <c r="I204" s="474"/>
      <c r="J204" s="474"/>
      <c r="K204" s="474"/>
      <c r="L204" s="474"/>
      <c r="M204" s="474"/>
      <c r="N204" s="474"/>
      <c r="O204" s="474"/>
      <c r="P204" s="474"/>
      <c r="Q204" s="474"/>
      <c r="R204" s="474"/>
      <c r="S204" s="474"/>
      <c r="T204" s="474"/>
      <c r="U204" s="474"/>
      <c r="V204" s="474"/>
      <c r="W204" s="474"/>
      <c r="X204" s="474"/>
      <c r="Y204" s="474"/>
      <c r="Z204" s="1033"/>
      <c r="AA204" s="474"/>
      <c r="AB204" s="474"/>
      <c r="AC204" s="474"/>
      <c r="AD204" s="474"/>
    </row>
    <row r="205">
      <c r="A205" s="474"/>
      <c r="B205" s="474"/>
      <c r="C205" s="474"/>
      <c r="D205" s="474"/>
      <c r="E205" s="474"/>
      <c r="F205" s="474"/>
      <c r="G205" s="474"/>
      <c r="H205" s="474"/>
      <c r="I205" s="474"/>
      <c r="J205" s="474"/>
      <c r="K205" s="474"/>
      <c r="L205" s="474"/>
      <c r="M205" s="474"/>
      <c r="N205" s="474"/>
      <c r="O205" s="474"/>
      <c r="P205" s="474"/>
      <c r="Q205" s="474"/>
      <c r="R205" s="474"/>
      <c r="S205" s="474"/>
      <c r="T205" s="474"/>
      <c r="U205" s="474"/>
      <c r="V205" s="474"/>
      <c r="W205" s="474"/>
      <c r="X205" s="474"/>
      <c r="Y205" s="474"/>
      <c r="Z205" s="1033"/>
      <c r="AA205" s="474"/>
      <c r="AB205" s="474"/>
      <c r="AC205" s="474"/>
      <c r="AD205" s="474"/>
    </row>
    <row r="206">
      <c r="A206" s="474"/>
      <c r="B206" s="474"/>
      <c r="C206" s="474"/>
      <c r="D206" s="474"/>
      <c r="E206" s="474"/>
      <c r="F206" s="474"/>
      <c r="G206" s="474"/>
      <c r="H206" s="474"/>
      <c r="I206" s="474"/>
      <c r="J206" s="474"/>
      <c r="K206" s="474"/>
      <c r="L206" s="474"/>
      <c r="M206" s="474"/>
      <c r="N206" s="474"/>
      <c r="O206" s="474"/>
      <c r="P206" s="474"/>
      <c r="Q206" s="474"/>
      <c r="R206" s="474"/>
      <c r="S206" s="474"/>
      <c r="T206" s="474"/>
      <c r="U206" s="474"/>
      <c r="V206" s="474"/>
      <c r="W206" s="474"/>
      <c r="X206" s="474"/>
      <c r="Y206" s="474"/>
      <c r="Z206" s="1033"/>
      <c r="AA206" s="474"/>
      <c r="AB206" s="474"/>
      <c r="AC206" s="474"/>
      <c r="AD206" s="474"/>
    </row>
    <row r="207">
      <c r="A207" s="474"/>
      <c r="B207" s="474"/>
      <c r="C207" s="474"/>
      <c r="D207" s="474"/>
      <c r="E207" s="474"/>
      <c r="F207" s="474"/>
      <c r="G207" s="474"/>
      <c r="H207" s="474"/>
      <c r="I207" s="474"/>
      <c r="J207" s="474"/>
      <c r="K207" s="474"/>
      <c r="L207" s="474"/>
      <c r="M207" s="474"/>
      <c r="N207" s="474"/>
      <c r="O207" s="474"/>
      <c r="P207" s="474"/>
      <c r="Q207" s="474"/>
      <c r="R207" s="474"/>
      <c r="S207" s="474"/>
      <c r="T207" s="474"/>
      <c r="U207" s="474"/>
      <c r="V207" s="474"/>
      <c r="W207" s="474"/>
      <c r="X207" s="474"/>
      <c r="Y207" s="474"/>
      <c r="Z207" s="1033"/>
      <c r="AA207" s="474"/>
      <c r="AB207" s="474"/>
      <c r="AC207" s="474"/>
      <c r="AD207" s="474"/>
    </row>
    <row r="208">
      <c r="A208" s="474"/>
      <c r="B208" s="474"/>
      <c r="C208" s="474"/>
      <c r="D208" s="474"/>
      <c r="E208" s="474"/>
      <c r="F208" s="474"/>
      <c r="G208" s="474"/>
      <c r="H208" s="474"/>
      <c r="I208" s="474"/>
      <c r="J208" s="474"/>
      <c r="K208" s="474"/>
      <c r="L208" s="474"/>
      <c r="M208" s="474"/>
      <c r="N208" s="474"/>
      <c r="O208" s="474"/>
      <c r="P208" s="474"/>
      <c r="Q208" s="474"/>
      <c r="R208" s="474"/>
      <c r="S208" s="474"/>
      <c r="T208" s="474"/>
      <c r="U208" s="474"/>
      <c r="V208" s="474"/>
      <c r="W208" s="474"/>
      <c r="X208" s="474"/>
      <c r="Y208" s="474"/>
      <c r="Z208" s="1033"/>
      <c r="AA208" s="474"/>
      <c r="AB208" s="474"/>
      <c r="AC208" s="474"/>
      <c r="AD208" s="474"/>
    </row>
    <row r="209">
      <c r="A209" s="474"/>
      <c r="B209" s="474"/>
      <c r="C209" s="474"/>
      <c r="D209" s="474"/>
      <c r="E209" s="474"/>
      <c r="F209" s="474"/>
      <c r="G209" s="474"/>
      <c r="H209" s="474"/>
      <c r="I209" s="474"/>
      <c r="J209" s="474"/>
      <c r="K209" s="474"/>
      <c r="L209" s="474"/>
      <c r="M209" s="474"/>
      <c r="N209" s="474"/>
      <c r="O209" s="474"/>
      <c r="P209" s="474"/>
      <c r="Q209" s="474"/>
      <c r="R209" s="474"/>
      <c r="S209" s="474"/>
      <c r="T209" s="474"/>
      <c r="U209" s="474"/>
      <c r="V209" s="474"/>
      <c r="W209" s="474"/>
      <c r="X209" s="474"/>
      <c r="Y209" s="474"/>
      <c r="Z209" s="1033"/>
      <c r="AA209" s="474"/>
      <c r="AB209" s="474"/>
      <c r="AC209" s="474"/>
      <c r="AD209" s="474"/>
    </row>
    <row r="210">
      <c r="A210" s="474"/>
      <c r="B210" s="474"/>
      <c r="C210" s="474"/>
      <c r="D210" s="474"/>
      <c r="E210" s="474"/>
      <c r="F210" s="474"/>
      <c r="G210" s="474"/>
      <c r="H210" s="474"/>
      <c r="I210" s="474"/>
      <c r="J210" s="474"/>
      <c r="K210" s="474"/>
      <c r="L210" s="474"/>
      <c r="M210" s="474"/>
      <c r="N210" s="474"/>
      <c r="O210" s="474"/>
      <c r="P210" s="474"/>
      <c r="Q210" s="474"/>
      <c r="R210" s="474"/>
      <c r="S210" s="474"/>
      <c r="T210" s="474"/>
      <c r="U210" s="474"/>
      <c r="V210" s="474"/>
      <c r="W210" s="474"/>
      <c r="X210" s="474"/>
      <c r="Y210" s="474"/>
      <c r="Z210" s="1033"/>
      <c r="AA210" s="474"/>
      <c r="AB210" s="474"/>
      <c r="AC210" s="474"/>
      <c r="AD210" s="474"/>
    </row>
    <row r="211">
      <c r="A211" s="474"/>
      <c r="B211" s="474"/>
      <c r="C211" s="474"/>
      <c r="D211" s="474"/>
      <c r="E211" s="474"/>
      <c r="F211" s="474"/>
      <c r="G211" s="474"/>
      <c r="H211" s="474"/>
      <c r="I211" s="474"/>
      <c r="J211" s="474"/>
      <c r="K211" s="474"/>
      <c r="L211" s="474"/>
      <c r="M211" s="474"/>
      <c r="N211" s="474"/>
      <c r="O211" s="474"/>
      <c r="P211" s="474"/>
      <c r="Q211" s="474"/>
      <c r="R211" s="474"/>
      <c r="S211" s="474"/>
      <c r="T211" s="474"/>
      <c r="U211" s="474"/>
      <c r="V211" s="474"/>
      <c r="W211" s="474"/>
      <c r="X211" s="474"/>
      <c r="Y211" s="474"/>
      <c r="Z211" s="1033"/>
      <c r="AA211" s="474"/>
      <c r="AB211" s="474"/>
      <c r="AC211" s="474"/>
      <c r="AD211" s="474"/>
    </row>
    <row r="212">
      <c r="A212" s="474"/>
      <c r="B212" s="474"/>
      <c r="C212" s="474"/>
      <c r="D212" s="474"/>
      <c r="E212" s="474"/>
      <c r="F212" s="474"/>
      <c r="G212" s="474"/>
      <c r="H212" s="474"/>
      <c r="I212" s="474"/>
      <c r="J212" s="474"/>
      <c r="K212" s="474"/>
      <c r="L212" s="474"/>
      <c r="M212" s="474"/>
      <c r="N212" s="474"/>
      <c r="O212" s="474"/>
      <c r="P212" s="474"/>
      <c r="Q212" s="474"/>
      <c r="R212" s="474"/>
      <c r="S212" s="474"/>
      <c r="T212" s="474"/>
      <c r="U212" s="474"/>
      <c r="V212" s="474"/>
      <c r="W212" s="474"/>
      <c r="X212" s="474"/>
      <c r="Y212" s="474"/>
      <c r="Z212" s="1033"/>
      <c r="AA212" s="474"/>
      <c r="AB212" s="474"/>
      <c r="AC212" s="474"/>
      <c r="AD212" s="474"/>
    </row>
    <row r="213">
      <c r="A213" s="474"/>
      <c r="B213" s="474"/>
      <c r="C213" s="474"/>
      <c r="D213" s="474"/>
      <c r="E213" s="474"/>
      <c r="F213" s="474"/>
      <c r="G213" s="474"/>
      <c r="H213" s="474"/>
      <c r="I213" s="474"/>
      <c r="J213" s="474"/>
      <c r="K213" s="474"/>
      <c r="L213" s="474"/>
      <c r="M213" s="474"/>
      <c r="N213" s="474"/>
      <c r="O213" s="474"/>
      <c r="P213" s="474"/>
      <c r="Q213" s="474"/>
      <c r="R213" s="474"/>
      <c r="S213" s="474"/>
      <c r="T213" s="474"/>
      <c r="U213" s="474"/>
      <c r="V213" s="474"/>
      <c r="W213" s="474"/>
      <c r="X213" s="474"/>
      <c r="Y213" s="474"/>
      <c r="Z213" s="1033"/>
      <c r="AA213" s="474"/>
      <c r="AB213" s="474"/>
      <c r="AC213" s="474"/>
      <c r="AD213" s="474"/>
    </row>
    <row r="214">
      <c r="A214" s="474"/>
      <c r="B214" s="474"/>
      <c r="C214" s="474"/>
      <c r="D214" s="474"/>
      <c r="E214" s="474"/>
      <c r="F214" s="474"/>
      <c r="G214" s="474"/>
      <c r="H214" s="474"/>
      <c r="I214" s="474"/>
      <c r="J214" s="474"/>
      <c r="K214" s="474"/>
      <c r="L214" s="474"/>
      <c r="M214" s="474"/>
      <c r="N214" s="474"/>
      <c r="O214" s="474"/>
      <c r="P214" s="474"/>
      <c r="Q214" s="474"/>
      <c r="R214" s="474"/>
      <c r="S214" s="474"/>
      <c r="T214" s="474"/>
      <c r="U214" s="474"/>
      <c r="V214" s="474"/>
      <c r="W214" s="474"/>
      <c r="X214" s="474"/>
      <c r="Y214" s="474"/>
      <c r="Z214" s="1033"/>
      <c r="AA214" s="474"/>
      <c r="AB214" s="474"/>
      <c r="AC214" s="474"/>
      <c r="AD214" s="474"/>
    </row>
    <row r="215">
      <c r="A215" s="474"/>
      <c r="B215" s="474"/>
      <c r="C215" s="474"/>
      <c r="D215" s="474"/>
      <c r="E215" s="474"/>
      <c r="F215" s="474"/>
      <c r="G215" s="474"/>
      <c r="H215" s="474"/>
      <c r="I215" s="474"/>
      <c r="J215" s="474"/>
      <c r="K215" s="474"/>
      <c r="L215" s="474"/>
      <c r="M215" s="474"/>
      <c r="N215" s="474"/>
      <c r="O215" s="474"/>
      <c r="P215" s="474"/>
      <c r="Q215" s="474"/>
      <c r="R215" s="474"/>
      <c r="S215" s="474"/>
      <c r="T215" s="474"/>
      <c r="U215" s="474"/>
      <c r="V215" s="474"/>
      <c r="W215" s="474"/>
      <c r="X215" s="474"/>
      <c r="Y215" s="474"/>
      <c r="Z215" s="1033"/>
      <c r="AA215" s="474"/>
      <c r="AB215" s="474"/>
      <c r="AC215" s="474"/>
      <c r="AD215" s="474"/>
    </row>
    <row r="216">
      <c r="A216" s="474"/>
      <c r="B216" s="474"/>
      <c r="C216" s="474"/>
      <c r="D216" s="474"/>
      <c r="E216" s="474"/>
      <c r="F216" s="474"/>
      <c r="G216" s="474"/>
      <c r="H216" s="474"/>
      <c r="I216" s="474"/>
      <c r="J216" s="474"/>
      <c r="K216" s="474"/>
      <c r="L216" s="474"/>
      <c r="M216" s="474"/>
      <c r="N216" s="474"/>
      <c r="O216" s="474"/>
      <c r="P216" s="474"/>
      <c r="Q216" s="474"/>
      <c r="R216" s="474"/>
      <c r="S216" s="474"/>
      <c r="T216" s="474"/>
      <c r="U216" s="474"/>
      <c r="V216" s="474"/>
      <c r="W216" s="474"/>
      <c r="X216" s="474"/>
      <c r="Y216" s="474"/>
      <c r="Z216" s="1033"/>
      <c r="AA216" s="474"/>
      <c r="AB216" s="474"/>
      <c r="AC216" s="474"/>
      <c r="AD216" s="474"/>
    </row>
    <row r="217">
      <c r="A217" s="474"/>
      <c r="B217" s="474"/>
      <c r="C217" s="474"/>
      <c r="D217" s="474"/>
      <c r="E217" s="474"/>
      <c r="F217" s="474"/>
      <c r="G217" s="474"/>
      <c r="H217" s="474"/>
      <c r="I217" s="474"/>
      <c r="J217" s="474"/>
      <c r="K217" s="474"/>
      <c r="L217" s="474"/>
      <c r="M217" s="474"/>
      <c r="N217" s="474"/>
      <c r="O217" s="474"/>
      <c r="P217" s="474"/>
      <c r="Q217" s="474"/>
      <c r="R217" s="474"/>
      <c r="S217" s="474"/>
      <c r="T217" s="474"/>
      <c r="U217" s="474"/>
      <c r="V217" s="474"/>
      <c r="W217" s="474"/>
      <c r="X217" s="474"/>
      <c r="Y217" s="474"/>
      <c r="Z217" s="1033"/>
      <c r="AA217" s="474"/>
      <c r="AB217" s="474"/>
      <c r="AC217" s="474"/>
      <c r="AD217" s="474"/>
    </row>
    <row r="218">
      <c r="A218" s="474"/>
      <c r="B218" s="474"/>
      <c r="C218" s="474"/>
      <c r="D218" s="474"/>
      <c r="E218" s="474"/>
      <c r="F218" s="474"/>
      <c r="G218" s="474"/>
      <c r="H218" s="474"/>
      <c r="I218" s="474"/>
      <c r="J218" s="474"/>
      <c r="K218" s="474"/>
      <c r="L218" s="474"/>
      <c r="M218" s="474"/>
      <c r="N218" s="474"/>
      <c r="O218" s="474"/>
      <c r="P218" s="474"/>
      <c r="Q218" s="474"/>
      <c r="R218" s="474"/>
      <c r="S218" s="474"/>
      <c r="T218" s="474"/>
      <c r="U218" s="474"/>
      <c r="V218" s="474"/>
      <c r="W218" s="474"/>
      <c r="X218" s="474"/>
      <c r="Y218" s="474"/>
      <c r="Z218" s="1033"/>
      <c r="AA218" s="474"/>
      <c r="AB218" s="474"/>
      <c r="AC218" s="474"/>
      <c r="AD218" s="474"/>
    </row>
    <row r="219">
      <c r="A219" s="474"/>
      <c r="B219" s="474"/>
      <c r="C219" s="474"/>
      <c r="D219" s="474"/>
      <c r="E219" s="474"/>
      <c r="F219" s="474"/>
      <c r="G219" s="474"/>
      <c r="H219" s="474"/>
      <c r="I219" s="474"/>
      <c r="J219" s="474"/>
      <c r="K219" s="474"/>
      <c r="L219" s="474"/>
      <c r="M219" s="474"/>
      <c r="N219" s="474"/>
      <c r="O219" s="474"/>
      <c r="P219" s="474"/>
      <c r="Q219" s="474"/>
      <c r="R219" s="474"/>
      <c r="S219" s="474"/>
      <c r="T219" s="474"/>
      <c r="U219" s="474"/>
      <c r="V219" s="474"/>
      <c r="W219" s="474"/>
      <c r="X219" s="474"/>
      <c r="Y219" s="474"/>
      <c r="Z219" s="1033"/>
      <c r="AA219" s="474"/>
      <c r="AB219" s="474"/>
      <c r="AC219" s="474"/>
      <c r="AD219" s="474"/>
    </row>
    <row r="220">
      <c r="A220" s="474"/>
      <c r="B220" s="474"/>
      <c r="C220" s="474"/>
      <c r="D220" s="474"/>
      <c r="E220" s="474"/>
      <c r="F220" s="474"/>
      <c r="G220" s="474"/>
      <c r="H220" s="474"/>
      <c r="I220" s="474"/>
      <c r="J220" s="474"/>
      <c r="K220" s="474"/>
      <c r="L220" s="474"/>
      <c r="M220" s="474"/>
      <c r="N220" s="474"/>
      <c r="O220" s="474"/>
      <c r="P220" s="474"/>
      <c r="Q220" s="474"/>
      <c r="R220" s="474"/>
      <c r="S220" s="474"/>
      <c r="T220" s="474"/>
      <c r="U220" s="474"/>
      <c r="V220" s="474"/>
      <c r="W220" s="474"/>
      <c r="X220" s="474"/>
      <c r="Y220" s="474"/>
      <c r="Z220" s="1033"/>
      <c r="AA220" s="474"/>
      <c r="AB220" s="474"/>
      <c r="AC220" s="474"/>
      <c r="AD220" s="474"/>
    </row>
    <row r="221">
      <c r="A221" s="474"/>
      <c r="B221" s="474"/>
      <c r="C221" s="474"/>
      <c r="D221" s="474"/>
      <c r="E221" s="474"/>
      <c r="F221" s="474"/>
      <c r="G221" s="474"/>
      <c r="H221" s="474"/>
      <c r="I221" s="474"/>
      <c r="J221" s="474"/>
      <c r="K221" s="474"/>
      <c r="L221" s="474"/>
      <c r="M221" s="474"/>
      <c r="N221" s="474"/>
      <c r="O221" s="474"/>
      <c r="P221" s="474"/>
      <c r="Q221" s="474"/>
      <c r="R221" s="474"/>
      <c r="S221" s="474"/>
      <c r="T221" s="474"/>
      <c r="U221" s="474"/>
      <c r="V221" s="474"/>
      <c r="W221" s="474"/>
      <c r="X221" s="474"/>
      <c r="Y221" s="474"/>
      <c r="Z221" s="1033"/>
      <c r="AA221" s="474"/>
      <c r="AB221" s="474"/>
      <c r="AC221" s="474"/>
      <c r="AD221" s="474"/>
    </row>
    <row r="222">
      <c r="A222" s="474"/>
      <c r="B222" s="474"/>
      <c r="C222" s="474"/>
      <c r="D222" s="474"/>
      <c r="E222" s="474"/>
      <c r="F222" s="474"/>
      <c r="G222" s="474"/>
      <c r="H222" s="474"/>
      <c r="I222" s="474"/>
      <c r="J222" s="474"/>
      <c r="K222" s="474"/>
      <c r="L222" s="474"/>
      <c r="M222" s="474"/>
      <c r="N222" s="474"/>
      <c r="O222" s="474"/>
      <c r="P222" s="474"/>
      <c r="Q222" s="474"/>
      <c r="R222" s="474"/>
      <c r="S222" s="474"/>
      <c r="T222" s="474"/>
      <c r="U222" s="474"/>
      <c r="V222" s="474"/>
      <c r="W222" s="474"/>
      <c r="X222" s="474"/>
      <c r="Y222" s="474"/>
      <c r="Z222" s="1033"/>
      <c r="AA222" s="474"/>
      <c r="AB222" s="474"/>
      <c r="AC222" s="474"/>
      <c r="AD222" s="474"/>
    </row>
    <row r="223">
      <c r="A223" s="474"/>
      <c r="B223" s="474"/>
      <c r="C223" s="474"/>
      <c r="D223" s="474"/>
      <c r="E223" s="474"/>
      <c r="F223" s="474"/>
      <c r="G223" s="474"/>
      <c r="H223" s="474"/>
      <c r="I223" s="474"/>
      <c r="J223" s="474"/>
      <c r="K223" s="474"/>
      <c r="L223" s="474"/>
      <c r="M223" s="474"/>
      <c r="N223" s="474"/>
      <c r="O223" s="474"/>
      <c r="P223" s="474"/>
      <c r="Q223" s="474"/>
      <c r="R223" s="474"/>
      <c r="S223" s="474"/>
      <c r="T223" s="474"/>
      <c r="U223" s="474"/>
      <c r="V223" s="474"/>
      <c r="W223" s="474"/>
      <c r="X223" s="474"/>
      <c r="Y223" s="474"/>
      <c r="Z223" s="1033"/>
      <c r="AA223" s="474"/>
      <c r="AB223" s="474"/>
      <c r="AC223" s="474"/>
      <c r="AD223" s="474"/>
    </row>
    <row r="224">
      <c r="A224" s="474"/>
      <c r="B224" s="474"/>
      <c r="C224" s="474"/>
      <c r="D224" s="474"/>
      <c r="E224" s="474"/>
      <c r="F224" s="474"/>
      <c r="G224" s="474"/>
      <c r="H224" s="474"/>
      <c r="I224" s="474"/>
      <c r="J224" s="474"/>
      <c r="K224" s="474"/>
      <c r="L224" s="474"/>
      <c r="M224" s="474"/>
      <c r="N224" s="474"/>
      <c r="O224" s="474"/>
      <c r="P224" s="474"/>
      <c r="Q224" s="474"/>
      <c r="R224" s="474"/>
      <c r="S224" s="474"/>
      <c r="T224" s="474"/>
      <c r="U224" s="474"/>
      <c r="V224" s="474"/>
      <c r="W224" s="474"/>
      <c r="X224" s="474"/>
      <c r="Y224" s="474"/>
      <c r="Z224" s="1033"/>
      <c r="AA224" s="474"/>
      <c r="AB224" s="474"/>
      <c r="AC224" s="474"/>
      <c r="AD224" s="474"/>
    </row>
    <row r="225">
      <c r="A225" s="474"/>
      <c r="B225" s="474"/>
      <c r="C225" s="474"/>
      <c r="D225" s="474"/>
      <c r="E225" s="474"/>
      <c r="F225" s="474"/>
      <c r="G225" s="474"/>
      <c r="H225" s="474"/>
      <c r="I225" s="474"/>
      <c r="J225" s="474"/>
      <c r="K225" s="474"/>
      <c r="L225" s="474"/>
      <c r="M225" s="474"/>
      <c r="N225" s="474"/>
      <c r="O225" s="474"/>
      <c r="P225" s="474"/>
      <c r="Q225" s="474"/>
      <c r="R225" s="474"/>
      <c r="S225" s="474"/>
      <c r="T225" s="474"/>
      <c r="U225" s="474"/>
      <c r="V225" s="474"/>
      <c r="W225" s="474"/>
      <c r="X225" s="474"/>
      <c r="Y225" s="474"/>
      <c r="Z225" s="1033"/>
      <c r="AA225" s="474"/>
      <c r="AB225" s="474"/>
      <c r="AC225" s="474"/>
      <c r="AD225" s="474"/>
    </row>
    <row r="226">
      <c r="A226" s="474"/>
      <c r="B226" s="474"/>
      <c r="C226" s="474"/>
      <c r="D226" s="474"/>
      <c r="E226" s="474"/>
      <c r="F226" s="474"/>
      <c r="G226" s="474"/>
      <c r="H226" s="474"/>
      <c r="I226" s="474"/>
      <c r="J226" s="474"/>
      <c r="K226" s="474"/>
      <c r="L226" s="474"/>
      <c r="M226" s="474"/>
      <c r="N226" s="474"/>
      <c r="O226" s="474"/>
      <c r="P226" s="474"/>
      <c r="Q226" s="474"/>
      <c r="R226" s="474"/>
      <c r="S226" s="474"/>
      <c r="T226" s="474"/>
      <c r="U226" s="474"/>
      <c r="V226" s="474"/>
      <c r="W226" s="474"/>
      <c r="X226" s="474"/>
      <c r="Y226" s="474"/>
      <c r="Z226" s="1033"/>
      <c r="AA226" s="474"/>
      <c r="AB226" s="474"/>
      <c r="AC226" s="474"/>
      <c r="AD226" s="474"/>
    </row>
    <row r="227">
      <c r="A227" s="474"/>
      <c r="B227" s="474"/>
      <c r="C227" s="474"/>
      <c r="D227" s="474"/>
      <c r="E227" s="474"/>
      <c r="F227" s="474"/>
      <c r="G227" s="474"/>
      <c r="H227" s="474"/>
      <c r="I227" s="474"/>
      <c r="J227" s="474"/>
      <c r="K227" s="474"/>
      <c r="L227" s="474"/>
      <c r="M227" s="474"/>
      <c r="N227" s="474"/>
      <c r="O227" s="474"/>
      <c r="P227" s="474"/>
      <c r="Q227" s="474"/>
      <c r="R227" s="474"/>
      <c r="S227" s="474"/>
      <c r="T227" s="474"/>
      <c r="U227" s="474"/>
      <c r="V227" s="474"/>
      <c r="W227" s="474"/>
      <c r="X227" s="474"/>
      <c r="Y227" s="474"/>
      <c r="Z227" s="1033"/>
      <c r="AA227" s="474"/>
      <c r="AB227" s="474"/>
      <c r="AC227" s="474"/>
      <c r="AD227" s="474"/>
    </row>
    <row r="228">
      <c r="A228" s="474"/>
      <c r="B228" s="474"/>
      <c r="C228" s="474"/>
      <c r="D228" s="474"/>
      <c r="E228" s="474"/>
      <c r="F228" s="474"/>
      <c r="G228" s="474"/>
      <c r="H228" s="474"/>
      <c r="I228" s="474"/>
      <c r="J228" s="474"/>
      <c r="K228" s="474"/>
      <c r="L228" s="474"/>
      <c r="M228" s="474"/>
      <c r="N228" s="474"/>
      <c r="O228" s="474"/>
      <c r="P228" s="474"/>
      <c r="Q228" s="474"/>
      <c r="R228" s="474"/>
      <c r="S228" s="474"/>
      <c r="T228" s="474"/>
      <c r="U228" s="474"/>
      <c r="V228" s="474"/>
      <c r="W228" s="474"/>
      <c r="X228" s="474"/>
      <c r="Y228" s="474"/>
      <c r="Z228" s="1033"/>
      <c r="AA228" s="474"/>
      <c r="AB228" s="474"/>
      <c r="AC228" s="474"/>
      <c r="AD228" s="474"/>
    </row>
    <row r="229">
      <c r="A229" s="474"/>
      <c r="B229" s="474"/>
      <c r="C229" s="474"/>
      <c r="D229" s="474"/>
      <c r="E229" s="474"/>
      <c r="F229" s="474"/>
      <c r="G229" s="474"/>
      <c r="H229" s="474"/>
      <c r="I229" s="474"/>
      <c r="J229" s="474"/>
      <c r="K229" s="474"/>
      <c r="L229" s="474"/>
      <c r="M229" s="474"/>
      <c r="N229" s="474"/>
      <c r="O229" s="474"/>
      <c r="P229" s="474"/>
      <c r="Q229" s="474"/>
      <c r="R229" s="474"/>
      <c r="S229" s="474"/>
      <c r="T229" s="474"/>
      <c r="U229" s="474"/>
      <c r="V229" s="474"/>
      <c r="W229" s="474"/>
      <c r="X229" s="474"/>
      <c r="Y229" s="474"/>
      <c r="Z229" s="1033"/>
      <c r="AA229" s="474"/>
      <c r="AB229" s="474"/>
      <c r="AC229" s="474"/>
      <c r="AD229" s="474"/>
    </row>
    <row r="230">
      <c r="A230" s="474"/>
      <c r="B230" s="474"/>
      <c r="C230" s="474"/>
      <c r="D230" s="474"/>
      <c r="E230" s="474"/>
      <c r="F230" s="474"/>
      <c r="G230" s="474"/>
      <c r="H230" s="474"/>
      <c r="I230" s="474"/>
      <c r="J230" s="474"/>
      <c r="K230" s="474"/>
      <c r="L230" s="474"/>
      <c r="M230" s="474"/>
      <c r="N230" s="474"/>
      <c r="O230" s="474"/>
      <c r="P230" s="474"/>
      <c r="Q230" s="474"/>
      <c r="R230" s="474"/>
      <c r="S230" s="474"/>
      <c r="T230" s="474"/>
      <c r="U230" s="474"/>
      <c r="V230" s="474"/>
      <c r="W230" s="474"/>
      <c r="X230" s="474"/>
      <c r="Y230" s="474"/>
      <c r="Z230" s="1033"/>
      <c r="AA230" s="474"/>
      <c r="AB230" s="474"/>
      <c r="AC230" s="474"/>
      <c r="AD230" s="474"/>
    </row>
    <row r="231">
      <c r="A231" s="474"/>
      <c r="B231" s="474"/>
      <c r="C231" s="474"/>
      <c r="D231" s="474"/>
      <c r="E231" s="474"/>
      <c r="F231" s="474"/>
      <c r="G231" s="474"/>
      <c r="H231" s="474"/>
      <c r="I231" s="474"/>
      <c r="J231" s="474"/>
      <c r="K231" s="474"/>
      <c r="L231" s="474"/>
      <c r="M231" s="474"/>
      <c r="N231" s="474"/>
      <c r="O231" s="474"/>
      <c r="P231" s="474"/>
      <c r="Q231" s="474"/>
      <c r="R231" s="474"/>
      <c r="S231" s="474"/>
      <c r="T231" s="474"/>
      <c r="U231" s="474"/>
      <c r="V231" s="474"/>
      <c r="W231" s="474"/>
      <c r="X231" s="474"/>
      <c r="Y231" s="474"/>
      <c r="Z231" s="1033"/>
      <c r="AA231" s="474"/>
      <c r="AB231" s="474"/>
      <c r="AC231" s="474"/>
      <c r="AD231" s="474"/>
    </row>
    <row r="232">
      <c r="A232" s="474"/>
      <c r="B232" s="474"/>
      <c r="C232" s="474"/>
      <c r="D232" s="474"/>
      <c r="E232" s="474"/>
      <c r="F232" s="474"/>
      <c r="G232" s="474"/>
      <c r="H232" s="474"/>
      <c r="I232" s="474"/>
      <c r="J232" s="474"/>
      <c r="K232" s="474"/>
      <c r="L232" s="474"/>
      <c r="M232" s="474"/>
      <c r="N232" s="474"/>
      <c r="O232" s="474"/>
      <c r="P232" s="474"/>
      <c r="Q232" s="474"/>
      <c r="R232" s="474"/>
      <c r="S232" s="474"/>
      <c r="T232" s="474"/>
      <c r="U232" s="474"/>
      <c r="V232" s="474"/>
      <c r="W232" s="474"/>
      <c r="X232" s="474"/>
      <c r="Y232" s="474"/>
      <c r="Z232" s="1033"/>
      <c r="AA232" s="474"/>
      <c r="AB232" s="474"/>
      <c r="AC232" s="474"/>
      <c r="AD232" s="474"/>
    </row>
    <row r="233">
      <c r="A233" s="474"/>
      <c r="B233" s="474"/>
      <c r="C233" s="474"/>
      <c r="D233" s="474"/>
      <c r="E233" s="474"/>
      <c r="F233" s="474"/>
      <c r="G233" s="474"/>
      <c r="H233" s="474"/>
      <c r="I233" s="474"/>
      <c r="J233" s="474"/>
      <c r="K233" s="474"/>
      <c r="L233" s="474"/>
      <c r="M233" s="474"/>
      <c r="N233" s="474"/>
      <c r="O233" s="474"/>
      <c r="P233" s="474"/>
      <c r="Q233" s="474"/>
      <c r="R233" s="474"/>
      <c r="S233" s="474"/>
      <c r="T233" s="474"/>
      <c r="U233" s="474"/>
      <c r="V233" s="474"/>
      <c r="W233" s="474"/>
      <c r="X233" s="474"/>
      <c r="Y233" s="474"/>
      <c r="Z233" s="1033"/>
      <c r="AA233" s="474"/>
      <c r="AB233" s="474"/>
      <c r="AC233" s="474"/>
      <c r="AD233" s="474"/>
    </row>
    <row r="234">
      <c r="A234" s="474"/>
      <c r="B234" s="474"/>
      <c r="C234" s="474"/>
      <c r="D234" s="474"/>
      <c r="E234" s="474"/>
      <c r="F234" s="474"/>
      <c r="G234" s="474"/>
      <c r="H234" s="474"/>
      <c r="I234" s="474"/>
      <c r="J234" s="474"/>
      <c r="K234" s="474"/>
      <c r="L234" s="474"/>
      <c r="M234" s="474"/>
      <c r="N234" s="474"/>
      <c r="O234" s="474"/>
      <c r="P234" s="474"/>
      <c r="Q234" s="474"/>
      <c r="R234" s="474"/>
      <c r="S234" s="474"/>
      <c r="T234" s="474"/>
      <c r="U234" s="474"/>
      <c r="V234" s="474"/>
      <c r="W234" s="474"/>
      <c r="X234" s="474"/>
      <c r="Y234" s="474"/>
      <c r="Z234" s="1033"/>
      <c r="AA234" s="474"/>
      <c r="AB234" s="474"/>
      <c r="AC234" s="474"/>
      <c r="AD234" s="474"/>
    </row>
    <row r="235">
      <c r="A235" s="474"/>
      <c r="B235" s="474"/>
      <c r="C235" s="474"/>
      <c r="D235" s="474"/>
      <c r="E235" s="474"/>
      <c r="F235" s="474"/>
      <c r="G235" s="474"/>
      <c r="H235" s="474"/>
      <c r="I235" s="474"/>
      <c r="J235" s="474"/>
      <c r="K235" s="474"/>
      <c r="L235" s="474"/>
      <c r="M235" s="474"/>
      <c r="N235" s="474"/>
      <c r="O235" s="474"/>
      <c r="P235" s="474"/>
      <c r="Q235" s="474"/>
      <c r="R235" s="474"/>
      <c r="S235" s="474"/>
      <c r="T235" s="474"/>
      <c r="U235" s="474"/>
      <c r="V235" s="474"/>
      <c r="W235" s="474"/>
      <c r="X235" s="474"/>
      <c r="Y235" s="474"/>
      <c r="Z235" s="1033"/>
      <c r="AA235" s="474"/>
      <c r="AB235" s="474"/>
      <c r="AC235" s="474"/>
      <c r="AD235" s="474"/>
    </row>
    <row r="236">
      <c r="A236" s="474"/>
      <c r="B236" s="474"/>
      <c r="C236" s="474"/>
      <c r="D236" s="474"/>
      <c r="E236" s="474"/>
      <c r="F236" s="474"/>
      <c r="G236" s="474"/>
      <c r="H236" s="474"/>
      <c r="I236" s="474"/>
      <c r="J236" s="474"/>
      <c r="K236" s="474"/>
      <c r="L236" s="474"/>
      <c r="M236" s="474"/>
      <c r="N236" s="474"/>
      <c r="O236" s="474"/>
      <c r="P236" s="474"/>
      <c r="Q236" s="474"/>
      <c r="R236" s="474"/>
      <c r="S236" s="474"/>
      <c r="T236" s="474"/>
      <c r="U236" s="474"/>
      <c r="V236" s="474"/>
      <c r="W236" s="474"/>
      <c r="X236" s="474"/>
      <c r="Y236" s="474"/>
      <c r="Z236" s="1033"/>
      <c r="AA236" s="474"/>
      <c r="AB236" s="474"/>
      <c r="AC236" s="474"/>
      <c r="AD236" s="474"/>
    </row>
    <row r="237">
      <c r="A237" s="474"/>
      <c r="B237" s="474"/>
      <c r="C237" s="474"/>
      <c r="D237" s="474"/>
      <c r="E237" s="474"/>
      <c r="F237" s="474"/>
      <c r="G237" s="474"/>
      <c r="H237" s="474"/>
      <c r="I237" s="474"/>
      <c r="J237" s="474"/>
      <c r="K237" s="474"/>
      <c r="L237" s="474"/>
      <c r="M237" s="474"/>
      <c r="N237" s="474"/>
      <c r="O237" s="474"/>
      <c r="P237" s="474"/>
      <c r="Q237" s="474"/>
      <c r="R237" s="474"/>
      <c r="S237" s="474"/>
      <c r="T237" s="474"/>
      <c r="U237" s="474"/>
      <c r="V237" s="474"/>
      <c r="W237" s="474"/>
      <c r="X237" s="474"/>
      <c r="Y237" s="474"/>
      <c r="Z237" s="1033"/>
      <c r="AA237" s="474"/>
      <c r="AB237" s="474"/>
      <c r="AC237" s="474"/>
      <c r="AD237" s="474"/>
    </row>
    <row r="238">
      <c r="A238" s="474"/>
      <c r="B238" s="474"/>
      <c r="C238" s="474"/>
      <c r="D238" s="474"/>
      <c r="E238" s="474"/>
      <c r="F238" s="474"/>
      <c r="G238" s="474"/>
      <c r="H238" s="474"/>
      <c r="I238" s="474"/>
      <c r="J238" s="474"/>
      <c r="K238" s="474"/>
      <c r="L238" s="474"/>
      <c r="M238" s="474"/>
      <c r="N238" s="474"/>
      <c r="O238" s="474"/>
      <c r="P238" s="474"/>
      <c r="Q238" s="474"/>
      <c r="R238" s="474"/>
      <c r="S238" s="474"/>
      <c r="T238" s="474"/>
      <c r="U238" s="474"/>
      <c r="V238" s="474"/>
      <c r="W238" s="474"/>
      <c r="X238" s="474"/>
      <c r="Y238" s="474"/>
      <c r="Z238" s="1033"/>
      <c r="AA238" s="474"/>
      <c r="AB238" s="474"/>
      <c r="AC238" s="474"/>
      <c r="AD238" s="474"/>
    </row>
    <row r="239">
      <c r="A239" s="474"/>
      <c r="B239" s="474"/>
      <c r="C239" s="474"/>
      <c r="D239" s="474"/>
      <c r="E239" s="474"/>
      <c r="F239" s="474"/>
      <c r="G239" s="474"/>
      <c r="H239" s="474"/>
      <c r="I239" s="474"/>
      <c r="J239" s="474"/>
      <c r="K239" s="474"/>
      <c r="L239" s="474"/>
      <c r="M239" s="474"/>
      <c r="N239" s="474"/>
      <c r="O239" s="474"/>
      <c r="P239" s="474"/>
      <c r="Q239" s="474"/>
      <c r="R239" s="474"/>
      <c r="S239" s="474"/>
      <c r="T239" s="474"/>
      <c r="U239" s="474"/>
      <c r="V239" s="474"/>
      <c r="W239" s="474"/>
      <c r="X239" s="474"/>
      <c r="Y239" s="474"/>
      <c r="Z239" s="1033"/>
      <c r="AA239" s="474"/>
      <c r="AB239" s="474"/>
      <c r="AC239" s="474"/>
      <c r="AD239" s="474"/>
    </row>
    <row r="240">
      <c r="A240" s="474"/>
      <c r="B240" s="474"/>
      <c r="C240" s="474"/>
      <c r="D240" s="474"/>
      <c r="E240" s="474"/>
      <c r="F240" s="474"/>
      <c r="G240" s="474"/>
      <c r="H240" s="474"/>
      <c r="I240" s="474"/>
      <c r="J240" s="474"/>
      <c r="K240" s="474"/>
      <c r="L240" s="474"/>
      <c r="M240" s="474"/>
      <c r="N240" s="474"/>
      <c r="O240" s="474"/>
      <c r="P240" s="474"/>
      <c r="Q240" s="474"/>
      <c r="R240" s="474"/>
      <c r="S240" s="474"/>
      <c r="T240" s="474"/>
      <c r="U240" s="474"/>
      <c r="V240" s="474"/>
      <c r="W240" s="474"/>
      <c r="X240" s="474"/>
      <c r="Y240" s="474"/>
      <c r="Z240" s="1033"/>
      <c r="AA240" s="474"/>
      <c r="AB240" s="474"/>
      <c r="AC240" s="474"/>
      <c r="AD240" s="474"/>
    </row>
    <row r="241">
      <c r="A241" s="474"/>
      <c r="B241" s="474"/>
      <c r="C241" s="474"/>
      <c r="D241" s="474"/>
      <c r="E241" s="474"/>
      <c r="F241" s="474"/>
      <c r="G241" s="474"/>
      <c r="H241" s="474"/>
      <c r="I241" s="474"/>
      <c r="J241" s="474"/>
      <c r="K241" s="474"/>
      <c r="L241" s="474"/>
      <c r="M241" s="474"/>
      <c r="N241" s="474"/>
      <c r="O241" s="474"/>
      <c r="P241" s="474"/>
      <c r="Q241" s="474"/>
      <c r="R241" s="474"/>
      <c r="S241" s="474"/>
      <c r="T241" s="474"/>
      <c r="U241" s="474"/>
      <c r="V241" s="474"/>
      <c r="W241" s="474"/>
      <c r="X241" s="474"/>
      <c r="Y241" s="474"/>
      <c r="Z241" s="1033"/>
      <c r="AA241" s="474"/>
      <c r="AB241" s="474"/>
      <c r="AC241" s="474"/>
      <c r="AD241" s="474"/>
    </row>
    <row r="242">
      <c r="A242" s="474"/>
      <c r="B242" s="474"/>
      <c r="C242" s="474"/>
      <c r="D242" s="474"/>
      <c r="E242" s="474"/>
      <c r="F242" s="474"/>
      <c r="G242" s="474"/>
      <c r="H242" s="474"/>
      <c r="I242" s="474"/>
      <c r="J242" s="474"/>
      <c r="K242" s="474"/>
      <c r="L242" s="474"/>
      <c r="M242" s="474"/>
      <c r="N242" s="474"/>
      <c r="O242" s="474"/>
      <c r="P242" s="474"/>
      <c r="Q242" s="474"/>
      <c r="R242" s="474"/>
      <c r="S242" s="474"/>
      <c r="T242" s="474"/>
      <c r="U242" s="474"/>
      <c r="V242" s="474"/>
      <c r="W242" s="474"/>
      <c r="X242" s="474"/>
      <c r="Y242" s="474"/>
      <c r="Z242" s="1033"/>
      <c r="AA242" s="474"/>
      <c r="AB242" s="474"/>
      <c r="AC242" s="474"/>
      <c r="AD242" s="474"/>
    </row>
    <row r="243">
      <c r="A243" s="474"/>
      <c r="B243" s="474"/>
      <c r="C243" s="474"/>
      <c r="D243" s="474"/>
      <c r="E243" s="474"/>
      <c r="F243" s="474"/>
      <c r="G243" s="474"/>
      <c r="H243" s="474"/>
      <c r="I243" s="474"/>
      <c r="J243" s="474"/>
      <c r="K243" s="474"/>
      <c r="L243" s="474"/>
      <c r="M243" s="474"/>
      <c r="N243" s="474"/>
      <c r="O243" s="474"/>
      <c r="P243" s="474"/>
      <c r="Q243" s="474"/>
      <c r="R243" s="474"/>
      <c r="S243" s="474"/>
      <c r="T243" s="474"/>
      <c r="U243" s="474"/>
      <c r="V243" s="474"/>
      <c r="W243" s="474"/>
      <c r="X243" s="474"/>
      <c r="Y243" s="474"/>
      <c r="Z243" s="1033"/>
      <c r="AA243" s="474"/>
      <c r="AB243" s="474"/>
      <c r="AC243" s="474"/>
      <c r="AD243" s="474"/>
    </row>
    <row r="244">
      <c r="A244" s="474"/>
      <c r="B244" s="474"/>
      <c r="C244" s="474"/>
      <c r="D244" s="474"/>
      <c r="E244" s="474"/>
      <c r="F244" s="474"/>
      <c r="G244" s="474"/>
      <c r="H244" s="474"/>
      <c r="I244" s="474"/>
      <c r="J244" s="474"/>
      <c r="K244" s="474"/>
      <c r="L244" s="474"/>
      <c r="M244" s="474"/>
      <c r="N244" s="474"/>
      <c r="O244" s="474"/>
      <c r="P244" s="474"/>
      <c r="Q244" s="474"/>
      <c r="R244" s="474"/>
      <c r="S244" s="474"/>
      <c r="T244" s="474"/>
      <c r="U244" s="474"/>
      <c r="V244" s="474"/>
      <c r="W244" s="474"/>
      <c r="X244" s="474"/>
      <c r="Y244" s="474"/>
      <c r="Z244" s="1033"/>
      <c r="AA244" s="474"/>
      <c r="AB244" s="474"/>
      <c r="AC244" s="474"/>
      <c r="AD244" s="474"/>
    </row>
    <row r="245">
      <c r="A245" s="474"/>
      <c r="B245" s="474"/>
      <c r="C245" s="474"/>
      <c r="D245" s="474"/>
      <c r="E245" s="474"/>
      <c r="F245" s="474"/>
      <c r="G245" s="474"/>
      <c r="H245" s="474"/>
      <c r="I245" s="474"/>
      <c r="J245" s="474"/>
      <c r="K245" s="474"/>
      <c r="L245" s="474"/>
      <c r="M245" s="474"/>
      <c r="N245" s="474"/>
      <c r="O245" s="474"/>
      <c r="P245" s="474"/>
      <c r="Q245" s="474"/>
      <c r="R245" s="474"/>
      <c r="S245" s="474"/>
      <c r="T245" s="474"/>
      <c r="U245" s="474"/>
      <c r="V245" s="474"/>
      <c r="W245" s="474"/>
      <c r="X245" s="474"/>
      <c r="Y245" s="474"/>
      <c r="Z245" s="1033"/>
      <c r="AA245" s="474"/>
      <c r="AB245" s="474"/>
      <c r="AC245" s="474"/>
      <c r="AD245" s="474"/>
    </row>
    <row r="246">
      <c r="A246" s="474"/>
      <c r="B246" s="474"/>
      <c r="C246" s="474"/>
      <c r="D246" s="474"/>
      <c r="E246" s="474"/>
      <c r="F246" s="474"/>
      <c r="G246" s="474"/>
      <c r="H246" s="474"/>
      <c r="I246" s="474"/>
      <c r="J246" s="474"/>
      <c r="K246" s="474"/>
      <c r="L246" s="474"/>
      <c r="M246" s="474"/>
      <c r="N246" s="474"/>
      <c r="O246" s="474"/>
      <c r="P246" s="474"/>
      <c r="Q246" s="474"/>
      <c r="R246" s="474"/>
      <c r="S246" s="474"/>
      <c r="T246" s="474"/>
      <c r="U246" s="474"/>
      <c r="V246" s="474"/>
      <c r="W246" s="474"/>
      <c r="X246" s="474"/>
      <c r="Y246" s="474"/>
      <c r="Z246" s="1033"/>
      <c r="AA246" s="474"/>
      <c r="AB246" s="474"/>
      <c r="AC246" s="474"/>
      <c r="AD246" s="474"/>
    </row>
    <row r="247">
      <c r="A247" s="474"/>
      <c r="B247" s="474"/>
      <c r="C247" s="474"/>
      <c r="D247" s="474"/>
      <c r="E247" s="474"/>
      <c r="F247" s="474"/>
      <c r="G247" s="474"/>
      <c r="H247" s="474"/>
      <c r="I247" s="474"/>
      <c r="J247" s="474"/>
      <c r="K247" s="474"/>
      <c r="L247" s="474"/>
      <c r="M247" s="474"/>
      <c r="N247" s="474"/>
      <c r="O247" s="474"/>
      <c r="P247" s="474"/>
      <c r="Q247" s="474"/>
      <c r="R247" s="474"/>
      <c r="S247" s="474"/>
      <c r="T247" s="474"/>
      <c r="U247" s="474"/>
      <c r="V247" s="474"/>
      <c r="W247" s="474"/>
      <c r="X247" s="474"/>
      <c r="Y247" s="474"/>
      <c r="Z247" s="1033"/>
      <c r="AA247" s="474"/>
      <c r="AB247" s="474"/>
      <c r="AC247" s="474"/>
      <c r="AD247" s="474"/>
    </row>
    <row r="248">
      <c r="A248" s="474"/>
      <c r="B248" s="474"/>
      <c r="C248" s="474"/>
      <c r="D248" s="474"/>
      <c r="E248" s="474"/>
      <c r="F248" s="474"/>
      <c r="G248" s="474"/>
      <c r="H248" s="474"/>
      <c r="I248" s="474"/>
      <c r="J248" s="474"/>
      <c r="K248" s="474"/>
      <c r="L248" s="474"/>
      <c r="M248" s="474"/>
      <c r="N248" s="474"/>
      <c r="O248" s="474"/>
      <c r="P248" s="474"/>
      <c r="Q248" s="474"/>
      <c r="R248" s="474"/>
      <c r="S248" s="474"/>
      <c r="T248" s="474"/>
      <c r="U248" s="474"/>
      <c r="V248" s="474"/>
      <c r="W248" s="474"/>
      <c r="X248" s="474"/>
      <c r="Y248" s="474"/>
      <c r="Z248" s="1033"/>
      <c r="AA248" s="474"/>
      <c r="AB248" s="474"/>
      <c r="AC248" s="474"/>
      <c r="AD248" s="474"/>
    </row>
    <row r="249">
      <c r="A249" s="474"/>
      <c r="B249" s="474"/>
      <c r="C249" s="474"/>
      <c r="D249" s="474"/>
      <c r="E249" s="474"/>
      <c r="F249" s="474"/>
      <c r="G249" s="474"/>
      <c r="H249" s="474"/>
      <c r="I249" s="474"/>
      <c r="J249" s="474"/>
      <c r="K249" s="474"/>
      <c r="L249" s="474"/>
      <c r="M249" s="474"/>
      <c r="N249" s="474"/>
      <c r="O249" s="474"/>
      <c r="P249" s="474"/>
      <c r="Q249" s="474"/>
      <c r="R249" s="474"/>
      <c r="S249" s="474"/>
      <c r="T249" s="474"/>
      <c r="U249" s="474"/>
      <c r="V249" s="474"/>
      <c r="W249" s="474"/>
      <c r="X249" s="474"/>
      <c r="Y249" s="474"/>
      <c r="Z249" s="1033"/>
      <c r="AA249" s="474"/>
      <c r="AB249" s="474"/>
      <c r="AC249" s="474"/>
      <c r="AD249" s="474"/>
    </row>
    <row r="250">
      <c r="A250" s="474"/>
      <c r="B250" s="474"/>
      <c r="C250" s="474"/>
      <c r="D250" s="474"/>
      <c r="E250" s="474"/>
      <c r="F250" s="474"/>
      <c r="G250" s="474"/>
      <c r="H250" s="474"/>
      <c r="I250" s="474"/>
      <c r="J250" s="474"/>
      <c r="K250" s="474"/>
      <c r="L250" s="474"/>
      <c r="M250" s="474"/>
      <c r="N250" s="474"/>
      <c r="O250" s="474"/>
      <c r="P250" s="474"/>
      <c r="Q250" s="474"/>
      <c r="R250" s="474"/>
      <c r="S250" s="474"/>
      <c r="T250" s="474"/>
      <c r="U250" s="474"/>
      <c r="V250" s="474"/>
      <c r="W250" s="474"/>
      <c r="X250" s="474"/>
      <c r="Y250" s="474"/>
      <c r="Z250" s="1033"/>
      <c r="AA250" s="474"/>
      <c r="AB250" s="474"/>
      <c r="AC250" s="474"/>
      <c r="AD250" s="474"/>
    </row>
    <row r="251">
      <c r="A251" s="474"/>
      <c r="B251" s="474"/>
      <c r="C251" s="474"/>
      <c r="D251" s="474"/>
      <c r="E251" s="474"/>
      <c r="F251" s="474"/>
      <c r="G251" s="474"/>
      <c r="H251" s="474"/>
      <c r="I251" s="474"/>
      <c r="J251" s="474"/>
      <c r="K251" s="474"/>
      <c r="L251" s="474"/>
      <c r="M251" s="474"/>
      <c r="N251" s="474"/>
      <c r="O251" s="474"/>
      <c r="P251" s="474"/>
      <c r="Q251" s="474"/>
      <c r="R251" s="474"/>
      <c r="S251" s="474"/>
      <c r="T251" s="474"/>
      <c r="U251" s="474"/>
      <c r="V251" s="474"/>
      <c r="W251" s="474"/>
      <c r="X251" s="474"/>
      <c r="Y251" s="474"/>
      <c r="Z251" s="1033"/>
      <c r="AA251" s="474"/>
      <c r="AB251" s="474"/>
      <c r="AC251" s="474"/>
      <c r="AD251" s="474"/>
    </row>
    <row r="252">
      <c r="A252" s="474"/>
      <c r="B252" s="474"/>
      <c r="C252" s="474"/>
      <c r="D252" s="474"/>
      <c r="E252" s="474"/>
      <c r="F252" s="474"/>
      <c r="G252" s="474"/>
      <c r="H252" s="474"/>
      <c r="I252" s="474"/>
      <c r="J252" s="474"/>
      <c r="K252" s="474"/>
      <c r="L252" s="474"/>
      <c r="M252" s="474"/>
      <c r="N252" s="474"/>
      <c r="O252" s="474"/>
      <c r="P252" s="474"/>
      <c r="Q252" s="474"/>
      <c r="R252" s="474"/>
      <c r="S252" s="474"/>
      <c r="T252" s="474"/>
      <c r="U252" s="474"/>
      <c r="V252" s="474"/>
      <c r="W252" s="474"/>
      <c r="X252" s="474"/>
      <c r="Y252" s="474"/>
      <c r="Z252" s="1033"/>
      <c r="AA252" s="474"/>
      <c r="AB252" s="474"/>
      <c r="AC252" s="474"/>
      <c r="AD252" s="474"/>
    </row>
    <row r="253">
      <c r="A253" s="474"/>
      <c r="B253" s="474"/>
      <c r="C253" s="474"/>
      <c r="D253" s="474"/>
      <c r="E253" s="474"/>
      <c r="F253" s="474"/>
      <c r="G253" s="474"/>
      <c r="H253" s="474"/>
      <c r="I253" s="474"/>
      <c r="J253" s="474"/>
      <c r="K253" s="474"/>
      <c r="L253" s="474"/>
      <c r="M253" s="474"/>
      <c r="N253" s="474"/>
      <c r="O253" s="474"/>
      <c r="P253" s="474"/>
      <c r="Q253" s="474"/>
      <c r="R253" s="474"/>
      <c r="S253" s="474"/>
      <c r="T253" s="474"/>
      <c r="U253" s="474"/>
      <c r="V253" s="474"/>
      <c r="W253" s="474"/>
      <c r="X253" s="474"/>
      <c r="Y253" s="474"/>
      <c r="Z253" s="1033"/>
      <c r="AA253" s="474"/>
      <c r="AB253" s="474"/>
      <c r="AC253" s="474"/>
      <c r="AD253" s="474"/>
    </row>
    <row r="254">
      <c r="A254" s="474"/>
      <c r="B254" s="474"/>
      <c r="C254" s="474"/>
      <c r="D254" s="474"/>
      <c r="E254" s="474"/>
      <c r="F254" s="474"/>
      <c r="G254" s="474"/>
      <c r="H254" s="474"/>
      <c r="I254" s="474"/>
      <c r="J254" s="474"/>
      <c r="K254" s="474"/>
      <c r="L254" s="474"/>
      <c r="M254" s="474"/>
      <c r="N254" s="474"/>
      <c r="O254" s="474"/>
      <c r="P254" s="474"/>
      <c r="Q254" s="474"/>
      <c r="R254" s="474"/>
      <c r="S254" s="474"/>
      <c r="T254" s="474"/>
      <c r="U254" s="474"/>
      <c r="V254" s="474"/>
      <c r="W254" s="474"/>
      <c r="X254" s="474"/>
      <c r="Y254" s="474"/>
      <c r="Z254" s="1033"/>
      <c r="AA254" s="474"/>
      <c r="AB254" s="474"/>
      <c r="AC254" s="474"/>
      <c r="AD254" s="474"/>
    </row>
    <row r="255">
      <c r="A255" s="474"/>
      <c r="B255" s="474"/>
      <c r="C255" s="474"/>
      <c r="D255" s="474"/>
      <c r="E255" s="474"/>
      <c r="F255" s="474"/>
      <c r="G255" s="474"/>
      <c r="H255" s="474"/>
      <c r="I255" s="474"/>
      <c r="J255" s="474"/>
      <c r="K255" s="474"/>
      <c r="L255" s="474"/>
      <c r="M255" s="474"/>
      <c r="N255" s="474"/>
      <c r="O255" s="474"/>
      <c r="P255" s="474"/>
      <c r="Q255" s="474"/>
      <c r="R255" s="474"/>
      <c r="S255" s="474"/>
      <c r="T255" s="474"/>
      <c r="U255" s="474"/>
      <c r="V255" s="474"/>
      <c r="W255" s="474"/>
      <c r="X255" s="474"/>
      <c r="Y255" s="474"/>
      <c r="Z255" s="1033"/>
      <c r="AA255" s="474"/>
      <c r="AB255" s="474"/>
      <c r="AC255" s="474"/>
      <c r="AD255" s="474"/>
    </row>
    <row r="256">
      <c r="A256" s="474"/>
      <c r="B256" s="474"/>
      <c r="C256" s="474"/>
      <c r="D256" s="474"/>
      <c r="E256" s="474"/>
      <c r="F256" s="474"/>
      <c r="G256" s="474"/>
      <c r="H256" s="474"/>
      <c r="I256" s="474"/>
      <c r="J256" s="474"/>
      <c r="K256" s="474"/>
      <c r="L256" s="474"/>
      <c r="M256" s="474"/>
      <c r="N256" s="474"/>
      <c r="O256" s="474"/>
      <c r="P256" s="474"/>
      <c r="Q256" s="474"/>
      <c r="R256" s="474"/>
      <c r="S256" s="474"/>
      <c r="T256" s="474"/>
      <c r="U256" s="474"/>
      <c r="V256" s="474"/>
      <c r="W256" s="474"/>
      <c r="X256" s="474"/>
      <c r="Y256" s="474"/>
      <c r="Z256" s="1033"/>
      <c r="AA256" s="474"/>
      <c r="AB256" s="474"/>
      <c r="AC256" s="474"/>
      <c r="AD256" s="474"/>
    </row>
    <row r="257">
      <c r="A257" s="474"/>
      <c r="B257" s="474"/>
      <c r="C257" s="474"/>
      <c r="D257" s="474"/>
      <c r="E257" s="474"/>
      <c r="F257" s="474"/>
      <c r="G257" s="474"/>
      <c r="H257" s="474"/>
      <c r="I257" s="474"/>
      <c r="J257" s="474"/>
      <c r="K257" s="474"/>
      <c r="L257" s="474"/>
      <c r="M257" s="474"/>
      <c r="N257" s="474"/>
      <c r="O257" s="474"/>
      <c r="P257" s="474"/>
      <c r="Q257" s="474"/>
      <c r="R257" s="474"/>
      <c r="S257" s="474"/>
      <c r="T257" s="474"/>
      <c r="U257" s="474"/>
      <c r="V257" s="474"/>
      <c r="W257" s="474"/>
      <c r="X257" s="474"/>
      <c r="Y257" s="474"/>
      <c r="Z257" s="1033"/>
      <c r="AA257" s="474"/>
      <c r="AB257" s="474"/>
      <c r="AC257" s="474"/>
      <c r="AD257" s="474"/>
    </row>
    <row r="258">
      <c r="A258" s="474"/>
      <c r="B258" s="474"/>
      <c r="C258" s="474"/>
      <c r="D258" s="474"/>
      <c r="E258" s="474"/>
      <c r="F258" s="474"/>
      <c r="G258" s="474"/>
      <c r="H258" s="474"/>
      <c r="I258" s="474"/>
      <c r="J258" s="474"/>
      <c r="K258" s="474"/>
      <c r="L258" s="474"/>
      <c r="M258" s="474"/>
      <c r="N258" s="474"/>
      <c r="O258" s="474"/>
      <c r="P258" s="474"/>
      <c r="Q258" s="474"/>
      <c r="R258" s="474"/>
      <c r="S258" s="474"/>
      <c r="T258" s="474"/>
      <c r="U258" s="474"/>
      <c r="V258" s="474"/>
      <c r="W258" s="474"/>
      <c r="X258" s="474"/>
      <c r="Y258" s="474"/>
      <c r="Z258" s="1033"/>
      <c r="AA258" s="474"/>
      <c r="AB258" s="474"/>
      <c r="AC258" s="474"/>
      <c r="AD258" s="474"/>
    </row>
    <row r="259">
      <c r="A259" s="474"/>
      <c r="B259" s="474"/>
      <c r="C259" s="474"/>
      <c r="D259" s="474"/>
      <c r="E259" s="474"/>
      <c r="F259" s="474"/>
      <c r="G259" s="474"/>
      <c r="H259" s="474"/>
      <c r="I259" s="474"/>
      <c r="J259" s="474"/>
      <c r="K259" s="474"/>
      <c r="L259" s="474"/>
      <c r="M259" s="474"/>
      <c r="N259" s="474"/>
      <c r="O259" s="474"/>
      <c r="P259" s="474"/>
      <c r="Q259" s="474"/>
      <c r="R259" s="474"/>
      <c r="S259" s="474"/>
      <c r="T259" s="474"/>
      <c r="U259" s="474"/>
      <c r="V259" s="474"/>
      <c r="W259" s="474"/>
      <c r="X259" s="474"/>
      <c r="Y259" s="474"/>
      <c r="Z259" s="1033"/>
      <c r="AA259" s="474"/>
      <c r="AB259" s="474"/>
      <c r="AC259" s="474"/>
      <c r="AD259" s="474"/>
    </row>
    <row r="260">
      <c r="A260" s="474"/>
      <c r="B260" s="474"/>
      <c r="C260" s="474"/>
      <c r="D260" s="474"/>
      <c r="E260" s="474"/>
      <c r="F260" s="474"/>
      <c r="G260" s="474"/>
      <c r="H260" s="474"/>
      <c r="I260" s="474"/>
      <c r="J260" s="474"/>
      <c r="K260" s="474"/>
      <c r="L260" s="474"/>
      <c r="M260" s="474"/>
      <c r="N260" s="474"/>
      <c r="O260" s="474"/>
      <c r="P260" s="474"/>
      <c r="Q260" s="474"/>
      <c r="R260" s="474"/>
      <c r="S260" s="474"/>
      <c r="T260" s="474"/>
      <c r="U260" s="474"/>
      <c r="V260" s="474"/>
      <c r="W260" s="474"/>
      <c r="X260" s="474"/>
      <c r="Y260" s="474"/>
      <c r="Z260" s="1033"/>
      <c r="AA260" s="474"/>
      <c r="AB260" s="474"/>
      <c r="AC260" s="474"/>
      <c r="AD260" s="474"/>
    </row>
    <row r="261">
      <c r="A261" s="474"/>
      <c r="B261" s="474"/>
      <c r="C261" s="474"/>
      <c r="D261" s="474"/>
      <c r="E261" s="474"/>
      <c r="F261" s="474"/>
      <c r="G261" s="474"/>
      <c r="H261" s="474"/>
      <c r="I261" s="474"/>
      <c r="J261" s="474"/>
      <c r="K261" s="474"/>
      <c r="L261" s="474"/>
      <c r="M261" s="474"/>
      <c r="N261" s="474"/>
      <c r="O261" s="474"/>
      <c r="P261" s="474"/>
      <c r="Q261" s="474"/>
      <c r="R261" s="474"/>
      <c r="S261" s="474"/>
      <c r="T261" s="474"/>
      <c r="U261" s="474"/>
      <c r="V261" s="474"/>
      <c r="W261" s="474"/>
      <c r="X261" s="474"/>
      <c r="Y261" s="474"/>
      <c r="Z261" s="1033"/>
      <c r="AA261" s="474"/>
      <c r="AB261" s="474"/>
      <c r="AC261" s="474"/>
      <c r="AD261" s="474"/>
    </row>
    <row r="262">
      <c r="A262" s="474"/>
      <c r="B262" s="474"/>
      <c r="C262" s="474"/>
      <c r="D262" s="474"/>
      <c r="E262" s="474"/>
      <c r="F262" s="474"/>
      <c r="G262" s="474"/>
      <c r="H262" s="474"/>
      <c r="I262" s="474"/>
      <c r="J262" s="474"/>
      <c r="K262" s="474"/>
      <c r="L262" s="474"/>
      <c r="M262" s="474"/>
      <c r="N262" s="474"/>
      <c r="O262" s="474"/>
      <c r="P262" s="474"/>
      <c r="Q262" s="474"/>
      <c r="R262" s="474"/>
      <c r="S262" s="474"/>
      <c r="T262" s="474"/>
      <c r="U262" s="474"/>
      <c r="V262" s="474"/>
      <c r="W262" s="474"/>
      <c r="X262" s="474"/>
      <c r="Y262" s="474"/>
      <c r="Z262" s="1033"/>
      <c r="AA262" s="474"/>
      <c r="AB262" s="474"/>
      <c r="AC262" s="474"/>
      <c r="AD262" s="474"/>
    </row>
    <row r="263">
      <c r="A263" s="474"/>
      <c r="B263" s="474"/>
      <c r="C263" s="474"/>
      <c r="D263" s="474"/>
      <c r="E263" s="474"/>
      <c r="F263" s="474"/>
      <c r="G263" s="474"/>
      <c r="H263" s="474"/>
      <c r="I263" s="474"/>
      <c r="J263" s="474"/>
      <c r="K263" s="474"/>
      <c r="L263" s="474"/>
      <c r="M263" s="474"/>
      <c r="N263" s="474"/>
      <c r="O263" s="474"/>
      <c r="P263" s="474"/>
      <c r="Q263" s="474"/>
      <c r="R263" s="474"/>
      <c r="S263" s="474"/>
      <c r="T263" s="474"/>
      <c r="U263" s="474"/>
      <c r="V263" s="474"/>
      <c r="W263" s="474"/>
      <c r="X263" s="474"/>
      <c r="Y263" s="474"/>
      <c r="Z263" s="1033"/>
      <c r="AA263" s="474"/>
      <c r="AB263" s="474"/>
      <c r="AC263" s="474"/>
      <c r="AD263" s="474"/>
    </row>
    <row r="264">
      <c r="A264" s="474"/>
      <c r="B264" s="474"/>
      <c r="C264" s="474"/>
      <c r="D264" s="474"/>
      <c r="E264" s="474"/>
      <c r="F264" s="474"/>
      <c r="G264" s="474"/>
      <c r="H264" s="474"/>
      <c r="I264" s="474"/>
      <c r="J264" s="474"/>
      <c r="K264" s="474"/>
      <c r="L264" s="474"/>
      <c r="M264" s="474"/>
      <c r="N264" s="474"/>
      <c r="O264" s="474"/>
      <c r="P264" s="474"/>
      <c r="Q264" s="474"/>
      <c r="R264" s="474"/>
      <c r="S264" s="474"/>
      <c r="T264" s="474"/>
      <c r="U264" s="474"/>
      <c r="V264" s="474"/>
      <c r="W264" s="474"/>
      <c r="X264" s="474"/>
      <c r="Y264" s="474"/>
      <c r="Z264" s="1033"/>
      <c r="AA264" s="474"/>
      <c r="AB264" s="474"/>
      <c r="AC264" s="474"/>
      <c r="AD264" s="474"/>
    </row>
    <row r="265">
      <c r="A265" s="474"/>
      <c r="B265" s="474"/>
      <c r="C265" s="474"/>
      <c r="D265" s="474"/>
      <c r="E265" s="474"/>
      <c r="F265" s="474"/>
      <c r="G265" s="474"/>
      <c r="H265" s="474"/>
      <c r="I265" s="474"/>
      <c r="J265" s="474"/>
      <c r="K265" s="474"/>
      <c r="L265" s="474"/>
      <c r="M265" s="474"/>
      <c r="N265" s="474"/>
      <c r="O265" s="474"/>
      <c r="P265" s="474"/>
      <c r="Q265" s="474"/>
      <c r="R265" s="474"/>
      <c r="S265" s="474"/>
      <c r="T265" s="474"/>
      <c r="U265" s="474"/>
      <c r="V265" s="474"/>
      <c r="W265" s="474"/>
      <c r="X265" s="474"/>
      <c r="Y265" s="474"/>
      <c r="Z265" s="1033"/>
      <c r="AA265" s="474"/>
      <c r="AB265" s="474"/>
      <c r="AC265" s="474"/>
      <c r="AD265" s="474"/>
    </row>
    <row r="266">
      <c r="A266" s="474"/>
      <c r="B266" s="474"/>
      <c r="C266" s="474"/>
      <c r="D266" s="474"/>
      <c r="E266" s="474"/>
      <c r="F266" s="474"/>
      <c r="G266" s="474"/>
      <c r="H266" s="474"/>
      <c r="I266" s="474"/>
      <c r="J266" s="474"/>
      <c r="K266" s="474"/>
      <c r="L266" s="474"/>
      <c r="M266" s="474"/>
      <c r="N266" s="474"/>
      <c r="O266" s="474"/>
      <c r="P266" s="474"/>
      <c r="Q266" s="474"/>
      <c r="R266" s="474"/>
      <c r="S266" s="474"/>
      <c r="T266" s="474"/>
      <c r="U266" s="474"/>
      <c r="V266" s="474"/>
      <c r="W266" s="474"/>
      <c r="X266" s="474"/>
      <c r="Y266" s="474"/>
      <c r="Z266" s="1033"/>
      <c r="AA266" s="474"/>
      <c r="AB266" s="474"/>
      <c r="AC266" s="474"/>
      <c r="AD266" s="474"/>
    </row>
    <row r="267">
      <c r="A267" s="474"/>
      <c r="B267" s="474"/>
      <c r="C267" s="474"/>
      <c r="D267" s="474"/>
      <c r="E267" s="474"/>
      <c r="F267" s="474"/>
      <c r="G267" s="474"/>
      <c r="H267" s="474"/>
      <c r="I267" s="474"/>
      <c r="J267" s="474"/>
      <c r="K267" s="474"/>
      <c r="L267" s="474"/>
      <c r="M267" s="474"/>
      <c r="N267" s="474"/>
      <c r="O267" s="474"/>
      <c r="P267" s="474"/>
      <c r="Q267" s="474"/>
      <c r="R267" s="474"/>
      <c r="S267" s="474"/>
      <c r="T267" s="474"/>
      <c r="U267" s="474"/>
      <c r="V267" s="474"/>
      <c r="W267" s="474"/>
      <c r="X267" s="474"/>
      <c r="Y267" s="474"/>
      <c r="Z267" s="1033"/>
      <c r="AA267" s="474"/>
      <c r="AB267" s="474"/>
      <c r="AC267" s="474"/>
      <c r="AD267" s="474"/>
    </row>
    <row r="268">
      <c r="A268" s="474"/>
      <c r="B268" s="474"/>
      <c r="C268" s="474"/>
      <c r="D268" s="474"/>
      <c r="E268" s="474"/>
      <c r="F268" s="474"/>
      <c r="G268" s="474"/>
      <c r="H268" s="474"/>
      <c r="I268" s="474"/>
      <c r="J268" s="474"/>
      <c r="K268" s="474"/>
      <c r="L268" s="474"/>
      <c r="M268" s="474"/>
      <c r="N268" s="474"/>
      <c r="O268" s="474"/>
      <c r="P268" s="474"/>
      <c r="Q268" s="474"/>
      <c r="R268" s="474"/>
      <c r="S268" s="474"/>
      <c r="T268" s="474"/>
      <c r="U268" s="474"/>
      <c r="V268" s="474"/>
      <c r="W268" s="474"/>
      <c r="X268" s="474"/>
      <c r="Y268" s="474"/>
      <c r="Z268" s="1033"/>
      <c r="AA268" s="474"/>
      <c r="AB268" s="474"/>
      <c r="AC268" s="474"/>
      <c r="AD268" s="474"/>
    </row>
    <row r="269">
      <c r="A269" s="474"/>
      <c r="B269" s="474"/>
      <c r="C269" s="474"/>
      <c r="D269" s="474"/>
      <c r="E269" s="474"/>
      <c r="F269" s="474"/>
      <c r="G269" s="474"/>
      <c r="H269" s="474"/>
      <c r="I269" s="474"/>
      <c r="J269" s="474"/>
      <c r="K269" s="474"/>
      <c r="L269" s="474"/>
      <c r="M269" s="474"/>
      <c r="N269" s="474"/>
      <c r="O269" s="474"/>
      <c r="P269" s="474"/>
      <c r="Q269" s="474"/>
      <c r="R269" s="474"/>
      <c r="S269" s="474"/>
      <c r="T269" s="474"/>
      <c r="U269" s="474"/>
      <c r="V269" s="474"/>
      <c r="W269" s="474"/>
      <c r="X269" s="474"/>
      <c r="Y269" s="474"/>
      <c r="Z269" s="1033"/>
      <c r="AA269" s="474"/>
      <c r="AB269" s="474"/>
      <c r="AC269" s="474"/>
      <c r="AD269" s="474"/>
    </row>
    <row r="270">
      <c r="A270" s="474"/>
      <c r="B270" s="474"/>
      <c r="C270" s="474"/>
      <c r="D270" s="474"/>
      <c r="E270" s="474"/>
      <c r="F270" s="474"/>
      <c r="G270" s="474"/>
      <c r="H270" s="474"/>
      <c r="I270" s="474"/>
      <c r="J270" s="474"/>
      <c r="K270" s="474"/>
      <c r="L270" s="474"/>
      <c r="M270" s="474"/>
      <c r="N270" s="474"/>
      <c r="O270" s="474"/>
      <c r="P270" s="474"/>
      <c r="Q270" s="474"/>
      <c r="R270" s="474"/>
      <c r="S270" s="474"/>
      <c r="T270" s="474"/>
      <c r="U270" s="474"/>
      <c r="V270" s="474"/>
      <c r="W270" s="474"/>
      <c r="X270" s="474"/>
      <c r="Y270" s="474"/>
      <c r="Z270" s="1033"/>
      <c r="AA270" s="474"/>
      <c r="AB270" s="474"/>
      <c r="AC270" s="474"/>
      <c r="AD270" s="474"/>
    </row>
    <row r="271">
      <c r="A271" s="474"/>
      <c r="B271" s="474"/>
      <c r="C271" s="474"/>
      <c r="D271" s="474"/>
      <c r="E271" s="474"/>
      <c r="F271" s="474"/>
      <c r="G271" s="474"/>
      <c r="H271" s="474"/>
      <c r="I271" s="474"/>
      <c r="J271" s="474"/>
      <c r="K271" s="474"/>
      <c r="L271" s="474"/>
      <c r="M271" s="474"/>
      <c r="N271" s="474"/>
      <c r="O271" s="474"/>
      <c r="P271" s="474"/>
      <c r="Q271" s="474"/>
      <c r="R271" s="474"/>
      <c r="S271" s="474"/>
      <c r="T271" s="474"/>
      <c r="U271" s="474"/>
      <c r="V271" s="474"/>
      <c r="W271" s="474"/>
      <c r="X271" s="474"/>
      <c r="Y271" s="474"/>
      <c r="Z271" s="1033"/>
      <c r="AA271" s="474"/>
      <c r="AB271" s="474"/>
      <c r="AC271" s="474"/>
      <c r="AD271" s="474"/>
    </row>
    <row r="272">
      <c r="A272" s="474"/>
      <c r="B272" s="474"/>
      <c r="C272" s="474"/>
      <c r="D272" s="474"/>
      <c r="E272" s="474"/>
      <c r="F272" s="474"/>
      <c r="G272" s="474"/>
      <c r="H272" s="474"/>
      <c r="I272" s="474"/>
      <c r="J272" s="474"/>
      <c r="K272" s="474"/>
      <c r="L272" s="474"/>
      <c r="M272" s="474"/>
      <c r="N272" s="474"/>
      <c r="O272" s="474"/>
      <c r="P272" s="474"/>
      <c r="Q272" s="474"/>
      <c r="R272" s="474"/>
      <c r="S272" s="474"/>
      <c r="T272" s="474"/>
      <c r="U272" s="474"/>
      <c r="V272" s="474"/>
      <c r="W272" s="474"/>
      <c r="X272" s="474"/>
      <c r="Y272" s="474"/>
      <c r="Z272" s="1033"/>
      <c r="AA272" s="474"/>
      <c r="AB272" s="474"/>
      <c r="AC272" s="474"/>
      <c r="AD272" s="474"/>
    </row>
    <row r="273">
      <c r="A273" s="474"/>
      <c r="B273" s="474"/>
      <c r="C273" s="474"/>
      <c r="D273" s="474"/>
      <c r="E273" s="474"/>
      <c r="F273" s="474"/>
      <c r="G273" s="474"/>
      <c r="H273" s="474"/>
      <c r="I273" s="474"/>
      <c r="J273" s="474"/>
      <c r="K273" s="474"/>
      <c r="L273" s="474"/>
      <c r="M273" s="474"/>
      <c r="N273" s="474"/>
      <c r="O273" s="474"/>
      <c r="P273" s="474"/>
      <c r="Q273" s="474"/>
      <c r="R273" s="474"/>
      <c r="S273" s="474"/>
      <c r="T273" s="474"/>
      <c r="U273" s="474"/>
      <c r="V273" s="474"/>
      <c r="W273" s="474"/>
      <c r="X273" s="474"/>
      <c r="Y273" s="474"/>
      <c r="Z273" s="1033"/>
      <c r="AA273" s="474"/>
      <c r="AB273" s="474"/>
      <c r="AC273" s="474"/>
      <c r="AD273" s="474"/>
    </row>
    <row r="274">
      <c r="A274" s="474"/>
      <c r="B274" s="474"/>
      <c r="C274" s="474"/>
      <c r="D274" s="474"/>
      <c r="E274" s="474"/>
      <c r="F274" s="474"/>
      <c r="G274" s="474"/>
      <c r="H274" s="474"/>
      <c r="I274" s="474"/>
      <c r="J274" s="474"/>
      <c r="K274" s="474"/>
      <c r="L274" s="474"/>
      <c r="M274" s="474"/>
      <c r="N274" s="474"/>
      <c r="O274" s="474"/>
      <c r="P274" s="474"/>
      <c r="Q274" s="474"/>
      <c r="R274" s="474"/>
      <c r="S274" s="474"/>
      <c r="T274" s="474"/>
      <c r="U274" s="474"/>
      <c r="V274" s="474"/>
      <c r="W274" s="474"/>
      <c r="X274" s="474"/>
      <c r="Y274" s="474"/>
      <c r="Z274" s="1033"/>
      <c r="AA274" s="474"/>
      <c r="AB274" s="474"/>
      <c r="AC274" s="474"/>
      <c r="AD274" s="474"/>
    </row>
    <row r="275">
      <c r="A275" s="474"/>
      <c r="B275" s="474"/>
      <c r="C275" s="474"/>
      <c r="D275" s="474"/>
      <c r="E275" s="474"/>
      <c r="F275" s="474"/>
      <c r="G275" s="474"/>
      <c r="H275" s="474"/>
      <c r="I275" s="474"/>
      <c r="J275" s="474"/>
      <c r="K275" s="474"/>
      <c r="L275" s="474"/>
      <c r="M275" s="474"/>
      <c r="N275" s="474"/>
      <c r="O275" s="474"/>
      <c r="P275" s="474"/>
      <c r="Q275" s="474"/>
      <c r="R275" s="474"/>
      <c r="S275" s="474"/>
      <c r="T275" s="474"/>
      <c r="U275" s="474"/>
      <c r="V275" s="474"/>
      <c r="W275" s="474"/>
      <c r="X275" s="474"/>
      <c r="Y275" s="474"/>
      <c r="Z275" s="1033"/>
      <c r="AA275" s="474"/>
      <c r="AB275" s="474"/>
      <c r="AC275" s="474"/>
      <c r="AD275" s="474"/>
    </row>
    <row r="276">
      <c r="A276" s="474"/>
      <c r="B276" s="474"/>
      <c r="C276" s="474"/>
      <c r="D276" s="474"/>
      <c r="E276" s="474"/>
      <c r="F276" s="474"/>
      <c r="G276" s="474"/>
      <c r="H276" s="474"/>
      <c r="I276" s="474"/>
      <c r="J276" s="474"/>
      <c r="K276" s="474"/>
      <c r="L276" s="474"/>
      <c r="M276" s="474"/>
      <c r="N276" s="474"/>
      <c r="O276" s="474"/>
      <c r="P276" s="474"/>
      <c r="Q276" s="474"/>
      <c r="R276" s="474"/>
      <c r="S276" s="474"/>
      <c r="T276" s="474"/>
      <c r="U276" s="474"/>
      <c r="V276" s="474"/>
      <c r="W276" s="474"/>
      <c r="X276" s="474"/>
      <c r="Y276" s="474"/>
      <c r="Z276" s="1033"/>
      <c r="AA276" s="474"/>
      <c r="AB276" s="474"/>
      <c r="AC276" s="474"/>
      <c r="AD276" s="474"/>
    </row>
    <row r="277">
      <c r="A277" s="474"/>
      <c r="B277" s="474"/>
      <c r="C277" s="474"/>
      <c r="D277" s="474"/>
      <c r="E277" s="474"/>
      <c r="F277" s="474"/>
      <c r="G277" s="474"/>
      <c r="H277" s="474"/>
      <c r="I277" s="474"/>
      <c r="J277" s="474"/>
      <c r="K277" s="474"/>
      <c r="L277" s="474"/>
      <c r="M277" s="474"/>
      <c r="N277" s="474"/>
      <c r="O277" s="474"/>
      <c r="P277" s="474"/>
      <c r="Q277" s="474"/>
      <c r="R277" s="474"/>
      <c r="S277" s="474"/>
      <c r="T277" s="474"/>
      <c r="U277" s="474"/>
      <c r="V277" s="474"/>
      <c r="W277" s="474"/>
      <c r="X277" s="474"/>
      <c r="Y277" s="474"/>
      <c r="Z277" s="1033"/>
      <c r="AA277" s="474"/>
      <c r="AB277" s="474"/>
      <c r="AC277" s="474"/>
      <c r="AD277" s="474"/>
    </row>
    <row r="278">
      <c r="A278" s="474"/>
      <c r="B278" s="474"/>
      <c r="C278" s="474"/>
      <c r="D278" s="474"/>
      <c r="E278" s="474"/>
      <c r="F278" s="474"/>
      <c r="G278" s="474"/>
      <c r="H278" s="474"/>
      <c r="I278" s="474"/>
      <c r="J278" s="474"/>
      <c r="K278" s="474"/>
      <c r="L278" s="474"/>
      <c r="M278" s="474"/>
      <c r="N278" s="474"/>
      <c r="O278" s="474"/>
      <c r="P278" s="474"/>
      <c r="Q278" s="474"/>
      <c r="R278" s="474"/>
      <c r="S278" s="474"/>
      <c r="T278" s="474"/>
      <c r="U278" s="474"/>
      <c r="V278" s="474"/>
      <c r="W278" s="474"/>
      <c r="X278" s="474"/>
      <c r="Y278" s="474"/>
      <c r="Z278" s="1033"/>
      <c r="AA278" s="474"/>
      <c r="AB278" s="474"/>
      <c r="AC278" s="474"/>
      <c r="AD278" s="474"/>
    </row>
    <row r="279">
      <c r="A279" s="474"/>
      <c r="B279" s="474"/>
      <c r="C279" s="474"/>
      <c r="D279" s="474"/>
      <c r="E279" s="474"/>
      <c r="F279" s="474"/>
      <c r="G279" s="474"/>
      <c r="H279" s="474"/>
      <c r="I279" s="474"/>
      <c r="J279" s="474"/>
      <c r="K279" s="474"/>
      <c r="L279" s="474"/>
      <c r="M279" s="474"/>
      <c r="N279" s="474"/>
      <c r="O279" s="474"/>
      <c r="P279" s="474"/>
      <c r="Q279" s="474"/>
      <c r="R279" s="474"/>
      <c r="S279" s="474"/>
      <c r="T279" s="474"/>
      <c r="U279" s="474"/>
      <c r="V279" s="474"/>
      <c r="W279" s="474"/>
      <c r="X279" s="474"/>
      <c r="Y279" s="474"/>
      <c r="Z279" s="1033"/>
      <c r="AA279" s="474"/>
      <c r="AB279" s="474"/>
      <c r="AC279" s="474"/>
      <c r="AD279" s="474"/>
    </row>
    <row r="280">
      <c r="A280" s="474"/>
      <c r="B280" s="474"/>
      <c r="C280" s="474"/>
      <c r="D280" s="474"/>
      <c r="E280" s="474"/>
      <c r="F280" s="474"/>
      <c r="G280" s="474"/>
      <c r="H280" s="474"/>
      <c r="I280" s="474"/>
      <c r="J280" s="474"/>
      <c r="K280" s="474"/>
      <c r="L280" s="474"/>
      <c r="M280" s="474"/>
      <c r="N280" s="474"/>
      <c r="O280" s="474"/>
      <c r="P280" s="474"/>
      <c r="Q280" s="474"/>
      <c r="R280" s="474"/>
      <c r="S280" s="474"/>
      <c r="T280" s="474"/>
      <c r="U280" s="474"/>
      <c r="V280" s="474"/>
      <c r="W280" s="474"/>
      <c r="X280" s="474"/>
      <c r="Y280" s="474"/>
      <c r="Z280" s="1033"/>
      <c r="AA280" s="474"/>
      <c r="AB280" s="474"/>
      <c r="AC280" s="474"/>
      <c r="AD280" s="474"/>
    </row>
    <row r="281">
      <c r="A281" s="474"/>
      <c r="B281" s="474"/>
      <c r="C281" s="474"/>
      <c r="D281" s="474"/>
      <c r="E281" s="474"/>
      <c r="F281" s="474"/>
      <c r="G281" s="474"/>
      <c r="H281" s="474"/>
      <c r="I281" s="474"/>
      <c r="J281" s="474"/>
      <c r="K281" s="474"/>
      <c r="L281" s="474"/>
      <c r="M281" s="474"/>
      <c r="N281" s="474"/>
      <c r="O281" s="474"/>
      <c r="P281" s="474"/>
      <c r="Q281" s="474"/>
      <c r="R281" s="474"/>
      <c r="S281" s="474"/>
      <c r="T281" s="474"/>
      <c r="U281" s="474"/>
      <c r="V281" s="474"/>
      <c r="W281" s="474"/>
      <c r="X281" s="474"/>
      <c r="Y281" s="474"/>
      <c r="Z281" s="1033"/>
      <c r="AA281" s="474"/>
      <c r="AB281" s="474"/>
      <c r="AC281" s="474"/>
      <c r="AD281" s="474"/>
    </row>
    <row r="282">
      <c r="A282" s="474"/>
      <c r="B282" s="474"/>
      <c r="C282" s="474"/>
      <c r="D282" s="474"/>
      <c r="E282" s="474"/>
      <c r="F282" s="474"/>
      <c r="G282" s="474"/>
      <c r="H282" s="474"/>
      <c r="I282" s="474"/>
      <c r="J282" s="474"/>
      <c r="K282" s="474"/>
      <c r="L282" s="474"/>
      <c r="M282" s="474"/>
      <c r="N282" s="474"/>
      <c r="O282" s="474"/>
      <c r="P282" s="474"/>
      <c r="Q282" s="474"/>
      <c r="R282" s="474"/>
      <c r="S282" s="474"/>
      <c r="T282" s="474"/>
      <c r="U282" s="474"/>
      <c r="V282" s="474"/>
      <c r="W282" s="474"/>
      <c r="X282" s="474"/>
      <c r="Y282" s="474"/>
      <c r="Z282" s="1033"/>
      <c r="AA282" s="474"/>
      <c r="AB282" s="474"/>
      <c r="AC282" s="474"/>
      <c r="AD282" s="474"/>
    </row>
    <row r="283">
      <c r="A283" s="474"/>
      <c r="B283" s="474"/>
      <c r="C283" s="474"/>
      <c r="D283" s="474"/>
      <c r="E283" s="474"/>
      <c r="F283" s="474"/>
      <c r="G283" s="474"/>
      <c r="H283" s="474"/>
      <c r="I283" s="474"/>
      <c r="J283" s="474"/>
      <c r="K283" s="474"/>
      <c r="L283" s="474"/>
      <c r="M283" s="474"/>
      <c r="N283" s="474"/>
      <c r="O283" s="474"/>
      <c r="P283" s="474"/>
      <c r="Q283" s="474"/>
      <c r="R283" s="474"/>
      <c r="S283" s="474"/>
      <c r="T283" s="474"/>
      <c r="U283" s="474"/>
      <c r="V283" s="474"/>
      <c r="W283" s="474"/>
      <c r="X283" s="474"/>
      <c r="Y283" s="474"/>
      <c r="Z283" s="1033"/>
      <c r="AA283" s="474"/>
      <c r="AB283" s="474"/>
      <c r="AC283" s="474"/>
      <c r="AD283" s="474"/>
    </row>
    <row r="284">
      <c r="A284" s="474"/>
      <c r="B284" s="474"/>
      <c r="C284" s="474"/>
      <c r="D284" s="474"/>
      <c r="E284" s="474"/>
      <c r="F284" s="474"/>
      <c r="G284" s="474"/>
      <c r="H284" s="474"/>
      <c r="I284" s="474"/>
      <c r="J284" s="474"/>
      <c r="K284" s="474"/>
      <c r="L284" s="474"/>
      <c r="M284" s="474"/>
      <c r="N284" s="474"/>
      <c r="O284" s="474"/>
      <c r="P284" s="474"/>
      <c r="Q284" s="474"/>
      <c r="R284" s="474"/>
      <c r="S284" s="474"/>
      <c r="T284" s="474"/>
      <c r="U284" s="474"/>
      <c r="V284" s="474"/>
      <c r="W284" s="474"/>
      <c r="X284" s="474"/>
      <c r="Y284" s="474"/>
      <c r="Z284" s="1033"/>
      <c r="AA284" s="474"/>
      <c r="AB284" s="474"/>
      <c r="AC284" s="474"/>
      <c r="AD284" s="474"/>
    </row>
    <row r="285">
      <c r="A285" s="474"/>
      <c r="B285" s="474"/>
      <c r="C285" s="474"/>
      <c r="D285" s="474"/>
      <c r="E285" s="474"/>
      <c r="F285" s="474"/>
      <c r="G285" s="474"/>
      <c r="H285" s="474"/>
      <c r="I285" s="474"/>
      <c r="J285" s="474"/>
      <c r="K285" s="474"/>
      <c r="L285" s="474"/>
      <c r="M285" s="474"/>
      <c r="N285" s="474"/>
      <c r="O285" s="474"/>
      <c r="P285" s="474"/>
      <c r="Q285" s="474"/>
      <c r="R285" s="474"/>
      <c r="S285" s="474"/>
      <c r="T285" s="474"/>
      <c r="U285" s="474"/>
      <c r="V285" s="474"/>
      <c r="W285" s="474"/>
      <c r="X285" s="474"/>
      <c r="Y285" s="474"/>
      <c r="Z285" s="1033"/>
      <c r="AA285" s="474"/>
      <c r="AB285" s="474"/>
      <c r="AC285" s="474"/>
      <c r="AD285" s="474"/>
    </row>
    <row r="286">
      <c r="A286" s="474"/>
      <c r="B286" s="474"/>
      <c r="C286" s="474"/>
      <c r="D286" s="474"/>
      <c r="E286" s="474"/>
      <c r="F286" s="474"/>
      <c r="G286" s="474"/>
      <c r="H286" s="474"/>
      <c r="I286" s="474"/>
      <c r="J286" s="474"/>
      <c r="K286" s="474"/>
      <c r="L286" s="474"/>
      <c r="M286" s="474"/>
      <c r="N286" s="474"/>
      <c r="O286" s="474"/>
      <c r="P286" s="474"/>
      <c r="Q286" s="474"/>
      <c r="R286" s="474"/>
      <c r="S286" s="474"/>
      <c r="T286" s="474"/>
      <c r="U286" s="474"/>
      <c r="V286" s="474"/>
      <c r="W286" s="474"/>
      <c r="X286" s="474"/>
      <c r="Y286" s="474"/>
      <c r="Z286" s="1033"/>
      <c r="AA286" s="474"/>
      <c r="AB286" s="474"/>
      <c r="AC286" s="474"/>
      <c r="AD286" s="474"/>
    </row>
    <row r="287">
      <c r="A287" s="474"/>
      <c r="B287" s="474"/>
      <c r="C287" s="474"/>
      <c r="D287" s="474"/>
      <c r="E287" s="474"/>
      <c r="F287" s="474"/>
      <c r="G287" s="474"/>
      <c r="H287" s="474"/>
      <c r="I287" s="474"/>
      <c r="J287" s="474"/>
      <c r="K287" s="474"/>
      <c r="L287" s="474"/>
      <c r="M287" s="474"/>
      <c r="N287" s="474"/>
      <c r="O287" s="474"/>
      <c r="P287" s="474"/>
      <c r="Q287" s="474"/>
      <c r="R287" s="474"/>
      <c r="S287" s="474"/>
      <c r="T287" s="474"/>
      <c r="U287" s="474"/>
      <c r="V287" s="474"/>
      <c r="W287" s="474"/>
      <c r="X287" s="474"/>
      <c r="Y287" s="474"/>
      <c r="Z287" s="1033"/>
      <c r="AA287" s="474"/>
      <c r="AB287" s="474"/>
      <c r="AC287" s="474"/>
      <c r="AD287" s="474"/>
    </row>
    <row r="288">
      <c r="A288" s="474"/>
      <c r="B288" s="474"/>
      <c r="C288" s="474"/>
      <c r="D288" s="474"/>
      <c r="E288" s="474"/>
      <c r="F288" s="474"/>
      <c r="G288" s="474"/>
      <c r="H288" s="474"/>
      <c r="I288" s="474"/>
      <c r="J288" s="474"/>
      <c r="K288" s="474"/>
      <c r="L288" s="474"/>
      <c r="M288" s="474"/>
      <c r="N288" s="474"/>
      <c r="O288" s="474"/>
      <c r="P288" s="474"/>
      <c r="Q288" s="474"/>
      <c r="R288" s="474"/>
      <c r="S288" s="474"/>
      <c r="T288" s="474"/>
      <c r="U288" s="474"/>
      <c r="V288" s="474"/>
      <c r="W288" s="474"/>
      <c r="X288" s="474"/>
      <c r="Y288" s="474"/>
      <c r="Z288" s="1033"/>
      <c r="AA288" s="474"/>
      <c r="AB288" s="474"/>
      <c r="AC288" s="474"/>
      <c r="AD288" s="474"/>
    </row>
    <row r="289">
      <c r="A289" s="474"/>
      <c r="B289" s="474"/>
      <c r="C289" s="474"/>
      <c r="D289" s="474"/>
      <c r="E289" s="474"/>
      <c r="F289" s="474"/>
      <c r="G289" s="474"/>
      <c r="H289" s="474"/>
      <c r="I289" s="474"/>
      <c r="J289" s="474"/>
      <c r="K289" s="474"/>
      <c r="L289" s="474"/>
      <c r="M289" s="474"/>
      <c r="N289" s="474"/>
      <c r="O289" s="474"/>
      <c r="P289" s="474"/>
      <c r="Q289" s="474"/>
      <c r="R289" s="474"/>
      <c r="S289" s="474"/>
      <c r="T289" s="474"/>
      <c r="U289" s="474"/>
      <c r="V289" s="474"/>
      <c r="W289" s="474"/>
      <c r="X289" s="474"/>
      <c r="Y289" s="474"/>
      <c r="Z289" s="1033"/>
      <c r="AA289" s="474"/>
      <c r="AB289" s="474"/>
      <c r="AC289" s="474"/>
      <c r="AD289" s="474"/>
    </row>
    <row r="290">
      <c r="A290" s="474"/>
      <c r="B290" s="474"/>
      <c r="C290" s="474"/>
      <c r="D290" s="474"/>
      <c r="E290" s="474"/>
      <c r="F290" s="474"/>
      <c r="G290" s="474"/>
      <c r="H290" s="474"/>
      <c r="I290" s="474"/>
      <c r="J290" s="474"/>
      <c r="K290" s="474"/>
      <c r="L290" s="474"/>
      <c r="M290" s="474"/>
      <c r="N290" s="474"/>
      <c r="O290" s="474"/>
      <c r="P290" s="474"/>
      <c r="Q290" s="474"/>
      <c r="R290" s="474"/>
      <c r="S290" s="474"/>
      <c r="T290" s="474"/>
      <c r="U290" s="474"/>
      <c r="V290" s="474"/>
      <c r="W290" s="474"/>
      <c r="X290" s="474"/>
      <c r="Y290" s="474"/>
      <c r="Z290" s="1033"/>
      <c r="AA290" s="474"/>
      <c r="AB290" s="474"/>
      <c r="AC290" s="474"/>
      <c r="AD290" s="474"/>
    </row>
    <row r="291">
      <c r="A291" s="474"/>
      <c r="B291" s="474"/>
      <c r="C291" s="474"/>
      <c r="D291" s="474"/>
      <c r="E291" s="474"/>
      <c r="F291" s="474"/>
      <c r="G291" s="474"/>
      <c r="H291" s="474"/>
      <c r="I291" s="474"/>
      <c r="J291" s="474"/>
      <c r="K291" s="474"/>
      <c r="L291" s="474"/>
      <c r="M291" s="474"/>
      <c r="N291" s="474"/>
      <c r="O291" s="474"/>
      <c r="P291" s="474"/>
      <c r="Q291" s="474"/>
      <c r="R291" s="474"/>
      <c r="S291" s="474"/>
      <c r="T291" s="474"/>
      <c r="U291" s="474"/>
      <c r="V291" s="474"/>
      <c r="W291" s="474"/>
      <c r="X291" s="474"/>
      <c r="Y291" s="474"/>
      <c r="Z291" s="1033"/>
      <c r="AA291" s="474"/>
      <c r="AB291" s="474"/>
      <c r="AC291" s="474"/>
      <c r="AD291" s="474"/>
    </row>
    <row r="292">
      <c r="A292" s="474"/>
      <c r="B292" s="474"/>
      <c r="C292" s="474"/>
      <c r="D292" s="474"/>
      <c r="E292" s="474"/>
      <c r="F292" s="474"/>
      <c r="G292" s="474"/>
      <c r="H292" s="474"/>
      <c r="I292" s="474"/>
      <c r="J292" s="474"/>
      <c r="K292" s="474"/>
      <c r="L292" s="474"/>
      <c r="M292" s="474"/>
      <c r="N292" s="474"/>
      <c r="O292" s="474"/>
      <c r="P292" s="474"/>
      <c r="Q292" s="474"/>
      <c r="R292" s="474"/>
      <c r="S292" s="474"/>
      <c r="T292" s="474"/>
      <c r="U292" s="474"/>
      <c r="V292" s="474"/>
      <c r="W292" s="474"/>
      <c r="X292" s="474"/>
      <c r="Y292" s="474"/>
      <c r="Z292" s="1033"/>
      <c r="AA292" s="474"/>
      <c r="AB292" s="474"/>
      <c r="AC292" s="474"/>
      <c r="AD292" s="474"/>
    </row>
    <row r="293">
      <c r="A293" s="474"/>
      <c r="B293" s="474"/>
      <c r="C293" s="474"/>
      <c r="D293" s="474"/>
      <c r="E293" s="474"/>
      <c r="F293" s="474"/>
      <c r="G293" s="474"/>
      <c r="H293" s="474"/>
      <c r="I293" s="474"/>
      <c r="J293" s="474"/>
      <c r="K293" s="474"/>
      <c r="L293" s="474"/>
      <c r="M293" s="474"/>
      <c r="N293" s="474"/>
      <c r="O293" s="474"/>
      <c r="P293" s="474"/>
      <c r="Q293" s="474"/>
      <c r="R293" s="474"/>
      <c r="S293" s="474"/>
      <c r="T293" s="474"/>
      <c r="U293" s="474"/>
      <c r="V293" s="474"/>
      <c r="W293" s="474"/>
      <c r="X293" s="474"/>
      <c r="Y293" s="474"/>
      <c r="Z293" s="1033"/>
      <c r="AA293" s="474"/>
      <c r="AB293" s="474"/>
      <c r="AC293" s="474"/>
      <c r="AD293" s="474"/>
    </row>
    <row r="294">
      <c r="A294" s="474"/>
      <c r="B294" s="474"/>
      <c r="C294" s="474"/>
      <c r="D294" s="474"/>
      <c r="E294" s="474"/>
      <c r="F294" s="474"/>
      <c r="G294" s="474"/>
      <c r="H294" s="474"/>
      <c r="I294" s="474"/>
      <c r="J294" s="474"/>
      <c r="K294" s="474"/>
      <c r="L294" s="474"/>
      <c r="M294" s="474"/>
      <c r="N294" s="474"/>
      <c r="O294" s="474"/>
      <c r="P294" s="474"/>
      <c r="Q294" s="474"/>
      <c r="R294" s="474"/>
      <c r="S294" s="474"/>
      <c r="T294" s="474"/>
      <c r="U294" s="474"/>
      <c r="V294" s="474"/>
      <c r="W294" s="474"/>
      <c r="X294" s="474"/>
      <c r="Y294" s="474"/>
      <c r="Z294" s="1033"/>
      <c r="AA294" s="474"/>
      <c r="AB294" s="474"/>
      <c r="AC294" s="474"/>
      <c r="AD294" s="474"/>
    </row>
    <row r="295">
      <c r="A295" s="474"/>
      <c r="B295" s="474"/>
      <c r="C295" s="474"/>
      <c r="D295" s="474"/>
      <c r="E295" s="474"/>
      <c r="F295" s="474"/>
      <c r="G295" s="474"/>
      <c r="H295" s="474"/>
      <c r="I295" s="474"/>
      <c r="J295" s="474"/>
      <c r="K295" s="474"/>
      <c r="L295" s="474"/>
      <c r="M295" s="474"/>
      <c r="N295" s="474"/>
      <c r="O295" s="474"/>
      <c r="P295" s="474"/>
      <c r="Q295" s="474"/>
      <c r="R295" s="474"/>
      <c r="S295" s="474"/>
      <c r="T295" s="474"/>
      <c r="U295" s="474"/>
      <c r="V295" s="474"/>
      <c r="W295" s="474"/>
      <c r="X295" s="474"/>
      <c r="Y295" s="474"/>
      <c r="Z295" s="1033"/>
      <c r="AA295" s="474"/>
      <c r="AB295" s="474"/>
      <c r="AC295" s="474"/>
      <c r="AD295" s="474"/>
    </row>
    <row r="296">
      <c r="A296" s="474"/>
      <c r="B296" s="474"/>
      <c r="C296" s="474"/>
      <c r="D296" s="474"/>
      <c r="E296" s="474"/>
      <c r="F296" s="474"/>
      <c r="G296" s="474"/>
      <c r="H296" s="474"/>
      <c r="I296" s="474"/>
      <c r="J296" s="474"/>
      <c r="K296" s="474"/>
      <c r="L296" s="474"/>
      <c r="M296" s="474"/>
      <c r="N296" s="474"/>
      <c r="O296" s="474"/>
      <c r="P296" s="474"/>
      <c r="Q296" s="474"/>
      <c r="R296" s="474"/>
      <c r="S296" s="474"/>
      <c r="T296" s="474"/>
      <c r="U296" s="474"/>
      <c r="V296" s="474"/>
      <c r="W296" s="474"/>
      <c r="X296" s="474"/>
      <c r="Y296" s="474"/>
      <c r="Z296" s="1033"/>
      <c r="AA296" s="474"/>
      <c r="AB296" s="474"/>
      <c r="AC296" s="474"/>
      <c r="AD296" s="474"/>
    </row>
    <row r="297">
      <c r="A297" s="474"/>
      <c r="B297" s="474"/>
      <c r="C297" s="474"/>
      <c r="D297" s="474"/>
      <c r="E297" s="474"/>
      <c r="F297" s="474"/>
      <c r="G297" s="474"/>
      <c r="H297" s="474"/>
      <c r="I297" s="474"/>
      <c r="J297" s="474"/>
      <c r="K297" s="474"/>
      <c r="L297" s="474"/>
      <c r="M297" s="474"/>
      <c r="N297" s="474"/>
      <c r="O297" s="474"/>
      <c r="P297" s="474"/>
      <c r="Q297" s="474"/>
      <c r="R297" s="474"/>
      <c r="S297" s="474"/>
      <c r="T297" s="474"/>
      <c r="U297" s="474"/>
      <c r="V297" s="474"/>
      <c r="W297" s="474"/>
      <c r="X297" s="474"/>
      <c r="Y297" s="474"/>
      <c r="Z297" s="1033"/>
      <c r="AA297" s="474"/>
      <c r="AB297" s="474"/>
      <c r="AC297" s="474"/>
      <c r="AD297" s="474"/>
    </row>
    <row r="298">
      <c r="A298" s="474"/>
      <c r="B298" s="474"/>
      <c r="C298" s="474"/>
      <c r="D298" s="474"/>
      <c r="E298" s="474"/>
      <c r="F298" s="474"/>
      <c r="G298" s="474"/>
      <c r="H298" s="474"/>
      <c r="I298" s="474"/>
      <c r="J298" s="474"/>
      <c r="K298" s="474"/>
      <c r="L298" s="474"/>
      <c r="M298" s="474"/>
      <c r="N298" s="474"/>
      <c r="O298" s="474"/>
      <c r="P298" s="474"/>
      <c r="Q298" s="474"/>
      <c r="R298" s="474"/>
      <c r="S298" s="474"/>
      <c r="T298" s="474"/>
      <c r="U298" s="474"/>
      <c r="V298" s="474"/>
      <c r="W298" s="474"/>
      <c r="X298" s="474"/>
      <c r="Y298" s="474"/>
      <c r="Z298" s="1033"/>
      <c r="AA298" s="474"/>
      <c r="AB298" s="474"/>
      <c r="AC298" s="474"/>
      <c r="AD298" s="474"/>
    </row>
    <row r="299">
      <c r="A299" s="474"/>
      <c r="B299" s="474"/>
      <c r="C299" s="474"/>
      <c r="D299" s="474"/>
      <c r="E299" s="474"/>
      <c r="F299" s="474"/>
      <c r="G299" s="474"/>
      <c r="H299" s="474"/>
      <c r="I299" s="474"/>
      <c r="J299" s="474"/>
      <c r="K299" s="474"/>
      <c r="L299" s="474"/>
      <c r="M299" s="474"/>
      <c r="N299" s="474"/>
      <c r="O299" s="474"/>
      <c r="P299" s="474"/>
      <c r="Q299" s="474"/>
      <c r="R299" s="474"/>
      <c r="S299" s="474"/>
      <c r="T299" s="474"/>
      <c r="U299" s="474"/>
      <c r="V299" s="474"/>
      <c r="W299" s="474"/>
      <c r="X299" s="474"/>
      <c r="Y299" s="474"/>
      <c r="Z299" s="1033"/>
      <c r="AA299" s="474"/>
      <c r="AB299" s="474"/>
      <c r="AC299" s="474"/>
      <c r="AD299" s="474"/>
    </row>
    <row r="300">
      <c r="A300" s="474"/>
      <c r="B300" s="474"/>
      <c r="C300" s="474"/>
      <c r="D300" s="474"/>
      <c r="E300" s="474"/>
      <c r="F300" s="474"/>
      <c r="G300" s="474"/>
      <c r="H300" s="474"/>
      <c r="I300" s="474"/>
      <c r="J300" s="474"/>
      <c r="K300" s="474"/>
      <c r="L300" s="474"/>
      <c r="M300" s="474"/>
      <c r="N300" s="474"/>
      <c r="O300" s="474"/>
      <c r="P300" s="474"/>
      <c r="Q300" s="474"/>
      <c r="R300" s="474"/>
      <c r="S300" s="474"/>
      <c r="T300" s="474"/>
      <c r="U300" s="474"/>
      <c r="V300" s="474"/>
      <c r="W300" s="474"/>
      <c r="X300" s="474"/>
      <c r="Y300" s="474"/>
      <c r="Z300" s="1033"/>
      <c r="AA300" s="474"/>
      <c r="AB300" s="474"/>
      <c r="AC300" s="474"/>
      <c r="AD300" s="474"/>
    </row>
    <row r="301">
      <c r="A301" s="474"/>
      <c r="B301" s="474"/>
      <c r="C301" s="474"/>
      <c r="D301" s="474"/>
      <c r="E301" s="474"/>
      <c r="F301" s="474"/>
      <c r="G301" s="474"/>
      <c r="H301" s="474"/>
      <c r="I301" s="474"/>
      <c r="J301" s="474"/>
      <c r="K301" s="474"/>
      <c r="L301" s="474"/>
      <c r="M301" s="474"/>
      <c r="N301" s="474"/>
      <c r="O301" s="474"/>
      <c r="P301" s="474"/>
      <c r="Q301" s="474"/>
      <c r="R301" s="474"/>
      <c r="S301" s="474"/>
      <c r="T301" s="474"/>
      <c r="U301" s="474"/>
      <c r="V301" s="474"/>
      <c r="W301" s="474"/>
      <c r="X301" s="474"/>
      <c r="Y301" s="474"/>
      <c r="Z301" s="1033"/>
      <c r="AA301" s="474"/>
      <c r="AB301" s="474"/>
      <c r="AC301" s="474"/>
      <c r="AD301" s="474"/>
    </row>
    <row r="302">
      <c r="A302" s="474"/>
      <c r="B302" s="474"/>
      <c r="C302" s="474"/>
      <c r="D302" s="474"/>
      <c r="E302" s="474"/>
      <c r="F302" s="474"/>
      <c r="G302" s="474"/>
      <c r="H302" s="474"/>
      <c r="I302" s="474"/>
      <c r="J302" s="474"/>
      <c r="K302" s="474"/>
      <c r="L302" s="474"/>
      <c r="M302" s="474"/>
      <c r="N302" s="474"/>
      <c r="O302" s="474"/>
      <c r="P302" s="474"/>
      <c r="Q302" s="474"/>
      <c r="R302" s="474"/>
      <c r="S302" s="474"/>
      <c r="T302" s="474"/>
      <c r="U302" s="474"/>
      <c r="V302" s="474"/>
      <c r="W302" s="474"/>
      <c r="X302" s="474"/>
      <c r="Y302" s="474"/>
      <c r="Z302" s="1033"/>
      <c r="AA302" s="474"/>
      <c r="AB302" s="474"/>
      <c r="AC302" s="474"/>
      <c r="AD302" s="474"/>
    </row>
    <row r="303">
      <c r="A303" s="474"/>
      <c r="B303" s="474"/>
      <c r="C303" s="474"/>
      <c r="D303" s="474"/>
      <c r="E303" s="474"/>
      <c r="F303" s="474"/>
      <c r="G303" s="474"/>
      <c r="H303" s="474"/>
      <c r="I303" s="474"/>
      <c r="J303" s="474"/>
      <c r="K303" s="474"/>
      <c r="L303" s="474"/>
      <c r="M303" s="474"/>
      <c r="N303" s="474"/>
      <c r="O303" s="474"/>
      <c r="P303" s="474"/>
      <c r="Q303" s="474"/>
      <c r="R303" s="474"/>
      <c r="S303" s="474"/>
      <c r="T303" s="474"/>
      <c r="U303" s="474"/>
      <c r="V303" s="474"/>
      <c r="W303" s="474"/>
      <c r="X303" s="474"/>
      <c r="Y303" s="474"/>
      <c r="Z303" s="1033"/>
      <c r="AA303" s="474"/>
      <c r="AB303" s="474"/>
      <c r="AC303" s="474"/>
      <c r="AD303" s="474"/>
    </row>
    <row r="304">
      <c r="A304" s="474"/>
      <c r="B304" s="474"/>
      <c r="C304" s="474"/>
      <c r="D304" s="474"/>
      <c r="E304" s="474"/>
      <c r="F304" s="474"/>
      <c r="G304" s="474"/>
      <c r="H304" s="474"/>
      <c r="I304" s="474"/>
      <c r="J304" s="474"/>
      <c r="K304" s="474"/>
      <c r="L304" s="474"/>
      <c r="M304" s="474"/>
      <c r="N304" s="474"/>
      <c r="O304" s="474"/>
      <c r="P304" s="474"/>
      <c r="Q304" s="474"/>
      <c r="R304" s="474"/>
      <c r="S304" s="474"/>
      <c r="T304" s="474"/>
      <c r="U304" s="474"/>
      <c r="V304" s="474"/>
      <c r="W304" s="474"/>
      <c r="X304" s="474"/>
      <c r="Y304" s="474"/>
      <c r="Z304" s="1033"/>
      <c r="AA304" s="474"/>
      <c r="AB304" s="474"/>
      <c r="AC304" s="474"/>
      <c r="AD304" s="474"/>
    </row>
    <row r="305">
      <c r="A305" s="474"/>
      <c r="B305" s="474"/>
      <c r="C305" s="474"/>
      <c r="D305" s="474"/>
      <c r="E305" s="474"/>
      <c r="F305" s="474"/>
      <c r="G305" s="474"/>
      <c r="H305" s="474"/>
      <c r="I305" s="474"/>
      <c r="J305" s="474"/>
      <c r="K305" s="474"/>
      <c r="L305" s="474"/>
      <c r="M305" s="474"/>
      <c r="N305" s="474"/>
      <c r="O305" s="474"/>
      <c r="P305" s="474"/>
      <c r="Q305" s="474"/>
      <c r="R305" s="474"/>
      <c r="S305" s="474"/>
      <c r="T305" s="474"/>
      <c r="U305" s="474"/>
      <c r="V305" s="474"/>
      <c r="W305" s="474"/>
      <c r="X305" s="474"/>
      <c r="Y305" s="474"/>
      <c r="Z305" s="1033"/>
      <c r="AA305" s="474"/>
      <c r="AB305" s="474"/>
      <c r="AC305" s="474"/>
      <c r="AD305" s="474"/>
    </row>
    <row r="306">
      <c r="A306" s="474"/>
      <c r="B306" s="474"/>
      <c r="C306" s="474"/>
      <c r="D306" s="474"/>
      <c r="E306" s="474"/>
      <c r="F306" s="474"/>
      <c r="G306" s="474"/>
      <c r="H306" s="474"/>
      <c r="I306" s="474"/>
      <c r="J306" s="474"/>
      <c r="K306" s="474"/>
      <c r="L306" s="474"/>
      <c r="M306" s="474"/>
      <c r="N306" s="474"/>
      <c r="O306" s="474"/>
      <c r="P306" s="474"/>
      <c r="Q306" s="474"/>
      <c r="R306" s="474"/>
      <c r="S306" s="474"/>
      <c r="T306" s="474"/>
      <c r="U306" s="474"/>
      <c r="V306" s="474"/>
      <c r="W306" s="474"/>
      <c r="X306" s="474"/>
      <c r="Y306" s="474"/>
      <c r="Z306" s="1033"/>
      <c r="AA306" s="474"/>
      <c r="AB306" s="474"/>
      <c r="AC306" s="474"/>
      <c r="AD306" s="474"/>
    </row>
    <row r="307">
      <c r="A307" s="474"/>
      <c r="B307" s="474"/>
      <c r="C307" s="474"/>
      <c r="D307" s="474"/>
      <c r="E307" s="474"/>
      <c r="F307" s="474"/>
      <c r="G307" s="474"/>
      <c r="H307" s="474"/>
      <c r="I307" s="474"/>
      <c r="J307" s="474"/>
      <c r="K307" s="474"/>
      <c r="L307" s="474"/>
      <c r="M307" s="474"/>
      <c r="N307" s="474"/>
      <c r="O307" s="474"/>
      <c r="P307" s="474"/>
      <c r="Q307" s="474"/>
      <c r="R307" s="474"/>
      <c r="S307" s="474"/>
      <c r="T307" s="474"/>
      <c r="U307" s="474"/>
      <c r="V307" s="474"/>
      <c r="W307" s="474"/>
      <c r="X307" s="474"/>
      <c r="Y307" s="474"/>
      <c r="Z307" s="1033"/>
      <c r="AA307" s="474"/>
      <c r="AB307" s="474"/>
      <c r="AC307" s="474"/>
      <c r="AD307" s="474"/>
    </row>
    <row r="308">
      <c r="A308" s="474"/>
      <c r="B308" s="474"/>
      <c r="C308" s="474"/>
      <c r="D308" s="474"/>
      <c r="E308" s="474"/>
      <c r="F308" s="474"/>
      <c r="G308" s="474"/>
      <c r="H308" s="474"/>
      <c r="I308" s="474"/>
      <c r="J308" s="474"/>
      <c r="K308" s="474"/>
      <c r="L308" s="474"/>
      <c r="M308" s="474"/>
      <c r="N308" s="474"/>
      <c r="O308" s="474"/>
      <c r="P308" s="474"/>
      <c r="Q308" s="474"/>
      <c r="R308" s="474"/>
      <c r="S308" s="474"/>
      <c r="T308" s="474"/>
      <c r="U308" s="474"/>
      <c r="V308" s="474"/>
      <c r="W308" s="474"/>
      <c r="X308" s="474"/>
      <c r="Y308" s="474"/>
      <c r="Z308" s="1033"/>
      <c r="AA308" s="474"/>
      <c r="AB308" s="474"/>
      <c r="AC308" s="474"/>
      <c r="AD308" s="474"/>
    </row>
    <row r="309">
      <c r="A309" s="474"/>
      <c r="B309" s="474"/>
      <c r="C309" s="474"/>
      <c r="D309" s="474"/>
      <c r="E309" s="474"/>
      <c r="F309" s="474"/>
      <c r="G309" s="474"/>
      <c r="H309" s="474"/>
      <c r="I309" s="474"/>
      <c r="J309" s="474"/>
      <c r="K309" s="474"/>
      <c r="L309" s="474"/>
      <c r="M309" s="474"/>
      <c r="N309" s="474"/>
      <c r="O309" s="474"/>
      <c r="P309" s="474"/>
      <c r="Q309" s="474"/>
      <c r="R309" s="474"/>
      <c r="S309" s="474"/>
      <c r="T309" s="474"/>
      <c r="U309" s="474"/>
      <c r="V309" s="474"/>
      <c r="W309" s="474"/>
      <c r="X309" s="474"/>
      <c r="Y309" s="474"/>
      <c r="Z309" s="1033"/>
      <c r="AA309" s="474"/>
      <c r="AB309" s="474"/>
      <c r="AC309" s="474"/>
      <c r="AD309" s="474"/>
    </row>
    <row r="310">
      <c r="A310" s="474"/>
      <c r="B310" s="474"/>
      <c r="C310" s="474"/>
      <c r="D310" s="474"/>
      <c r="E310" s="474"/>
      <c r="F310" s="474"/>
      <c r="G310" s="474"/>
      <c r="H310" s="474"/>
      <c r="I310" s="474"/>
      <c r="J310" s="474"/>
      <c r="K310" s="474"/>
      <c r="L310" s="474"/>
      <c r="M310" s="474"/>
      <c r="N310" s="474"/>
      <c r="O310" s="474"/>
      <c r="P310" s="474"/>
      <c r="Q310" s="474"/>
      <c r="R310" s="474"/>
      <c r="S310" s="474"/>
      <c r="T310" s="474"/>
      <c r="U310" s="474"/>
      <c r="V310" s="474"/>
      <c r="W310" s="474"/>
      <c r="X310" s="474"/>
      <c r="Y310" s="474"/>
      <c r="Z310" s="1033"/>
      <c r="AA310" s="474"/>
      <c r="AB310" s="474"/>
      <c r="AC310" s="474"/>
      <c r="AD310" s="474"/>
    </row>
    <row r="311">
      <c r="A311" s="474"/>
      <c r="B311" s="474"/>
      <c r="C311" s="474"/>
      <c r="D311" s="474"/>
      <c r="E311" s="474"/>
      <c r="F311" s="474"/>
      <c r="G311" s="474"/>
      <c r="H311" s="474"/>
      <c r="I311" s="474"/>
      <c r="J311" s="474"/>
      <c r="K311" s="474"/>
      <c r="L311" s="474"/>
      <c r="M311" s="474"/>
      <c r="N311" s="474"/>
      <c r="O311" s="474"/>
      <c r="P311" s="474"/>
      <c r="Q311" s="474"/>
      <c r="R311" s="474"/>
      <c r="S311" s="474"/>
      <c r="T311" s="474"/>
      <c r="U311" s="474"/>
      <c r="V311" s="474"/>
      <c r="W311" s="474"/>
      <c r="X311" s="474"/>
      <c r="Y311" s="474"/>
      <c r="Z311" s="1033"/>
      <c r="AA311" s="474"/>
      <c r="AB311" s="474"/>
      <c r="AC311" s="474"/>
      <c r="AD311" s="474"/>
    </row>
    <row r="312">
      <c r="A312" s="474"/>
      <c r="B312" s="474"/>
      <c r="C312" s="474"/>
      <c r="D312" s="474"/>
      <c r="E312" s="474"/>
      <c r="F312" s="474"/>
      <c r="G312" s="474"/>
      <c r="H312" s="474"/>
      <c r="I312" s="474"/>
      <c r="J312" s="474"/>
      <c r="K312" s="474"/>
      <c r="L312" s="474"/>
      <c r="M312" s="474"/>
      <c r="N312" s="474"/>
      <c r="O312" s="474"/>
      <c r="P312" s="474"/>
      <c r="Q312" s="474"/>
      <c r="R312" s="474"/>
      <c r="S312" s="474"/>
      <c r="T312" s="474"/>
      <c r="U312" s="474"/>
      <c r="V312" s="474"/>
      <c r="W312" s="474"/>
      <c r="X312" s="474"/>
      <c r="Y312" s="474"/>
      <c r="Z312" s="1033"/>
      <c r="AA312" s="474"/>
      <c r="AB312" s="474"/>
      <c r="AC312" s="474"/>
      <c r="AD312" s="474"/>
    </row>
    <row r="313">
      <c r="A313" s="474"/>
      <c r="B313" s="474"/>
      <c r="C313" s="474"/>
      <c r="D313" s="474"/>
      <c r="E313" s="474"/>
      <c r="F313" s="474"/>
      <c r="G313" s="474"/>
      <c r="H313" s="474"/>
      <c r="I313" s="474"/>
      <c r="J313" s="474"/>
      <c r="K313" s="474"/>
      <c r="L313" s="474"/>
      <c r="M313" s="474"/>
      <c r="N313" s="474"/>
      <c r="O313" s="474"/>
      <c r="P313" s="474"/>
      <c r="Q313" s="474"/>
      <c r="R313" s="474"/>
      <c r="S313" s="474"/>
      <c r="T313" s="474"/>
      <c r="U313" s="474"/>
      <c r="V313" s="474"/>
      <c r="W313" s="474"/>
      <c r="X313" s="474"/>
      <c r="Y313" s="474"/>
      <c r="Z313" s="1033"/>
      <c r="AA313" s="474"/>
      <c r="AB313" s="474"/>
      <c r="AC313" s="474"/>
      <c r="AD313" s="474"/>
    </row>
    <row r="314">
      <c r="A314" s="474"/>
      <c r="B314" s="474"/>
      <c r="C314" s="474"/>
      <c r="D314" s="474"/>
      <c r="E314" s="474"/>
      <c r="F314" s="474"/>
      <c r="G314" s="474"/>
      <c r="H314" s="474"/>
      <c r="I314" s="474"/>
      <c r="J314" s="474"/>
      <c r="K314" s="474"/>
      <c r="L314" s="474"/>
      <c r="M314" s="474"/>
      <c r="N314" s="474"/>
      <c r="O314" s="474"/>
      <c r="P314" s="474"/>
      <c r="Q314" s="474"/>
      <c r="R314" s="474"/>
      <c r="S314" s="474"/>
      <c r="T314" s="474"/>
      <c r="U314" s="474"/>
      <c r="V314" s="474"/>
      <c r="W314" s="474"/>
      <c r="X314" s="474"/>
      <c r="Y314" s="474"/>
      <c r="Z314" s="1033"/>
      <c r="AA314" s="474"/>
      <c r="AB314" s="474"/>
      <c r="AC314" s="474"/>
      <c r="AD314" s="474"/>
    </row>
    <row r="315">
      <c r="A315" s="474"/>
      <c r="B315" s="474"/>
      <c r="C315" s="474"/>
      <c r="D315" s="474"/>
      <c r="E315" s="474"/>
      <c r="F315" s="474"/>
      <c r="G315" s="474"/>
      <c r="H315" s="474"/>
      <c r="I315" s="474"/>
      <c r="J315" s="474"/>
      <c r="K315" s="474"/>
      <c r="L315" s="474"/>
      <c r="M315" s="474"/>
      <c r="N315" s="474"/>
      <c r="O315" s="474"/>
      <c r="P315" s="474"/>
      <c r="Q315" s="474"/>
      <c r="R315" s="474"/>
      <c r="S315" s="474"/>
      <c r="T315" s="474"/>
      <c r="U315" s="474"/>
      <c r="V315" s="474"/>
      <c r="W315" s="474"/>
      <c r="X315" s="474"/>
      <c r="Y315" s="474"/>
      <c r="Z315" s="1033"/>
      <c r="AA315" s="474"/>
      <c r="AB315" s="474"/>
      <c r="AC315" s="474"/>
      <c r="AD315" s="474"/>
    </row>
    <row r="316">
      <c r="A316" s="474"/>
      <c r="B316" s="474"/>
      <c r="C316" s="474"/>
      <c r="D316" s="474"/>
      <c r="E316" s="474"/>
      <c r="F316" s="474"/>
      <c r="G316" s="474"/>
      <c r="H316" s="474"/>
      <c r="I316" s="474"/>
      <c r="J316" s="474"/>
      <c r="K316" s="474"/>
      <c r="L316" s="474"/>
      <c r="M316" s="474"/>
      <c r="N316" s="474"/>
      <c r="O316" s="474"/>
      <c r="P316" s="474"/>
      <c r="Q316" s="474"/>
      <c r="R316" s="474"/>
      <c r="S316" s="474"/>
      <c r="T316" s="474"/>
      <c r="U316" s="474"/>
      <c r="V316" s="474"/>
      <c r="W316" s="474"/>
      <c r="X316" s="474"/>
      <c r="Y316" s="474"/>
      <c r="Z316" s="1033"/>
      <c r="AA316" s="474"/>
      <c r="AB316" s="474"/>
      <c r="AC316" s="474"/>
      <c r="AD316" s="474"/>
    </row>
    <row r="317">
      <c r="A317" s="474"/>
      <c r="B317" s="474"/>
      <c r="C317" s="474"/>
      <c r="D317" s="474"/>
      <c r="E317" s="474"/>
      <c r="F317" s="474"/>
      <c r="G317" s="474"/>
      <c r="H317" s="474"/>
      <c r="I317" s="474"/>
      <c r="J317" s="474"/>
      <c r="K317" s="474"/>
      <c r="L317" s="474"/>
      <c r="M317" s="474"/>
      <c r="N317" s="474"/>
      <c r="O317" s="474"/>
      <c r="P317" s="474"/>
      <c r="Q317" s="474"/>
      <c r="R317" s="474"/>
      <c r="S317" s="474"/>
      <c r="T317" s="474"/>
      <c r="U317" s="474"/>
      <c r="V317" s="474"/>
      <c r="W317" s="474"/>
      <c r="X317" s="474"/>
      <c r="Y317" s="474"/>
      <c r="Z317" s="1033"/>
      <c r="AA317" s="474"/>
      <c r="AB317" s="474"/>
      <c r="AC317" s="474"/>
      <c r="AD317" s="474"/>
    </row>
    <row r="318">
      <c r="A318" s="474"/>
      <c r="B318" s="474"/>
      <c r="C318" s="474"/>
      <c r="D318" s="474"/>
      <c r="E318" s="474"/>
      <c r="F318" s="474"/>
      <c r="G318" s="474"/>
      <c r="H318" s="474"/>
      <c r="I318" s="474"/>
      <c r="J318" s="474"/>
      <c r="K318" s="474"/>
      <c r="L318" s="474"/>
      <c r="M318" s="474"/>
      <c r="N318" s="474"/>
      <c r="O318" s="474"/>
      <c r="P318" s="474"/>
      <c r="Q318" s="474"/>
      <c r="R318" s="474"/>
      <c r="S318" s="474"/>
      <c r="T318" s="474"/>
      <c r="U318" s="474"/>
      <c r="V318" s="474"/>
      <c r="W318" s="474"/>
      <c r="X318" s="474"/>
      <c r="Y318" s="474"/>
      <c r="Z318" s="1033"/>
      <c r="AA318" s="474"/>
      <c r="AB318" s="474"/>
      <c r="AC318" s="474"/>
      <c r="AD318" s="474"/>
    </row>
    <row r="319">
      <c r="A319" s="474"/>
      <c r="B319" s="474"/>
      <c r="C319" s="474"/>
      <c r="D319" s="474"/>
      <c r="E319" s="474"/>
      <c r="F319" s="474"/>
      <c r="G319" s="474"/>
      <c r="H319" s="474"/>
      <c r="I319" s="474"/>
      <c r="J319" s="474"/>
      <c r="K319" s="474"/>
      <c r="L319" s="474"/>
      <c r="M319" s="474"/>
      <c r="N319" s="474"/>
      <c r="O319" s="474"/>
      <c r="P319" s="474"/>
      <c r="Q319" s="474"/>
      <c r="R319" s="474"/>
      <c r="S319" s="474"/>
      <c r="T319" s="474"/>
      <c r="U319" s="474"/>
      <c r="V319" s="474"/>
      <c r="W319" s="474"/>
      <c r="X319" s="474"/>
      <c r="Y319" s="474"/>
      <c r="Z319" s="1033"/>
      <c r="AA319" s="474"/>
      <c r="AB319" s="474"/>
      <c r="AC319" s="474"/>
      <c r="AD319" s="474"/>
    </row>
    <row r="320">
      <c r="A320" s="474"/>
      <c r="B320" s="474"/>
      <c r="C320" s="474"/>
      <c r="D320" s="474"/>
      <c r="E320" s="474"/>
      <c r="F320" s="474"/>
      <c r="G320" s="474"/>
      <c r="H320" s="474"/>
      <c r="I320" s="474"/>
      <c r="J320" s="474"/>
      <c r="K320" s="474"/>
      <c r="L320" s="474"/>
      <c r="M320" s="474"/>
      <c r="N320" s="474"/>
      <c r="O320" s="474"/>
      <c r="P320" s="474"/>
      <c r="Q320" s="474"/>
      <c r="R320" s="474"/>
      <c r="S320" s="474"/>
      <c r="T320" s="474"/>
      <c r="U320" s="474"/>
      <c r="V320" s="474"/>
      <c r="W320" s="474"/>
      <c r="X320" s="474"/>
      <c r="Y320" s="474"/>
      <c r="Z320" s="1033"/>
      <c r="AA320" s="474"/>
      <c r="AB320" s="474"/>
      <c r="AC320" s="474"/>
      <c r="AD320" s="474"/>
    </row>
    <row r="321">
      <c r="A321" s="474"/>
      <c r="B321" s="474"/>
      <c r="C321" s="474"/>
      <c r="D321" s="474"/>
      <c r="E321" s="474"/>
      <c r="F321" s="474"/>
      <c r="G321" s="474"/>
      <c r="H321" s="474"/>
      <c r="I321" s="474"/>
      <c r="J321" s="474"/>
      <c r="K321" s="474"/>
      <c r="L321" s="474"/>
      <c r="M321" s="474"/>
      <c r="N321" s="474"/>
      <c r="O321" s="474"/>
      <c r="P321" s="474"/>
      <c r="Q321" s="474"/>
      <c r="R321" s="474"/>
      <c r="S321" s="474"/>
      <c r="T321" s="474"/>
      <c r="U321" s="474"/>
      <c r="V321" s="474"/>
      <c r="W321" s="474"/>
      <c r="X321" s="474"/>
      <c r="Y321" s="474"/>
      <c r="Z321" s="1033"/>
      <c r="AA321" s="474"/>
      <c r="AB321" s="474"/>
      <c r="AC321" s="474"/>
      <c r="AD321" s="474"/>
    </row>
    <row r="322">
      <c r="A322" s="474"/>
      <c r="B322" s="474"/>
      <c r="C322" s="474"/>
      <c r="D322" s="474"/>
      <c r="E322" s="474"/>
      <c r="F322" s="474"/>
      <c r="G322" s="474"/>
      <c r="H322" s="474"/>
      <c r="I322" s="474"/>
      <c r="J322" s="474"/>
      <c r="K322" s="474"/>
      <c r="L322" s="474"/>
      <c r="M322" s="474"/>
      <c r="N322" s="474"/>
      <c r="O322" s="474"/>
      <c r="P322" s="474"/>
      <c r="Q322" s="474"/>
      <c r="R322" s="474"/>
      <c r="S322" s="474"/>
      <c r="T322" s="474"/>
      <c r="U322" s="474"/>
      <c r="V322" s="474"/>
      <c r="W322" s="474"/>
      <c r="X322" s="474"/>
      <c r="Y322" s="474"/>
      <c r="Z322" s="1033"/>
      <c r="AA322" s="474"/>
      <c r="AB322" s="474"/>
      <c r="AC322" s="474"/>
      <c r="AD322" s="474"/>
    </row>
    <row r="323">
      <c r="A323" s="474"/>
      <c r="B323" s="474"/>
      <c r="C323" s="474"/>
      <c r="D323" s="474"/>
      <c r="E323" s="474"/>
      <c r="F323" s="474"/>
      <c r="G323" s="474"/>
      <c r="H323" s="474"/>
      <c r="I323" s="474"/>
      <c r="J323" s="474"/>
      <c r="K323" s="474"/>
      <c r="L323" s="474"/>
      <c r="M323" s="474"/>
      <c r="N323" s="474"/>
      <c r="O323" s="474"/>
      <c r="P323" s="474"/>
      <c r="Q323" s="474"/>
      <c r="R323" s="474"/>
      <c r="S323" s="474"/>
      <c r="T323" s="474"/>
      <c r="U323" s="474"/>
      <c r="V323" s="474"/>
      <c r="W323" s="474"/>
      <c r="X323" s="474"/>
      <c r="Y323" s="474"/>
      <c r="Z323" s="1033"/>
      <c r="AA323" s="474"/>
      <c r="AB323" s="474"/>
      <c r="AC323" s="474"/>
      <c r="AD323" s="474"/>
    </row>
    <row r="324">
      <c r="A324" s="474"/>
      <c r="B324" s="474"/>
      <c r="C324" s="474"/>
      <c r="D324" s="474"/>
      <c r="E324" s="474"/>
      <c r="F324" s="474"/>
      <c r="G324" s="474"/>
      <c r="H324" s="474"/>
      <c r="I324" s="474"/>
      <c r="J324" s="474"/>
      <c r="K324" s="474"/>
      <c r="L324" s="474"/>
      <c r="M324" s="474"/>
      <c r="N324" s="474"/>
      <c r="O324" s="474"/>
      <c r="P324" s="474"/>
      <c r="Q324" s="474"/>
      <c r="R324" s="474"/>
      <c r="S324" s="474"/>
      <c r="T324" s="474"/>
      <c r="U324" s="474"/>
      <c r="V324" s="474"/>
      <c r="W324" s="474"/>
      <c r="X324" s="474"/>
      <c r="Y324" s="474"/>
      <c r="Z324" s="1033"/>
      <c r="AA324" s="474"/>
      <c r="AB324" s="474"/>
      <c r="AC324" s="474"/>
      <c r="AD324" s="474"/>
    </row>
    <row r="325">
      <c r="A325" s="474"/>
      <c r="B325" s="474"/>
      <c r="C325" s="474"/>
      <c r="D325" s="474"/>
      <c r="E325" s="474"/>
      <c r="F325" s="474"/>
      <c r="G325" s="474"/>
      <c r="H325" s="474"/>
      <c r="I325" s="474"/>
      <c r="J325" s="474"/>
      <c r="K325" s="474"/>
      <c r="L325" s="474"/>
      <c r="M325" s="474"/>
      <c r="N325" s="474"/>
      <c r="O325" s="474"/>
      <c r="P325" s="474"/>
      <c r="Q325" s="474"/>
      <c r="R325" s="474"/>
      <c r="S325" s="474"/>
      <c r="T325" s="474"/>
      <c r="U325" s="474"/>
      <c r="V325" s="474"/>
      <c r="W325" s="474"/>
      <c r="X325" s="474"/>
      <c r="Y325" s="474"/>
      <c r="Z325" s="1033"/>
      <c r="AA325" s="474"/>
      <c r="AB325" s="474"/>
      <c r="AC325" s="474"/>
      <c r="AD325" s="474"/>
    </row>
    <row r="326">
      <c r="A326" s="474"/>
      <c r="B326" s="474"/>
      <c r="C326" s="474"/>
      <c r="D326" s="474"/>
      <c r="E326" s="474"/>
      <c r="F326" s="474"/>
      <c r="G326" s="474"/>
      <c r="H326" s="474"/>
      <c r="I326" s="474"/>
      <c r="J326" s="474"/>
      <c r="K326" s="474"/>
      <c r="L326" s="474"/>
      <c r="M326" s="474"/>
      <c r="N326" s="474"/>
      <c r="O326" s="474"/>
      <c r="P326" s="474"/>
      <c r="Q326" s="474"/>
      <c r="R326" s="474"/>
      <c r="S326" s="474"/>
      <c r="T326" s="474"/>
      <c r="U326" s="474"/>
      <c r="V326" s="474"/>
      <c r="W326" s="474"/>
      <c r="X326" s="474"/>
      <c r="Y326" s="474"/>
      <c r="Z326" s="1033"/>
      <c r="AA326" s="474"/>
      <c r="AB326" s="474"/>
      <c r="AC326" s="474"/>
      <c r="AD326" s="474"/>
    </row>
    <row r="327">
      <c r="A327" s="474"/>
      <c r="B327" s="474"/>
      <c r="C327" s="474"/>
      <c r="D327" s="474"/>
      <c r="E327" s="474"/>
      <c r="F327" s="474"/>
      <c r="G327" s="474"/>
      <c r="H327" s="474"/>
      <c r="I327" s="474"/>
      <c r="J327" s="474"/>
      <c r="K327" s="474"/>
      <c r="L327" s="474"/>
      <c r="M327" s="474"/>
      <c r="N327" s="474"/>
      <c r="O327" s="474"/>
      <c r="P327" s="474"/>
      <c r="Q327" s="474"/>
      <c r="R327" s="474"/>
      <c r="S327" s="474"/>
      <c r="T327" s="474"/>
      <c r="U327" s="474"/>
      <c r="V327" s="474"/>
      <c r="W327" s="474"/>
      <c r="X327" s="474"/>
      <c r="Y327" s="474"/>
      <c r="Z327" s="1033"/>
      <c r="AA327" s="474"/>
      <c r="AB327" s="474"/>
      <c r="AC327" s="474"/>
      <c r="AD327" s="474"/>
    </row>
    <row r="328">
      <c r="A328" s="474"/>
      <c r="B328" s="474"/>
      <c r="C328" s="474"/>
      <c r="D328" s="474"/>
      <c r="E328" s="474"/>
      <c r="F328" s="474"/>
      <c r="G328" s="474"/>
      <c r="H328" s="474"/>
      <c r="I328" s="474"/>
      <c r="J328" s="474"/>
      <c r="K328" s="474"/>
      <c r="L328" s="474"/>
      <c r="M328" s="474"/>
      <c r="N328" s="474"/>
      <c r="O328" s="474"/>
      <c r="P328" s="474"/>
      <c r="Q328" s="474"/>
      <c r="R328" s="474"/>
      <c r="S328" s="474"/>
      <c r="T328" s="474"/>
      <c r="U328" s="474"/>
      <c r="V328" s="474"/>
      <c r="W328" s="474"/>
      <c r="X328" s="474"/>
      <c r="Y328" s="474"/>
      <c r="Z328" s="1033"/>
      <c r="AA328" s="474"/>
      <c r="AB328" s="474"/>
      <c r="AC328" s="474"/>
      <c r="AD328" s="474"/>
    </row>
    <row r="329">
      <c r="A329" s="474"/>
      <c r="B329" s="474"/>
      <c r="C329" s="474"/>
      <c r="D329" s="474"/>
      <c r="E329" s="474"/>
      <c r="F329" s="474"/>
      <c r="G329" s="474"/>
      <c r="H329" s="474"/>
      <c r="I329" s="474"/>
      <c r="J329" s="474"/>
      <c r="K329" s="474"/>
      <c r="L329" s="474"/>
      <c r="M329" s="474"/>
      <c r="N329" s="474"/>
      <c r="O329" s="474"/>
      <c r="P329" s="474"/>
      <c r="Q329" s="474"/>
      <c r="R329" s="474"/>
      <c r="S329" s="474"/>
      <c r="T329" s="474"/>
      <c r="U329" s="474"/>
      <c r="V329" s="474"/>
      <c r="W329" s="474"/>
      <c r="X329" s="474"/>
      <c r="Y329" s="474"/>
      <c r="Z329" s="1033"/>
      <c r="AA329" s="474"/>
      <c r="AB329" s="474"/>
      <c r="AC329" s="474"/>
      <c r="AD329" s="474"/>
    </row>
    <row r="330">
      <c r="A330" s="474"/>
      <c r="B330" s="474"/>
      <c r="C330" s="474"/>
      <c r="D330" s="474"/>
      <c r="E330" s="474"/>
      <c r="F330" s="474"/>
      <c r="G330" s="474"/>
      <c r="H330" s="474"/>
      <c r="I330" s="474"/>
      <c r="J330" s="474"/>
      <c r="K330" s="474"/>
      <c r="L330" s="474"/>
      <c r="M330" s="474"/>
      <c r="N330" s="474"/>
      <c r="O330" s="474"/>
      <c r="P330" s="474"/>
      <c r="Q330" s="474"/>
      <c r="R330" s="474"/>
      <c r="S330" s="474"/>
      <c r="T330" s="474"/>
      <c r="U330" s="474"/>
      <c r="V330" s="474"/>
      <c r="W330" s="474"/>
      <c r="X330" s="474"/>
      <c r="Y330" s="474"/>
      <c r="Z330" s="1033"/>
      <c r="AA330" s="474"/>
      <c r="AB330" s="474"/>
      <c r="AC330" s="474"/>
      <c r="AD330" s="474"/>
    </row>
    <row r="331">
      <c r="A331" s="474"/>
      <c r="B331" s="474"/>
      <c r="C331" s="474"/>
      <c r="D331" s="474"/>
      <c r="E331" s="474"/>
      <c r="F331" s="474"/>
      <c r="G331" s="474"/>
      <c r="H331" s="474"/>
      <c r="I331" s="474"/>
      <c r="J331" s="474"/>
      <c r="K331" s="474"/>
      <c r="L331" s="474"/>
      <c r="M331" s="474"/>
      <c r="N331" s="474"/>
      <c r="O331" s="474"/>
      <c r="P331" s="474"/>
      <c r="Q331" s="474"/>
      <c r="R331" s="474"/>
      <c r="S331" s="474"/>
      <c r="T331" s="474"/>
      <c r="U331" s="474"/>
      <c r="V331" s="474"/>
      <c r="W331" s="474"/>
      <c r="X331" s="474"/>
      <c r="Y331" s="474"/>
      <c r="Z331" s="1033"/>
      <c r="AA331" s="474"/>
      <c r="AB331" s="474"/>
      <c r="AC331" s="474"/>
      <c r="AD331" s="474"/>
    </row>
    <row r="332">
      <c r="A332" s="474"/>
      <c r="B332" s="474"/>
      <c r="C332" s="474"/>
      <c r="D332" s="474"/>
      <c r="E332" s="474"/>
      <c r="F332" s="474"/>
      <c r="G332" s="474"/>
      <c r="H332" s="474"/>
      <c r="I332" s="474"/>
      <c r="J332" s="474"/>
      <c r="K332" s="474"/>
      <c r="L332" s="474"/>
      <c r="M332" s="474"/>
      <c r="N332" s="474"/>
      <c r="O332" s="474"/>
      <c r="P332" s="474"/>
      <c r="Q332" s="474"/>
      <c r="R332" s="474"/>
      <c r="S332" s="474"/>
      <c r="T332" s="474"/>
      <c r="U332" s="474"/>
      <c r="V332" s="474"/>
      <c r="W332" s="474"/>
      <c r="X332" s="474"/>
      <c r="Y332" s="474"/>
      <c r="Z332" s="1033"/>
      <c r="AA332" s="474"/>
      <c r="AB332" s="474"/>
      <c r="AC332" s="474"/>
      <c r="AD332" s="474"/>
    </row>
    <row r="333">
      <c r="A333" s="474"/>
      <c r="B333" s="474"/>
      <c r="C333" s="474"/>
      <c r="D333" s="474"/>
      <c r="E333" s="474"/>
      <c r="F333" s="474"/>
      <c r="G333" s="474"/>
      <c r="H333" s="474"/>
      <c r="I333" s="474"/>
      <c r="J333" s="474"/>
      <c r="K333" s="474"/>
      <c r="L333" s="474"/>
      <c r="M333" s="474"/>
      <c r="N333" s="474"/>
      <c r="O333" s="474"/>
      <c r="P333" s="474"/>
      <c r="Q333" s="474"/>
      <c r="R333" s="474"/>
      <c r="S333" s="474"/>
      <c r="T333" s="474"/>
      <c r="U333" s="474"/>
      <c r="V333" s="474"/>
      <c r="W333" s="474"/>
      <c r="X333" s="474"/>
      <c r="Y333" s="474"/>
      <c r="Z333" s="1033"/>
      <c r="AA333" s="474"/>
      <c r="AB333" s="474"/>
      <c r="AC333" s="474"/>
      <c r="AD333" s="474"/>
    </row>
    <row r="334">
      <c r="A334" s="474"/>
      <c r="B334" s="474"/>
      <c r="C334" s="474"/>
      <c r="D334" s="474"/>
      <c r="E334" s="474"/>
      <c r="F334" s="474"/>
      <c r="G334" s="474"/>
      <c r="H334" s="474"/>
      <c r="I334" s="474"/>
      <c r="J334" s="474"/>
      <c r="K334" s="474"/>
      <c r="L334" s="474"/>
      <c r="M334" s="474"/>
      <c r="N334" s="474"/>
      <c r="O334" s="474"/>
      <c r="P334" s="474"/>
      <c r="Q334" s="474"/>
      <c r="R334" s="474"/>
      <c r="S334" s="474"/>
      <c r="T334" s="474"/>
      <c r="U334" s="474"/>
      <c r="V334" s="474"/>
      <c r="W334" s="474"/>
      <c r="X334" s="474"/>
      <c r="Y334" s="474"/>
      <c r="Z334" s="1033"/>
      <c r="AA334" s="474"/>
      <c r="AB334" s="474"/>
      <c r="AC334" s="474"/>
      <c r="AD334" s="474"/>
    </row>
    <row r="335">
      <c r="A335" s="474"/>
      <c r="B335" s="474"/>
      <c r="C335" s="474"/>
      <c r="D335" s="474"/>
      <c r="E335" s="474"/>
      <c r="F335" s="474"/>
      <c r="G335" s="474"/>
      <c r="H335" s="474"/>
      <c r="I335" s="474"/>
      <c r="J335" s="474"/>
      <c r="K335" s="474"/>
      <c r="L335" s="474"/>
      <c r="M335" s="474"/>
      <c r="N335" s="474"/>
      <c r="O335" s="474"/>
      <c r="P335" s="474"/>
      <c r="Q335" s="474"/>
      <c r="R335" s="474"/>
      <c r="S335" s="474"/>
      <c r="T335" s="474"/>
      <c r="U335" s="474"/>
      <c r="V335" s="474"/>
      <c r="W335" s="474"/>
      <c r="X335" s="474"/>
      <c r="Y335" s="474"/>
      <c r="Z335" s="1033"/>
      <c r="AA335" s="474"/>
      <c r="AB335" s="474"/>
      <c r="AC335" s="474"/>
      <c r="AD335" s="474"/>
    </row>
    <row r="336">
      <c r="A336" s="474"/>
      <c r="B336" s="474"/>
      <c r="C336" s="474"/>
      <c r="D336" s="474"/>
      <c r="E336" s="474"/>
      <c r="F336" s="474"/>
      <c r="G336" s="474"/>
      <c r="H336" s="474"/>
      <c r="I336" s="474"/>
      <c r="J336" s="474"/>
      <c r="K336" s="474"/>
      <c r="L336" s="474"/>
      <c r="M336" s="474"/>
      <c r="N336" s="474"/>
      <c r="O336" s="474"/>
      <c r="P336" s="474"/>
      <c r="Q336" s="474"/>
      <c r="R336" s="474"/>
      <c r="S336" s="474"/>
      <c r="T336" s="474"/>
      <c r="U336" s="474"/>
      <c r="V336" s="474"/>
      <c r="W336" s="474"/>
      <c r="X336" s="474"/>
      <c r="Y336" s="474"/>
      <c r="Z336" s="1033"/>
      <c r="AA336" s="474"/>
      <c r="AB336" s="474"/>
      <c r="AC336" s="474"/>
      <c r="AD336" s="474"/>
    </row>
    <row r="337">
      <c r="A337" s="474"/>
      <c r="B337" s="474"/>
      <c r="C337" s="474"/>
      <c r="D337" s="474"/>
      <c r="E337" s="474"/>
      <c r="F337" s="474"/>
      <c r="G337" s="474"/>
      <c r="H337" s="474"/>
      <c r="I337" s="474"/>
      <c r="J337" s="474"/>
      <c r="K337" s="474"/>
      <c r="L337" s="474"/>
      <c r="M337" s="474"/>
      <c r="N337" s="474"/>
      <c r="O337" s="474"/>
      <c r="P337" s="474"/>
      <c r="Q337" s="474"/>
      <c r="R337" s="474"/>
      <c r="S337" s="474"/>
      <c r="T337" s="474"/>
      <c r="U337" s="474"/>
      <c r="V337" s="474"/>
      <c r="W337" s="474"/>
      <c r="X337" s="474"/>
      <c r="Y337" s="474"/>
      <c r="Z337" s="1033"/>
      <c r="AA337" s="474"/>
      <c r="AB337" s="474"/>
      <c r="AC337" s="474"/>
      <c r="AD337" s="474"/>
    </row>
    <row r="338">
      <c r="A338" s="474"/>
      <c r="B338" s="474"/>
      <c r="C338" s="474"/>
      <c r="D338" s="474"/>
      <c r="E338" s="474"/>
      <c r="F338" s="474"/>
      <c r="G338" s="474"/>
      <c r="H338" s="474"/>
      <c r="I338" s="474"/>
      <c r="J338" s="474"/>
      <c r="K338" s="474"/>
      <c r="L338" s="474"/>
      <c r="M338" s="474"/>
      <c r="N338" s="474"/>
      <c r="O338" s="474"/>
      <c r="P338" s="474"/>
      <c r="Q338" s="474"/>
      <c r="R338" s="474"/>
      <c r="S338" s="474"/>
      <c r="T338" s="474"/>
      <c r="U338" s="474"/>
      <c r="V338" s="474"/>
      <c r="W338" s="474"/>
      <c r="X338" s="474"/>
      <c r="Y338" s="474"/>
      <c r="Z338" s="1033"/>
      <c r="AA338" s="474"/>
      <c r="AB338" s="474"/>
      <c r="AC338" s="474"/>
      <c r="AD338" s="474"/>
    </row>
    <row r="339">
      <c r="A339" s="474"/>
      <c r="B339" s="474"/>
      <c r="C339" s="474"/>
      <c r="D339" s="474"/>
      <c r="E339" s="474"/>
      <c r="F339" s="474"/>
      <c r="G339" s="474"/>
      <c r="H339" s="474"/>
      <c r="I339" s="474"/>
      <c r="J339" s="474"/>
      <c r="K339" s="474"/>
      <c r="L339" s="474"/>
      <c r="M339" s="474"/>
      <c r="N339" s="474"/>
      <c r="O339" s="474"/>
      <c r="P339" s="474"/>
      <c r="Q339" s="474"/>
      <c r="R339" s="474"/>
      <c r="S339" s="474"/>
      <c r="T339" s="474"/>
      <c r="U339" s="474"/>
      <c r="V339" s="474"/>
      <c r="W339" s="474"/>
      <c r="X339" s="474"/>
      <c r="Y339" s="474"/>
      <c r="Z339" s="1033"/>
      <c r="AA339" s="474"/>
      <c r="AB339" s="474"/>
      <c r="AC339" s="474"/>
      <c r="AD339" s="474"/>
    </row>
    <row r="340">
      <c r="A340" s="474"/>
      <c r="B340" s="474"/>
      <c r="C340" s="474"/>
      <c r="D340" s="474"/>
      <c r="E340" s="474"/>
      <c r="F340" s="474"/>
      <c r="G340" s="474"/>
      <c r="H340" s="474"/>
      <c r="I340" s="474"/>
      <c r="J340" s="474"/>
      <c r="K340" s="474"/>
      <c r="L340" s="474"/>
      <c r="M340" s="474"/>
      <c r="N340" s="474"/>
      <c r="O340" s="474"/>
      <c r="P340" s="474"/>
      <c r="Q340" s="474"/>
      <c r="R340" s="474"/>
      <c r="S340" s="474"/>
      <c r="T340" s="474"/>
      <c r="U340" s="474"/>
      <c r="V340" s="474"/>
      <c r="W340" s="474"/>
      <c r="X340" s="474"/>
      <c r="Y340" s="474"/>
      <c r="Z340" s="1033"/>
      <c r="AA340" s="474"/>
      <c r="AB340" s="474"/>
      <c r="AC340" s="474"/>
      <c r="AD340" s="474"/>
    </row>
    <row r="341">
      <c r="A341" s="474"/>
      <c r="B341" s="474"/>
      <c r="C341" s="474"/>
      <c r="D341" s="474"/>
      <c r="E341" s="474"/>
      <c r="F341" s="474"/>
      <c r="G341" s="474"/>
      <c r="H341" s="474"/>
      <c r="I341" s="474"/>
      <c r="J341" s="474"/>
      <c r="K341" s="474"/>
      <c r="L341" s="474"/>
      <c r="M341" s="474"/>
      <c r="N341" s="474"/>
      <c r="O341" s="474"/>
      <c r="P341" s="474"/>
      <c r="Q341" s="474"/>
      <c r="R341" s="474"/>
      <c r="S341" s="474"/>
      <c r="T341" s="474"/>
      <c r="U341" s="474"/>
      <c r="V341" s="474"/>
      <c r="W341" s="474"/>
      <c r="X341" s="474"/>
      <c r="Y341" s="474"/>
      <c r="Z341" s="1033"/>
      <c r="AA341" s="474"/>
      <c r="AB341" s="474"/>
      <c r="AC341" s="474"/>
      <c r="AD341" s="474"/>
    </row>
    <row r="342">
      <c r="A342" s="474"/>
      <c r="B342" s="474"/>
      <c r="C342" s="474"/>
      <c r="D342" s="474"/>
      <c r="E342" s="474"/>
      <c r="F342" s="474"/>
      <c r="G342" s="474"/>
      <c r="H342" s="474"/>
      <c r="I342" s="474"/>
      <c r="J342" s="474"/>
      <c r="K342" s="474"/>
      <c r="L342" s="474"/>
      <c r="M342" s="474"/>
      <c r="N342" s="474"/>
      <c r="O342" s="474"/>
      <c r="P342" s="474"/>
      <c r="Q342" s="474"/>
      <c r="R342" s="474"/>
      <c r="S342" s="474"/>
      <c r="T342" s="474"/>
      <c r="U342" s="474"/>
      <c r="V342" s="474"/>
      <c r="W342" s="474"/>
      <c r="X342" s="474"/>
      <c r="Y342" s="474"/>
      <c r="Z342" s="1033"/>
      <c r="AA342" s="474"/>
      <c r="AB342" s="474"/>
      <c r="AC342" s="474"/>
      <c r="AD342" s="474"/>
    </row>
    <row r="343">
      <c r="A343" s="474"/>
      <c r="B343" s="474"/>
      <c r="C343" s="474"/>
      <c r="D343" s="474"/>
      <c r="E343" s="474"/>
      <c r="F343" s="474"/>
      <c r="G343" s="474"/>
      <c r="H343" s="474"/>
      <c r="I343" s="474"/>
      <c r="J343" s="474"/>
      <c r="K343" s="474"/>
      <c r="L343" s="474"/>
      <c r="M343" s="474"/>
      <c r="N343" s="474"/>
      <c r="O343" s="474"/>
      <c r="P343" s="474"/>
      <c r="Q343" s="474"/>
      <c r="R343" s="474"/>
      <c r="S343" s="474"/>
      <c r="T343" s="474"/>
      <c r="U343" s="474"/>
      <c r="V343" s="474"/>
      <c r="W343" s="474"/>
      <c r="X343" s="474"/>
      <c r="Y343" s="474"/>
      <c r="Z343" s="1033"/>
      <c r="AA343" s="474"/>
      <c r="AB343" s="474"/>
      <c r="AC343" s="474"/>
      <c r="AD343" s="474"/>
    </row>
    <row r="344">
      <c r="A344" s="474"/>
      <c r="B344" s="474"/>
      <c r="C344" s="474"/>
      <c r="D344" s="474"/>
      <c r="E344" s="474"/>
      <c r="F344" s="474"/>
      <c r="G344" s="474"/>
      <c r="H344" s="474"/>
      <c r="I344" s="474"/>
      <c r="J344" s="474"/>
      <c r="K344" s="474"/>
      <c r="L344" s="474"/>
      <c r="M344" s="474"/>
      <c r="N344" s="474"/>
      <c r="O344" s="474"/>
      <c r="P344" s="474"/>
      <c r="Q344" s="474"/>
      <c r="R344" s="474"/>
      <c r="S344" s="474"/>
      <c r="T344" s="474"/>
      <c r="U344" s="474"/>
      <c r="V344" s="474"/>
      <c r="W344" s="474"/>
      <c r="X344" s="474"/>
      <c r="Y344" s="474"/>
      <c r="Z344" s="1033"/>
      <c r="AA344" s="474"/>
      <c r="AB344" s="474"/>
      <c r="AC344" s="474"/>
      <c r="AD344" s="474"/>
    </row>
    <row r="345">
      <c r="A345" s="474"/>
      <c r="B345" s="474"/>
      <c r="C345" s="474"/>
      <c r="D345" s="474"/>
      <c r="E345" s="474"/>
      <c r="F345" s="474"/>
      <c r="G345" s="474"/>
      <c r="H345" s="474"/>
      <c r="I345" s="474"/>
      <c r="J345" s="474"/>
      <c r="K345" s="474"/>
      <c r="L345" s="474"/>
      <c r="M345" s="474"/>
      <c r="N345" s="474"/>
      <c r="O345" s="474"/>
      <c r="P345" s="474"/>
      <c r="Q345" s="474"/>
      <c r="R345" s="474"/>
      <c r="S345" s="474"/>
      <c r="T345" s="474"/>
      <c r="U345" s="474"/>
      <c r="V345" s="474"/>
      <c r="W345" s="474"/>
      <c r="X345" s="474"/>
      <c r="Y345" s="474"/>
      <c r="Z345" s="1033"/>
      <c r="AA345" s="474"/>
      <c r="AB345" s="474"/>
      <c r="AC345" s="474"/>
      <c r="AD345" s="474"/>
    </row>
    <row r="346">
      <c r="A346" s="474"/>
      <c r="B346" s="474"/>
      <c r="C346" s="474"/>
      <c r="D346" s="474"/>
      <c r="E346" s="474"/>
      <c r="F346" s="474"/>
      <c r="G346" s="474"/>
      <c r="H346" s="474"/>
      <c r="I346" s="474"/>
      <c r="J346" s="474"/>
      <c r="K346" s="474"/>
      <c r="L346" s="474"/>
      <c r="M346" s="474"/>
      <c r="N346" s="474"/>
      <c r="O346" s="474"/>
      <c r="P346" s="474"/>
      <c r="Q346" s="474"/>
      <c r="R346" s="474"/>
      <c r="S346" s="474"/>
      <c r="T346" s="474"/>
      <c r="U346" s="474"/>
      <c r="V346" s="474"/>
      <c r="W346" s="474"/>
      <c r="X346" s="474"/>
      <c r="Y346" s="474"/>
      <c r="Z346" s="1033"/>
      <c r="AA346" s="474"/>
      <c r="AB346" s="474"/>
      <c r="AC346" s="474"/>
      <c r="AD346" s="474"/>
    </row>
    <row r="347">
      <c r="A347" s="474"/>
      <c r="B347" s="474"/>
      <c r="C347" s="474"/>
      <c r="D347" s="474"/>
      <c r="E347" s="474"/>
      <c r="F347" s="474"/>
      <c r="G347" s="474"/>
      <c r="H347" s="474"/>
      <c r="I347" s="474"/>
      <c r="J347" s="474"/>
      <c r="K347" s="474"/>
      <c r="L347" s="474"/>
      <c r="M347" s="474"/>
      <c r="N347" s="474"/>
      <c r="O347" s="474"/>
      <c r="P347" s="474"/>
      <c r="Q347" s="474"/>
      <c r="R347" s="474"/>
      <c r="S347" s="474"/>
      <c r="T347" s="474"/>
      <c r="U347" s="474"/>
      <c r="V347" s="474"/>
      <c r="W347" s="474"/>
      <c r="X347" s="474"/>
      <c r="Y347" s="474"/>
      <c r="Z347" s="1033"/>
      <c r="AA347" s="474"/>
      <c r="AB347" s="474"/>
      <c r="AC347" s="474"/>
      <c r="AD347" s="474"/>
    </row>
    <row r="348">
      <c r="A348" s="474"/>
      <c r="B348" s="474"/>
      <c r="C348" s="474"/>
      <c r="D348" s="474"/>
      <c r="E348" s="474"/>
      <c r="F348" s="474"/>
      <c r="G348" s="474"/>
      <c r="H348" s="474"/>
      <c r="I348" s="474"/>
      <c r="J348" s="474"/>
      <c r="K348" s="474"/>
      <c r="L348" s="474"/>
      <c r="M348" s="474"/>
      <c r="N348" s="474"/>
      <c r="O348" s="474"/>
      <c r="P348" s="474"/>
      <c r="Q348" s="474"/>
      <c r="R348" s="474"/>
      <c r="S348" s="474"/>
      <c r="T348" s="474"/>
      <c r="U348" s="474"/>
      <c r="V348" s="474"/>
      <c r="W348" s="474"/>
      <c r="X348" s="474"/>
      <c r="Y348" s="474"/>
      <c r="Z348" s="1033"/>
      <c r="AA348" s="474"/>
      <c r="AB348" s="474"/>
      <c r="AC348" s="474"/>
      <c r="AD348" s="474"/>
    </row>
    <row r="349">
      <c r="A349" s="474"/>
      <c r="B349" s="474"/>
      <c r="C349" s="474"/>
      <c r="D349" s="474"/>
      <c r="E349" s="474"/>
      <c r="F349" s="474"/>
      <c r="G349" s="474"/>
      <c r="H349" s="474"/>
      <c r="I349" s="474"/>
      <c r="J349" s="474"/>
      <c r="K349" s="474"/>
      <c r="L349" s="474"/>
      <c r="M349" s="474"/>
      <c r="N349" s="474"/>
      <c r="O349" s="474"/>
      <c r="P349" s="474"/>
      <c r="Q349" s="474"/>
      <c r="R349" s="474"/>
      <c r="S349" s="474"/>
      <c r="T349" s="474"/>
      <c r="U349" s="474"/>
      <c r="V349" s="474"/>
      <c r="W349" s="474"/>
      <c r="X349" s="474"/>
      <c r="Y349" s="474"/>
      <c r="Z349" s="1033"/>
      <c r="AA349" s="474"/>
      <c r="AB349" s="474"/>
      <c r="AC349" s="474"/>
      <c r="AD349" s="474"/>
    </row>
    <row r="350">
      <c r="A350" s="474"/>
      <c r="B350" s="474"/>
      <c r="C350" s="474"/>
      <c r="D350" s="474"/>
      <c r="E350" s="474"/>
      <c r="F350" s="474"/>
      <c r="G350" s="474"/>
      <c r="H350" s="474"/>
      <c r="I350" s="474"/>
      <c r="J350" s="474"/>
      <c r="K350" s="474"/>
      <c r="L350" s="474"/>
      <c r="M350" s="474"/>
      <c r="N350" s="474"/>
      <c r="O350" s="474"/>
      <c r="P350" s="474"/>
      <c r="Q350" s="474"/>
      <c r="R350" s="474"/>
      <c r="S350" s="474"/>
      <c r="T350" s="474"/>
      <c r="U350" s="474"/>
      <c r="V350" s="474"/>
      <c r="W350" s="474"/>
      <c r="X350" s="474"/>
      <c r="Y350" s="474"/>
      <c r="Z350" s="1033"/>
      <c r="AA350" s="474"/>
      <c r="AB350" s="474"/>
      <c r="AC350" s="474"/>
      <c r="AD350" s="474"/>
    </row>
    <row r="351">
      <c r="A351" s="474"/>
      <c r="B351" s="474"/>
      <c r="C351" s="474"/>
      <c r="D351" s="474"/>
      <c r="E351" s="474"/>
      <c r="F351" s="474"/>
      <c r="G351" s="474"/>
      <c r="H351" s="474"/>
      <c r="I351" s="474"/>
      <c r="J351" s="474"/>
      <c r="K351" s="474"/>
      <c r="L351" s="474"/>
      <c r="M351" s="474"/>
      <c r="N351" s="474"/>
      <c r="O351" s="474"/>
      <c r="P351" s="474"/>
      <c r="Q351" s="474"/>
      <c r="R351" s="474"/>
      <c r="S351" s="474"/>
      <c r="T351" s="474"/>
      <c r="U351" s="474"/>
      <c r="V351" s="474"/>
      <c r="W351" s="474"/>
      <c r="X351" s="474"/>
      <c r="Y351" s="474"/>
      <c r="Z351" s="1033"/>
      <c r="AA351" s="474"/>
      <c r="AB351" s="474"/>
      <c r="AC351" s="474"/>
      <c r="AD351" s="474"/>
    </row>
    <row r="352">
      <c r="A352" s="474"/>
      <c r="B352" s="474"/>
      <c r="C352" s="474"/>
      <c r="D352" s="474"/>
      <c r="E352" s="474"/>
      <c r="F352" s="474"/>
      <c r="G352" s="474"/>
      <c r="H352" s="474"/>
      <c r="I352" s="474"/>
      <c r="J352" s="474"/>
      <c r="K352" s="474"/>
      <c r="L352" s="474"/>
      <c r="M352" s="474"/>
      <c r="N352" s="474"/>
      <c r="O352" s="474"/>
      <c r="P352" s="474"/>
      <c r="Q352" s="474"/>
      <c r="R352" s="474"/>
      <c r="S352" s="474"/>
      <c r="T352" s="474"/>
      <c r="U352" s="474"/>
      <c r="V352" s="474"/>
      <c r="W352" s="474"/>
      <c r="X352" s="474"/>
      <c r="Y352" s="474"/>
      <c r="Z352" s="1033"/>
      <c r="AA352" s="474"/>
      <c r="AB352" s="474"/>
      <c r="AC352" s="474"/>
      <c r="AD352" s="474"/>
    </row>
    <row r="353">
      <c r="A353" s="474"/>
      <c r="B353" s="474"/>
      <c r="C353" s="474"/>
      <c r="D353" s="474"/>
      <c r="E353" s="474"/>
      <c r="F353" s="474"/>
      <c r="G353" s="474"/>
      <c r="H353" s="474"/>
      <c r="I353" s="474"/>
      <c r="J353" s="474"/>
      <c r="K353" s="474"/>
      <c r="L353" s="474"/>
      <c r="M353" s="474"/>
      <c r="N353" s="474"/>
      <c r="O353" s="474"/>
      <c r="P353" s="474"/>
      <c r="Q353" s="474"/>
      <c r="R353" s="474"/>
      <c r="S353" s="474"/>
      <c r="T353" s="474"/>
      <c r="U353" s="474"/>
      <c r="V353" s="474"/>
      <c r="W353" s="474"/>
      <c r="X353" s="474"/>
      <c r="Y353" s="474"/>
      <c r="Z353" s="1033"/>
      <c r="AA353" s="474"/>
      <c r="AB353" s="474"/>
      <c r="AC353" s="474"/>
      <c r="AD353" s="474"/>
    </row>
    <row r="354">
      <c r="A354" s="474"/>
      <c r="B354" s="474"/>
      <c r="C354" s="474"/>
      <c r="D354" s="474"/>
      <c r="E354" s="474"/>
      <c r="F354" s="474"/>
      <c r="G354" s="474"/>
      <c r="H354" s="474"/>
      <c r="I354" s="474"/>
      <c r="J354" s="474"/>
      <c r="K354" s="474"/>
      <c r="L354" s="474"/>
      <c r="M354" s="474"/>
      <c r="N354" s="474"/>
      <c r="O354" s="474"/>
      <c r="P354" s="474"/>
      <c r="Q354" s="474"/>
      <c r="R354" s="474"/>
      <c r="S354" s="474"/>
      <c r="T354" s="474"/>
      <c r="U354" s="474"/>
      <c r="V354" s="474"/>
      <c r="W354" s="474"/>
      <c r="X354" s="474"/>
      <c r="Y354" s="474"/>
      <c r="Z354" s="1033"/>
      <c r="AA354" s="474"/>
      <c r="AB354" s="474"/>
      <c r="AC354" s="474"/>
      <c r="AD354" s="474"/>
    </row>
    <row r="355">
      <c r="A355" s="474"/>
      <c r="B355" s="474"/>
      <c r="C355" s="474"/>
      <c r="D355" s="474"/>
      <c r="E355" s="474"/>
      <c r="F355" s="474"/>
      <c r="G355" s="474"/>
      <c r="H355" s="474"/>
      <c r="I355" s="474"/>
      <c r="J355" s="474"/>
      <c r="K355" s="474"/>
      <c r="L355" s="474"/>
      <c r="M355" s="474"/>
      <c r="N355" s="474"/>
      <c r="O355" s="474"/>
      <c r="P355" s="474"/>
      <c r="Q355" s="474"/>
      <c r="R355" s="474"/>
      <c r="S355" s="474"/>
      <c r="T355" s="474"/>
      <c r="U355" s="474"/>
      <c r="V355" s="474"/>
      <c r="W355" s="474"/>
      <c r="X355" s="474"/>
      <c r="Y355" s="474"/>
      <c r="Z355" s="1033"/>
      <c r="AA355" s="474"/>
      <c r="AB355" s="474"/>
      <c r="AC355" s="474"/>
      <c r="AD355" s="474"/>
    </row>
    <row r="356">
      <c r="A356" s="474"/>
      <c r="B356" s="474"/>
      <c r="C356" s="474"/>
      <c r="D356" s="474"/>
      <c r="E356" s="474"/>
      <c r="F356" s="474"/>
      <c r="G356" s="474"/>
      <c r="H356" s="474"/>
      <c r="I356" s="474"/>
      <c r="J356" s="474"/>
      <c r="K356" s="474"/>
      <c r="L356" s="474"/>
      <c r="M356" s="474"/>
      <c r="N356" s="474"/>
      <c r="O356" s="474"/>
      <c r="P356" s="474"/>
      <c r="Q356" s="474"/>
      <c r="R356" s="474"/>
      <c r="S356" s="474"/>
      <c r="T356" s="474"/>
      <c r="U356" s="474"/>
      <c r="V356" s="474"/>
      <c r="W356" s="474"/>
      <c r="X356" s="474"/>
      <c r="Y356" s="474"/>
      <c r="Z356" s="1033"/>
      <c r="AA356" s="474"/>
      <c r="AB356" s="474"/>
      <c r="AC356" s="474"/>
      <c r="AD356" s="474"/>
    </row>
    <row r="357">
      <c r="A357" s="474"/>
      <c r="B357" s="474"/>
      <c r="C357" s="474"/>
      <c r="D357" s="474"/>
      <c r="E357" s="474"/>
      <c r="F357" s="474"/>
      <c r="G357" s="474"/>
      <c r="H357" s="474"/>
      <c r="I357" s="474"/>
      <c r="J357" s="474"/>
      <c r="K357" s="474"/>
      <c r="L357" s="474"/>
      <c r="M357" s="474"/>
      <c r="N357" s="474"/>
      <c r="O357" s="474"/>
      <c r="P357" s="474"/>
      <c r="Q357" s="474"/>
      <c r="R357" s="474"/>
      <c r="S357" s="474"/>
      <c r="T357" s="474"/>
      <c r="U357" s="474"/>
      <c r="V357" s="474"/>
      <c r="W357" s="474"/>
      <c r="X357" s="474"/>
      <c r="Y357" s="474"/>
      <c r="Z357" s="1033"/>
      <c r="AA357" s="474"/>
      <c r="AB357" s="474"/>
      <c r="AC357" s="474"/>
      <c r="AD357" s="474"/>
    </row>
    <row r="358">
      <c r="A358" s="474"/>
      <c r="B358" s="474"/>
      <c r="C358" s="474"/>
      <c r="D358" s="474"/>
      <c r="E358" s="474"/>
      <c r="F358" s="474"/>
      <c r="G358" s="474"/>
      <c r="H358" s="474"/>
      <c r="I358" s="474"/>
      <c r="J358" s="474"/>
      <c r="K358" s="474"/>
      <c r="L358" s="474"/>
      <c r="M358" s="474"/>
      <c r="N358" s="474"/>
      <c r="O358" s="474"/>
      <c r="P358" s="474"/>
      <c r="Q358" s="474"/>
      <c r="R358" s="474"/>
      <c r="S358" s="474"/>
      <c r="T358" s="474"/>
      <c r="U358" s="474"/>
      <c r="V358" s="474"/>
      <c r="W358" s="474"/>
      <c r="X358" s="474"/>
      <c r="Y358" s="474"/>
      <c r="Z358" s="1033"/>
      <c r="AA358" s="474"/>
      <c r="AB358" s="474"/>
      <c r="AC358" s="474"/>
      <c r="AD358" s="474"/>
    </row>
    <row r="359">
      <c r="A359" s="474"/>
      <c r="B359" s="474"/>
      <c r="C359" s="474"/>
      <c r="D359" s="474"/>
      <c r="E359" s="474"/>
      <c r="F359" s="474"/>
      <c r="G359" s="474"/>
      <c r="H359" s="474"/>
      <c r="I359" s="474"/>
      <c r="J359" s="474"/>
      <c r="K359" s="474"/>
      <c r="L359" s="474"/>
      <c r="M359" s="474"/>
      <c r="N359" s="474"/>
      <c r="O359" s="474"/>
      <c r="P359" s="474"/>
      <c r="Q359" s="474"/>
      <c r="R359" s="474"/>
      <c r="S359" s="474"/>
      <c r="T359" s="474"/>
      <c r="U359" s="474"/>
      <c r="V359" s="474"/>
      <c r="W359" s="474"/>
      <c r="X359" s="474"/>
      <c r="Y359" s="474"/>
      <c r="Z359" s="1033"/>
      <c r="AA359" s="474"/>
      <c r="AB359" s="474"/>
      <c r="AC359" s="474"/>
      <c r="AD359" s="474"/>
    </row>
    <row r="360">
      <c r="A360" s="474"/>
      <c r="B360" s="474"/>
      <c r="C360" s="474"/>
      <c r="D360" s="474"/>
      <c r="E360" s="474"/>
      <c r="F360" s="474"/>
      <c r="G360" s="474"/>
      <c r="H360" s="474"/>
      <c r="I360" s="474"/>
      <c r="J360" s="474"/>
      <c r="K360" s="474"/>
      <c r="L360" s="474"/>
      <c r="M360" s="474"/>
      <c r="N360" s="474"/>
      <c r="O360" s="474"/>
      <c r="P360" s="474"/>
      <c r="Q360" s="474"/>
      <c r="R360" s="474"/>
      <c r="S360" s="474"/>
      <c r="T360" s="474"/>
      <c r="U360" s="474"/>
      <c r="V360" s="474"/>
      <c r="W360" s="474"/>
      <c r="X360" s="474"/>
      <c r="Y360" s="474"/>
      <c r="Z360" s="1033"/>
      <c r="AA360" s="474"/>
      <c r="AB360" s="474"/>
      <c r="AC360" s="474"/>
      <c r="AD360" s="474"/>
    </row>
    <row r="361">
      <c r="A361" s="474"/>
      <c r="B361" s="474"/>
      <c r="C361" s="474"/>
      <c r="D361" s="474"/>
      <c r="E361" s="474"/>
      <c r="F361" s="474"/>
      <c r="G361" s="474"/>
      <c r="H361" s="474"/>
      <c r="I361" s="474"/>
      <c r="J361" s="474"/>
      <c r="K361" s="474"/>
      <c r="L361" s="474"/>
      <c r="M361" s="474"/>
      <c r="N361" s="474"/>
      <c r="O361" s="474"/>
      <c r="P361" s="474"/>
      <c r="Q361" s="474"/>
      <c r="R361" s="474"/>
      <c r="S361" s="474"/>
      <c r="T361" s="474"/>
      <c r="U361" s="474"/>
      <c r="V361" s="474"/>
      <c r="W361" s="474"/>
      <c r="X361" s="474"/>
      <c r="Y361" s="474"/>
      <c r="Z361" s="1033"/>
      <c r="AA361" s="474"/>
      <c r="AB361" s="474"/>
      <c r="AC361" s="474"/>
      <c r="AD361" s="474"/>
    </row>
    <row r="362">
      <c r="A362" s="474"/>
      <c r="B362" s="474"/>
      <c r="C362" s="474"/>
      <c r="D362" s="474"/>
      <c r="E362" s="474"/>
      <c r="F362" s="474"/>
      <c r="G362" s="474"/>
      <c r="H362" s="474"/>
      <c r="I362" s="474"/>
      <c r="J362" s="474"/>
      <c r="K362" s="474"/>
      <c r="L362" s="474"/>
      <c r="M362" s="474"/>
      <c r="N362" s="474"/>
      <c r="O362" s="474"/>
      <c r="P362" s="474"/>
      <c r="Q362" s="474"/>
      <c r="R362" s="474"/>
      <c r="S362" s="474"/>
      <c r="T362" s="474"/>
      <c r="U362" s="474"/>
      <c r="V362" s="474"/>
      <c r="W362" s="474"/>
      <c r="X362" s="474"/>
      <c r="Y362" s="474"/>
      <c r="Z362" s="1033"/>
      <c r="AA362" s="474"/>
      <c r="AB362" s="474"/>
      <c r="AC362" s="474"/>
      <c r="AD362" s="474"/>
    </row>
    <row r="363">
      <c r="A363" s="474"/>
      <c r="B363" s="474"/>
      <c r="C363" s="474"/>
      <c r="D363" s="474"/>
      <c r="E363" s="474"/>
      <c r="F363" s="474"/>
      <c r="G363" s="474"/>
      <c r="H363" s="474"/>
      <c r="I363" s="474"/>
      <c r="J363" s="474"/>
      <c r="K363" s="474"/>
      <c r="L363" s="474"/>
      <c r="M363" s="474"/>
      <c r="N363" s="474"/>
      <c r="O363" s="474"/>
      <c r="P363" s="474"/>
      <c r="Q363" s="474"/>
      <c r="R363" s="474"/>
      <c r="S363" s="474"/>
      <c r="T363" s="474"/>
      <c r="U363" s="474"/>
      <c r="V363" s="474"/>
      <c r="W363" s="474"/>
      <c r="X363" s="474"/>
      <c r="Y363" s="474"/>
      <c r="Z363" s="1033"/>
      <c r="AA363" s="474"/>
      <c r="AB363" s="474"/>
      <c r="AC363" s="474"/>
      <c r="AD363" s="474"/>
    </row>
    <row r="364">
      <c r="A364" s="474"/>
      <c r="B364" s="474"/>
      <c r="C364" s="474"/>
      <c r="D364" s="474"/>
      <c r="E364" s="474"/>
      <c r="F364" s="474"/>
      <c r="G364" s="474"/>
      <c r="H364" s="474"/>
      <c r="I364" s="474"/>
      <c r="J364" s="474"/>
      <c r="K364" s="474"/>
      <c r="L364" s="474"/>
      <c r="M364" s="474"/>
      <c r="N364" s="474"/>
      <c r="O364" s="474"/>
      <c r="P364" s="474"/>
      <c r="Q364" s="474"/>
      <c r="R364" s="474"/>
      <c r="S364" s="474"/>
      <c r="T364" s="474"/>
      <c r="U364" s="474"/>
      <c r="V364" s="474"/>
      <c r="W364" s="474"/>
      <c r="X364" s="474"/>
      <c r="Y364" s="474"/>
      <c r="Z364" s="1033"/>
      <c r="AA364" s="474"/>
      <c r="AB364" s="474"/>
      <c r="AC364" s="474"/>
      <c r="AD364" s="474"/>
    </row>
    <row r="365">
      <c r="A365" s="474"/>
      <c r="B365" s="474"/>
      <c r="C365" s="474"/>
      <c r="D365" s="474"/>
      <c r="E365" s="474"/>
      <c r="F365" s="474"/>
      <c r="G365" s="474"/>
      <c r="H365" s="474"/>
      <c r="I365" s="474"/>
      <c r="J365" s="474"/>
      <c r="K365" s="474"/>
      <c r="L365" s="474"/>
      <c r="M365" s="474"/>
      <c r="N365" s="474"/>
      <c r="O365" s="474"/>
      <c r="P365" s="474"/>
      <c r="Q365" s="474"/>
      <c r="R365" s="474"/>
      <c r="S365" s="474"/>
      <c r="T365" s="474"/>
      <c r="U365" s="474"/>
      <c r="V365" s="474"/>
      <c r="W365" s="474"/>
      <c r="X365" s="474"/>
      <c r="Y365" s="474"/>
      <c r="Z365" s="1033"/>
      <c r="AA365" s="474"/>
      <c r="AB365" s="474"/>
      <c r="AC365" s="474"/>
      <c r="AD365" s="474"/>
    </row>
    <row r="366">
      <c r="A366" s="474"/>
      <c r="B366" s="474"/>
      <c r="C366" s="474"/>
      <c r="D366" s="474"/>
      <c r="E366" s="474"/>
      <c r="F366" s="474"/>
      <c r="G366" s="474"/>
      <c r="H366" s="474"/>
      <c r="I366" s="474"/>
      <c r="J366" s="474"/>
      <c r="K366" s="474"/>
      <c r="L366" s="474"/>
      <c r="M366" s="474"/>
      <c r="N366" s="474"/>
      <c r="O366" s="474"/>
      <c r="P366" s="474"/>
      <c r="Q366" s="474"/>
      <c r="R366" s="474"/>
      <c r="S366" s="474"/>
      <c r="T366" s="474"/>
      <c r="U366" s="474"/>
      <c r="V366" s="474"/>
      <c r="W366" s="474"/>
      <c r="X366" s="474"/>
      <c r="Y366" s="474"/>
      <c r="Z366" s="1033"/>
      <c r="AA366" s="474"/>
      <c r="AB366" s="474"/>
      <c r="AC366" s="474"/>
      <c r="AD366" s="474"/>
    </row>
    <row r="367">
      <c r="A367" s="474"/>
      <c r="B367" s="474"/>
      <c r="C367" s="474"/>
      <c r="D367" s="474"/>
      <c r="E367" s="474"/>
      <c r="F367" s="474"/>
      <c r="G367" s="474"/>
      <c r="H367" s="474"/>
      <c r="I367" s="474"/>
      <c r="J367" s="474"/>
      <c r="K367" s="474"/>
      <c r="L367" s="474"/>
      <c r="M367" s="474"/>
      <c r="N367" s="474"/>
      <c r="O367" s="474"/>
      <c r="P367" s="474"/>
      <c r="Q367" s="474"/>
      <c r="R367" s="474"/>
      <c r="S367" s="474"/>
      <c r="T367" s="474"/>
      <c r="U367" s="474"/>
      <c r="V367" s="474"/>
      <c r="W367" s="474"/>
      <c r="X367" s="474"/>
      <c r="Y367" s="474"/>
      <c r="Z367" s="1033"/>
      <c r="AA367" s="474"/>
      <c r="AB367" s="474"/>
      <c r="AC367" s="474"/>
      <c r="AD367" s="474"/>
    </row>
    <row r="368">
      <c r="A368" s="474"/>
      <c r="B368" s="474"/>
      <c r="C368" s="474"/>
      <c r="D368" s="474"/>
      <c r="E368" s="474"/>
      <c r="F368" s="474"/>
      <c r="G368" s="474"/>
      <c r="H368" s="474"/>
      <c r="I368" s="474"/>
      <c r="J368" s="474"/>
      <c r="K368" s="474"/>
      <c r="L368" s="474"/>
      <c r="M368" s="474"/>
      <c r="N368" s="474"/>
      <c r="O368" s="474"/>
      <c r="P368" s="474"/>
      <c r="Q368" s="474"/>
      <c r="R368" s="474"/>
      <c r="S368" s="474"/>
      <c r="T368" s="474"/>
      <c r="U368" s="474"/>
      <c r="V368" s="474"/>
      <c r="W368" s="474"/>
      <c r="X368" s="474"/>
      <c r="Y368" s="474"/>
      <c r="Z368" s="1033"/>
      <c r="AA368" s="474"/>
      <c r="AB368" s="474"/>
      <c r="AC368" s="474"/>
      <c r="AD368" s="474"/>
    </row>
    <row r="369">
      <c r="A369" s="474"/>
      <c r="B369" s="474"/>
      <c r="C369" s="474"/>
      <c r="D369" s="474"/>
      <c r="E369" s="474"/>
      <c r="F369" s="474"/>
      <c r="G369" s="474"/>
      <c r="H369" s="474"/>
      <c r="I369" s="474"/>
      <c r="J369" s="474"/>
      <c r="K369" s="474"/>
      <c r="L369" s="474"/>
      <c r="M369" s="474"/>
      <c r="N369" s="474"/>
      <c r="O369" s="474"/>
      <c r="P369" s="474"/>
      <c r="Q369" s="474"/>
      <c r="R369" s="474"/>
      <c r="S369" s="474"/>
      <c r="T369" s="474"/>
      <c r="U369" s="474"/>
      <c r="V369" s="474"/>
      <c r="W369" s="474"/>
      <c r="X369" s="474"/>
      <c r="Y369" s="474"/>
      <c r="Z369" s="1033"/>
      <c r="AA369" s="474"/>
      <c r="AB369" s="474"/>
      <c r="AC369" s="474"/>
      <c r="AD369" s="474"/>
    </row>
    <row r="370">
      <c r="A370" s="474"/>
      <c r="B370" s="474"/>
      <c r="C370" s="474"/>
      <c r="D370" s="474"/>
      <c r="E370" s="474"/>
      <c r="F370" s="474"/>
      <c r="G370" s="474"/>
      <c r="H370" s="474"/>
      <c r="I370" s="474"/>
      <c r="J370" s="474"/>
      <c r="K370" s="474"/>
      <c r="L370" s="474"/>
      <c r="M370" s="474"/>
      <c r="N370" s="474"/>
      <c r="O370" s="474"/>
      <c r="P370" s="474"/>
      <c r="Q370" s="474"/>
      <c r="R370" s="474"/>
      <c r="S370" s="474"/>
      <c r="T370" s="474"/>
      <c r="U370" s="474"/>
      <c r="V370" s="474"/>
      <c r="W370" s="474"/>
      <c r="X370" s="474"/>
      <c r="Y370" s="474"/>
      <c r="Z370" s="1033"/>
      <c r="AA370" s="474"/>
      <c r="AB370" s="474"/>
      <c r="AC370" s="474"/>
      <c r="AD370" s="474"/>
    </row>
    <row r="371">
      <c r="A371" s="474"/>
      <c r="B371" s="474"/>
      <c r="C371" s="474"/>
      <c r="D371" s="474"/>
      <c r="E371" s="474"/>
      <c r="F371" s="474"/>
      <c r="G371" s="474"/>
      <c r="H371" s="474"/>
      <c r="I371" s="474"/>
      <c r="J371" s="474"/>
      <c r="K371" s="474"/>
      <c r="L371" s="474"/>
      <c r="M371" s="474"/>
      <c r="N371" s="474"/>
      <c r="O371" s="474"/>
      <c r="P371" s="474"/>
      <c r="Q371" s="474"/>
      <c r="R371" s="474"/>
      <c r="S371" s="474"/>
      <c r="T371" s="474"/>
      <c r="U371" s="474"/>
      <c r="V371" s="474"/>
      <c r="W371" s="474"/>
      <c r="X371" s="474"/>
      <c r="Y371" s="474"/>
      <c r="Z371" s="1033"/>
      <c r="AA371" s="474"/>
      <c r="AB371" s="474"/>
      <c r="AC371" s="474"/>
      <c r="AD371" s="474"/>
    </row>
    <row r="372">
      <c r="A372" s="474"/>
      <c r="B372" s="474"/>
      <c r="C372" s="474"/>
      <c r="D372" s="474"/>
      <c r="E372" s="474"/>
      <c r="F372" s="474"/>
      <c r="G372" s="474"/>
      <c r="H372" s="474"/>
      <c r="I372" s="474"/>
      <c r="J372" s="474"/>
      <c r="K372" s="474"/>
      <c r="L372" s="474"/>
      <c r="M372" s="474"/>
      <c r="N372" s="474"/>
      <c r="O372" s="474"/>
      <c r="P372" s="474"/>
      <c r="Q372" s="474"/>
      <c r="R372" s="474"/>
      <c r="S372" s="474"/>
      <c r="T372" s="474"/>
      <c r="U372" s="474"/>
      <c r="V372" s="474"/>
      <c r="W372" s="474"/>
      <c r="X372" s="474"/>
      <c r="Y372" s="474"/>
      <c r="Z372" s="1033"/>
      <c r="AA372" s="474"/>
      <c r="AB372" s="474"/>
      <c r="AC372" s="474"/>
      <c r="AD372" s="474"/>
    </row>
    <row r="373">
      <c r="A373" s="474"/>
      <c r="B373" s="474"/>
      <c r="C373" s="474"/>
      <c r="D373" s="474"/>
      <c r="E373" s="474"/>
      <c r="F373" s="474"/>
      <c r="G373" s="474"/>
      <c r="H373" s="474"/>
      <c r="I373" s="474"/>
      <c r="J373" s="474"/>
      <c r="K373" s="474"/>
      <c r="L373" s="474"/>
      <c r="M373" s="474"/>
      <c r="N373" s="474"/>
      <c r="O373" s="474"/>
      <c r="P373" s="474"/>
      <c r="Q373" s="474"/>
      <c r="R373" s="474"/>
      <c r="S373" s="474"/>
      <c r="T373" s="474"/>
      <c r="U373" s="474"/>
      <c r="V373" s="474"/>
      <c r="W373" s="474"/>
      <c r="X373" s="474"/>
      <c r="Y373" s="474"/>
      <c r="Z373" s="1033"/>
      <c r="AA373" s="474"/>
      <c r="AB373" s="474"/>
      <c r="AC373" s="474"/>
      <c r="AD373" s="474"/>
    </row>
    <row r="374">
      <c r="A374" s="474"/>
      <c r="B374" s="474"/>
      <c r="C374" s="474"/>
      <c r="D374" s="474"/>
      <c r="E374" s="474"/>
      <c r="F374" s="474"/>
      <c r="G374" s="474"/>
      <c r="H374" s="474"/>
      <c r="I374" s="474"/>
      <c r="J374" s="474"/>
      <c r="K374" s="474"/>
      <c r="L374" s="474"/>
      <c r="M374" s="474"/>
      <c r="N374" s="474"/>
      <c r="O374" s="474"/>
      <c r="P374" s="474"/>
      <c r="Q374" s="474"/>
      <c r="R374" s="474"/>
      <c r="S374" s="474"/>
      <c r="T374" s="474"/>
      <c r="U374" s="474"/>
      <c r="V374" s="474"/>
      <c r="W374" s="474"/>
      <c r="X374" s="474"/>
      <c r="Y374" s="474"/>
      <c r="Z374" s="1033"/>
      <c r="AA374" s="474"/>
      <c r="AB374" s="474"/>
      <c r="AC374" s="474"/>
      <c r="AD374" s="474"/>
    </row>
    <row r="375">
      <c r="A375" s="474"/>
      <c r="B375" s="474"/>
      <c r="C375" s="474"/>
      <c r="D375" s="474"/>
      <c r="E375" s="474"/>
      <c r="F375" s="474"/>
      <c r="G375" s="474"/>
      <c r="H375" s="474"/>
      <c r="I375" s="474"/>
      <c r="J375" s="474"/>
      <c r="K375" s="474"/>
      <c r="L375" s="474"/>
      <c r="M375" s="474"/>
      <c r="N375" s="474"/>
      <c r="O375" s="474"/>
      <c r="P375" s="474"/>
      <c r="Q375" s="474"/>
      <c r="R375" s="474"/>
      <c r="S375" s="474"/>
      <c r="T375" s="474"/>
      <c r="U375" s="474"/>
      <c r="V375" s="474"/>
      <c r="W375" s="474"/>
      <c r="X375" s="474"/>
      <c r="Y375" s="474"/>
      <c r="Z375" s="1033"/>
      <c r="AA375" s="474"/>
      <c r="AB375" s="474"/>
      <c r="AC375" s="474"/>
      <c r="AD375" s="474"/>
    </row>
    <row r="376">
      <c r="A376" s="474"/>
      <c r="B376" s="474"/>
      <c r="C376" s="474"/>
      <c r="D376" s="474"/>
      <c r="E376" s="474"/>
      <c r="F376" s="474"/>
      <c r="G376" s="474"/>
      <c r="H376" s="474"/>
      <c r="I376" s="474"/>
      <c r="J376" s="474"/>
      <c r="K376" s="474"/>
      <c r="L376" s="474"/>
      <c r="M376" s="474"/>
      <c r="N376" s="474"/>
      <c r="O376" s="474"/>
      <c r="P376" s="474"/>
      <c r="Q376" s="474"/>
      <c r="R376" s="474"/>
      <c r="S376" s="474"/>
      <c r="T376" s="474"/>
      <c r="U376" s="474"/>
      <c r="V376" s="474"/>
      <c r="W376" s="474"/>
      <c r="X376" s="474"/>
      <c r="Y376" s="474"/>
      <c r="Z376" s="1033"/>
      <c r="AA376" s="474"/>
      <c r="AB376" s="474"/>
      <c r="AC376" s="474"/>
      <c r="AD376" s="474"/>
    </row>
    <row r="377">
      <c r="A377" s="474"/>
      <c r="B377" s="474"/>
      <c r="C377" s="474"/>
      <c r="D377" s="474"/>
      <c r="E377" s="474"/>
      <c r="F377" s="474"/>
      <c r="G377" s="474"/>
      <c r="H377" s="474"/>
      <c r="I377" s="474"/>
      <c r="J377" s="474"/>
      <c r="K377" s="474"/>
      <c r="L377" s="474"/>
      <c r="M377" s="474"/>
      <c r="N377" s="474"/>
      <c r="O377" s="474"/>
      <c r="P377" s="474"/>
      <c r="Q377" s="474"/>
      <c r="R377" s="474"/>
      <c r="S377" s="474"/>
      <c r="T377" s="474"/>
      <c r="U377" s="474"/>
      <c r="V377" s="474"/>
      <c r="W377" s="474"/>
      <c r="X377" s="474"/>
      <c r="Y377" s="474"/>
      <c r="Z377" s="1033"/>
      <c r="AA377" s="474"/>
      <c r="AB377" s="474"/>
      <c r="AC377" s="474"/>
      <c r="AD377" s="474"/>
    </row>
    <row r="378">
      <c r="A378" s="474"/>
      <c r="B378" s="474"/>
      <c r="C378" s="474"/>
      <c r="D378" s="474"/>
      <c r="E378" s="474"/>
      <c r="F378" s="474"/>
      <c r="G378" s="474"/>
      <c r="H378" s="474"/>
      <c r="I378" s="474"/>
      <c r="J378" s="474"/>
      <c r="K378" s="474"/>
      <c r="L378" s="474"/>
      <c r="M378" s="474"/>
      <c r="N378" s="474"/>
      <c r="O378" s="474"/>
      <c r="P378" s="474"/>
      <c r="Q378" s="474"/>
      <c r="R378" s="474"/>
      <c r="S378" s="474"/>
      <c r="T378" s="474"/>
      <c r="U378" s="474"/>
      <c r="V378" s="474"/>
      <c r="W378" s="474"/>
      <c r="X378" s="474"/>
      <c r="Y378" s="474"/>
      <c r="Z378" s="1033"/>
      <c r="AA378" s="474"/>
      <c r="AB378" s="474"/>
      <c r="AC378" s="474"/>
      <c r="AD378" s="474"/>
    </row>
    <row r="379">
      <c r="A379" s="474"/>
      <c r="B379" s="474"/>
      <c r="C379" s="474"/>
      <c r="D379" s="474"/>
      <c r="E379" s="474"/>
      <c r="F379" s="474"/>
      <c r="G379" s="474"/>
      <c r="H379" s="474"/>
      <c r="I379" s="474"/>
      <c r="J379" s="474"/>
      <c r="K379" s="474"/>
      <c r="L379" s="474"/>
      <c r="M379" s="474"/>
      <c r="N379" s="474"/>
      <c r="O379" s="474"/>
      <c r="P379" s="474"/>
      <c r="Q379" s="474"/>
      <c r="R379" s="474"/>
      <c r="S379" s="474"/>
      <c r="T379" s="474"/>
      <c r="U379" s="474"/>
      <c r="V379" s="474"/>
      <c r="W379" s="474"/>
      <c r="X379" s="474"/>
      <c r="Y379" s="474"/>
      <c r="Z379" s="1033"/>
      <c r="AA379" s="474"/>
      <c r="AB379" s="474"/>
      <c r="AC379" s="474"/>
      <c r="AD379" s="474"/>
    </row>
    <row r="380">
      <c r="A380" s="474"/>
      <c r="B380" s="474"/>
      <c r="C380" s="474"/>
      <c r="D380" s="474"/>
      <c r="E380" s="474"/>
      <c r="F380" s="474"/>
      <c r="G380" s="474"/>
      <c r="H380" s="474"/>
      <c r="I380" s="474"/>
      <c r="J380" s="474"/>
      <c r="K380" s="474"/>
      <c r="L380" s="474"/>
      <c r="M380" s="474"/>
      <c r="N380" s="474"/>
      <c r="O380" s="474"/>
      <c r="P380" s="474"/>
      <c r="Q380" s="474"/>
      <c r="R380" s="474"/>
      <c r="S380" s="474"/>
      <c r="T380" s="474"/>
      <c r="U380" s="474"/>
      <c r="V380" s="474"/>
      <c r="W380" s="474"/>
      <c r="X380" s="474"/>
      <c r="Y380" s="474"/>
      <c r="Z380" s="1033"/>
      <c r="AA380" s="474"/>
      <c r="AB380" s="474"/>
      <c r="AC380" s="474"/>
      <c r="AD380" s="474"/>
    </row>
    <row r="381">
      <c r="A381" s="474"/>
      <c r="B381" s="474"/>
      <c r="C381" s="474"/>
      <c r="D381" s="474"/>
      <c r="E381" s="474"/>
      <c r="F381" s="474"/>
      <c r="G381" s="474"/>
      <c r="H381" s="474"/>
      <c r="I381" s="474"/>
      <c r="J381" s="474"/>
      <c r="K381" s="474"/>
      <c r="L381" s="474"/>
      <c r="M381" s="474"/>
      <c r="N381" s="474"/>
      <c r="O381" s="474"/>
      <c r="P381" s="474"/>
      <c r="Q381" s="474"/>
      <c r="R381" s="474"/>
      <c r="S381" s="474"/>
      <c r="T381" s="474"/>
      <c r="U381" s="474"/>
      <c r="V381" s="474"/>
      <c r="W381" s="474"/>
      <c r="X381" s="474"/>
      <c r="Y381" s="474"/>
      <c r="Z381" s="1033"/>
      <c r="AA381" s="474"/>
      <c r="AB381" s="474"/>
      <c r="AC381" s="474"/>
      <c r="AD381" s="474"/>
    </row>
    <row r="382">
      <c r="A382" s="474"/>
      <c r="B382" s="474"/>
      <c r="C382" s="474"/>
      <c r="D382" s="474"/>
      <c r="E382" s="474"/>
      <c r="F382" s="474"/>
      <c r="G382" s="474"/>
      <c r="H382" s="474"/>
      <c r="I382" s="474"/>
      <c r="J382" s="474"/>
      <c r="K382" s="474"/>
      <c r="L382" s="474"/>
      <c r="M382" s="474"/>
      <c r="N382" s="474"/>
      <c r="O382" s="474"/>
      <c r="P382" s="474"/>
      <c r="Q382" s="474"/>
      <c r="R382" s="474"/>
      <c r="S382" s="474"/>
      <c r="T382" s="474"/>
      <c r="U382" s="474"/>
      <c r="V382" s="474"/>
      <c r="W382" s="474"/>
      <c r="X382" s="474"/>
      <c r="Y382" s="474"/>
      <c r="Z382" s="1033"/>
      <c r="AA382" s="474"/>
      <c r="AB382" s="474"/>
      <c r="AC382" s="474"/>
      <c r="AD382" s="474"/>
    </row>
    <row r="383">
      <c r="A383" s="474"/>
      <c r="B383" s="474"/>
      <c r="C383" s="474"/>
      <c r="D383" s="474"/>
      <c r="E383" s="474"/>
      <c r="F383" s="474"/>
      <c r="G383" s="474"/>
      <c r="H383" s="474"/>
      <c r="I383" s="474"/>
      <c r="J383" s="474"/>
      <c r="K383" s="474"/>
      <c r="L383" s="474"/>
      <c r="M383" s="474"/>
      <c r="N383" s="474"/>
      <c r="O383" s="474"/>
      <c r="P383" s="474"/>
      <c r="Q383" s="474"/>
      <c r="R383" s="474"/>
      <c r="S383" s="474"/>
      <c r="T383" s="474"/>
      <c r="U383" s="474"/>
      <c r="V383" s="474"/>
      <c r="W383" s="474"/>
      <c r="X383" s="474"/>
      <c r="Y383" s="474"/>
      <c r="Z383" s="1033"/>
      <c r="AA383" s="474"/>
      <c r="AB383" s="474"/>
      <c r="AC383" s="474"/>
      <c r="AD383" s="474"/>
    </row>
    <row r="384">
      <c r="A384" s="474"/>
      <c r="B384" s="474"/>
      <c r="C384" s="474"/>
      <c r="D384" s="474"/>
      <c r="E384" s="474"/>
      <c r="F384" s="474"/>
      <c r="G384" s="474"/>
      <c r="H384" s="474"/>
      <c r="I384" s="474"/>
      <c r="J384" s="474"/>
      <c r="K384" s="474"/>
      <c r="L384" s="474"/>
      <c r="M384" s="474"/>
      <c r="N384" s="474"/>
      <c r="O384" s="474"/>
      <c r="P384" s="474"/>
      <c r="Q384" s="474"/>
      <c r="R384" s="474"/>
      <c r="S384" s="474"/>
      <c r="T384" s="474"/>
      <c r="U384" s="474"/>
      <c r="V384" s="474"/>
      <c r="W384" s="474"/>
      <c r="X384" s="474"/>
      <c r="Y384" s="474"/>
      <c r="Z384" s="1033"/>
      <c r="AA384" s="474"/>
      <c r="AB384" s="474"/>
      <c r="AC384" s="474"/>
      <c r="AD384" s="474"/>
    </row>
    <row r="385">
      <c r="A385" s="474"/>
      <c r="B385" s="474"/>
      <c r="C385" s="474"/>
      <c r="D385" s="474"/>
      <c r="E385" s="474"/>
      <c r="F385" s="474"/>
      <c r="G385" s="474"/>
      <c r="H385" s="474"/>
      <c r="I385" s="474"/>
      <c r="J385" s="474"/>
      <c r="K385" s="474"/>
      <c r="L385" s="474"/>
      <c r="M385" s="474"/>
      <c r="N385" s="474"/>
      <c r="O385" s="474"/>
      <c r="P385" s="474"/>
      <c r="Q385" s="474"/>
      <c r="R385" s="474"/>
      <c r="S385" s="474"/>
      <c r="T385" s="474"/>
      <c r="U385" s="474"/>
      <c r="V385" s="474"/>
      <c r="W385" s="474"/>
      <c r="X385" s="474"/>
      <c r="Y385" s="474"/>
      <c r="Z385" s="1033"/>
      <c r="AA385" s="474"/>
      <c r="AB385" s="474"/>
      <c r="AC385" s="474"/>
      <c r="AD385" s="474"/>
    </row>
    <row r="386">
      <c r="A386" s="474"/>
      <c r="B386" s="474"/>
      <c r="C386" s="474"/>
      <c r="D386" s="474"/>
      <c r="E386" s="474"/>
      <c r="F386" s="474"/>
      <c r="G386" s="474"/>
      <c r="H386" s="474"/>
      <c r="I386" s="474"/>
      <c r="J386" s="474"/>
      <c r="K386" s="474"/>
      <c r="L386" s="474"/>
      <c r="M386" s="474"/>
      <c r="N386" s="474"/>
      <c r="O386" s="474"/>
      <c r="P386" s="474"/>
      <c r="Q386" s="474"/>
      <c r="R386" s="474"/>
      <c r="S386" s="474"/>
      <c r="T386" s="474"/>
      <c r="U386" s="474"/>
      <c r="V386" s="474"/>
      <c r="W386" s="474"/>
      <c r="X386" s="474"/>
      <c r="Y386" s="474"/>
      <c r="Z386" s="1033"/>
      <c r="AA386" s="474"/>
      <c r="AB386" s="474"/>
      <c r="AC386" s="474"/>
      <c r="AD386" s="474"/>
    </row>
    <row r="387">
      <c r="A387" s="474"/>
      <c r="B387" s="474"/>
      <c r="C387" s="474"/>
      <c r="D387" s="474"/>
      <c r="E387" s="474"/>
      <c r="F387" s="474"/>
      <c r="G387" s="474"/>
      <c r="H387" s="474"/>
      <c r="I387" s="474"/>
      <c r="J387" s="474"/>
      <c r="K387" s="474"/>
      <c r="L387" s="474"/>
      <c r="M387" s="474"/>
      <c r="N387" s="474"/>
      <c r="O387" s="474"/>
      <c r="P387" s="474"/>
      <c r="Q387" s="474"/>
      <c r="R387" s="474"/>
      <c r="S387" s="474"/>
      <c r="T387" s="474"/>
      <c r="U387" s="474"/>
      <c r="V387" s="474"/>
      <c r="W387" s="474"/>
      <c r="X387" s="474"/>
      <c r="Y387" s="474"/>
      <c r="Z387" s="1033"/>
      <c r="AA387" s="474"/>
      <c r="AB387" s="474"/>
      <c r="AC387" s="474"/>
      <c r="AD387" s="474"/>
    </row>
    <row r="388">
      <c r="A388" s="474"/>
      <c r="B388" s="474"/>
      <c r="C388" s="474"/>
      <c r="D388" s="474"/>
      <c r="E388" s="474"/>
      <c r="F388" s="474"/>
      <c r="G388" s="474"/>
      <c r="H388" s="474"/>
      <c r="I388" s="474"/>
      <c r="J388" s="474"/>
      <c r="K388" s="474"/>
      <c r="L388" s="474"/>
      <c r="M388" s="474"/>
      <c r="N388" s="474"/>
      <c r="O388" s="474"/>
      <c r="P388" s="474"/>
      <c r="Q388" s="474"/>
      <c r="R388" s="474"/>
      <c r="S388" s="474"/>
      <c r="T388" s="474"/>
      <c r="U388" s="474"/>
      <c r="V388" s="474"/>
      <c r="W388" s="474"/>
      <c r="X388" s="474"/>
      <c r="Y388" s="474"/>
      <c r="Z388" s="1033"/>
      <c r="AA388" s="474"/>
      <c r="AB388" s="474"/>
      <c r="AC388" s="474"/>
      <c r="AD388" s="474"/>
    </row>
    <row r="389">
      <c r="A389" s="474"/>
      <c r="B389" s="474"/>
      <c r="C389" s="474"/>
      <c r="D389" s="474"/>
      <c r="E389" s="474"/>
      <c r="F389" s="474"/>
      <c r="G389" s="474"/>
      <c r="H389" s="474"/>
      <c r="I389" s="474"/>
      <c r="J389" s="474"/>
      <c r="K389" s="474"/>
      <c r="L389" s="474"/>
      <c r="M389" s="474"/>
      <c r="N389" s="474"/>
      <c r="O389" s="474"/>
      <c r="P389" s="474"/>
      <c r="Q389" s="474"/>
      <c r="R389" s="474"/>
      <c r="S389" s="474"/>
      <c r="T389" s="474"/>
      <c r="U389" s="474"/>
      <c r="V389" s="474"/>
      <c r="W389" s="474"/>
      <c r="X389" s="474"/>
      <c r="Y389" s="474"/>
      <c r="Z389" s="1033"/>
      <c r="AA389" s="474"/>
      <c r="AB389" s="474"/>
      <c r="AC389" s="474"/>
      <c r="AD389" s="474"/>
    </row>
    <row r="390">
      <c r="A390" s="474"/>
      <c r="B390" s="474"/>
      <c r="C390" s="474"/>
      <c r="D390" s="474"/>
      <c r="E390" s="474"/>
      <c r="F390" s="474"/>
      <c r="G390" s="474"/>
      <c r="H390" s="474"/>
      <c r="I390" s="474"/>
      <c r="J390" s="474"/>
      <c r="K390" s="474"/>
      <c r="L390" s="474"/>
      <c r="M390" s="474"/>
      <c r="N390" s="474"/>
      <c r="O390" s="474"/>
      <c r="P390" s="474"/>
      <c r="Q390" s="474"/>
      <c r="R390" s="474"/>
      <c r="S390" s="474"/>
      <c r="T390" s="474"/>
      <c r="U390" s="474"/>
      <c r="V390" s="474"/>
      <c r="W390" s="474"/>
      <c r="X390" s="474"/>
      <c r="Y390" s="474"/>
      <c r="Z390" s="1033"/>
      <c r="AA390" s="474"/>
      <c r="AB390" s="474"/>
      <c r="AC390" s="474"/>
      <c r="AD390" s="474"/>
    </row>
    <row r="391">
      <c r="A391" s="474"/>
      <c r="B391" s="474"/>
      <c r="C391" s="474"/>
      <c r="D391" s="474"/>
      <c r="E391" s="474"/>
      <c r="F391" s="474"/>
      <c r="G391" s="474"/>
      <c r="H391" s="474"/>
      <c r="I391" s="474"/>
      <c r="J391" s="474"/>
      <c r="K391" s="474"/>
      <c r="L391" s="474"/>
      <c r="M391" s="474"/>
      <c r="N391" s="474"/>
      <c r="O391" s="474"/>
      <c r="P391" s="474"/>
      <c r="Q391" s="474"/>
      <c r="R391" s="474"/>
      <c r="S391" s="474"/>
      <c r="T391" s="474"/>
      <c r="U391" s="474"/>
      <c r="V391" s="474"/>
      <c r="W391" s="474"/>
      <c r="X391" s="474"/>
      <c r="Y391" s="474"/>
      <c r="Z391" s="1033"/>
      <c r="AA391" s="474"/>
      <c r="AB391" s="474"/>
      <c r="AC391" s="474"/>
      <c r="AD391" s="474"/>
    </row>
    <row r="392">
      <c r="A392" s="474"/>
      <c r="B392" s="474"/>
      <c r="C392" s="474"/>
      <c r="D392" s="474"/>
      <c r="E392" s="474"/>
      <c r="F392" s="474"/>
      <c r="G392" s="474"/>
      <c r="H392" s="474"/>
      <c r="I392" s="474"/>
      <c r="J392" s="474"/>
      <c r="K392" s="474"/>
      <c r="L392" s="474"/>
      <c r="M392" s="474"/>
      <c r="N392" s="474"/>
      <c r="O392" s="474"/>
      <c r="P392" s="474"/>
      <c r="Q392" s="474"/>
      <c r="R392" s="474"/>
      <c r="S392" s="474"/>
      <c r="T392" s="474"/>
      <c r="U392" s="474"/>
      <c r="V392" s="474"/>
      <c r="W392" s="474"/>
      <c r="X392" s="474"/>
      <c r="Y392" s="474"/>
      <c r="Z392" s="1033"/>
      <c r="AA392" s="474"/>
      <c r="AB392" s="474"/>
      <c r="AC392" s="474"/>
      <c r="AD392" s="474"/>
    </row>
    <row r="393">
      <c r="A393" s="474"/>
      <c r="B393" s="474"/>
      <c r="C393" s="474"/>
      <c r="D393" s="474"/>
      <c r="E393" s="474"/>
      <c r="F393" s="474"/>
      <c r="G393" s="474"/>
      <c r="H393" s="474"/>
      <c r="I393" s="474"/>
      <c r="J393" s="474"/>
      <c r="K393" s="474"/>
      <c r="L393" s="474"/>
      <c r="M393" s="474"/>
      <c r="N393" s="474"/>
      <c r="O393" s="474"/>
      <c r="P393" s="474"/>
      <c r="Q393" s="474"/>
      <c r="R393" s="474"/>
      <c r="S393" s="474"/>
      <c r="T393" s="474"/>
      <c r="U393" s="474"/>
      <c r="V393" s="474"/>
      <c r="W393" s="474"/>
      <c r="X393" s="474"/>
      <c r="Y393" s="474"/>
      <c r="Z393" s="1033"/>
      <c r="AA393" s="474"/>
      <c r="AB393" s="474"/>
      <c r="AC393" s="474"/>
      <c r="AD393" s="474"/>
    </row>
    <row r="394">
      <c r="A394" s="474"/>
      <c r="B394" s="474"/>
      <c r="C394" s="474"/>
      <c r="D394" s="474"/>
      <c r="E394" s="474"/>
      <c r="F394" s="474"/>
      <c r="G394" s="474"/>
      <c r="H394" s="474"/>
      <c r="I394" s="474"/>
      <c r="J394" s="474"/>
      <c r="K394" s="474"/>
      <c r="L394" s="474"/>
      <c r="M394" s="474"/>
      <c r="N394" s="474"/>
      <c r="O394" s="474"/>
      <c r="P394" s="474"/>
      <c r="Q394" s="474"/>
      <c r="R394" s="474"/>
      <c r="S394" s="474"/>
      <c r="T394" s="474"/>
      <c r="U394" s="474"/>
      <c r="V394" s="474"/>
      <c r="W394" s="474"/>
      <c r="X394" s="474"/>
      <c r="Y394" s="474"/>
      <c r="Z394" s="1033"/>
      <c r="AA394" s="474"/>
      <c r="AB394" s="474"/>
      <c r="AC394" s="474"/>
      <c r="AD394" s="474"/>
    </row>
    <row r="395">
      <c r="A395" s="474"/>
      <c r="B395" s="474"/>
      <c r="C395" s="474"/>
      <c r="D395" s="474"/>
      <c r="E395" s="474"/>
      <c r="F395" s="474"/>
      <c r="G395" s="474"/>
      <c r="H395" s="474"/>
      <c r="I395" s="474"/>
      <c r="J395" s="474"/>
      <c r="K395" s="474"/>
      <c r="L395" s="474"/>
      <c r="M395" s="474"/>
      <c r="N395" s="474"/>
      <c r="O395" s="474"/>
      <c r="P395" s="474"/>
      <c r="Q395" s="474"/>
      <c r="R395" s="474"/>
      <c r="S395" s="474"/>
      <c r="T395" s="474"/>
      <c r="U395" s="474"/>
      <c r="V395" s="474"/>
      <c r="W395" s="474"/>
      <c r="X395" s="474"/>
      <c r="Y395" s="474"/>
      <c r="Z395" s="1033"/>
      <c r="AA395" s="474"/>
      <c r="AB395" s="474"/>
      <c r="AC395" s="474"/>
      <c r="AD395" s="474"/>
    </row>
    <row r="396">
      <c r="A396" s="474"/>
      <c r="B396" s="474"/>
      <c r="C396" s="474"/>
      <c r="D396" s="474"/>
      <c r="E396" s="474"/>
      <c r="F396" s="474"/>
      <c r="G396" s="474"/>
      <c r="H396" s="474"/>
      <c r="I396" s="474"/>
      <c r="J396" s="474"/>
      <c r="K396" s="474"/>
      <c r="L396" s="474"/>
      <c r="M396" s="474"/>
      <c r="N396" s="474"/>
      <c r="O396" s="474"/>
      <c r="P396" s="474"/>
      <c r="Q396" s="474"/>
      <c r="R396" s="474"/>
      <c r="S396" s="474"/>
      <c r="T396" s="474"/>
      <c r="U396" s="474"/>
      <c r="V396" s="474"/>
      <c r="W396" s="474"/>
      <c r="X396" s="474"/>
      <c r="Y396" s="474"/>
      <c r="Z396" s="1033"/>
      <c r="AA396" s="474"/>
      <c r="AB396" s="474"/>
      <c r="AC396" s="474"/>
      <c r="AD396" s="474"/>
    </row>
    <row r="397">
      <c r="A397" s="474"/>
      <c r="B397" s="474"/>
      <c r="C397" s="474"/>
      <c r="D397" s="474"/>
      <c r="E397" s="474"/>
      <c r="F397" s="474"/>
      <c r="G397" s="474"/>
      <c r="H397" s="474"/>
      <c r="I397" s="474"/>
      <c r="J397" s="474"/>
      <c r="K397" s="474"/>
      <c r="L397" s="474"/>
      <c r="M397" s="474"/>
      <c r="N397" s="474"/>
      <c r="O397" s="474"/>
      <c r="P397" s="474"/>
      <c r="Q397" s="474"/>
      <c r="R397" s="474"/>
      <c r="S397" s="474"/>
      <c r="T397" s="474"/>
      <c r="U397" s="474"/>
      <c r="V397" s="474"/>
      <c r="W397" s="474"/>
      <c r="X397" s="474"/>
      <c r="Y397" s="474"/>
      <c r="Z397" s="1033"/>
      <c r="AA397" s="474"/>
      <c r="AB397" s="474"/>
      <c r="AC397" s="474"/>
      <c r="AD397" s="474"/>
    </row>
    <row r="398">
      <c r="A398" s="474"/>
      <c r="B398" s="474"/>
      <c r="C398" s="474"/>
      <c r="D398" s="474"/>
      <c r="E398" s="474"/>
      <c r="F398" s="474"/>
      <c r="G398" s="474"/>
      <c r="H398" s="474"/>
      <c r="I398" s="474"/>
      <c r="J398" s="474"/>
      <c r="K398" s="474"/>
      <c r="L398" s="474"/>
      <c r="M398" s="474"/>
      <c r="N398" s="474"/>
      <c r="O398" s="474"/>
      <c r="P398" s="474"/>
      <c r="Q398" s="474"/>
      <c r="R398" s="474"/>
      <c r="S398" s="474"/>
      <c r="T398" s="474"/>
      <c r="U398" s="474"/>
      <c r="V398" s="474"/>
      <c r="W398" s="474"/>
      <c r="X398" s="474"/>
      <c r="Y398" s="474"/>
      <c r="Z398" s="1033"/>
      <c r="AA398" s="474"/>
      <c r="AB398" s="474"/>
      <c r="AC398" s="474"/>
      <c r="AD398" s="474"/>
    </row>
    <row r="399">
      <c r="A399" s="474"/>
      <c r="B399" s="474"/>
      <c r="C399" s="474"/>
      <c r="D399" s="474"/>
      <c r="E399" s="474"/>
      <c r="F399" s="474"/>
      <c r="G399" s="474"/>
      <c r="H399" s="474"/>
      <c r="I399" s="474"/>
      <c r="J399" s="474"/>
      <c r="K399" s="474"/>
      <c r="L399" s="474"/>
      <c r="M399" s="474"/>
      <c r="N399" s="474"/>
      <c r="O399" s="474"/>
      <c r="P399" s="474"/>
      <c r="Q399" s="474"/>
      <c r="R399" s="474"/>
      <c r="S399" s="474"/>
      <c r="T399" s="474"/>
      <c r="U399" s="474"/>
      <c r="V399" s="474"/>
      <c r="W399" s="474"/>
      <c r="X399" s="474"/>
      <c r="Y399" s="474"/>
      <c r="Z399" s="1033"/>
      <c r="AA399" s="474"/>
      <c r="AB399" s="474"/>
      <c r="AC399" s="474"/>
      <c r="AD399" s="474"/>
    </row>
    <row r="400">
      <c r="A400" s="474"/>
      <c r="B400" s="474"/>
      <c r="C400" s="474"/>
      <c r="D400" s="474"/>
      <c r="E400" s="474"/>
      <c r="F400" s="474"/>
      <c r="G400" s="474"/>
      <c r="H400" s="474"/>
      <c r="I400" s="474"/>
      <c r="J400" s="474"/>
      <c r="K400" s="474"/>
      <c r="L400" s="474"/>
      <c r="M400" s="474"/>
      <c r="N400" s="474"/>
      <c r="O400" s="474"/>
      <c r="P400" s="474"/>
      <c r="Q400" s="474"/>
      <c r="R400" s="474"/>
      <c r="S400" s="474"/>
      <c r="T400" s="474"/>
      <c r="U400" s="474"/>
      <c r="V400" s="474"/>
      <c r="W400" s="474"/>
      <c r="X400" s="474"/>
      <c r="Y400" s="474"/>
      <c r="Z400" s="1033"/>
      <c r="AA400" s="474"/>
      <c r="AB400" s="474"/>
      <c r="AC400" s="474"/>
      <c r="AD400" s="474"/>
    </row>
    <row r="401">
      <c r="A401" s="474"/>
      <c r="B401" s="474"/>
      <c r="C401" s="474"/>
      <c r="D401" s="474"/>
      <c r="E401" s="474"/>
      <c r="F401" s="474"/>
      <c r="G401" s="474"/>
      <c r="H401" s="474"/>
      <c r="I401" s="474"/>
      <c r="J401" s="474"/>
      <c r="K401" s="474"/>
      <c r="L401" s="474"/>
      <c r="M401" s="474"/>
      <c r="N401" s="474"/>
      <c r="O401" s="474"/>
      <c r="P401" s="474"/>
      <c r="Q401" s="474"/>
      <c r="R401" s="474"/>
      <c r="S401" s="474"/>
      <c r="T401" s="474"/>
      <c r="U401" s="474"/>
      <c r="V401" s="474"/>
      <c r="W401" s="474"/>
      <c r="X401" s="474"/>
      <c r="Y401" s="474"/>
      <c r="Z401" s="1033"/>
      <c r="AA401" s="474"/>
      <c r="AB401" s="474"/>
      <c r="AC401" s="474"/>
      <c r="AD401" s="474"/>
    </row>
    <row r="402">
      <c r="A402" s="474"/>
      <c r="B402" s="474"/>
      <c r="C402" s="474"/>
      <c r="D402" s="474"/>
      <c r="E402" s="474"/>
      <c r="F402" s="474"/>
      <c r="G402" s="474"/>
      <c r="H402" s="474"/>
      <c r="I402" s="474"/>
      <c r="J402" s="474"/>
      <c r="K402" s="474"/>
      <c r="L402" s="474"/>
      <c r="M402" s="474"/>
      <c r="N402" s="474"/>
      <c r="O402" s="474"/>
      <c r="P402" s="474"/>
      <c r="Q402" s="474"/>
      <c r="R402" s="474"/>
      <c r="S402" s="474"/>
      <c r="T402" s="474"/>
      <c r="U402" s="474"/>
      <c r="V402" s="474"/>
      <c r="W402" s="474"/>
      <c r="X402" s="474"/>
      <c r="Y402" s="474"/>
      <c r="Z402" s="1033"/>
      <c r="AA402" s="474"/>
      <c r="AB402" s="474"/>
      <c r="AC402" s="474"/>
      <c r="AD402" s="474"/>
    </row>
    <row r="403">
      <c r="A403" s="474"/>
      <c r="B403" s="474"/>
      <c r="C403" s="474"/>
      <c r="D403" s="474"/>
      <c r="E403" s="474"/>
      <c r="F403" s="474"/>
      <c r="G403" s="474"/>
      <c r="H403" s="474"/>
      <c r="I403" s="474"/>
      <c r="J403" s="474"/>
      <c r="K403" s="474"/>
      <c r="L403" s="474"/>
      <c r="M403" s="474"/>
      <c r="N403" s="474"/>
      <c r="O403" s="474"/>
      <c r="P403" s="474"/>
      <c r="Q403" s="474"/>
      <c r="R403" s="474"/>
      <c r="S403" s="474"/>
      <c r="T403" s="474"/>
      <c r="U403" s="474"/>
      <c r="V403" s="474"/>
      <c r="W403" s="474"/>
      <c r="X403" s="474"/>
      <c r="Y403" s="474"/>
      <c r="Z403" s="1033"/>
      <c r="AA403" s="474"/>
      <c r="AB403" s="474"/>
      <c r="AC403" s="474"/>
      <c r="AD403" s="474"/>
    </row>
    <row r="404">
      <c r="A404" s="474"/>
      <c r="B404" s="474"/>
      <c r="C404" s="474"/>
      <c r="D404" s="474"/>
      <c r="E404" s="474"/>
      <c r="F404" s="474"/>
      <c r="G404" s="474"/>
      <c r="H404" s="474"/>
      <c r="I404" s="474"/>
      <c r="J404" s="474"/>
      <c r="K404" s="474"/>
      <c r="L404" s="474"/>
      <c r="M404" s="474"/>
      <c r="N404" s="474"/>
      <c r="O404" s="474"/>
      <c r="P404" s="474"/>
      <c r="Q404" s="474"/>
      <c r="R404" s="474"/>
      <c r="S404" s="474"/>
      <c r="T404" s="474"/>
      <c r="U404" s="474"/>
      <c r="V404" s="474"/>
      <c r="W404" s="474"/>
      <c r="X404" s="474"/>
      <c r="Y404" s="474"/>
      <c r="Z404" s="1033"/>
      <c r="AA404" s="474"/>
      <c r="AB404" s="474"/>
      <c r="AC404" s="474"/>
      <c r="AD404" s="474"/>
    </row>
    <row r="405">
      <c r="A405" s="474"/>
      <c r="B405" s="474"/>
      <c r="C405" s="474"/>
      <c r="D405" s="474"/>
      <c r="E405" s="474"/>
      <c r="F405" s="474"/>
      <c r="G405" s="474"/>
      <c r="H405" s="474"/>
      <c r="I405" s="474"/>
      <c r="J405" s="474"/>
      <c r="K405" s="474"/>
      <c r="L405" s="474"/>
      <c r="M405" s="474"/>
      <c r="N405" s="474"/>
      <c r="O405" s="474"/>
      <c r="P405" s="474"/>
      <c r="Q405" s="474"/>
      <c r="R405" s="474"/>
      <c r="S405" s="474"/>
      <c r="T405" s="474"/>
      <c r="U405" s="474"/>
      <c r="V405" s="474"/>
      <c r="W405" s="474"/>
      <c r="X405" s="474"/>
      <c r="Y405" s="474"/>
      <c r="Z405" s="1033"/>
      <c r="AA405" s="474"/>
      <c r="AB405" s="474"/>
      <c r="AC405" s="474"/>
      <c r="AD405" s="474"/>
    </row>
    <row r="406">
      <c r="A406" s="474"/>
      <c r="B406" s="474"/>
      <c r="C406" s="474"/>
      <c r="D406" s="474"/>
      <c r="E406" s="474"/>
      <c r="F406" s="474"/>
      <c r="G406" s="474"/>
      <c r="H406" s="474"/>
      <c r="I406" s="474"/>
      <c r="J406" s="474"/>
      <c r="K406" s="474"/>
      <c r="L406" s="474"/>
      <c r="M406" s="474"/>
      <c r="N406" s="474"/>
      <c r="O406" s="474"/>
      <c r="P406" s="474"/>
      <c r="Q406" s="474"/>
      <c r="R406" s="474"/>
      <c r="S406" s="474"/>
      <c r="T406" s="474"/>
      <c r="U406" s="474"/>
      <c r="V406" s="474"/>
      <c r="W406" s="474"/>
      <c r="X406" s="474"/>
      <c r="Y406" s="474"/>
      <c r="Z406" s="1033"/>
      <c r="AA406" s="474"/>
      <c r="AB406" s="474"/>
      <c r="AC406" s="474"/>
      <c r="AD406" s="474"/>
    </row>
    <row r="407">
      <c r="A407" s="474"/>
      <c r="B407" s="474"/>
      <c r="C407" s="474"/>
      <c r="D407" s="474"/>
      <c r="E407" s="474"/>
      <c r="F407" s="474"/>
      <c r="G407" s="474"/>
      <c r="H407" s="474"/>
      <c r="I407" s="474"/>
      <c r="J407" s="474"/>
      <c r="K407" s="474"/>
      <c r="L407" s="474"/>
      <c r="M407" s="474"/>
      <c r="N407" s="474"/>
      <c r="O407" s="474"/>
      <c r="P407" s="474"/>
      <c r="Q407" s="474"/>
      <c r="R407" s="474"/>
      <c r="S407" s="474"/>
      <c r="T407" s="474"/>
      <c r="U407" s="474"/>
      <c r="V407" s="474"/>
      <c r="W407" s="474"/>
      <c r="X407" s="474"/>
      <c r="Y407" s="474"/>
      <c r="Z407" s="1033"/>
      <c r="AA407" s="474"/>
      <c r="AB407" s="474"/>
      <c r="AC407" s="474"/>
      <c r="AD407" s="474"/>
    </row>
    <row r="408">
      <c r="A408" s="474"/>
      <c r="B408" s="474"/>
      <c r="C408" s="474"/>
      <c r="D408" s="474"/>
      <c r="E408" s="474"/>
      <c r="F408" s="474"/>
      <c r="G408" s="474"/>
      <c r="H408" s="474"/>
      <c r="I408" s="474"/>
      <c r="J408" s="474"/>
      <c r="K408" s="474"/>
      <c r="L408" s="474"/>
      <c r="M408" s="474"/>
      <c r="N408" s="474"/>
      <c r="O408" s="474"/>
      <c r="P408" s="474"/>
      <c r="Q408" s="474"/>
      <c r="R408" s="474"/>
      <c r="S408" s="474"/>
      <c r="T408" s="474"/>
      <c r="U408" s="474"/>
      <c r="V408" s="474"/>
      <c r="W408" s="474"/>
      <c r="X408" s="474"/>
      <c r="Y408" s="474"/>
      <c r="Z408" s="1033"/>
      <c r="AA408" s="474"/>
      <c r="AB408" s="474"/>
      <c r="AC408" s="474"/>
      <c r="AD408" s="474"/>
    </row>
    <row r="409">
      <c r="A409" s="474"/>
      <c r="B409" s="474"/>
      <c r="C409" s="474"/>
      <c r="D409" s="474"/>
      <c r="E409" s="474"/>
      <c r="F409" s="474"/>
      <c r="G409" s="474"/>
      <c r="H409" s="474"/>
      <c r="I409" s="474"/>
      <c r="J409" s="474"/>
      <c r="K409" s="474"/>
      <c r="L409" s="474"/>
      <c r="M409" s="474"/>
      <c r="N409" s="474"/>
      <c r="O409" s="474"/>
      <c r="P409" s="474"/>
      <c r="Q409" s="474"/>
      <c r="R409" s="474"/>
      <c r="S409" s="474"/>
      <c r="T409" s="474"/>
      <c r="U409" s="474"/>
      <c r="V409" s="474"/>
      <c r="W409" s="474"/>
      <c r="X409" s="474"/>
      <c r="Y409" s="474"/>
      <c r="Z409" s="1033"/>
      <c r="AA409" s="474"/>
      <c r="AB409" s="474"/>
      <c r="AC409" s="474"/>
      <c r="AD409" s="474"/>
    </row>
    <row r="410">
      <c r="A410" s="474"/>
      <c r="B410" s="474"/>
      <c r="C410" s="474"/>
      <c r="D410" s="474"/>
      <c r="E410" s="474"/>
      <c r="F410" s="474"/>
      <c r="G410" s="474"/>
      <c r="H410" s="474"/>
      <c r="I410" s="474"/>
      <c r="J410" s="474"/>
      <c r="K410" s="474"/>
      <c r="L410" s="474"/>
      <c r="M410" s="474"/>
      <c r="N410" s="474"/>
      <c r="O410" s="474"/>
      <c r="P410" s="474"/>
      <c r="Q410" s="474"/>
      <c r="R410" s="474"/>
      <c r="S410" s="474"/>
      <c r="T410" s="474"/>
      <c r="U410" s="474"/>
      <c r="V410" s="474"/>
      <c r="W410" s="474"/>
      <c r="X410" s="474"/>
      <c r="Y410" s="474"/>
      <c r="Z410" s="1033"/>
      <c r="AA410" s="474"/>
      <c r="AB410" s="474"/>
      <c r="AC410" s="474"/>
      <c r="AD410" s="474"/>
    </row>
    <row r="411">
      <c r="A411" s="474"/>
      <c r="B411" s="474"/>
      <c r="C411" s="474"/>
      <c r="D411" s="474"/>
      <c r="E411" s="474"/>
      <c r="F411" s="474"/>
      <c r="G411" s="474"/>
      <c r="H411" s="474"/>
      <c r="I411" s="474"/>
      <c r="J411" s="474"/>
      <c r="K411" s="474"/>
      <c r="L411" s="474"/>
      <c r="M411" s="474"/>
      <c r="N411" s="474"/>
      <c r="O411" s="474"/>
      <c r="P411" s="474"/>
      <c r="Q411" s="474"/>
      <c r="R411" s="474"/>
      <c r="S411" s="474"/>
      <c r="T411" s="474"/>
      <c r="U411" s="474"/>
      <c r="V411" s="474"/>
      <c r="W411" s="474"/>
      <c r="X411" s="474"/>
      <c r="Y411" s="474"/>
      <c r="Z411" s="1033"/>
      <c r="AA411" s="474"/>
      <c r="AB411" s="474"/>
      <c r="AC411" s="474"/>
      <c r="AD411" s="474"/>
    </row>
    <row r="412">
      <c r="A412" s="474"/>
      <c r="B412" s="474"/>
      <c r="C412" s="474"/>
      <c r="D412" s="474"/>
      <c r="E412" s="474"/>
      <c r="F412" s="474"/>
      <c r="G412" s="474"/>
      <c r="H412" s="474"/>
      <c r="I412" s="474"/>
      <c r="J412" s="474"/>
      <c r="K412" s="474"/>
      <c r="L412" s="474"/>
      <c r="M412" s="474"/>
      <c r="N412" s="474"/>
      <c r="O412" s="474"/>
      <c r="P412" s="474"/>
      <c r="Q412" s="474"/>
      <c r="R412" s="474"/>
      <c r="S412" s="474"/>
      <c r="T412" s="474"/>
      <c r="U412" s="474"/>
      <c r="V412" s="474"/>
      <c r="W412" s="474"/>
      <c r="X412" s="474"/>
      <c r="Y412" s="474"/>
      <c r="Z412" s="1033"/>
      <c r="AA412" s="474"/>
      <c r="AB412" s="474"/>
      <c r="AC412" s="474"/>
      <c r="AD412" s="474"/>
    </row>
    <row r="413">
      <c r="A413" s="474"/>
      <c r="B413" s="474"/>
      <c r="C413" s="474"/>
      <c r="D413" s="474"/>
      <c r="E413" s="474"/>
      <c r="F413" s="474"/>
      <c r="G413" s="474"/>
      <c r="H413" s="474"/>
      <c r="I413" s="474"/>
      <c r="J413" s="474"/>
      <c r="K413" s="474"/>
      <c r="L413" s="474"/>
      <c r="M413" s="474"/>
      <c r="N413" s="474"/>
      <c r="O413" s="474"/>
      <c r="P413" s="474"/>
      <c r="Q413" s="474"/>
      <c r="R413" s="474"/>
      <c r="S413" s="474"/>
      <c r="T413" s="474"/>
      <c r="U413" s="474"/>
      <c r="V413" s="474"/>
      <c r="W413" s="474"/>
      <c r="X413" s="474"/>
      <c r="Y413" s="474"/>
      <c r="Z413" s="1033"/>
      <c r="AA413" s="474"/>
      <c r="AB413" s="474"/>
      <c r="AC413" s="474"/>
      <c r="AD413" s="474"/>
    </row>
    <row r="414">
      <c r="A414" s="474"/>
      <c r="B414" s="474"/>
      <c r="C414" s="474"/>
      <c r="D414" s="474"/>
      <c r="E414" s="474"/>
      <c r="F414" s="474"/>
      <c r="G414" s="474"/>
      <c r="H414" s="474"/>
      <c r="I414" s="474"/>
      <c r="J414" s="474"/>
      <c r="K414" s="474"/>
      <c r="L414" s="474"/>
      <c r="M414" s="474"/>
      <c r="N414" s="474"/>
      <c r="O414" s="474"/>
      <c r="P414" s="474"/>
      <c r="Q414" s="474"/>
      <c r="R414" s="474"/>
      <c r="S414" s="474"/>
      <c r="T414" s="474"/>
      <c r="U414" s="474"/>
      <c r="V414" s="474"/>
      <c r="W414" s="474"/>
      <c r="X414" s="474"/>
      <c r="Y414" s="474"/>
      <c r="Z414" s="1033"/>
      <c r="AA414" s="474"/>
      <c r="AB414" s="474"/>
      <c r="AC414" s="474"/>
      <c r="AD414" s="474"/>
    </row>
    <row r="415">
      <c r="A415" s="474"/>
      <c r="B415" s="474"/>
      <c r="C415" s="474"/>
      <c r="D415" s="474"/>
      <c r="E415" s="474"/>
      <c r="F415" s="474"/>
      <c r="G415" s="474"/>
      <c r="H415" s="474"/>
      <c r="I415" s="474"/>
      <c r="J415" s="474"/>
      <c r="K415" s="474"/>
      <c r="L415" s="474"/>
      <c r="M415" s="474"/>
      <c r="N415" s="474"/>
      <c r="O415" s="474"/>
      <c r="P415" s="474"/>
      <c r="Q415" s="474"/>
      <c r="R415" s="474"/>
      <c r="S415" s="474"/>
      <c r="T415" s="474"/>
      <c r="U415" s="474"/>
      <c r="V415" s="474"/>
      <c r="W415" s="474"/>
      <c r="X415" s="474"/>
      <c r="Y415" s="474"/>
      <c r="Z415" s="1033"/>
      <c r="AA415" s="474"/>
      <c r="AB415" s="474"/>
      <c r="AC415" s="474"/>
      <c r="AD415" s="474"/>
    </row>
    <row r="416">
      <c r="A416" s="474"/>
      <c r="B416" s="474"/>
      <c r="C416" s="474"/>
      <c r="D416" s="474"/>
      <c r="E416" s="474"/>
      <c r="F416" s="474"/>
      <c r="G416" s="474"/>
      <c r="H416" s="474"/>
      <c r="I416" s="474"/>
      <c r="J416" s="474"/>
      <c r="K416" s="474"/>
      <c r="L416" s="474"/>
      <c r="M416" s="474"/>
      <c r="N416" s="474"/>
      <c r="O416" s="474"/>
      <c r="P416" s="474"/>
      <c r="Q416" s="474"/>
      <c r="R416" s="474"/>
      <c r="S416" s="474"/>
      <c r="T416" s="474"/>
      <c r="U416" s="474"/>
      <c r="V416" s="474"/>
      <c r="W416" s="474"/>
      <c r="X416" s="474"/>
      <c r="Y416" s="474"/>
      <c r="Z416" s="1033"/>
      <c r="AA416" s="474"/>
      <c r="AB416" s="474"/>
      <c r="AC416" s="474"/>
      <c r="AD416" s="474"/>
    </row>
    <row r="417">
      <c r="A417" s="474"/>
      <c r="B417" s="474"/>
      <c r="C417" s="474"/>
      <c r="D417" s="474"/>
      <c r="E417" s="474"/>
      <c r="F417" s="474"/>
      <c r="G417" s="474"/>
      <c r="H417" s="474"/>
      <c r="I417" s="474"/>
      <c r="J417" s="474"/>
      <c r="K417" s="474"/>
      <c r="L417" s="474"/>
      <c r="M417" s="474"/>
      <c r="N417" s="474"/>
      <c r="O417" s="474"/>
      <c r="P417" s="474"/>
      <c r="Q417" s="474"/>
      <c r="R417" s="474"/>
      <c r="S417" s="474"/>
      <c r="T417" s="474"/>
      <c r="U417" s="474"/>
      <c r="V417" s="474"/>
      <c r="W417" s="474"/>
      <c r="X417" s="474"/>
      <c r="Y417" s="474"/>
      <c r="Z417" s="1033"/>
      <c r="AA417" s="474"/>
      <c r="AB417" s="474"/>
      <c r="AC417" s="474"/>
      <c r="AD417" s="474"/>
    </row>
    <row r="418">
      <c r="A418" s="474"/>
      <c r="B418" s="474"/>
      <c r="C418" s="474"/>
      <c r="D418" s="474"/>
      <c r="E418" s="474"/>
      <c r="F418" s="474"/>
      <c r="G418" s="474"/>
      <c r="H418" s="474"/>
      <c r="I418" s="474"/>
      <c r="J418" s="474"/>
      <c r="K418" s="474"/>
      <c r="L418" s="474"/>
      <c r="M418" s="474"/>
      <c r="N418" s="474"/>
      <c r="O418" s="474"/>
      <c r="P418" s="474"/>
      <c r="Q418" s="474"/>
      <c r="R418" s="474"/>
      <c r="S418" s="474"/>
      <c r="T418" s="474"/>
      <c r="U418" s="474"/>
      <c r="V418" s="474"/>
      <c r="W418" s="474"/>
      <c r="X418" s="474"/>
      <c r="Y418" s="474"/>
      <c r="Z418" s="1033"/>
      <c r="AA418" s="474"/>
      <c r="AB418" s="474"/>
      <c r="AC418" s="474"/>
      <c r="AD418" s="474"/>
    </row>
    <row r="419">
      <c r="A419" s="474"/>
      <c r="B419" s="474"/>
      <c r="C419" s="474"/>
      <c r="D419" s="474"/>
      <c r="E419" s="474"/>
      <c r="F419" s="474"/>
      <c r="G419" s="474"/>
      <c r="H419" s="474"/>
      <c r="I419" s="474"/>
      <c r="J419" s="474"/>
      <c r="K419" s="474"/>
      <c r="L419" s="474"/>
      <c r="M419" s="474"/>
      <c r="N419" s="474"/>
      <c r="O419" s="474"/>
      <c r="P419" s="474"/>
      <c r="Q419" s="474"/>
      <c r="R419" s="474"/>
      <c r="S419" s="474"/>
      <c r="T419" s="474"/>
      <c r="U419" s="474"/>
      <c r="V419" s="474"/>
      <c r="W419" s="474"/>
      <c r="X419" s="474"/>
      <c r="Y419" s="474"/>
      <c r="Z419" s="1033"/>
      <c r="AA419" s="474"/>
      <c r="AB419" s="474"/>
      <c r="AC419" s="474"/>
      <c r="AD419" s="474"/>
    </row>
    <row r="420">
      <c r="A420" s="474"/>
      <c r="B420" s="474"/>
      <c r="C420" s="474"/>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4"/>
      <c r="Z420" s="1033"/>
      <c r="AA420" s="474"/>
      <c r="AB420" s="474"/>
      <c r="AC420" s="474"/>
      <c r="AD420" s="474"/>
    </row>
    <row r="421">
      <c r="A421" s="474"/>
      <c r="B421" s="474"/>
      <c r="C421" s="474"/>
      <c r="D421" s="474"/>
      <c r="E421" s="474"/>
      <c r="F421" s="474"/>
      <c r="G421" s="474"/>
      <c r="H421" s="474"/>
      <c r="I421" s="474"/>
      <c r="J421" s="474"/>
      <c r="K421" s="474"/>
      <c r="L421" s="474"/>
      <c r="M421" s="474"/>
      <c r="N421" s="474"/>
      <c r="O421" s="474"/>
      <c r="P421" s="474"/>
      <c r="Q421" s="474"/>
      <c r="R421" s="474"/>
      <c r="S421" s="474"/>
      <c r="T421" s="474"/>
      <c r="U421" s="474"/>
      <c r="V421" s="474"/>
      <c r="W421" s="474"/>
      <c r="X421" s="474"/>
      <c r="Y421" s="474"/>
      <c r="Z421" s="1033"/>
      <c r="AA421" s="474"/>
      <c r="AB421" s="474"/>
      <c r="AC421" s="474"/>
      <c r="AD421" s="474"/>
    </row>
    <row r="422">
      <c r="A422" s="474"/>
      <c r="B422" s="474"/>
      <c r="C422" s="474"/>
      <c r="D422" s="474"/>
      <c r="E422" s="474"/>
      <c r="F422" s="474"/>
      <c r="G422" s="474"/>
      <c r="H422" s="474"/>
      <c r="I422" s="474"/>
      <c r="J422" s="474"/>
      <c r="K422" s="474"/>
      <c r="L422" s="474"/>
      <c r="M422" s="474"/>
      <c r="N422" s="474"/>
      <c r="O422" s="474"/>
      <c r="P422" s="474"/>
      <c r="Q422" s="474"/>
      <c r="R422" s="474"/>
      <c r="S422" s="474"/>
      <c r="T422" s="474"/>
      <c r="U422" s="474"/>
      <c r="V422" s="474"/>
      <c r="W422" s="474"/>
      <c r="X422" s="474"/>
      <c r="Y422" s="474"/>
      <c r="Z422" s="1033"/>
      <c r="AA422" s="474"/>
      <c r="AB422" s="474"/>
      <c r="AC422" s="474"/>
      <c r="AD422" s="474"/>
    </row>
    <row r="423">
      <c r="A423" s="474"/>
      <c r="B423" s="474"/>
      <c r="C423" s="474"/>
      <c r="D423" s="474"/>
      <c r="E423" s="474"/>
      <c r="F423" s="474"/>
      <c r="G423" s="474"/>
      <c r="H423" s="474"/>
      <c r="I423" s="474"/>
      <c r="J423" s="474"/>
      <c r="K423" s="474"/>
      <c r="L423" s="474"/>
      <c r="M423" s="474"/>
      <c r="N423" s="474"/>
      <c r="O423" s="474"/>
      <c r="P423" s="474"/>
      <c r="Q423" s="474"/>
      <c r="R423" s="474"/>
      <c r="S423" s="474"/>
      <c r="T423" s="474"/>
      <c r="U423" s="474"/>
      <c r="V423" s="474"/>
      <c r="W423" s="474"/>
      <c r="X423" s="474"/>
      <c r="Y423" s="474"/>
      <c r="Z423" s="1033"/>
      <c r="AA423" s="474"/>
      <c r="AB423" s="474"/>
      <c r="AC423" s="474"/>
      <c r="AD423" s="474"/>
    </row>
    <row r="424">
      <c r="A424" s="474"/>
      <c r="B424" s="474"/>
      <c r="C424" s="474"/>
      <c r="D424" s="474"/>
      <c r="E424" s="474"/>
      <c r="F424" s="474"/>
      <c r="G424" s="474"/>
      <c r="H424" s="474"/>
      <c r="I424" s="474"/>
      <c r="J424" s="474"/>
      <c r="K424" s="474"/>
      <c r="L424" s="474"/>
      <c r="M424" s="474"/>
      <c r="N424" s="474"/>
      <c r="O424" s="474"/>
      <c r="P424" s="474"/>
      <c r="Q424" s="474"/>
      <c r="R424" s="474"/>
      <c r="S424" s="474"/>
      <c r="T424" s="474"/>
      <c r="U424" s="474"/>
      <c r="V424" s="474"/>
      <c r="W424" s="474"/>
      <c r="X424" s="474"/>
      <c r="Y424" s="474"/>
      <c r="Z424" s="1033"/>
      <c r="AA424" s="474"/>
      <c r="AB424" s="474"/>
      <c r="AC424" s="474"/>
      <c r="AD424" s="474"/>
    </row>
    <row r="425">
      <c r="A425" s="474"/>
      <c r="B425" s="474"/>
      <c r="C425" s="474"/>
      <c r="D425" s="474"/>
      <c r="E425" s="474"/>
      <c r="F425" s="474"/>
      <c r="G425" s="474"/>
      <c r="H425" s="474"/>
      <c r="I425" s="474"/>
      <c r="J425" s="474"/>
      <c r="K425" s="474"/>
      <c r="L425" s="474"/>
      <c r="M425" s="474"/>
      <c r="N425" s="474"/>
      <c r="O425" s="474"/>
      <c r="P425" s="474"/>
      <c r="Q425" s="474"/>
      <c r="R425" s="474"/>
      <c r="S425" s="474"/>
      <c r="T425" s="474"/>
      <c r="U425" s="474"/>
      <c r="V425" s="474"/>
      <c r="W425" s="474"/>
      <c r="X425" s="474"/>
      <c r="Y425" s="474"/>
      <c r="Z425" s="1033"/>
      <c r="AA425" s="474"/>
      <c r="AB425" s="474"/>
      <c r="AC425" s="474"/>
      <c r="AD425" s="474"/>
    </row>
    <row r="426">
      <c r="A426" s="474"/>
      <c r="B426" s="474"/>
      <c r="C426" s="474"/>
      <c r="D426" s="474"/>
      <c r="E426" s="474"/>
      <c r="F426" s="474"/>
      <c r="G426" s="474"/>
      <c r="H426" s="474"/>
      <c r="I426" s="474"/>
      <c r="J426" s="474"/>
      <c r="K426" s="474"/>
      <c r="L426" s="474"/>
      <c r="M426" s="474"/>
      <c r="N426" s="474"/>
      <c r="O426" s="474"/>
      <c r="P426" s="474"/>
      <c r="Q426" s="474"/>
      <c r="R426" s="474"/>
      <c r="S426" s="474"/>
      <c r="T426" s="474"/>
      <c r="U426" s="474"/>
      <c r="V426" s="474"/>
      <c r="W426" s="474"/>
      <c r="X426" s="474"/>
      <c r="Y426" s="474"/>
      <c r="Z426" s="1033"/>
      <c r="AA426" s="474"/>
      <c r="AB426" s="474"/>
      <c r="AC426" s="474"/>
      <c r="AD426" s="474"/>
    </row>
    <row r="427">
      <c r="A427" s="474"/>
      <c r="B427" s="474"/>
      <c r="C427" s="474"/>
      <c r="D427" s="474"/>
      <c r="E427" s="474"/>
      <c r="F427" s="474"/>
      <c r="G427" s="474"/>
      <c r="H427" s="474"/>
      <c r="I427" s="474"/>
      <c r="J427" s="474"/>
      <c r="K427" s="474"/>
      <c r="L427" s="474"/>
      <c r="M427" s="474"/>
      <c r="N427" s="474"/>
      <c r="O427" s="474"/>
      <c r="P427" s="474"/>
      <c r="Q427" s="474"/>
      <c r="R427" s="474"/>
      <c r="S427" s="474"/>
      <c r="T427" s="474"/>
      <c r="U427" s="474"/>
      <c r="V427" s="474"/>
      <c r="W427" s="474"/>
      <c r="X427" s="474"/>
      <c r="Y427" s="474"/>
      <c r="Z427" s="1033"/>
      <c r="AA427" s="474"/>
      <c r="AB427" s="474"/>
      <c r="AC427" s="474"/>
      <c r="AD427" s="474"/>
    </row>
    <row r="428">
      <c r="A428" s="474"/>
      <c r="B428" s="474"/>
      <c r="C428" s="474"/>
      <c r="D428" s="474"/>
      <c r="E428" s="474"/>
      <c r="F428" s="474"/>
      <c r="G428" s="474"/>
      <c r="H428" s="474"/>
      <c r="I428" s="474"/>
      <c r="J428" s="474"/>
      <c r="K428" s="474"/>
      <c r="L428" s="474"/>
      <c r="M428" s="474"/>
      <c r="N428" s="474"/>
      <c r="O428" s="474"/>
      <c r="P428" s="474"/>
      <c r="Q428" s="474"/>
      <c r="R428" s="474"/>
      <c r="S428" s="474"/>
      <c r="T428" s="474"/>
      <c r="U428" s="474"/>
      <c r="V428" s="474"/>
      <c r="W428" s="474"/>
      <c r="X428" s="474"/>
      <c r="Y428" s="474"/>
      <c r="Z428" s="1033"/>
      <c r="AA428" s="474"/>
      <c r="AB428" s="474"/>
      <c r="AC428" s="474"/>
      <c r="AD428" s="474"/>
    </row>
    <row r="429">
      <c r="A429" s="474"/>
      <c r="B429" s="474"/>
      <c r="C429" s="474"/>
      <c r="D429" s="474"/>
      <c r="E429" s="474"/>
      <c r="F429" s="474"/>
      <c r="G429" s="474"/>
      <c r="H429" s="474"/>
      <c r="I429" s="474"/>
      <c r="J429" s="474"/>
      <c r="K429" s="474"/>
      <c r="L429" s="474"/>
      <c r="M429" s="474"/>
      <c r="N429" s="474"/>
      <c r="O429" s="474"/>
      <c r="P429" s="474"/>
      <c r="Q429" s="474"/>
      <c r="R429" s="474"/>
      <c r="S429" s="474"/>
      <c r="T429" s="474"/>
      <c r="U429" s="474"/>
      <c r="V429" s="474"/>
      <c r="W429" s="474"/>
      <c r="X429" s="474"/>
      <c r="Y429" s="474"/>
      <c r="Z429" s="1033"/>
      <c r="AA429" s="474"/>
      <c r="AB429" s="474"/>
      <c r="AC429" s="474"/>
      <c r="AD429" s="474"/>
    </row>
    <row r="430">
      <c r="A430" s="474"/>
      <c r="B430" s="474"/>
      <c r="C430" s="474"/>
      <c r="D430" s="474"/>
      <c r="E430" s="474"/>
      <c r="F430" s="474"/>
      <c r="G430" s="474"/>
      <c r="H430" s="474"/>
      <c r="I430" s="474"/>
      <c r="J430" s="474"/>
      <c r="K430" s="474"/>
      <c r="L430" s="474"/>
      <c r="M430" s="474"/>
      <c r="N430" s="474"/>
      <c r="O430" s="474"/>
      <c r="P430" s="474"/>
      <c r="Q430" s="474"/>
      <c r="R430" s="474"/>
      <c r="S430" s="474"/>
      <c r="T430" s="474"/>
      <c r="U430" s="474"/>
      <c r="V430" s="474"/>
      <c r="W430" s="474"/>
      <c r="X430" s="474"/>
      <c r="Y430" s="474"/>
      <c r="Z430" s="1033"/>
      <c r="AA430" s="474"/>
      <c r="AB430" s="474"/>
      <c r="AC430" s="474"/>
      <c r="AD430" s="474"/>
    </row>
    <row r="431">
      <c r="A431" s="474"/>
      <c r="B431" s="474"/>
      <c r="C431" s="474"/>
      <c r="D431" s="474"/>
      <c r="E431" s="474"/>
      <c r="F431" s="474"/>
      <c r="G431" s="474"/>
      <c r="H431" s="474"/>
      <c r="I431" s="474"/>
      <c r="J431" s="474"/>
      <c r="K431" s="474"/>
      <c r="L431" s="474"/>
      <c r="M431" s="474"/>
      <c r="N431" s="474"/>
      <c r="O431" s="474"/>
      <c r="P431" s="474"/>
      <c r="Q431" s="474"/>
      <c r="R431" s="474"/>
      <c r="S431" s="474"/>
      <c r="T431" s="474"/>
      <c r="U431" s="474"/>
      <c r="V431" s="474"/>
      <c r="W431" s="474"/>
      <c r="X431" s="474"/>
      <c r="Y431" s="474"/>
      <c r="Z431" s="1033"/>
      <c r="AA431" s="474"/>
      <c r="AB431" s="474"/>
      <c r="AC431" s="474"/>
      <c r="AD431" s="474"/>
    </row>
    <row r="432">
      <c r="A432" s="474"/>
      <c r="B432" s="474"/>
      <c r="C432" s="474"/>
      <c r="D432" s="474"/>
      <c r="E432" s="474"/>
      <c r="F432" s="474"/>
      <c r="G432" s="474"/>
      <c r="H432" s="474"/>
      <c r="I432" s="474"/>
      <c r="J432" s="474"/>
      <c r="K432" s="474"/>
      <c r="L432" s="474"/>
      <c r="M432" s="474"/>
      <c r="N432" s="474"/>
      <c r="O432" s="474"/>
      <c r="P432" s="474"/>
      <c r="Q432" s="474"/>
      <c r="R432" s="474"/>
      <c r="S432" s="474"/>
      <c r="T432" s="474"/>
      <c r="U432" s="474"/>
      <c r="V432" s="474"/>
      <c r="W432" s="474"/>
      <c r="X432" s="474"/>
      <c r="Y432" s="474"/>
      <c r="Z432" s="1033"/>
      <c r="AA432" s="474"/>
      <c r="AB432" s="474"/>
      <c r="AC432" s="474"/>
      <c r="AD432" s="474"/>
    </row>
    <row r="433">
      <c r="A433" s="474"/>
      <c r="B433" s="474"/>
      <c r="C433" s="474"/>
      <c r="D433" s="474"/>
      <c r="E433" s="474"/>
      <c r="F433" s="474"/>
      <c r="G433" s="474"/>
      <c r="H433" s="474"/>
      <c r="I433" s="474"/>
      <c r="J433" s="474"/>
      <c r="K433" s="474"/>
      <c r="L433" s="474"/>
      <c r="M433" s="474"/>
      <c r="N433" s="474"/>
      <c r="O433" s="474"/>
      <c r="P433" s="474"/>
      <c r="Q433" s="474"/>
      <c r="R433" s="474"/>
      <c r="S433" s="474"/>
      <c r="T433" s="474"/>
      <c r="U433" s="474"/>
      <c r="V433" s="474"/>
      <c r="W433" s="474"/>
      <c r="X433" s="474"/>
      <c r="Y433" s="474"/>
      <c r="Z433" s="1033"/>
      <c r="AA433" s="474"/>
      <c r="AB433" s="474"/>
      <c r="AC433" s="474"/>
      <c r="AD433" s="474"/>
    </row>
    <row r="434">
      <c r="A434" s="474"/>
      <c r="B434" s="474"/>
      <c r="C434" s="474"/>
      <c r="D434" s="474"/>
      <c r="E434" s="474"/>
      <c r="F434" s="474"/>
      <c r="G434" s="474"/>
      <c r="H434" s="474"/>
      <c r="I434" s="474"/>
      <c r="J434" s="474"/>
      <c r="K434" s="474"/>
      <c r="L434" s="474"/>
      <c r="M434" s="474"/>
      <c r="N434" s="474"/>
      <c r="O434" s="474"/>
      <c r="P434" s="474"/>
      <c r="Q434" s="474"/>
      <c r="R434" s="474"/>
      <c r="S434" s="474"/>
      <c r="T434" s="474"/>
      <c r="U434" s="474"/>
      <c r="V434" s="474"/>
      <c r="W434" s="474"/>
      <c r="X434" s="474"/>
      <c r="Y434" s="474"/>
      <c r="Z434" s="1033"/>
      <c r="AA434" s="474"/>
      <c r="AB434" s="474"/>
      <c r="AC434" s="474"/>
      <c r="AD434" s="474"/>
    </row>
    <row r="435">
      <c r="A435" s="474"/>
      <c r="B435" s="474"/>
      <c r="C435" s="474"/>
      <c r="D435" s="474"/>
      <c r="E435" s="474"/>
      <c r="F435" s="474"/>
      <c r="G435" s="474"/>
      <c r="H435" s="474"/>
      <c r="I435" s="474"/>
      <c r="J435" s="474"/>
      <c r="K435" s="474"/>
      <c r="L435" s="474"/>
      <c r="M435" s="474"/>
      <c r="N435" s="474"/>
      <c r="O435" s="474"/>
      <c r="P435" s="474"/>
      <c r="Q435" s="474"/>
      <c r="R435" s="474"/>
      <c r="S435" s="474"/>
      <c r="T435" s="474"/>
      <c r="U435" s="474"/>
      <c r="V435" s="474"/>
      <c r="W435" s="474"/>
      <c r="X435" s="474"/>
      <c r="Y435" s="474"/>
      <c r="Z435" s="1033"/>
      <c r="AA435" s="474"/>
      <c r="AB435" s="474"/>
      <c r="AC435" s="474"/>
      <c r="AD435" s="474"/>
    </row>
    <row r="436">
      <c r="A436" s="474"/>
      <c r="B436" s="474"/>
      <c r="C436" s="474"/>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4"/>
      <c r="Z436" s="1033"/>
      <c r="AA436" s="474"/>
      <c r="AB436" s="474"/>
      <c r="AC436" s="474"/>
      <c r="AD436" s="474"/>
    </row>
    <row r="437">
      <c r="A437" s="474"/>
      <c r="B437" s="474"/>
      <c r="C437" s="474"/>
      <c r="D437" s="474"/>
      <c r="E437" s="474"/>
      <c r="F437" s="474"/>
      <c r="G437" s="474"/>
      <c r="H437" s="474"/>
      <c r="I437" s="474"/>
      <c r="J437" s="474"/>
      <c r="K437" s="474"/>
      <c r="L437" s="474"/>
      <c r="M437" s="474"/>
      <c r="N437" s="474"/>
      <c r="O437" s="474"/>
      <c r="P437" s="474"/>
      <c r="Q437" s="474"/>
      <c r="R437" s="474"/>
      <c r="S437" s="474"/>
      <c r="T437" s="474"/>
      <c r="U437" s="474"/>
      <c r="V437" s="474"/>
      <c r="W437" s="474"/>
      <c r="X437" s="474"/>
      <c r="Y437" s="474"/>
      <c r="Z437" s="1033"/>
      <c r="AA437" s="474"/>
      <c r="AB437" s="474"/>
      <c r="AC437" s="474"/>
      <c r="AD437" s="474"/>
    </row>
    <row r="438">
      <c r="A438" s="474"/>
      <c r="B438" s="474"/>
      <c r="C438" s="474"/>
      <c r="D438" s="474"/>
      <c r="E438" s="474"/>
      <c r="F438" s="474"/>
      <c r="G438" s="474"/>
      <c r="H438" s="474"/>
      <c r="I438" s="474"/>
      <c r="J438" s="474"/>
      <c r="K438" s="474"/>
      <c r="L438" s="474"/>
      <c r="M438" s="474"/>
      <c r="N438" s="474"/>
      <c r="O438" s="474"/>
      <c r="P438" s="474"/>
      <c r="Q438" s="474"/>
      <c r="R438" s="474"/>
      <c r="S438" s="474"/>
      <c r="T438" s="474"/>
      <c r="U438" s="474"/>
      <c r="V438" s="474"/>
      <c r="W438" s="474"/>
      <c r="X438" s="474"/>
      <c r="Y438" s="474"/>
      <c r="Z438" s="1033"/>
      <c r="AA438" s="474"/>
      <c r="AB438" s="474"/>
      <c r="AC438" s="474"/>
      <c r="AD438" s="474"/>
    </row>
    <row r="439">
      <c r="A439" s="474"/>
      <c r="B439" s="474"/>
      <c r="C439" s="474"/>
      <c r="D439" s="474"/>
      <c r="E439" s="474"/>
      <c r="F439" s="474"/>
      <c r="G439" s="474"/>
      <c r="H439" s="474"/>
      <c r="I439" s="474"/>
      <c r="J439" s="474"/>
      <c r="K439" s="474"/>
      <c r="L439" s="474"/>
      <c r="M439" s="474"/>
      <c r="N439" s="474"/>
      <c r="O439" s="474"/>
      <c r="P439" s="474"/>
      <c r="Q439" s="474"/>
      <c r="R439" s="474"/>
      <c r="S439" s="474"/>
      <c r="T439" s="474"/>
      <c r="U439" s="474"/>
      <c r="V439" s="474"/>
      <c r="W439" s="474"/>
      <c r="X439" s="474"/>
      <c r="Y439" s="474"/>
      <c r="Z439" s="1033"/>
      <c r="AA439" s="474"/>
      <c r="AB439" s="474"/>
      <c r="AC439" s="474"/>
      <c r="AD439" s="474"/>
    </row>
    <row r="440">
      <c r="A440" s="474"/>
      <c r="B440" s="474"/>
      <c r="C440" s="474"/>
      <c r="D440" s="474"/>
      <c r="E440" s="474"/>
      <c r="F440" s="474"/>
      <c r="G440" s="474"/>
      <c r="H440" s="474"/>
      <c r="I440" s="474"/>
      <c r="J440" s="474"/>
      <c r="K440" s="474"/>
      <c r="L440" s="474"/>
      <c r="M440" s="474"/>
      <c r="N440" s="474"/>
      <c r="O440" s="474"/>
      <c r="P440" s="474"/>
      <c r="Q440" s="474"/>
      <c r="R440" s="474"/>
      <c r="S440" s="474"/>
      <c r="T440" s="474"/>
      <c r="U440" s="474"/>
      <c r="V440" s="474"/>
      <c r="W440" s="474"/>
      <c r="X440" s="474"/>
      <c r="Y440" s="474"/>
      <c r="Z440" s="1033"/>
      <c r="AA440" s="474"/>
      <c r="AB440" s="474"/>
      <c r="AC440" s="474"/>
      <c r="AD440" s="474"/>
    </row>
    <row r="441">
      <c r="A441" s="474"/>
      <c r="B441" s="474"/>
      <c r="C441" s="474"/>
      <c r="D441" s="474"/>
      <c r="E441" s="474"/>
      <c r="F441" s="474"/>
      <c r="G441" s="474"/>
      <c r="H441" s="474"/>
      <c r="I441" s="474"/>
      <c r="J441" s="474"/>
      <c r="K441" s="474"/>
      <c r="L441" s="474"/>
      <c r="M441" s="474"/>
      <c r="N441" s="474"/>
      <c r="O441" s="474"/>
      <c r="P441" s="474"/>
      <c r="Q441" s="474"/>
      <c r="R441" s="474"/>
      <c r="S441" s="474"/>
      <c r="T441" s="474"/>
      <c r="U441" s="474"/>
      <c r="V441" s="474"/>
      <c r="W441" s="474"/>
      <c r="X441" s="474"/>
      <c r="Y441" s="474"/>
      <c r="Z441" s="1033"/>
      <c r="AA441" s="474"/>
      <c r="AB441" s="474"/>
      <c r="AC441" s="474"/>
      <c r="AD441" s="474"/>
    </row>
    <row r="442">
      <c r="A442" s="474"/>
      <c r="B442" s="474"/>
      <c r="C442" s="474"/>
      <c r="D442" s="474"/>
      <c r="E442" s="474"/>
      <c r="F442" s="474"/>
      <c r="G442" s="474"/>
      <c r="H442" s="474"/>
      <c r="I442" s="474"/>
      <c r="J442" s="474"/>
      <c r="K442" s="474"/>
      <c r="L442" s="474"/>
      <c r="M442" s="474"/>
      <c r="N442" s="474"/>
      <c r="O442" s="474"/>
      <c r="P442" s="474"/>
      <c r="Q442" s="474"/>
      <c r="R442" s="474"/>
      <c r="S442" s="474"/>
      <c r="T442" s="474"/>
      <c r="U442" s="474"/>
      <c r="V442" s="474"/>
      <c r="W442" s="474"/>
      <c r="X442" s="474"/>
      <c r="Y442" s="474"/>
      <c r="Z442" s="1033"/>
      <c r="AA442" s="474"/>
      <c r="AB442" s="474"/>
      <c r="AC442" s="474"/>
      <c r="AD442" s="474"/>
    </row>
    <row r="443">
      <c r="A443" s="474"/>
      <c r="B443" s="474"/>
      <c r="C443" s="474"/>
      <c r="D443" s="474"/>
      <c r="E443" s="474"/>
      <c r="F443" s="474"/>
      <c r="G443" s="474"/>
      <c r="H443" s="474"/>
      <c r="I443" s="474"/>
      <c r="J443" s="474"/>
      <c r="K443" s="474"/>
      <c r="L443" s="474"/>
      <c r="M443" s="474"/>
      <c r="N443" s="474"/>
      <c r="O443" s="474"/>
      <c r="P443" s="474"/>
      <c r="Q443" s="474"/>
      <c r="R443" s="474"/>
      <c r="S443" s="474"/>
      <c r="T443" s="474"/>
      <c r="U443" s="474"/>
      <c r="V443" s="474"/>
      <c r="W443" s="474"/>
      <c r="X443" s="474"/>
      <c r="Y443" s="474"/>
      <c r="Z443" s="1033"/>
      <c r="AA443" s="474"/>
      <c r="AB443" s="474"/>
      <c r="AC443" s="474"/>
      <c r="AD443" s="474"/>
    </row>
    <row r="444">
      <c r="A444" s="474"/>
      <c r="B444" s="474"/>
      <c r="C444" s="474"/>
      <c r="D444" s="474"/>
      <c r="E444" s="474"/>
      <c r="F444" s="474"/>
      <c r="G444" s="474"/>
      <c r="H444" s="474"/>
      <c r="I444" s="474"/>
      <c r="J444" s="474"/>
      <c r="K444" s="474"/>
      <c r="L444" s="474"/>
      <c r="M444" s="474"/>
      <c r="N444" s="474"/>
      <c r="O444" s="474"/>
      <c r="P444" s="474"/>
      <c r="Q444" s="474"/>
      <c r="R444" s="474"/>
      <c r="S444" s="474"/>
      <c r="T444" s="474"/>
      <c r="U444" s="474"/>
      <c r="V444" s="474"/>
      <c r="W444" s="474"/>
      <c r="X444" s="474"/>
      <c r="Y444" s="474"/>
      <c r="Z444" s="1033"/>
      <c r="AA444" s="474"/>
      <c r="AB444" s="474"/>
      <c r="AC444" s="474"/>
      <c r="AD444" s="474"/>
    </row>
    <row r="445">
      <c r="A445" s="474"/>
      <c r="B445" s="474"/>
      <c r="C445" s="474"/>
      <c r="D445" s="474"/>
      <c r="E445" s="474"/>
      <c r="F445" s="474"/>
      <c r="G445" s="474"/>
      <c r="H445" s="474"/>
      <c r="I445" s="474"/>
      <c r="J445" s="474"/>
      <c r="K445" s="474"/>
      <c r="L445" s="474"/>
      <c r="M445" s="474"/>
      <c r="N445" s="474"/>
      <c r="O445" s="474"/>
      <c r="P445" s="474"/>
      <c r="Q445" s="474"/>
      <c r="R445" s="474"/>
      <c r="S445" s="474"/>
      <c r="T445" s="474"/>
      <c r="U445" s="474"/>
      <c r="V445" s="474"/>
      <c r="W445" s="474"/>
      <c r="X445" s="474"/>
      <c r="Y445" s="474"/>
      <c r="Z445" s="1033"/>
      <c r="AA445" s="474"/>
      <c r="AB445" s="474"/>
      <c r="AC445" s="474"/>
      <c r="AD445" s="474"/>
    </row>
    <row r="446">
      <c r="A446" s="474"/>
      <c r="B446" s="474"/>
      <c r="C446" s="474"/>
      <c r="D446" s="474"/>
      <c r="E446" s="474"/>
      <c r="F446" s="474"/>
      <c r="G446" s="474"/>
      <c r="H446" s="474"/>
      <c r="I446" s="474"/>
      <c r="J446" s="474"/>
      <c r="K446" s="474"/>
      <c r="L446" s="474"/>
      <c r="M446" s="474"/>
      <c r="N446" s="474"/>
      <c r="O446" s="474"/>
      <c r="P446" s="474"/>
      <c r="Q446" s="474"/>
      <c r="R446" s="474"/>
      <c r="S446" s="474"/>
      <c r="T446" s="474"/>
      <c r="U446" s="474"/>
      <c r="V446" s="474"/>
      <c r="W446" s="474"/>
      <c r="X446" s="474"/>
      <c r="Y446" s="474"/>
      <c r="Z446" s="1033"/>
      <c r="AA446" s="474"/>
      <c r="AB446" s="474"/>
      <c r="AC446" s="474"/>
      <c r="AD446" s="474"/>
    </row>
    <row r="447">
      <c r="A447" s="474"/>
      <c r="B447" s="474"/>
      <c r="C447" s="474"/>
      <c r="D447" s="474"/>
      <c r="E447" s="474"/>
      <c r="F447" s="474"/>
      <c r="G447" s="474"/>
      <c r="H447" s="474"/>
      <c r="I447" s="474"/>
      <c r="J447" s="474"/>
      <c r="K447" s="474"/>
      <c r="L447" s="474"/>
      <c r="M447" s="474"/>
      <c r="N447" s="474"/>
      <c r="O447" s="474"/>
      <c r="P447" s="474"/>
      <c r="Q447" s="474"/>
      <c r="R447" s="474"/>
      <c r="S447" s="474"/>
      <c r="T447" s="474"/>
      <c r="U447" s="474"/>
      <c r="V447" s="474"/>
      <c r="W447" s="474"/>
      <c r="X447" s="474"/>
      <c r="Y447" s="474"/>
      <c r="Z447" s="1033"/>
      <c r="AA447" s="474"/>
      <c r="AB447" s="474"/>
      <c r="AC447" s="474"/>
      <c r="AD447" s="474"/>
    </row>
    <row r="448">
      <c r="A448" s="474"/>
      <c r="B448" s="474"/>
      <c r="C448" s="474"/>
      <c r="D448" s="474"/>
      <c r="E448" s="474"/>
      <c r="F448" s="474"/>
      <c r="G448" s="474"/>
      <c r="H448" s="474"/>
      <c r="I448" s="474"/>
      <c r="J448" s="474"/>
      <c r="K448" s="474"/>
      <c r="L448" s="474"/>
      <c r="M448" s="474"/>
      <c r="N448" s="474"/>
      <c r="O448" s="474"/>
      <c r="P448" s="474"/>
      <c r="Q448" s="474"/>
      <c r="R448" s="474"/>
      <c r="S448" s="474"/>
      <c r="T448" s="474"/>
      <c r="U448" s="474"/>
      <c r="V448" s="474"/>
      <c r="W448" s="474"/>
      <c r="X448" s="474"/>
      <c r="Y448" s="474"/>
      <c r="Z448" s="1033"/>
      <c r="AA448" s="474"/>
      <c r="AB448" s="474"/>
      <c r="AC448" s="474"/>
      <c r="AD448" s="474"/>
    </row>
    <row r="449">
      <c r="A449" s="474"/>
      <c r="B449" s="474"/>
      <c r="C449" s="474"/>
      <c r="D449" s="474"/>
      <c r="E449" s="474"/>
      <c r="F449" s="474"/>
      <c r="G449" s="474"/>
      <c r="H449" s="474"/>
      <c r="I449" s="474"/>
      <c r="J449" s="474"/>
      <c r="K449" s="474"/>
      <c r="L449" s="474"/>
      <c r="M449" s="474"/>
      <c r="N449" s="474"/>
      <c r="O449" s="474"/>
      <c r="P449" s="474"/>
      <c r="Q449" s="474"/>
      <c r="R449" s="474"/>
      <c r="S449" s="474"/>
      <c r="T449" s="474"/>
      <c r="U449" s="474"/>
      <c r="V449" s="474"/>
      <c r="W449" s="474"/>
      <c r="X449" s="474"/>
      <c r="Y449" s="474"/>
      <c r="Z449" s="1033"/>
      <c r="AA449" s="474"/>
      <c r="AB449" s="474"/>
      <c r="AC449" s="474"/>
      <c r="AD449" s="474"/>
    </row>
    <row r="450">
      <c r="A450" s="474"/>
      <c r="B450" s="474"/>
      <c r="C450" s="474"/>
      <c r="D450" s="474"/>
      <c r="E450" s="474"/>
      <c r="F450" s="474"/>
      <c r="G450" s="474"/>
      <c r="H450" s="474"/>
      <c r="I450" s="474"/>
      <c r="J450" s="474"/>
      <c r="K450" s="474"/>
      <c r="L450" s="474"/>
      <c r="M450" s="474"/>
      <c r="N450" s="474"/>
      <c r="O450" s="474"/>
      <c r="P450" s="474"/>
      <c r="Q450" s="474"/>
      <c r="R450" s="474"/>
      <c r="S450" s="474"/>
      <c r="T450" s="474"/>
      <c r="U450" s="474"/>
      <c r="V450" s="474"/>
      <c r="W450" s="474"/>
      <c r="X450" s="474"/>
      <c r="Y450" s="474"/>
      <c r="Z450" s="1033"/>
      <c r="AA450" s="474"/>
      <c r="AB450" s="474"/>
      <c r="AC450" s="474"/>
      <c r="AD450" s="474"/>
    </row>
    <row r="451">
      <c r="A451" s="474"/>
      <c r="B451" s="474"/>
      <c r="C451" s="474"/>
      <c r="D451" s="474"/>
      <c r="E451" s="474"/>
      <c r="F451" s="474"/>
      <c r="G451" s="474"/>
      <c r="H451" s="474"/>
      <c r="I451" s="474"/>
      <c r="J451" s="474"/>
      <c r="K451" s="474"/>
      <c r="L451" s="474"/>
      <c r="M451" s="474"/>
      <c r="N451" s="474"/>
      <c r="O451" s="474"/>
      <c r="P451" s="474"/>
      <c r="Q451" s="474"/>
      <c r="R451" s="474"/>
      <c r="S451" s="474"/>
      <c r="T451" s="474"/>
      <c r="U451" s="474"/>
      <c r="V451" s="474"/>
      <c r="W451" s="474"/>
      <c r="X451" s="474"/>
      <c r="Y451" s="474"/>
      <c r="Z451" s="1033"/>
      <c r="AA451" s="474"/>
      <c r="AB451" s="474"/>
      <c r="AC451" s="474"/>
      <c r="AD451" s="474"/>
    </row>
    <row r="452">
      <c r="A452" s="474"/>
      <c r="B452" s="474"/>
      <c r="C452" s="474"/>
      <c r="D452" s="474"/>
      <c r="E452" s="474"/>
      <c r="F452" s="474"/>
      <c r="G452" s="474"/>
      <c r="H452" s="474"/>
      <c r="I452" s="474"/>
      <c r="J452" s="474"/>
      <c r="K452" s="474"/>
      <c r="L452" s="474"/>
      <c r="M452" s="474"/>
      <c r="N452" s="474"/>
      <c r="O452" s="474"/>
      <c r="P452" s="474"/>
      <c r="Q452" s="474"/>
      <c r="R452" s="474"/>
      <c r="S452" s="474"/>
      <c r="T452" s="474"/>
      <c r="U452" s="474"/>
      <c r="V452" s="474"/>
      <c r="W452" s="474"/>
      <c r="X452" s="474"/>
      <c r="Y452" s="474"/>
      <c r="Z452" s="1033"/>
      <c r="AA452" s="474"/>
      <c r="AB452" s="474"/>
      <c r="AC452" s="474"/>
      <c r="AD452" s="474"/>
    </row>
    <row r="453">
      <c r="A453" s="474"/>
      <c r="B453" s="474"/>
      <c r="C453" s="474"/>
      <c r="D453" s="474"/>
      <c r="E453" s="474"/>
      <c r="F453" s="474"/>
      <c r="G453" s="474"/>
      <c r="H453" s="474"/>
      <c r="I453" s="474"/>
      <c r="J453" s="474"/>
      <c r="K453" s="474"/>
      <c r="L453" s="474"/>
      <c r="M453" s="474"/>
      <c r="N453" s="474"/>
      <c r="O453" s="474"/>
      <c r="P453" s="474"/>
      <c r="Q453" s="474"/>
      <c r="R453" s="474"/>
      <c r="S453" s="474"/>
      <c r="T453" s="474"/>
      <c r="U453" s="474"/>
      <c r="V453" s="474"/>
      <c r="W453" s="474"/>
      <c r="X453" s="474"/>
      <c r="Y453" s="474"/>
      <c r="Z453" s="1033"/>
      <c r="AA453" s="474"/>
      <c r="AB453" s="474"/>
      <c r="AC453" s="474"/>
      <c r="AD453" s="474"/>
    </row>
    <row r="454">
      <c r="A454" s="474"/>
      <c r="B454" s="474"/>
      <c r="C454" s="474"/>
      <c r="D454" s="474"/>
      <c r="E454" s="474"/>
      <c r="F454" s="474"/>
      <c r="G454" s="474"/>
      <c r="H454" s="474"/>
      <c r="I454" s="474"/>
      <c r="J454" s="474"/>
      <c r="K454" s="474"/>
      <c r="L454" s="474"/>
      <c r="M454" s="474"/>
      <c r="N454" s="474"/>
      <c r="O454" s="474"/>
      <c r="P454" s="474"/>
      <c r="Q454" s="474"/>
      <c r="R454" s="474"/>
      <c r="S454" s="474"/>
      <c r="T454" s="474"/>
      <c r="U454" s="474"/>
      <c r="V454" s="474"/>
      <c r="W454" s="474"/>
      <c r="X454" s="474"/>
      <c r="Y454" s="474"/>
      <c r="Z454" s="1033"/>
      <c r="AA454" s="474"/>
      <c r="AB454" s="474"/>
      <c r="AC454" s="474"/>
      <c r="AD454" s="474"/>
    </row>
    <row r="455">
      <c r="A455" s="474"/>
      <c r="B455" s="474"/>
      <c r="C455" s="474"/>
      <c r="D455" s="474"/>
      <c r="E455" s="474"/>
      <c r="F455" s="474"/>
      <c r="G455" s="474"/>
      <c r="H455" s="474"/>
      <c r="I455" s="474"/>
      <c r="J455" s="474"/>
      <c r="K455" s="474"/>
      <c r="L455" s="474"/>
      <c r="M455" s="474"/>
      <c r="N455" s="474"/>
      <c r="O455" s="474"/>
      <c r="P455" s="474"/>
      <c r="Q455" s="474"/>
      <c r="R455" s="474"/>
      <c r="S455" s="474"/>
      <c r="T455" s="474"/>
      <c r="U455" s="474"/>
      <c r="V455" s="474"/>
      <c r="W455" s="474"/>
      <c r="X455" s="474"/>
      <c r="Y455" s="474"/>
      <c r="Z455" s="1033"/>
      <c r="AA455" s="474"/>
      <c r="AB455" s="474"/>
      <c r="AC455" s="474"/>
      <c r="AD455" s="474"/>
    </row>
    <row r="456">
      <c r="A456" s="474"/>
      <c r="B456" s="474"/>
      <c r="C456" s="474"/>
      <c r="D456" s="474"/>
      <c r="E456" s="474"/>
      <c r="F456" s="474"/>
      <c r="G456" s="474"/>
      <c r="H456" s="474"/>
      <c r="I456" s="474"/>
      <c r="J456" s="474"/>
      <c r="K456" s="474"/>
      <c r="L456" s="474"/>
      <c r="M456" s="474"/>
      <c r="N456" s="474"/>
      <c r="O456" s="474"/>
      <c r="P456" s="474"/>
      <c r="Q456" s="474"/>
      <c r="R456" s="474"/>
      <c r="S456" s="474"/>
      <c r="T456" s="474"/>
      <c r="U456" s="474"/>
      <c r="V456" s="474"/>
      <c r="W456" s="474"/>
      <c r="X456" s="474"/>
      <c r="Y456" s="474"/>
      <c r="Z456" s="1033"/>
      <c r="AA456" s="474"/>
      <c r="AB456" s="474"/>
      <c r="AC456" s="474"/>
      <c r="AD456" s="474"/>
    </row>
    <row r="457">
      <c r="A457" s="474"/>
      <c r="B457" s="474"/>
      <c r="C457" s="474"/>
      <c r="D457" s="474"/>
      <c r="E457" s="474"/>
      <c r="F457" s="474"/>
      <c r="G457" s="474"/>
      <c r="H457" s="474"/>
      <c r="I457" s="474"/>
      <c r="J457" s="474"/>
      <c r="K457" s="474"/>
      <c r="L457" s="474"/>
      <c r="M457" s="474"/>
      <c r="N457" s="474"/>
      <c r="O457" s="474"/>
      <c r="P457" s="474"/>
      <c r="Q457" s="474"/>
      <c r="R457" s="474"/>
      <c r="S457" s="474"/>
      <c r="T457" s="474"/>
      <c r="U457" s="474"/>
      <c r="V457" s="474"/>
      <c r="W457" s="474"/>
      <c r="X457" s="474"/>
      <c r="Y457" s="474"/>
      <c r="Z457" s="1033"/>
      <c r="AA457" s="474"/>
      <c r="AB457" s="474"/>
      <c r="AC457" s="474"/>
      <c r="AD457" s="474"/>
    </row>
    <row r="458">
      <c r="A458" s="474"/>
      <c r="B458" s="474"/>
      <c r="C458" s="474"/>
      <c r="D458" s="474"/>
      <c r="E458" s="474"/>
      <c r="F458" s="474"/>
      <c r="G458" s="474"/>
      <c r="H458" s="474"/>
      <c r="I458" s="474"/>
      <c r="J458" s="474"/>
      <c r="K458" s="474"/>
      <c r="L458" s="474"/>
      <c r="M458" s="474"/>
      <c r="N458" s="474"/>
      <c r="O458" s="474"/>
      <c r="P458" s="474"/>
      <c r="Q458" s="474"/>
      <c r="R458" s="474"/>
      <c r="S458" s="474"/>
      <c r="T458" s="474"/>
      <c r="U458" s="474"/>
      <c r="V458" s="474"/>
      <c r="W458" s="474"/>
      <c r="X458" s="474"/>
      <c r="Y458" s="474"/>
      <c r="Z458" s="1033"/>
      <c r="AA458" s="474"/>
      <c r="AB458" s="474"/>
      <c r="AC458" s="474"/>
      <c r="AD458" s="474"/>
    </row>
    <row r="459">
      <c r="A459" s="474"/>
      <c r="B459" s="474"/>
      <c r="C459" s="474"/>
      <c r="D459" s="474"/>
      <c r="E459" s="474"/>
      <c r="F459" s="474"/>
      <c r="G459" s="474"/>
      <c r="H459" s="474"/>
      <c r="I459" s="474"/>
      <c r="J459" s="474"/>
      <c r="K459" s="474"/>
      <c r="L459" s="474"/>
      <c r="M459" s="474"/>
      <c r="N459" s="474"/>
      <c r="O459" s="474"/>
      <c r="P459" s="474"/>
      <c r="Q459" s="474"/>
      <c r="R459" s="474"/>
      <c r="S459" s="474"/>
      <c r="T459" s="474"/>
      <c r="U459" s="474"/>
      <c r="V459" s="474"/>
      <c r="W459" s="474"/>
      <c r="X459" s="474"/>
      <c r="Y459" s="474"/>
      <c r="Z459" s="1033"/>
      <c r="AA459" s="474"/>
      <c r="AB459" s="474"/>
      <c r="AC459" s="474"/>
      <c r="AD459" s="474"/>
    </row>
    <row r="460">
      <c r="A460" s="474"/>
      <c r="B460" s="474"/>
      <c r="C460" s="474"/>
      <c r="D460" s="474"/>
      <c r="E460" s="474"/>
      <c r="F460" s="474"/>
      <c r="G460" s="474"/>
      <c r="H460" s="474"/>
      <c r="I460" s="474"/>
      <c r="J460" s="474"/>
      <c r="K460" s="474"/>
      <c r="L460" s="474"/>
      <c r="M460" s="474"/>
      <c r="N460" s="474"/>
      <c r="O460" s="474"/>
      <c r="P460" s="474"/>
      <c r="Q460" s="474"/>
      <c r="R460" s="474"/>
      <c r="S460" s="474"/>
      <c r="T460" s="474"/>
      <c r="U460" s="474"/>
      <c r="V460" s="474"/>
      <c r="W460" s="474"/>
      <c r="X460" s="474"/>
      <c r="Y460" s="474"/>
      <c r="Z460" s="1033"/>
      <c r="AA460" s="474"/>
      <c r="AB460" s="474"/>
      <c r="AC460" s="474"/>
      <c r="AD460" s="474"/>
    </row>
    <row r="461">
      <c r="A461" s="474"/>
      <c r="B461" s="474"/>
      <c r="C461" s="474"/>
      <c r="D461" s="474"/>
      <c r="E461" s="474"/>
      <c r="F461" s="474"/>
      <c r="G461" s="474"/>
      <c r="H461" s="474"/>
      <c r="I461" s="474"/>
      <c r="J461" s="474"/>
      <c r="K461" s="474"/>
      <c r="L461" s="474"/>
      <c r="M461" s="474"/>
      <c r="N461" s="474"/>
      <c r="O461" s="474"/>
      <c r="P461" s="474"/>
      <c r="Q461" s="474"/>
      <c r="R461" s="474"/>
      <c r="S461" s="474"/>
      <c r="T461" s="474"/>
      <c r="U461" s="474"/>
      <c r="V461" s="474"/>
      <c r="W461" s="474"/>
      <c r="X461" s="474"/>
      <c r="Y461" s="474"/>
      <c r="Z461" s="1033"/>
      <c r="AA461" s="474"/>
      <c r="AB461" s="474"/>
      <c r="AC461" s="474"/>
      <c r="AD461" s="474"/>
    </row>
    <row r="462">
      <c r="A462" s="474"/>
      <c r="B462" s="474"/>
      <c r="C462" s="474"/>
      <c r="D462" s="474"/>
      <c r="E462" s="474"/>
      <c r="F462" s="474"/>
      <c r="G462" s="474"/>
      <c r="H462" s="474"/>
      <c r="I462" s="474"/>
      <c r="J462" s="474"/>
      <c r="K462" s="474"/>
      <c r="L462" s="474"/>
      <c r="M462" s="474"/>
      <c r="N462" s="474"/>
      <c r="O462" s="474"/>
      <c r="P462" s="474"/>
      <c r="Q462" s="474"/>
      <c r="R462" s="474"/>
      <c r="S462" s="474"/>
      <c r="T462" s="474"/>
      <c r="U462" s="474"/>
      <c r="V462" s="474"/>
      <c r="W462" s="474"/>
      <c r="X462" s="474"/>
      <c r="Y462" s="474"/>
      <c r="Z462" s="1033"/>
      <c r="AA462" s="474"/>
      <c r="AB462" s="474"/>
      <c r="AC462" s="474"/>
      <c r="AD462" s="474"/>
    </row>
    <row r="463">
      <c r="A463" s="474"/>
      <c r="B463" s="474"/>
      <c r="C463" s="474"/>
      <c r="D463" s="474"/>
      <c r="E463" s="474"/>
      <c r="F463" s="474"/>
      <c r="G463" s="474"/>
      <c r="H463" s="474"/>
      <c r="I463" s="474"/>
      <c r="J463" s="474"/>
      <c r="K463" s="474"/>
      <c r="L463" s="474"/>
      <c r="M463" s="474"/>
      <c r="N463" s="474"/>
      <c r="O463" s="474"/>
      <c r="P463" s="474"/>
      <c r="Q463" s="474"/>
      <c r="R463" s="474"/>
      <c r="S463" s="474"/>
      <c r="T463" s="474"/>
      <c r="U463" s="474"/>
      <c r="V463" s="474"/>
      <c r="W463" s="474"/>
      <c r="X463" s="474"/>
      <c r="Y463" s="474"/>
      <c r="Z463" s="1033"/>
      <c r="AA463" s="474"/>
      <c r="AB463" s="474"/>
      <c r="AC463" s="474"/>
      <c r="AD463" s="474"/>
    </row>
    <row r="464">
      <c r="A464" s="474"/>
      <c r="B464" s="474"/>
      <c r="C464" s="474"/>
      <c r="D464" s="474"/>
      <c r="E464" s="474"/>
      <c r="F464" s="474"/>
      <c r="G464" s="474"/>
      <c r="H464" s="474"/>
      <c r="I464" s="474"/>
      <c r="J464" s="474"/>
      <c r="K464" s="474"/>
      <c r="L464" s="474"/>
      <c r="M464" s="474"/>
      <c r="N464" s="474"/>
      <c r="O464" s="474"/>
      <c r="P464" s="474"/>
      <c r="Q464" s="474"/>
      <c r="R464" s="474"/>
      <c r="S464" s="474"/>
      <c r="T464" s="474"/>
      <c r="U464" s="474"/>
      <c r="V464" s="474"/>
      <c r="W464" s="474"/>
      <c r="X464" s="474"/>
      <c r="Y464" s="474"/>
      <c r="Z464" s="1033"/>
      <c r="AA464" s="474"/>
      <c r="AB464" s="474"/>
      <c r="AC464" s="474"/>
      <c r="AD464" s="474"/>
    </row>
    <row r="465">
      <c r="A465" s="474"/>
      <c r="B465" s="474"/>
      <c r="C465" s="474"/>
      <c r="D465" s="474"/>
      <c r="E465" s="474"/>
      <c r="F465" s="474"/>
      <c r="G465" s="474"/>
      <c r="H465" s="474"/>
      <c r="I465" s="474"/>
      <c r="J465" s="474"/>
      <c r="K465" s="474"/>
      <c r="L465" s="474"/>
      <c r="M465" s="474"/>
      <c r="N465" s="474"/>
      <c r="O465" s="474"/>
      <c r="P465" s="474"/>
      <c r="Q465" s="474"/>
      <c r="R465" s="474"/>
      <c r="S465" s="474"/>
      <c r="T465" s="474"/>
      <c r="U465" s="474"/>
      <c r="V465" s="474"/>
      <c r="W465" s="474"/>
      <c r="X465" s="474"/>
      <c r="Y465" s="474"/>
      <c r="Z465" s="1033"/>
      <c r="AA465" s="474"/>
      <c r="AB465" s="474"/>
      <c r="AC465" s="474"/>
      <c r="AD465" s="474"/>
    </row>
    <row r="466">
      <c r="A466" s="474"/>
      <c r="B466" s="474"/>
      <c r="C466" s="474"/>
      <c r="D466" s="474"/>
      <c r="E466" s="474"/>
      <c r="F466" s="474"/>
      <c r="G466" s="474"/>
      <c r="H466" s="474"/>
      <c r="I466" s="474"/>
      <c r="J466" s="474"/>
      <c r="K466" s="474"/>
      <c r="L466" s="474"/>
      <c r="M466" s="474"/>
      <c r="N466" s="474"/>
      <c r="O466" s="474"/>
      <c r="P466" s="474"/>
      <c r="Q466" s="474"/>
      <c r="R466" s="474"/>
      <c r="S466" s="474"/>
      <c r="T466" s="474"/>
      <c r="U466" s="474"/>
      <c r="V466" s="474"/>
      <c r="W466" s="474"/>
      <c r="X466" s="474"/>
      <c r="Y466" s="474"/>
      <c r="Z466" s="1033"/>
      <c r="AA466" s="474"/>
      <c r="AB466" s="474"/>
      <c r="AC466" s="474"/>
      <c r="AD466" s="474"/>
    </row>
    <row r="467">
      <c r="A467" s="474"/>
      <c r="B467" s="474"/>
      <c r="C467" s="474"/>
      <c r="D467" s="474"/>
      <c r="E467" s="474"/>
      <c r="F467" s="474"/>
      <c r="G467" s="474"/>
      <c r="H467" s="474"/>
      <c r="I467" s="474"/>
      <c r="J467" s="474"/>
      <c r="K467" s="474"/>
      <c r="L467" s="474"/>
      <c r="M467" s="474"/>
      <c r="N467" s="474"/>
      <c r="O467" s="474"/>
      <c r="P467" s="474"/>
      <c r="Q467" s="474"/>
      <c r="R467" s="474"/>
      <c r="S467" s="474"/>
      <c r="T467" s="474"/>
      <c r="U467" s="474"/>
      <c r="V467" s="474"/>
      <c r="W467" s="474"/>
      <c r="X467" s="474"/>
      <c r="Y467" s="474"/>
      <c r="Z467" s="1033"/>
      <c r="AA467" s="474"/>
      <c r="AB467" s="474"/>
      <c r="AC467" s="474"/>
      <c r="AD467" s="474"/>
    </row>
    <row r="468">
      <c r="A468" s="474"/>
      <c r="B468" s="474"/>
      <c r="C468" s="474"/>
      <c r="D468" s="474"/>
      <c r="E468" s="474"/>
      <c r="F468" s="474"/>
      <c r="G468" s="474"/>
      <c r="H468" s="474"/>
      <c r="I468" s="474"/>
      <c r="J468" s="474"/>
      <c r="K468" s="474"/>
      <c r="L468" s="474"/>
      <c r="M468" s="474"/>
      <c r="N468" s="474"/>
      <c r="O468" s="474"/>
      <c r="P468" s="474"/>
      <c r="Q468" s="474"/>
      <c r="R468" s="474"/>
      <c r="S468" s="474"/>
      <c r="T468" s="474"/>
      <c r="U468" s="474"/>
      <c r="V468" s="474"/>
      <c r="W468" s="474"/>
      <c r="X468" s="474"/>
      <c r="Y468" s="474"/>
      <c r="Z468" s="1033"/>
      <c r="AA468" s="474"/>
      <c r="AB468" s="474"/>
      <c r="AC468" s="474"/>
      <c r="AD468" s="474"/>
    </row>
    <row r="469">
      <c r="A469" s="474"/>
      <c r="B469" s="474"/>
      <c r="C469" s="474"/>
      <c r="D469" s="474"/>
      <c r="E469" s="474"/>
      <c r="F469" s="474"/>
      <c r="G469" s="474"/>
      <c r="H469" s="474"/>
      <c r="I469" s="474"/>
      <c r="J469" s="474"/>
      <c r="K469" s="474"/>
      <c r="L469" s="474"/>
      <c r="M469" s="474"/>
      <c r="N469" s="474"/>
      <c r="O469" s="474"/>
      <c r="P469" s="474"/>
      <c r="Q469" s="474"/>
      <c r="R469" s="474"/>
      <c r="S469" s="474"/>
      <c r="T469" s="474"/>
      <c r="U469" s="474"/>
      <c r="V469" s="474"/>
      <c r="W469" s="474"/>
      <c r="X469" s="474"/>
      <c r="Y469" s="474"/>
      <c r="Z469" s="1033"/>
      <c r="AA469" s="474"/>
      <c r="AB469" s="474"/>
      <c r="AC469" s="474"/>
      <c r="AD469" s="474"/>
    </row>
    <row r="470">
      <c r="A470" s="474"/>
      <c r="B470" s="474"/>
      <c r="C470" s="474"/>
      <c r="D470" s="474"/>
      <c r="E470" s="474"/>
      <c r="F470" s="474"/>
      <c r="G470" s="474"/>
      <c r="H470" s="474"/>
      <c r="I470" s="474"/>
      <c r="J470" s="474"/>
      <c r="K470" s="474"/>
      <c r="L470" s="474"/>
      <c r="M470" s="474"/>
      <c r="N470" s="474"/>
      <c r="O470" s="474"/>
      <c r="P470" s="474"/>
      <c r="Q470" s="474"/>
      <c r="R470" s="474"/>
      <c r="S470" s="474"/>
      <c r="T470" s="474"/>
      <c r="U470" s="474"/>
      <c r="V470" s="474"/>
      <c r="W470" s="474"/>
      <c r="X470" s="474"/>
      <c r="Y470" s="474"/>
      <c r="Z470" s="1033"/>
      <c r="AA470" s="474"/>
      <c r="AB470" s="474"/>
      <c r="AC470" s="474"/>
      <c r="AD470" s="474"/>
    </row>
    <row r="471">
      <c r="A471" s="474"/>
      <c r="B471" s="474"/>
      <c r="C471" s="474"/>
      <c r="D471" s="474"/>
      <c r="E471" s="474"/>
      <c r="F471" s="474"/>
      <c r="G471" s="474"/>
      <c r="H471" s="474"/>
      <c r="I471" s="474"/>
      <c r="J471" s="474"/>
      <c r="K471" s="474"/>
      <c r="L471" s="474"/>
      <c r="M471" s="474"/>
      <c r="N471" s="474"/>
      <c r="O471" s="474"/>
      <c r="P471" s="474"/>
      <c r="Q471" s="474"/>
      <c r="R471" s="474"/>
      <c r="S471" s="474"/>
      <c r="T471" s="474"/>
      <c r="U471" s="474"/>
      <c r="V471" s="474"/>
      <c r="W471" s="474"/>
      <c r="X471" s="474"/>
      <c r="Y471" s="474"/>
      <c r="Z471" s="1033"/>
      <c r="AA471" s="474"/>
      <c r="AB471" s="474"/>
      <c r="AC471" s="474"/>
      <c r="AD471" s="474"/>
    </row>
    <row r="472">
      <c r="A472" s="474"/>
      <c r="B472" s="474"/>
      <c r="C472" s="474"/>
      <c r="D472" s="474"/>
      <c r="E472" s="474"/>
      <c r="F472" s="474"/>
      <c r="G472" s="474"/>
      <c r="H472" s="474"/>
      <c r="I472" s="474"/>
      <c r="J472" s="474"/>
      <c r="K472" s="474"/>
      <c r="L472" s="474"/>
      <c r="M472" s="474"/>
      <c r="N472" s="474"/>
      <c r="O472" s="474"/>
      <c r="P472" s="474"/>
      <c r="Q472" s="474"/>
      <c r="R472" s="474"/>
      <c r="S472" s="474"/>
      <c r="T472" s="474"/>
      <c r="U472" s="474"/>
      <c r="V472" s="474"/>
      <c r="W472" s="474"/>
      <c r="X472" s="474"/>
      <c r="Y472" s="474"/>
      <c r="Z472" s="1033"/>
      <c r="AA472" s="474"/>
      <c r="AB472" s="474"/>
      <c r="AC472" s="474"/>
      <c r="AD472" s="474"/>
    </row>
    <row r="473">
      <c r="A473" s="474"/>
      <c r="B473" s="474"/>
      <c r="C473" s="474"/>
      <c r="D473" s="474"/>
      <c r="E473" s="474"/>
      <c r="F473" s="474"/>
      <c r="G473" s="474"/>
      <c r="H473" s="474"/>
      <c r="I473" s="474"/>
      <c r="J473" s="474"/>
      <c r="K473" s="474"/>
      <c r="L473" s="474"/>
      <c r="M473" s="474"/>
      <c r="N473" s="474"/>
      <c r="O473" s="474"/>
      <c r="P473" s="474"/>
      <c r="Q473" s="474"/>
      <c r="R473" s="474"/>
      <c r="S473" s="474"/>
      <c r="T473" s="474"/>
      <c r="U473" s="474"/>
      <c r="V473" s="474"/>
      <c r="W473" s="474"/>
      <c r="X473" s="474"/>
      <c r="Y473" s="474"/>
      <c r="Z473" s="1033"/>
      <c r="AA473" s="474"/>
      <c r="AB473" s="474"/>
      <c r="AC473" s="474"/>
      <c r="AD473" s="474"/>
    </row>
    <row r="474">
      <c r="A474" s="474"/>
      <c r="B474" s="474"/>
      <c r="C474" s="474"/>
      <c r="D474" s="474"/>
      <c r="E474" s="474"/>
      <c r="F474" s="474"/>
      <c r="G474" s="474"/>
      <c r="H474" s="474"/>
      <c r="I474" s="474"/>
      <c r="J474" s="474"/>
      <c r="K474" s="474"/>
      <c r="L474" s="474"/>
      <c r="M474" s="474"/>
      <c r="N474" s="474"/>
      <c r="O474" s="474"/>
      <c r="P474" s="474"/>
      <c r="Q474" s="474"/>
      <c r="R474" s="474"/>
      <c r="S474" s="474"/>
      <c r="T474" s="474"/>
      <c r="U474" s="474"/>
      <c r="V474" s="474"/>
      <c r="W474" s="474"/>
      <c r="X474" s="474"/>
      <c r="Y474" s="474"/>
      <c r="Z474" s="1033"/>
      <c r="AA474" s="474"/>
      <c r="AB474" s="474"/>
      <c r="AC474" s="474"/>
      <c r="AD474" s="474"/>
    </row>
    <row r="475">
      <c r="A475" s="474"/>
      <c r="B475" s="474"/>
      <c r="C475" s="474"/>
      <c r="D475" s="474"/>
      <c r="E475" s="474"/>
      <c r="F475" s="474"/>
      <c r="G475" s="474"/>
      <c r="H475" s="474"/>
      <c r="I475" s="474"/>
      <c r="J475" s="474"/>
      <c r="K475" s="474"/>
      <c r="L475" s="474"/>
      <c r="M475" s="474"/>
      <c r="N475" s="474"/>
      <c r="O475" s="474"/>
      <c r="P475" s="474"/>
      <c r="Q475" s="474"/>
      <c r="R475" s="474"/>
      <c r="S475" s="474"/>
      <c r="T475" s="474"/>
      <c r="U475" s="474"/>
      <c r="V475" s="474"/>
      <c r="W475" s="474"/>
      <c r="X475" s="474"/>
      <c r="Y475" s="474"/>
      <c r="Z475" s="1033"/>
      <c r="AA475" s="474"/>
      <c r="AB475" s="474"/>
      <c r="AC475" s="474"/>
      <c r="AD475" s="474"/>
    </row>
    <row r="476">
      <c r="A476" s="474"/>
      <c r="B476" s="474"/>
      <c r="C476" s="474"/>
      <c r="D476" s="474"/>
      <c r="E476" s="474"/>
      <c r="F476" s="474"/>
      <c r="G476" s="474"/>
      <c r="H476" s="474"/>
      <c r="I476" s="474"/>
      <c r="J476" s="474"/>
      <c r="K476" s="474"/>
      <c r="L476" s="474"/>
      <c r="M476" s="474"/>
      <c r="N476" s="474"/>
      <c r="O476" s="474"/>
      <c r="P476" s="474"/>
      <c r="Q476" s="474"/>
      <c r="R476" s="474"/>
      <c r="S476" s="474"/>
      <c r="T476" s="474"/>
      <c r="U476" s="474"/>
      <c r="V476" s="474"/>
      <c r="W476" s="474"/>
      <c r="X476" s="474"/>
      <c r="Y476" s="474"/>
      <c r="Z476" s="1033"/>
      <c r="AA476" s="474"/>
      <c r="AB476" s="474"/>
      <c r="AC476" s="474"/>
      <c r="AD476" s="474"/>
    </row>
    <row r="477">
      <c r="A477" s="474"/>
      <c r="B477" s="474"/>
      <c r="C477" s="474"/>
      <c r="D477" s="474"/>
      <c r="E477" s="474"/>
      <c r="F477" s="474"/>
      <c r="G477" s="474"/>
      <c r="H477" s="474"/>
      <c r="I477" s="474"/>
      <c r="J477" s="474"/>
      <c r="K477" s="474"/>
      <c r="L477" s="474"/>
      <c r="M477" s="474"/>
      <c r="N477" s="474"/>
      <c r="O477" s="474"/>
      <c r="P477" s="474"/>
      <c r="Q477" s="474"/>
      <c r="R477" s="474"/>
      <c r="S477" s="474"/>
      <c r="T477" s="474"/>
      <c r="U477" s="474"/>
      <c r="V477" s="474"/>
      <c r="W477" s="474"/>
      <c r="X477" s="474"/>
      <c r="Y477" s="474"/>
      <c r="Z477" s="1033"/>
      <c r="AA477" s="474"/>
      <c r="AB477" s="474"/>
      <c r="AC477" s="474"/>
      <c r="AD477" s="474"/>
    </row>
    <row r="478">
      <c r="A478" s="474"/>
      <c r="B478" s="474"/>
      <c r="C478" s="474"/>
      <c r="D478" s="474"/>
      <c r="E478" s="474"/>
      <c r="F478" s="474"/>
      <c r="G478" s="474"/>
      <c r="H478" s="474"/>
      <c r="I478" s="474"/>
      <c r="J478" s="474"/>
      <c r="K478" s="474"/>
      <c r="L478" s="474"/>
      <c r="M478" s="474"/>
      <c r="N478" s="474"/>
      <c r="O478" s="474"/>
      <c r="P478" s="474"/>
      <c r="Q478" s="474"/>
      <c r="R478" s="474"/>
      <c r="S478" s="474"/>
      <c r="T478" s="474"/>
      <c r="U478" s="474"/>
      <c r="V478" s="474"/>
      <c r="W478" s="474"/>
      <c r="X478" s="474"/>
      <c r="Y478" s="474"/>
      <c r="Z478" s="1033"/>
      <c r="AA478" s="474"/>
      <c r="AB478" s="474"/>
      <c r="AC478" s="474"/>
      <c r="AD478" s="474"/>
    </row>
    <row r="479">
      <c r="A479" s="474"/>
      <c r="B479" s="474"/>
      <c r="C479" s="474"/>
      <c r="D479" s="474"/>
      <c r="E479" s="474"/>
      <c r="F479" s="474"/>
      <c r="G479" s="474"/>
      <c r="H479" s="474"/>
      <c r="I479" s="474"/>
      <c r="J479" s="474"/>
      <c r="K479" s="474"/>
      <c r="L479" s="474"/>
      <c r="M479" s="474"/>
      <c r="N479" s="474"/>
      <c r="O479" s="474"/>
      <c r="P479" s="474"/>
      <c r="Q479" s="474"/>
      <c r="R479" s="474"/>
      <c r="S479" s="474"/>
      <c r="T479" s="474"/>
      <c r="U479" s="474"/>
      <c r="V479" s="474"/>
      <c r="W479" s="474"/>
      <c r="X479" s="474"/>
      <c r="Y479" s="474"/>
      <c r="Z479" s="1033"/>
      <c r="AA479" s="474"/>
      <c r="AB479" s="474"/>
      <c r="AC479" s="474"/>
      <c r="AD479" s="474"/>
    </row>
    <row r="480">
      <c r="A480" s="474"/>
      <c r="B480" s="474"/>
      <c r="C480" s="474"/>
      <c r="D480" s="474"/>
      <c r="E480" s="474"/>
      <c r="F480" s="474"/>
      <c r="G480" s="474"/>
      <c r="H480" s="474"/>
      <c r="I480" s="474"/>
      <c r="J480" s="474"/>
      <c r="K480" s="474"/>
      <c r="L480" s="474"/>
      <c r="M480" s="474"/>
      <c r="N480" s="474"/>
      <c r="O480" s="474"/>
      <c r="P480" s="474"/>
      <c r="Q480" s="474"/>
      <c r="R480" s="474"/>
      <c r="S480" s="474"/>
      <c r="T480" s="474"/>
      <c r="U480" s="474"/>
      <c r="V480" s="474"/>
      <c r="W480" s="474"/>
      <c r="X480" s="474"/>
      <c r="Y480" s="474"/>
      <c r="Z480" s="1033"/>
      <c r="AA480" s="474"/>
      <c r="AB480" s="474"/>
      <c r="AC480" s="474"/>
      <c r="AD480" s="474"/>
    </row>
    <row r="481">
      <c r="A481" s="474"/>
      <c r="B481" s="474"/>
      <c r="C481" s="474"/>
      <c r="D481" s="474"/>
      <c r="E481" s="474"/>
      <c r="F481" s="474"/>
      <c r="G481" s="474"/>
      <c r="H481" s="474"/>
      <c r="I481" s="474"/>
      <c r="J481" s="474"/>
      <c r="K481" s="474"/>
      <c r="L481" s="474"/>
      <c r="M481" s="474"/>
      <c r="N481" s="474"/>
      <c r="O481" s="474"/>
      <c r="P481" s="474"/>
      <c r="Q481" s="474"/>
      <c r="R481" s="474"/>
      <c r="S481" s="474"/>
      <c r="T481" s="474"/>
      <c r="U481" s="474"/>
      <c r="V481" s="474"/>
      <c r="W481" s="474"/>
      <c r="X481" s="474"/>
      <c r="Y481" s="474"/>
      <c r="Z481" s="1033"/>
      <c r="AA481" s="474"/>
      <c r="AB481" s="474"/>
      <c r="AC481" s="474"/>
      <c r="AD481" s="474"/>
    </row>
    <row r="482">
      <c r="A482" s="474"/>
      <c r="B482" s="474"/>
      <c r="C482" s="474"/>
      <c r="D482" s="474"/>
      <c r="E482" s="474"/>
      <c r="F482" s="474"/>
      <c r="G482" s="474"/>
      <c r="H482" s="474"/>
      <c r="I482" s="474"/>
      <c r="J482" s="474"/>
      <c r="K482" s="474"/>
      <c r="L482" s="474"/>
      <c r="M482" s="474"/>
      <c r="N482" s="474"/>
      <c r="O482" s="474"/>
      <c r="P482" s="474"/>
      <c r="Q482" s="474"/>
      <c r="R482" s="474"/>
      <c r="S482" s="474"/>
      <c r="T482" s="474"/>
      <c r="U482" s="474"/>
      <c r="V482" s="474"/>
      <c r="W482" s="474"/>
      <c r="X482" s="474"/>
      <c r="Y482" s="474"/>
      <c r="Z482" s="1033"/>
      <c r="AA482" s="474"/>
      <c r="AB482" s="474"/>
      <c r="AC482" s="474"/>
      <c r="AD482" s="474"/>
    </row>
    <row r="483">
      <c r="A483" s="474"/>
      <c r="B483" s="474"/>
      <c r="C483" s="474"/>
      <c r="D483" s="474"/>
      <c r="E483" s="474"/>
      <c r="F483" s="474"/>
      <c r="G483" s="474"/>
      <c r="H483" s="474"/>
      <c r="I483" s="474"/>
      <c r="J483" s="474"/>
      <c r="K483" s="474"/>
      <c r="L483" s="474"/>
      <c r="M483" s="474"/>
      <c r="N483" s="474"/>
      <c r="O483" s="474"/>
      <c r="P483" s="474"/>
      <c r="Q483" s="474"/>
      <c r="R483" s="474"/>
      <c r="S483" s="474"/>
      <c r="T483" s="474"/>
      <c r="U483" s="474"/>
      <c r="V483" s="474"/>
      <c r="W483" s="474"/>
      <c r="X483" s="474"/>
      <c r="Y483" s="474"/>
      <c r="Z483" s="1033"/>
      <c r="AA483" s="474"/>
      <c r="AB483" s="474"/>
      <c r="AC483" s="474"/>
      <c r="AD483" s="474"/>
    </row>
    <row r="484">
      <c r="A484" s="474"/>
      <c r="B484" s="474"/>
      <c r="C484" s="474"/>
      <c r="D484" s="474"/>
      <c r="E484" s="474"/>
      <c r="F484" s="474"/>
      <c r="G484" s="474"/>
      <c r="H484" s="474"/>
      <c r="I484" s="474"/>
      <c r="J484" s="474"/>
      <c r="K484" s="474"/>
      <c r="L484" s="474"/>
      <c r="M484" s="474"/>
      <c r="N484" s="474"/>
      <c r="O484" s="474"/>
      <c r="P484" s="474"/>
      <c r="Q484" s="474"/>
      <c r="R484" s="474"/>
      <c r="S484" s="474"/>
      <c r="T484" s="474"/>
      <c r="U484" s="474"/>
      <c r="V484" s="474"/>
      <c r="W484" s="474"/>
      <c r="X484" s="474"/>
      <c r="Y484" s="474"/>
      <c r="Z484" s="1033"/>
      <c r="AA484" s="474"/>
      <c r="AB484" s="474"/>
      <c r="AC484" s="474"/>
      <c r="AD484" s="474"/>
    </row>
    <row r="485">
      <c r="A485" s="474"/>
      <c r="B485" s="474"/>
      <c r="C485" s="474"/>
      <c r="D485" s="474"/>
      <c r="E485" s="474"/>
      <c r="F485" s="474"/>
      <c r="G485" s="474"/>
      <c r="H485" s="474"/>
      <c r="I485" s="474"/>
      <c r="J485" s="474"/>
      <c r="K485" s="474"/>
      <c r="L485" s="474"/>
      <c r="M485" s="474"/>
      <c r="N485" s="474"/>
      <c r="O485" s="474"/>
      <c r="P485" s="474"/>
      <c r="Q485" s="474"/>
      <c r="R485" s="474"/>
      <c r="S485" s="474"/>
      <c r="T485" s="474"/>
      <c r="U485" s="474"/>
      <c r="V485" s="474"/>
      <c r="W485" s="474"/>
      <c r="X485" s="474"/>
      <c r="Y485" s="474"/>
      <c r="Z485" s="1033"/>
      <c r="AA485" s="474"/>
      <c r="AB485" s="474"/>
      <c r="AC485" s="474"/>
      <c r="AD485" s="474"/>
    </row>
    <row r="486">
      <c r="A486" s="474"/>
      <c r="B486" s="474"/>
      <c r="C486" s="474"/>
      <c r="D486" s="474"/>
      <c r="E486" s="474"/>
      <c r="F486" s="474"/>
      <c r="G486" s="474"/>
      <c r="H486" s="474"/>
      <c r="I486" s="474"/>
      <c r="J486" s="474"/>
      <c r="K486" s="474"/>
      <c r="L486" s="474"/>
      <c r="M486" s="474"/>
      <c r="N486" s="474"/>
      <c r="O486" s="474"/>
      <c r="P486" s="474"/>
      <c r="Q486" s="474"/>
      <c r="R486" s="474"/>
      <c r="S486" s="474"/>
      <c r="T486" s="474"/>
      <c r="U486" s="474"/>
      <c r="V486" s="474"/>
      <c r="W486" s="474"/>
      <c r="X486" s="474"/>
      <c r="Y486" s="474"/>
      <c r="Z486" s="1033"/>
      <c r="AA486" s="474"/>
      <c r="AB486" s="474"/>
      <c r="AC486" s="474"/>
      <c r="AD486" s="474"/>
    </row>
    <row r="487">
      <c r="A487" s="474"/>
      <c r="B487" s="474"/>
      <c r="C487" s="474"/>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4"/>
      <c r="Z487" s="1033"/>
      <c r="AA487" s="474"/>
      <c r="AB487" s="474"/>
      <c r="AC487" s="474"/>
      <c r="AD487" s="474"/>
    </row>
    <row r="488">
      <c r="A488" s="474"/>
      <c r="B488" s="474"/>
      <c r="C488" s="474"/>
      <c r="D488" s="474"/>
      <c r="E488" s="474"/>
      <c r="F488" s="474"/>
      <c r="G488" s="474"/>
      <c r="H488" s="474"/>
      <c r="I488" s="474"/>
      <c r="J488" s="474"/>
      <c r="K488" s="474"/>
      <c r="L488" s="474"/>
      <c r="M488" s="474"/>
      <c r="N488" s="474"/>
      <c r="O488" s="474"/>
      <c r="P488" s="474"/>
      <c r="Q488" s="474"/>
      <c r="R488" s="474"/>
      <c r="S488" s="474"/>
      <c r="T488" s="474"/>
      <c r="U488" s="474"/>
      <c r="V488" s="474"/>
      <c r="W488" s="474"/>
      <c r="X488" s="474"/>
      <c r="Y488" s="474"/>
      <c r="Z488" s="1033"/>
      <c r="AA488" s="474"/>
      <c r="AB488" s="474"/>
      <c r="AC488" s="474"/>
      <c r="AD488" s="474"/>
    </row>
    <row r="489">
      <c r="A489" s="474"/>
      <c r="B489" s="474"/>
      <c r="C489" s="474"/>
      <c r="D489" s="474"/>
      <c r="E489" s="474"/>
      <c r="F489" s="474"/>
      <c r="G489" s="474"/>
      <c r="H489" s="474"/>
      <c r="I489" s="474"/>
      <c r="J489" s="474"/>
      <c r="K489" s="474"/>
      <c r="L489" s="474"/>
      <c r="M489" s="474"/>
      <c r="N489" s="474"/>
      <c r="O489" s="474"/>
      <c r="P489" s="474"/>
      <c r="Q489" s="474"/>
      <c r="R489" s="474"/>
      <c r="S489" s="474"/>
      <c r="T489" s="474"/>
      <c r="U489" s="474"/>
      <c r="V489" s="474"/>
      <c r="W489" s="474"/>
      <c r="X489" s="474"/>
      <c r="Y489" s="474"/>
      <c r="Z489" s="1033"/>
      <c r="AA489" s="474"/>
      <c r="AB489" s="474"/>
      <c r="AC489" s="474"/>
      <c r="AD489" s="474"/>
    </row>
    <row r="490">
      <c r="A490" s="474"/>
      <c r="B490" s="474"/>
      <c r="C490" s="474"/>
      <c r="D490" s="474"/>
      <c r="E490" s="474"/>
      <c r="F490" s="474"/>
      <c r="G490" s="474"/>
      <c r="H490" s="474"/>
      <c r="I490" s="474"/>
      <c r="J490" s="474"/>
      <c r="K490" s="474"/>
      <c r="L490" s="474"/>
      <c r="M490" s="474"/>
      <c r="N490" s="474"/>
      <c r="O490" s="474"/>
      <c r="P490" s="474"/>
      <c r="Q490" s="474"/>
      <c r="R490" s="474"/>
      <c r="S490" s="474"/>
      <c r="T490" s="474"/>
      <c r="U490" s="474"/>
      <c r="V490" s="474"/>
      <c r="W490" s="474"/>
      <c r="X490" s="474"/>
      <c r="Y490" s="474"/>
      <c r="Z490" s="1033"/>
      <c r="AA490" s="474"/>
      <c r="AB490" s="474"/>
      <c r="AC490" s="474"/>
      <c r="AD490" s="474"/>
    </row>
    <row r="491">
      <c r="A491" s="474"/>
      <c r="B491" s="474"/>
      <c r="C491" s="474"/>
      <c r="D491" s="474"/>
      <c r="E491" s="474"/>
      <c r="F491" s="474"/>
      <c r="G491" s="474"/>
      <c r="H491" s="474"/>
      <c r="I491" s="474"/>
      <c r="J491" s="474"/>
      <c r="K491" s="474"/>
      <c r="L491" s="474"/>
      <c r="M491" s="474"/>
      <c r="N491" s="474"/>
      <c r="O491" s="474"/>
      <c r="P491" s="474"/>
      <c r="Q491" s="474"/>
      <c r="R491" s="474"/>
      <c r="S491" s="474"/>
      <c r="T491" s="474"/>
      <c r="U491" s="474"/>
      <c r="V491" s="474"/>
      <c r="W491" s="474"/>
      <c r="X491" s="474"/>
      <c r="Y491" s="474"/>
      <c r="Z491" s="1033"/>
      <c r="AA491" s="474"/>
      <c r="AB491" s="474"/>
      <c r="AC491" s="474"/>
      <c r="AD491" s="474"/>
    </row>
    <row r="492">
      <c r="A492" s="474"/>
      <c r="B492" s="474"/>
      <c r="C492" s="474"/>
      <c r="D492" s="474"/>
      <c r="E492" s="474"/>
      <c r="F492" s="474"/>
      <c r="G492" s="474"/>
      <c r="H492" s="474"/>
      <c r="I492" s="474"/>
      <c r="J492" s="474"/>
      <c r="K492" s="474"/>
      <c r="L492" s="474"/>
      <c r="M492" s="474"/>
      <c r="N492" s="474"/>
      <c r="O492" s="474"/>
      <c r="P492" s="474"/>
      <c r="Q492" s="474"/>
      <c r="R492" s="474"/>
      <c r="S492" s="474"/>
      <c r="T492" s="474"/>
      <c r="U492" s="474"/>
      <c r="V492" s="474"/>
      <c r="W492" s="474"/>
      <c r="X492" s="474"/>
      <c r="Y492" s="474"/>
      <c r="Z492" s="1033"/>
      <c r="AA492" s="474"/>
      <c r="AB492" s="474"/>
      <c r="AC492" s="474"/>
      <c r="AD492" s="474"/>
    </row>
    <row r="493">
      <c r="A493" s="474"/>
      <c r="B493" s="474"/>
      <c r="C493" s="474"/>
      <c r="D493" s="474"/>
      <c r="E493" s="474"/>
      <c r="F493" s="474"/>
      <c r="G493" s="474"/>
      <c r="H493" s="474"/>
      <c r="I493" s="474"/>
      <c r="J493" s="474"/>
      <c r="K493" s="474"/>
      <c r="L493" s="474"/>
      <c r="M493" s="474"/>
      <c r="N493" s="474"/>
      <c r="O493" s="474"/>
      <c r="P493" s="474"/>
      <c r="Q493" s="474"/>
      <c r="R493" s="474"/>
      <c r="S493" s="474"/>
      <c r="T493" s="474"/>
      <c r="U493" s="474"/>
      <c r="V493" s="474"/>
      <c r="W493" s="474"/>
      <c r="X493" s="474"/>
      <c r="Y493" s="474"/>
      <c r="Z493" s="1033"/>
      <c r="AA493" s="474"/>
      <c r="AB493" s="474"/>
      <c r="AC493" s="474"/>
      <c r="AD493" s="474"/>
    </row>
    <row r="494">
      <c r="A494" s="474"/>
      <c r="B494" s="474"/>
      <c r="C494" s="474"/>
      <c r="D494" s="474"/>
      <c r="E494" s="474"/>
      <c r="F494" s="474"/>
      <c r="G494" s="474"/>
      <c r="H494" s="474"/>
      <c r="I494" s="474"/>
      <c r="J494" s="474"/>
      <c r="K494" s="474"/>
      <c r="L494" s="474"/>
      <c r="M494" s="474"/>
      <c r="N494" s="474"/>
      <c r="O494" s="474"/>
      <c r="P494" s="474"/>
      <c r="Q494" s="474"/>
      <c r="R494" s="474"/>
      <c r="S494" s="474"/>
      <c r="T494" s="474"/>
      <c r="U494" s="474"/>
      <c r="V494" s="474"/>
      <c r="W494" s="474"/>
      <c r="X494" s="474"/>
      <c r="Y494" s="474"/>
      <c r="Z494" s="1033"/>
      <c r="AA494" s="474"/>
      <c r="AB494" s="474"/>
      <c r="AC494" s="474"/>
      <c r="AD494" s="474"/>
    </row>
    <row r="495">
      <c r="A495" s="474"/>
      <c r="B495" s="474"/>
      <c r="C495" s="474"/>
      <c r="D495" s="474"/>
      <c r="E495" s="474"/>
      <c r="F495" s="474"/>
      <c r="G495" s="474"/>
      <c r="H495" s="474"/>
      <c r="I495" s="474"/>
      <c r="J495" s="474"/>
      <c r="K495" s="474"/>
      <c r="L495" s="474"/>
      <c r="M495" s="474"/>
      <c r="N495" s="474"/>
      <c r="O495" s="474"/>
      <c r="P495" s="474"/>
      <c r="Q495" s="474"/>
      <c r="R495" s="474"/>
      <c r="S495" s="474"/>
      <c r="T495" s="474"/>
      <c r="U495" s="474"/>
      <c r="V495" s="474"/>
      <c r="W495" s="474"/>
      <c r="X495" s="474"/>
      <c r="Y495" s="474"/>
      <c r="Z495" s="1033"/>
      <c r="AA495" s="474"/>
      <c r="AB495" s="474"/>
      <c r="AC495" s="474"/>
      <c r="AD495" s="474"/>
    </row>
    <row r="496">
      <c r="A496" s="474"/>
      <c r="B496" s="474"/>
      <c r="C496" s="474"/>
      <c r="D496" s="474"/>
      <c r="E496" s="474"/>
      <c r="F496" s="474"/>
      <c r="G496" s="474"/>
      <c r="H496" s="474"/>
      <c r="I496" s="474"/>
      <c r="J496" s="474"/>
      <c r="K496" s="474"/>
      <c r="L496" s="474"/>
      <c r="M496" s="474"/>
      <c r="N496" s="474"/>
      <c r="O496" s="474"/>
      <c r="P496" s="474"/>
      <c r="Q496" s="474"/>
      <c r="R496" s="474"/>
      <c r="S496" s="474"/>
      <c r="T496" s="474"/>
      <c r="U496" s="474"/>
      <c r="V496" s="474"/>
      <c r="W496" s="474"/>
      <c r="X496" s="474"/>
      <c r="Y496" s="474"/>
      <c r="Z496" s="1033"/>
      <c r="AA496" s="474"/>
      <c r="AB496" s="474"/>
      <c r="AC496" s="474"/>
      <c r="AD496" s="474"/>
    </row>
    <row r="497">
      <c r="A497" s="474"/>
      <c r="B497" s="474"/>
      <c r="C497" s="474"/>
      <c r="D497" s="474"/>
      <c r="E497" s="474"/>
      <c r="F497" s="474"/>
      <c r="G497" s="474"/>
      <c r="H497" s="474"/>
      <c r="I497" s="474"/>
      <c r="J497" s="474"/>
      <c r="K497" s="474"/>
      <c r="L497" s="474"/>
      <c r="M497" s="474"/>
      <c r="N497" s="474"/>
      <c r="O497" s="474"/>
      <c r="P497" s="474"/>
      <c r="Q497" s="474"/>
      <c r="R497" s="474"/>
      <c r="S497" s="474"/>
      <c r="T497" s="474"/>
      <c r="U497" s="474"/>
      <c r="V497" s="474"/>
      <c r="W497" s="474"/>
      <c r="X497" s="474"/>
      <c r="Y497" s="474"/>
      <c r="Z497" s="1033"/>
      <c r="AA497" s="474"/>
      <c r="AB497" s="474"/>
      <c r="AC497" s="474"/>
      <c r="AD497" s="474"/>
    </row>
    <row r="498">
      <c r="A498" s="474"/>
      <c r="B498" s="474"/>
      <c r="C498" s="474"/>
      <c r="D498" s="474"/>
      <c r="E498" s="474"/>
      <c r="F498" s="474"/>
      <c r="G498" s="474"/>
      <c r="H498" s="474"/>
      <c r="I498" s="474"/>
      <c r="J498" s="474"/>
      <c r="K498" s="474"/>
      <c r="L498" s="474"/>
      <c r="M498" s="474"/>
      <c r="N498" s="474"/>
      <c r="O498" s="474"/>
      <c r="P498" s="474"/>
      <c r="Q498" s="474"/>
      <c r="R498" s="474"/>
      <c r="S498" s="474"/>
      <c r="T498" s="474"/>
      <c r="U498" s="474"/>
      <c r="V498" s="474"/>
      <c r="W498" s="474"/>
      <c r="X498" s="474"/>
      <c r="Y498" s="474"/>
      <c r="Z498" s="1033"/>
      <c r="AA498" s="474"/>
      <c r="AB498" s="474"/>
      <c r="AC498" s="474"/>
      <c r="AD498" s="474"/>
    </row>
    <row r="499">
      <c r="A499" s="474"/>
      <c r="B499" s="474"/>
      <c r="C499" s="474"/>
      <c r="D499" s="474"/>
      <c r="E499" s="474"/>
      <c r="F499" s="474"/>
      <c r="G499" s="474"/>
      <c r="H499" s="474"/>
      <c r="I499" s="474"/>
      <c r="J499" s="474"/>
      <c r="K499" s="474"/>
      <c r="L499" s="474"/>
      <c r="M499" s="474"/>
      <c r="N499" s="474"/>
      <c r="O499" s="474"/>
      <c r="P499" s="474"/>
      <c r="Q499" s="474"/>
      <c r="R499" s="474"/>
      <c r="S499" s="474"/>
      <c r="T499" s="474"/>
      <c r="U499" s="474"/>
      <c r="V499" s="474"/>
      <c r="W499" s="474"/>
      <c r="X499" s="474"/>
      <c r="Y499" s="474"/>
      <c r="Z499" s="1033"/>
      <c r="AA499" s="474"/>
      <c r="AB499" s="474"/>
      <c r="AC499" s="474"/>
      <c r="AD499" s="474"/>
    </row>
    <row r="500">
      <c r="A500" s="474"/>
      <c r="B500" s="474"/>
      <c r="C500" s="474"/>
      <c r="D500" s="474"/>
      <c r="E500" s="474"/>
      <c r="F500" s="474"/>
      <c r="G500" s="474"/>
      <c r="H500" s="474"/>
      <c r="I500" s="474"/>
      <c r="J500" s="474"/>
      <c r="K500" s="474"/>
      <c r="L500" s="474"/>
      <c r="M500" s="474"/>
      <c r="N500" s="474"/>
      <c r="O500" s="474"/>
      <c r="P500" s="474"/>
      <c r="Q500" s="474"/>
      <c r="R500" s="474"/>
      <c r="S500" s="474"/>
      <c r="T500" s="474"/>
      <c r="U500" s="474"/>
      <c r="V500" s="474"/>
      <c r="W500" s="474"/>
      <c r="X500" s="474"/>
      <c r="Y500" s="474"/>
      <c r="Z500" s="1033"/>
      <c r="AA500" s="474"/>
      <c r="AB500" s="474"/>
      <c r="AC500" s="474"/>
      <c r="AD500" s="474"/>
    </row>
    <row r="501">
      <c r="A501" s="474"/>
      <c r="B501" s="474"/>
      <c r="C501" s="474"/>
      <c r="D501" s="474"/>
      <c r="E501" s="474"/>
      <c r="F501" s="474"/>
      <c r="G501" s="474"/>
      <c r="H501" s="474"/>
      <c r="I501" s="474"/>
      <c r="J501" s="474"/>
      <c r="K501" s="474"/>
      <c r="L501" s="474"/>
      <c r="M501" s="474"/>
      <c r="N501" s="474"/>
      <c r="O501" s="474"/>
      <c r="P501" s="474"/>
      <c r="Q501" s="474"/>
      <c r="R501" s="474"/>
      <c r="S501" s="474"/>
      <c r="T501" s="474"/>
      <c r="U501" s="474"/>
      <c r="V501" s="474"/>
      <c r="W501" s="474"/>
      <c r="X501" s="474"/>
      <c r="Y501" s="474"/>
      <c r="Z501" s="1033"/>
      <c r="AA501" s="474"/>
      <c r="AB501" s="474"/>
      <c r="AC501" s="474"/>
      <c r="AD501" s="474"/>
    </row>
    <row r="502">
      <c r="A502" s="474"/>
      <c r="B502" s="474"/>
      <c r="C502" s="474"/>
      <c r="D502" s="474"/>
      <c r="E502" s="474"/>
      <c r="F502" s="474"/>
      <c r="G502" s="474"/>
      <c r="H502" s="474"/>
      <c r="I502" s="474"/>
      <c r="J502" s="474"/>
      <c r="K502" s="474"/>
      <c r="L502" s="474"/>
      <c r="M502" s="474"/>
      <c r="N502" s="474"/>
      <c r="O502" s="474"/>
      <c r="P502" s="474"/>
      <c r="Q502" s="474"/>
      <c r="R502" s="474"/>
      <c r="S502" s="474"/>
      <c r="T502" s="474"/>
      <c r="U502" s="474"/>
      <c r="V502" s="474"/>
      <c r="W502" s="474"/>
      <c r="X502" s="474"/>
      <c r="Y502" s="474"/>
      <c r="Z502" s="1033"/>
      <c r="AA502" s="474"/>
      <c r="AB502" s="474"/>
      <c r="AC502" s="474"/>
      <c r="AD502" s="474"/>
    </row>
    <row r="503">
      <c r="A503" s="474"/>
      <c r="B503" s="474"/>
      <c r="C503" s="474"/>
      <c r="D503" s="474"/>
      <c r="E503" s="474"/>
      <c r="F503" s="474"/>
      <c r="G503" s="474"/>
      <c r="H503" s="474"/>
      <c r="I503" s="474"/>
      <c r="J503" s="474"/>
      <c r="K503" s="474"/>
      <c r="L503" s="474"/>
      <c r="M503" s="474"/>
      <c r="N503" s="474"/>
      <c r="O503" s="474"/>
      <c r="P503" s="474"/>
      <c r="Q503" s="474"/>
      <c r="R503" s="474"/>
      <c r="S503" s="474"/>
      <c r="T503" s="474"/>
      <c r="U503" s="474"/>
      <c r="V503" s="474"/>
      <c r="W503" s="474"/>
      <c r="X503" s="474"/>
      <c r="Y503" s="474"/>
      <c r="Z503" s="1033"/>
      <c r="AA503" s="474"/>
      <c r="AB503" s="474"/>
      <c r="AC503" s="474"/>
      <c r="AD503" s="474"/>
    </row>
    <row r="504">
      <c r="A504" s="474"/>
      <c r="B504" s="474"/>
      <c r="C504" s="474"/>
      <c r="D504" s="474"/>
      <c r="E504" s="474"/>
      <c r="F504" s="474"/>
      <c r="G504" s="474"/>
      <c r="H504" s="474"/>
      <c r="I504" s="474"/>
      <c r="J504" s="474"/>
      <c r="K504" s="474"/>
      <c r="L504" s="474"/>
      <c r="M504" s="474"/>
      <c r="N504" s="474"/>
      <c r="O504" s="474"/>
      <c r="P504" s="474"/>
      <c r="Q504" s="474"/>
      <c r="R504" s="474"/>
      <c r="S504" s="474"/>
      <c r="T504" s="474"/>
      <c r="U504" s="474"/>
      <c r="V504" s="474"/>
      <c r="W504" s="474"/>
      <c r="X504" s="474"/>
      <c r="Y504" s="474"/>
      <c r="Z504" s="1033"/>
      <c r="AA504" s="474"/>
      <c r="AB504" s="474"/>
      <c r="AC504" s="474"/>
      <c r="AD504" s="474"/>
    </row>
    <row r="505">
      <c r="A505" s="474"/>
      <c r="B505" s="474"/>
      <c r="C505" s="474"/>
      <c r="D505" s="474"/>
      <c r="E505" s="474"/>
      <c r="F505" s="474"/>
      <c r="G505" s="474"/>
      <c r="H505" s="474"/>
      <c r="I505" s="474"/>
      <c r="J505" s="474"/>
      <c r="K505" s="474"/>
      <c r="L505" s="474"/>
      <c r="M505" s="474"/>
      <c r="N505" s="474"/>
      <c r="O505" s="474"/>
      <c r="P505" s="474"/>
      <c r="Q505" s="474"/>
      <c r="R505" s="474"/>
      <c r="S505" s="474"/>
      <c r="T505" s="474"/>
      <c r="U505" s="474"/>
      <c r="V505" s="474"/>
      <c r="W505" s="474"/>
      <c r="X505" s="474"/>
      <c r="Y505" s="474"/>
      <c r="Z505" s="1033"/>
      <c r="AA505" s="474"/>
      <c r="AB505" s="474"/>
      <c r="AC505" s="474"/>
      <c r="AD505" s="474"/>
    </row>
    <row r="506">
      <c r="A506" s="474"/>
      <c r="B506" s="474"/>
      <c r="C506" s="474"/>
      <c r="D506" s="474"/>
      <c r="E506" s="474"/>
      <c r="F506" s="474"/>
      <c r="G506" s="474"/>
      <c r="H506" s="474"/>
      <c r="I506" s="474"/>
      <c r="J506" s="474"/>
      <c r="K506" s="474"/>
      <c r="L506" s="474"/>
      <c r="M506" s="474"/>
      <c r="N506" s="474"/>
      <c r="O506" s="474"/>
      <c r="P506" s="474"/>
      <c r="Q506" s="474"/>
      <c r="R506" s="474"/>
      <c r="S506" s="474"/>
      <c r="T506" s="474"/>
      <c r="U506" s="474"/>
      <c r="V506" s="474"/>
      <c r="W506" s="474"/>
      <c r="X506" s="474"/>
      <c r="Y506" s="474"/>
      <c r="Z506" s="1033"/>
      <c r="AA506" s="474"/>
      <c r="AB506" s="474"/>
      <c r="AC506" s="474"/>
      <c r="AD506" s="474"/>
    </row>
    <row r="507">
      <c r="A507" s="474"/>
      <c r="B507" s="474"/>
      <c r="C507" s="474"/>
      <c r="D507" s="474"/>
      <c r="E507" s="474"/>
      <c r="F507" s="474"/>
      <c r="G507" s="474"/>
      <c r="H507" s="474"/>
      <c r="I507" s="474"/>
      <c r="J507" s="474"/>
      <c r="K507" s="474"/>
      <c r="L507" s="474"/>
      <c r="M507" s="474"/>
      <c r="N507" s="474"/>
      <c r="O507" s="474"/>
      <c r="P507" s="474"/>
      <c r="Q507" s="474"/>
      <c r="R507" s="474"/>
      <c r="S507" s="474"/>
      <c r="T507" s="474"/>
      <c r="U507" s="474"/>
      <c r="V507" s="474"/>
      <c r="W507" s="474"/>
      <c r="X507" s="474"/>
      <c r="Y507" s="474"/>
      <c r="Z507" s="1033"/>
      <c r="AA507" s="474"/>
      <c r="AB507" s="474"/>
      <c r="AC507" s="474"/>
      <c r="AD507" s="474"/>
    </row>
    <row r="508">
      <c r="A508" s="474"/>
      <c r="B508" s="474"/>
      <c r="C508" s="474"/>
      <c r="D508" s="474"/>
      <c r="E508" s="474"/>
      <c r="F508" s="474"/>
      <c r="G508" s="474"/>
      <c r="H508" s="474"/>
      <c r="I508" s="474"/>
      <c r="J508" s="474"/>
      <c r="K508" s="474"/>
      <c r="L508" s="474"/>
      <c r="M508" s="474"/>
      <c r="N508" s="474"/>
      <c r="O508" s="474"/>
      <c r="P508" s="474"/>
      <c r="Q508" s="474"/>
      <c r="R508" s="474"/>
      <c r="S508" s="474"/>
      <c r="T508" s="474"/>
      <c r="U508" s="474"/>
      <c r="V508" s="474"/>
      <c r="W508" s="474"/>
      <c r="X508" s="474"/>
      <c r="Y508" s="474"/>
      <c r="Z508" s="1033"/>
      <c r="AA508" s="474"/>
      <c r="AB508" s="474"/>
      <c r="AC508" s="474"/>
      <c r="AD508" s="474"/>
    </row>
    <row r="509">
      <c r="A509" s="474"/>
      <c r="B509" s="474"/>
      <c r="C509" s="474"/>
      <c r="D509" s="474"/>
      <c r="E509" s="474"/>
      <c r="F509" s="474"/>
      <c r="G509" s="474"/>
      <c r="H509" s="474"/>
      <c r="I509" s="474"/>
      <c r="J509" s="474"/>
      <c r="K509" s="474"/>
      <c r="L509" s="474"/>
      <c r="M509" s="474"/>
      <c r="N509" s="474"/>
      <c r="O509" s="474"/>
      <c r="P509" s="474"/>
      <c r="Q509" s="474"/>
      <c r="R509" s="474"/>
      <c r="S509" s="474"/>
      <c r="T509" s="474"/>
      <c r="U509" s="474"/>
      <c r="V509" s="474"/>
      <c r="W509" s="474"/>
      <c r="X509" s="474"/>
      <c r="Y509" s="474"/>
      <c r="Z509" s="1033"/>
      <c r="AA509" s="474"/>
      <c r="AB509" s="474"/>
      <c r="AC509" s="474"/>
      <c r="AD509" s="474"/>
    </row>
    <row r="510">
      <c r="A510" s="474"/>
      <c r="B510" s="474"/>
      <c r="C510" s="474"/>
      <c r="D510" s="474"/>
      <c r="E510" s="474"/>
      <c r="F510" s="474"/>
      <c r="G510" s="474"/>
      <c r="H510" s="474"/>
      <c r="I510" s="474"/>
      <c r="J510" s="474"/>
      <c r="K510" s="474"/>
      <c r="L510" s="474"/>
      <c r="M510" s="474"/>
      <c r="N510" s="474"/>
      <c r="O510" s="474"/>
      <c r="P510" s="474"/>
      <c r="Q510" s="474"/>
      <c r="R510" s="474"/>
      <c r="S510" s="474"/>
      <c r="T510" s="474"/>
      <c r="U510" s="474"/>
      <c r="V510" s="474"/>
      <c r="W510" s="474"/>
      <c r="X510" s="474"/>
      <c r="Y510" s="474"/>
      <c r="Z510" s="1033"/>
      <c r="AA510" s="474"/>
      <c r="AB510" s="474"/>
      <c r="AC510" s="474"/>
      <c r="AD510" s="474"/>
    </row>
    <row r="511">
      <c r="A511" s="474"/>
      <c r="B511" s="474"/>
      <c r="C511" s="474"/>
      <c r="D511" s="474"/>
      <c r="E511" s="474"/>
      <c r="F511" s="474"/>
      <c r="G511" s="474"/>
      <c r="H511" s="474"/>
      <c r="I511" s="474"/>
      <c r="J511" s="474"/>
      <c r="K511" s="474"/>
      <c r="L511" s="474"/>
      <c r="M511" s="474"/>
      <c r="N511" s="474"/>
      <c r="O511" s="474"/>
      <c r="P511" s="474"/>
      <c r="Q511" s="474"/>
      <c r="R511" s="474"/>
      <c r="S511" s="474"/>
      <c r="T511" s="474"/>
      <c r="U511" s="474"/>
      <c r="V511" s="474"/>
      <c r="W511" s="474"/>
      <c r="X511" s="474"/>
      <c r="Y511" s="474"/>
      <c r="Z511" s="1033"/>
      <c r="AA511" s="474"/>
      <c r="AB511" s="474"/>
      <c r="AC511" s="474"/>
      <c r="AD511" s="474"/>
    </row>
    <row r="512">
      <c r="A512" s="474"/>
      <c r="B512" s="474"/>
      <c r="C512" s="474"/>
      <c r="D512" s="474"/>
      <c r="E512" s="474"/>
      <c r="F512" s="474"/>
      <c r="G512" s="474"/>
      <c r="H512" s="474"/>
      <c r="I512" s="474"/>
      <c r="J512" s="474"/>
      <c r="K512" s="474"/>
      <c r="L512" s="474"/>
      <c r="M512" s="474"/>
      <c r="N512" s="474"/>
      <c r="O512" s="474"/>
      <c r="P512" s="474"/>
      <c r="Q512" s="474"/>
      <c r="R512" s="474"/>
      <c r="S512" s="474"/>
      <c r="T512" s="474"/>
      <c r="U512" s="474"/>
      <c r="V512" s="474"/>
      <c r="W512" s="474"/>
      <c r="X512" s="474"/>
      <c r="Y512" s="474"/>
      <c r="Z512" s="1033"/>
      <c r="AA512" s="474"/>
      <c r="AB512" s="474"/>
      <c r="AC512" s="474"/>
      <c r="AD512" s="474"/>
    </row>
    <row r="513">
      <c r="A513" s="474"/>
      <c r="B513" s="474"/>
      <c r="C513" s="474"/>
      <c r="D513" s="474"/>
      <c r="E513" s="474"/>
      <c r="F513" s="474"/>
      <c r="G513" s="474"/>
      <c r="H513" s="474"/>
      <c r="I513" s="474"/>
      <c r="J513" s="474"/>
      <c r="K513" s="474"/>
      <c r="L513" s="474"/>
      <c r="M513" s="474"/>
      <c r="N513" s="474"/>
      <c r="O513" s="474"/>
      <c r="P513" s="474"/>
      <c r="Q513" s="474"/>
      <c r="R513" s="474"/>
      <c r="S513" s="474"/>
      <c r="T513" s="474"/>
      <c r="U513" s="474"/>
      <c r="V513" s="474"/>
      <c r="W513" s="474"/>
      <c r="X513" s="474"/>
      <c r="Y513" s="474"/>
      <c r="Z513" s="1033"/>
      <c r="AA513" s="474"/>
      <c r="AB513" s="474"/>
      <c r="AC513" s="474"/>
      <c r="AD513" s="474"/>
    </row>
    <row r="514">
      <c r="A514" s="474"/>
      <c r="B514" s="474"/>
      <c r="C514" s="474"/>
      <c r="D514" s="474"/>
      <c r="E514" s="474"/>
      <c r="F514" s="474"/>
      <c r="G514" s="474"/>
      <c r="H514" s="474"/>
      <c r="I514" s="474"/>
      <c r="J514" s="474"/>
      <c r="K514" s="474"/>
      <c r="L514" s="474"/>
      <c r="M514" s="474"/>
      <c r="N514" s="474"/>
      <c r="O514" s="474"/>
      <c r="P514" s="474"/>
      <c r="Q514" s="474"/>
      <c r="R514" s="474"/>
      <c r="S514" s="474"/>
      <c r="T514" s="474"/>
      <c r="U514" s="474"/>
      <c r="V514" s="474"/>
      <c r="W514" s="474"/>
      <c r="X514" s="474"/>
      <c r="Y514" s="474"/>
      <c r="Z514" s="1033"/>
      <c r="AA514" s="474"/>
      <c r="AB514" s="474"/>
      <c r="AC514" s="474"/>
      <c r="AD514" s="474"/>
    </row>
    <row r="515">
      <c r="A515" s="474"/>
      <c r="B515" s="474"/>
      <c r="C515" s="474"/>
      <c r="D515" s="474"/>
      <c r="E515" s="474"/>
      <c r="F515" s="474"/>
      <c r="G515" s="474"/>
      <c r="H515" s="474"/>
      <c r="I515" s="474"/>
      <c r="J515" s="474"/>
      <c r="K515" s="474"/>
      <c r="L515" s="474"/>
      <c r="M515" s="474"/>
      <c r="N515" s="474"/>
      <c r="O515" s="474"/>
      <c r="P515" s="474"/>
      <c r="Q515" s="474"/>
      <c r="R515" s="474"/>
      <c r="S515" s="474"/>
      <c r="T515" s="474"/>
      <c r="U515" s="474"/>
      <c r="V515" s="474"/>
      <c r="W515" s="474"/>
      <c r="X515" s="474"/>
      <c r="Y515" s="474"/>
      <c r="Z515" s="1033"/>
      <c r="AA515" s="474"/>
      <c r="AB515" s="474"/>
      <c r="AC515" s="474"/>
      <c r="AD515" s="474"/>
    </row>
    <row r="516">
      <c r="A516" s="474"/>
      <c r="B516" s="474"/>
      <c r="C516" s="474"/>
      <c r="D516" s="474"/>
      <c r="E516" s="474"/>
      <c r="F516" s="474"/>
      <c r="G516" s="474"/>
      <c r="H516" s="474"/>
      <c r="I516" s="474"/>
      <c r="J516" s="474"/>
      <c r="K516" s="474"/>
      <c r="L516" s="474"/>
      <c r="M516" s="474"/>
      <c r="N516" s="474"/>
      <c r="O516" s="474"/>
      <c r="P516" s="474"/>
      <c r="Q516" s="474"/>
      <c r="R516" s="474"/>
      <c r="S516" s="474"/>
      <c r="T516" s="474"/>
      <c r="U516" s="474"/>
      <c r="V516" s="474"/>
      <c r="W516" s="474"/>
      <c r="X516" s="474"/>
      <c r="Y516" s="474"/>
      <c r="Z516" s="1033"/>
      <c r="AA516" s="474"/>
      <c r="AB516" s="474"/>
      <c r="AC516" s="474"/>
      <c r="AD516" s="474"/>
    </row>
    <row r="517">
      <c r="A517" s="474"/>
      <c r="B517" s="474"/>
      <c r="C517" s="474"/>
      <c r="D517" s="474"/>
      <c r="E517" s="474"/>
      <c r="F517" s="474"/>
      <c r="G517" s="474"/>
      <c r="H517" s="474"/>
      <c r="I517" s="474"/>
      <c r="J517" s="474"/>
      <c r="K517" s="474"/>
      <c r="L517" s="474"/>
      <c r="M517" s="474"/>
      <c r="N517" s="474"/>
      <c r="O517" s="474"/>
      <c r="P517" s="474"/>
      <c r="Q517" s="474"/>
      <c r="R517" s="474"/>
      <c r="S517" s="474"/>
      <c r="T517" s="474"/>
      <c r="U517" s="474"/>
      <c r="V517" s="474"/>
      <c r="W517" s="474"/>
      <c r="X517" s="474"/>
      <c r="Y517" s="474"/>
      <c r="Z517" s="1033"/>
      <c r="AA517" s="474"/>
      <c r="AB517" s="474"/>
      <c r="AC517" s="474"/>
      <c r="AD517" s="474"/>
    </row>
    <row r="518">
      <c r="A518" s="474"/>
      <c r="B518" s="474"/>
      <c r="C518" s="474"/>
      <c r="D518" s="474"/>
      <c r="E518" s="474"/>
      <c r="F518" s="474"/>
      <c r="G518" s="474"/>
      <c r="H518" s="474"/>
      <c r="I518" s="474"/>
      <c r="J518" s="474"/>
      <c r="K518" s="474"/>
      <c r="L518" s="474"/>
      <c r="M518" s="474"/>
      <c r="N518" s="474"/>
      <c r="O518" s="474"/>
      <c r="P518" s="474"/>
      <c r="Q518" s="474"/>
      <c r="R518" s="474"/>
      <c r="S518" s="474"/>
      <c r="T518" s="474"/>
      <c r="U518" s="474"/>
      <c r="V518" s="474"/>
      <c r="W518" s="474"/>
      <c r="X518" s="474"/>
      <c r="Y518" s="474"/>
      <c r="Z518" s="1033"/>
      <c r="AA518" s="474"/>
      <c r="AB518" s="474"/>
      <c r="AC518" s="474"/>
      <c r="AD518" s="474"/>
    </row>
    <row r="519">
      <c r="A519" s="474"/>
      <c r="B519" s="474"/>
      <c r="C519" s="474"/>
      <c r="D519" s="474"/>
      <c r="E519" s="474"/>
      <c r="F519" s="474"/>
      <c r="G519" s="474"/>
      <c r="H519" s="474"/>
      <c r="I519" s="474"/>
      <c r="J519" s="474"/>
      <c r="K519" s="474"/>
      <c r="L519" s="474"/>
      <c r="M519" s="474"/>
      <c r="N519" s="474"/>
      <c r="O519" s="474"/>
      <c r="P519" s="474"/>
      <c r="Q519" s="474"/>
      <c r="R519" s="474"/>
      <c r="S519" s="474"/>
      <c r="T519" s="474"/>
      <c r="U519" s="474"/>
      <c r="V519" s="474"/>
      <c r="W519" s="474"/>
      <c r="X519" s="474"/>
      <c r="Y519" s="474"/>
      <c r="Z519" s="1033"/>
      <c r="AA519" s="474"/>
      <c r="AB519" s="474"/>
      <c r="AC519" s="474"/>
      <c r="AD519" s="474"/>
    </row>
    <row r="520">
      <c r="A520" s="474"/>
      <c r="B520" s="474"/>
      <c r="C520" s="474"/>
      <c r="D520" s="474"/>
      <c r="E520" s="474"/>
      <c r="F520" s="474"/>
      <c r="G520" s="474"/>
      <c r="H520" s="474"/>
      <c r="I520" s="474"/>
      <c r="J520" s="474"/>
      <c r="K520" s="474"/>
      <c r="L520" s="474"/>
      <c r="M520" s="474"/>
      <c r="N520" s="474"/>
      <c r="O520" s="474"/>
      <c r="P520" s="474"/>
      <c r="Q520" s="474"/>
      <c r="R520" s="474"/>
      <c r="S520" s="474"/>
      <c r="T520" s="474"/>
      <c r="U520" s="474"/>
      <c r="V520" s="474"/>
      <c r="W520" s="474"/>
      <c r="X520" s="474"/>
      <c r="Y520" s="474"/>
      <c r="Z520" s="1033"/>
      <c r="AA520" s="474"/>
      <c r="AB520" s="474"/>
      <c r="AC520" s="474"/>
      <c r="AD520" s="474"/>
    </row>
    <row r="521">
      <c r="A521" s="474"/>
      <c r="B521" s="474"/>
      <c r="C521" s="474"/>
      <c r="D521" s="474"/>
      <c r="E521" s="474"/>
      <c r="F521" s="474"/>
      <c r="G521" s="474"/>
      <c r="H521" s="474"/>
      <c r="I521" s="474"/>
      <c r="J521" s="474"/>
      <c r="K521" s="474"/>
      <c r="L521" s="474"/>
      <c r="M521" s="474"/>
      <c r="N521" s="474"/>
      <c r="O521" s="474"/>
      <c r="P521" s="474"/>
      <c r="Q521" s="474"/>
      <c r="R521" s="474"/>
      <c r="S521" s="474"/>
      <c r="T521" s="474"/>
      <c r="U521" s="474"/>
      <c r="V521" s="474"/>
      <c r="W521" s="474"/>
      <c r="X521" s="474"/>
      <c r="Y521" s="474"/>
      <c r="Z521" s="1033"/>
      <c r="AA521" s="474"/>
      <c r="AB521" s="474"/>
      <c r="AC521" s="474"/>
      <c r="AD521" s="474"/>
    </row>
    <row r="522">
      <c r="A522" s="474"/>
      <c r="B522" s="474"/>
      <c r="C522" s="474"/>
      <c r="D522" s="474"/>
      <c r="E522" s="474"/>
      <c r="F522" s="474"/>
      <c r="G522" s="474"/>
      <c r="H522" s="474"/>
      <c r="I522" s="474"/>
      <c r="J522" s="474"/>
      <c r="K522" s="474"/>
      <c r="L522" s="474"/>
      <c r="M522" s="474"/>
      <c r="N522" s="474"/>
      <c r="O522" s="474"/>
      <c r="P522" s="474"/>
      <c r="Q522" s="474"/>
      <c r="R522" s="474"/>
      <c r="S522" s="474"/>
      <c r="T522" s="474"/>
      <c r="U522" s="474"/>
      <c r="V522" s="474"/>
      <c r="W522" s="474"/>
      <c r="X522" s="474"/>
      <c r="Y522" s="474"/>
      <c r="Z522" s="1033"/>
      <c r="AA522" s="474"/>
      <c r="AB522" s="474"/>
      <c r="AC522" s="474"/>
      <c r="AD522" s="474"/>
    </row>
    <row r="523">
      <c r="A523" s="474"/>
      <c r="B523" s="474"/>
      <c r="C523" s="474"/>
      <c r="D523" s="474"/>
      <c r="E523" s="474"/>
      <c r="F523" s="474"/>
      <c r="G523" s="474"/>
      <c r="H523" s="474"/>
      <c r="I523" s="474"/>
      <c r="J523" s="474"/>
      <c r="K523" s="474"/>
      <c r="L523" s="474"/>
      <c r="M523" s="474"/>
      <c r="N523" s="474"/>
      <c r="O523" s="474"/>
      <c r="P523" s="474"/>
      <c r="Q523" s="474"/>
      <c r="R523" s="474"/>
      <c r="S523" s="474"/>
      <c r="T523" s="474"/>
      <c r="U523" s="474"/>
      <c r="V523" s="474"/>
      <c r="W523" s="474"/>
      <c r="X523" s="474"/>
      <c r="Y523" s="474"/>
      <c r="Z523" s="1033"/>
      <c r="AA523" s="474"/>
      <c r="AB523" s="474"/>
      <c r="AC523" s="474"/>
      <c r="AD523" s="474"/>
    </row>
    <row r="524">
      <c r="A524" s="474"/>
      <c r="B524" s="474"/>
      <c r="C524" s="474"/>
      <c r="D524" s="474"/>
      <c r="E524" s="474"/>
      <c r="F524" s="474"/>
      <c r="G524" s="474"/>
      <c r="H524" s="474"/>
      <c r="I524" s="474"/>
      <c r="J524" s="474"/>
      <c r="K524" s="474"/>
      <c r="L524" s="474"/>
      <c r="M524" s="474"/>
      <c r="N524" s="474"/>
      <c r="O524" s="474"/>
      <c r="P524" s="474"/>
      <c r="Q524" s="474"/>
      <c r="R524" s="474"/>
      <c r="S524" s="474"/>
      <c r="T524" s="474"/>
      <c r="U524" s="474"/>
      <c r="V524" s="474"/>
      <c r="W524" s="474"/>
      <c r="X524" s="474"/>
      <c r="Y524" s="474"/>
      <c r="Z524" s="1033"/>
      <c r="AA524" s="474"/>
      <c r="AB524" s="474"/>
      <c r="AC524" s="474"/>
      <c r="AD524" s="474"/>
    </row>
    <row r="525">
      <c r="A525" s="474"/>
      <c r="B525" s="474"/>
      <c r="C525" s="474"/>
      <c r="D525" s="474"/>
      <c r="E525" s="474"/>
      <c r="F525" s="474"/>
      <c r="G525" s="474"/>
      <c r="H525" s="474"/>
      <c r="I525" s="474"/>
      <c r="J525" s="474"/>
      <c r="K525" s="474"/>
      <c r="L525" s="474"/>
      <c r="M525" s="474"/>
      <c r="N525" s="474"/>
      <c r="O525" s="474"/>
      <c r="P525" s="474"/>
      <c r="Q525" s="474"/>
      <c r="R525" s="474"/>
      <c r="S525" s="474"/>
      <c r="T525" s="474"/>
      <c r="U525" s="474"/>
      <c r="V525" s="474"/>
      <c r="W525" s="474"/>
      <c r="X525" s="474"/>
      <c r="Y525" s="474"/>
      <c r="Z525" s="1033"/>
      <c r="AA525" s="474"/>
      <c r="AB525" s="474"/>
      <c r="AC525" s="474"/>
      <c r="AD525" s="474"/>
    </row>
    <row r="526">
      <c r="A526" s="474"/>
      <c r="B526" s="474"/>
      <c r="C526" s="474"/>
      <c r="D526" s="474"/>
      <c r="E526" s="474"/>
      <c r="F526" s="474"/>
      <c r="G526" s="474"/>
      <c r="H526" s="474"/>
      <c r="I526" s="474"/>
      <c r="J526" s="474"/>
      <c r="K526" s="474"/>
      <c r="L526" s="474"/>
      <c r="M526" s="474"/>
      <c r="N526" s="474"/>
      <c r="O526" s="474"/>
      <c r="P526" s="474"/>
      <c r="Q526" s="474"/>
      <c r="R526" s="474"/>
      <c r="S526" s="474"/>
      <c r="T526" s="474"/>
      <c r="U526" s="474"/>
      <c r="V526" s="474"/>
      <c r="W526" s="474"/>
      <c r="X526" s="474"/>
      <c r="Y526" s="474"/>
      <c r="Z526" s="1033"/>
      <c r="AA526" s="474"/>
      <c r="AB526" s="474"/>
      <c r="AC526" s="474"/>
      <c r="AD526" s="474"/>
    </row>
    <row r="527">
      <c r="A527" s="474"/>
      <c r="B527" s="474"/>
      <c r="C527" s="474"/>
      <c r="D527" s="474"/>
      <c r="E527" s="474"/>
      <c r="F527" s="474"/>
      <c r="G527" s="474"/>
      <c r="H527" s="474"/>
      <c r="I527" s="474"/>
      <c r="J527" s="474"/>
      <c r="K527" s="474"/>
      <c r="L527" s="474"/>
      <c r="M527" s="474"/>
      <c r="N527" s="474"/>
      <c r="O527" s="474"/>
      <c r="P527" s="474"/>
      <c r="Q527" s="474"/>
      <c r="R527" s="474"/>
      <c r="S527" s="474"/>
      <c r="T527" s="474"/>
      <c r="U527" s="474"/>
      <c r="V527" s="474"/>
      <c r="W527" s="474"/>
      <c r="X527" s="474"/>
      <c r="Y527" s="474"/>
      <c r="Z527" s="1033"/>
      <c r="AA527" s="474"/>
      <c r="AB527" s="474"/>
      <c r="AC527" s="474"/>
      <c r="AD527" s="474"/>
    </row>
    <row r="528">
      <c r="A528" s="474"/>
      <c r="B528" s="474"/>
      <c r="C528" s="474"/>
      <c r="D528" s="474"/>
      <c r="E528" s="474"/>
      <c r="F528" s="474"/>
      <c r="G528" s="474"/>
      <c r="H528" s="474"/>
      <c r="I528" s="474"/>
      <c r="J528" s="474"/>
      <c r="K528" s="474"/>
      <c r="L528" s="474"/>
      <c r="M528" s="474"/>
      <c r="N528" s="474"/>
      <c r="O528" s="474"/>
      <c r="P528" s="474"/>
      <c r="Q528" s="474"/>
      <c r="R528" s="474"/>
      <c r="S528" s="474"/>
      <c r="T528" s="474"/>
      <c r="U528" s="474"/>
      <c r="V528" s="474"/>
      <c r="W528" s="474"/>
      <c r="X528" s="474"/>
      <c r="Y528" s="474"/>
      <c r="Z528" s="1033"/>
      <c r="AA528" s="474"/>
      <c r="AB528" s="474"/>
      <c r="AC528" s="474"/>
      <c r="AD528" s="474"/>
    </row>
    <row r="529">
      <c r="A529" s="474"/>
      <c r="B529" s="474"/>
      <c r="C529" s="474"/>
      <c r="D529" s="474"/>
      <c r="E529" s="474"/>
      <c r="F529" s="474"/>
      <c r="G529" s="474"/>
      <c r="H529" s="474"/>
      <c r="I529" s="474"/>
      <c r="J529" s="474"/>
      <c r="K529" s="474"/>
      <c r="L529" s="474"/>
      <c r="M529" s="474"/>
      <c r="N529" s="474"/>
      <c r="O529" s="474"/>
      <c r="P529" s="474"/>
      <c r="Q529" s="474"/>
      <c r="R529" s="474"/>
      <c r="S529" s="474"/>
      <c r="T529" s="474"/>
      <c r="U529" s="474"/>
      <c r="V529" s="474"/>
      <c r="W529" s="474"/>
      <c r="X529" s="474"/>
      <c r="Y529" s="474"/>
      <c r="Z529" s="1033"/>
      <c r="AA529" s="474"/>
      <c r="AB529" s="474"/>
      <c r="AC529" s="474"/>
      <c r="AD529" s="474"/>
    </row>
    <row r="530">
      <c r="A530" s="474"/>
      <c r="B530" s="474"/>
      <c r="C530" s="474"/>
      <c r="D530" s="474"/>
      <c r="E530" s="474"/>
      <c r="F530" s="474"/>
      <c r="G530" s="474"/>
      <c r="H530" s="474"/>
      <c r="I530" s="474"/>
      <c r="J530" s="474"/>
      <c r="K530" s="474"/>
      <c r="L530" s="474"/>
      <c r="M530" s="474"/>
      <c r="N530" s="474"/>
      <c r="O530" s="474"/>
      <c r="P530" s="474"/>
      <c r="Q530" s="474"/>
      <c r="R530" s="474"/>
      <c r="S530" s="474"/>
      <c r="T530" s="474"/>
      <c r="U530" s="474"/>
      <c r="V530" s="474"/>
      <c r="W530" s="474"/>
      <c r="X530" s="474"/>
      <c r="Y530" s="474"/>
      <c r="Z530" s="1033"/>
      <c r="AA530" s="474"/>
      <c r="AB530" s="474"/>
      <c r="AC530" s="474"/>
      <c r="AD530" s="474"/>
    </row>
    <row r="531">
      <c r="A531" s="474"/>
      <c r="B531" s="474"/>
      <c r="C531" s="474"/>
      <c r="D531" s="474"/>
      <c r="E531" s="474"/>
      <c r="F531" s="474"/>
      <c r="G531" s="474"/>
      <c r="H531" s="474"/>
      <c r="I531" s="474"/>
      <c r="J531" s="474"/>
      <c r="K531" s="474"/>
      <c r="L531" s="474"/>
      <c r="M531" s="474"/>
      <c r="N531" s="474"/>
      <c r="O531" s="474"/>
      <c r="P531" s="474"/>
      <c r="Q531" s="474"/>
      <c r="R531" s="474"/>
      <c r="S531" s="474"/>
      <c r="T531" s="474"/>
      <c r="U531" s="474"/>
      <c r="V531" s="474"/>
      <c r="W531" s="474"/>
      <c r="X531" s="474"/>
      <c r="Y531" s="474"/>
      <c r="Z531" s="1033"/>
      <c r="AA531" s="474"/>
      <c r="AB531" s="474"/>
      <c r="AC531" s="474"/>
      <c r="AD531" s="474"/>
    </row>
    <row r="532">
      <c r="A532" s="474"/>
      <c r="B532" s="474"/>
      <c r="C532" s="474"/>
      <c r="D532" s="474"/>
      <c r="E532" s="474"/>
      <c r="F532" s="474"/>
      <c r="G532" s="474"/>
      <c r="H532" s="474"/>
      <c r="I532" s="474"/>
      <c r="J532" s="474"/>
      <c r="K532" s="474"/>
      <c r="L532" s="474"/>
      <c r="M532" s="474"/>
      <c r="N532" s="474"/>
      <c r="O532" s="474"/>
      <c r="P532" s="474"/>
      <c r="Q532" s="474"/>
      <c r="R532" s="474"/>
      <c r="S532" s="474"/>
      <c r="T532" s="474"/>
      <c r="U532" s="474"/>
      <c r="V532" s="474"/>
      <c r="W532" s="474"/>
      <c r="X532" s="474"/>
      <c r="Y532" s="474"/>
      <c r="Z532" s="1033"/>
      <c r="AA532" s="474"/>
      <c r="AB532" s="474"/>
      <c r="AC532" s="474"/>
      <c r="AD532" s="474"/>
    </row>
    <row r="533">
      <c r="A533" s="474"/>
      <c r="B533" s="474"/>
      <c r="C533" s="474"/>
      <c r="D533" s="474"/>
      <c r="E533" s="474"/>
      <c r="F533" s="474"/>
      <c r="G533" s="474"/>
      <c r="H533" s="474"/>
      <c r="I533" s="474"/>
      <c r="J533" s="474"/>
      <c r="K533" s="474"/>
      <c r="L533" s="474"/>
      <c r="M533" s="474"/>
      <c r="N533" s="474"/>
      <c r="O533" s="474"/>
      <c r="P533" s="474"/>
      <c r="Q533" s="474"/>
      <c r="R533" s="474"/>
      <c r="S533" s="474"/>
      <c r="T533" s="474"/>
      <c r="U533" s="474"/>
      <c r="V533" s="474"/>
      <c r="W533" s="474"/>
      <c r="X533" s="474"/>
      <c r="Y533" s="474"/>
      <c r="Z533" s="1033"/>
      <c r="AA533" s="474"/>
      <c r="AB533" s="474"/>
      <c r="AC533" s="474"/>
      <c r="AD533" s="474"/>
    </row>
    <row r="534">
      <c r="A534" s="474"/>
      <c r="B534" s="474"/>
      <c r="C534" s="474"/>
      <c r="D534" s="474"/>
      <c r="E534" s="474"/>
      <c r="F534" s="474"/>
      <c r="G534" s="474"/>
      <c r="H534" s="474"/>
      <c r="I534" s="474"/>
      <c r="J534" s="474"/>
      <c r="K534" s="474"/>
      <c r="L534" s="474"/>
      <c r="M534" s="474"/>
      <c r="N534" s="474"/>
      <c r="O534" s="474"/>
      <c r="P534" s="474"/>
      <c r="Q534" s="474"/>
      <c r="R534" s="474"/>
      <c r="S534" s="474"/>
      <c r="T534" s="474"/>
      <c r="U534" s="474"/>
      <c r="V534" s="474"/>
      <c r="W534" s="474"/>
      <c r="X534" s="474"/>
      <c r="Y534" s="474"/>
      <c r="Z534" s="1033"/>
      <c r="AA534" s="474"/>
      <c r="AB534" s="474"/>
      <c r="AC534" s="474"/>
      <c r="AD534" s="474"/>
    </row>
    <row r="535">
      <c r="A535" s="474"/>
      <c r="B535" s="474"/>
      <c r="C535" s="474"/>
      <c r="D535" s="474"/>
      <c r="E535" s="474"/>
      <c r="F535" s="474"/>
      <c r="G535" s="474"/>
      <c r="H535" s="474"/>
      <c r="I535" s="474"/>
      <c r="J535" s="474"/>
      <c r="K535" s="474"/>
      <c r="L535" s="474"/>
      <c r="M535" s="474"/>
      <c r="N535" s="474"/>
      <c r="O535" s="474"/>
      <c r="P535" s="474"/>
      <c r="Q535" s="474"/>
      <c r="R535" s="474"/>
      <c r="S535" s="474"/>
      <c r="T535" s="474"/>
      <c r="U535" s="474"/>
      <c r="V535" s="474"/>
      <c r="W535" s="474"/>
      <c r="X535" s="474"/>
      <c r="Y535" s="474"/>
      <c r="Z535" s="1033"/>
      <c r="AA535" s="474"/>
      <c r="AB535" s="474"/>
      <c r="AC535" s="474"/>
      <c r="AD535" s="474"/>
    </row>
    <row r="536">
      <c r="A536" s="474"/>
      <c r="B536" s="474"/>
      <c r="C536" s="474"/>
      <c r="D536" s="474"/>
      <c r="E536" s="474"/>
      <c r="F536" s="474"/>
      <c r="G536" s="474"/>
      <c r="H536" s="474"/>
      <c r="I536" s="474"/>
      <c r="J536" s="474"/>
      <c r="K536" s="474"/>
      <c r="L536" s="474"/>
      <c r="M536" s="474"/>
      <c r="N536" s="474"/>
      <c r="O536" s="474"/>
      <c r="P536" s="474"/>
      <c r="Q536" s="474"/>
      <c r="R536" s="474"/>
      <c r="S536" s="474"/>
      <c r="T536" s="474"/>
      <c r="U536" s="474"/>
      <c r="V536" s="474"/>
      <c r="W536" s="474"/>
      <c r="X536" s="474"/>
      <c r="Y536" s="474"/>
      <c r="Z536" s="1033"/>
      <c r="AA536" s="474"/>
      <c r="AB536" s="474"/>
      <c r="AC536" s="474"/>
      <c r="AD536" s="474"/>
    </row>
    <row r="537">
      <c r="A537" s="474"/>
      <c r="B537" s="474"/>
      <c r="C537" s="474"/>
      <c r="D537" s="474"/>
      <c r="E537" s="474"/>
      <c r="F537" s="474"/>
      <c r="G537" s="474"/>
      <c r="H537" s="474"/>
      <c r="I537" s="474"/>
      <c r="J537" s="474"/>
      <c r="K537" s="474"/>
      <c r="L537" s="474"/>
      <c r="M537" s="474"/>
      <c r="N537" s="474"/>
      <c r="O537" s="474"/>
      <c r="P537" s="474"/>
      <c r="Q537" s="474"/>
      <c r="R537" s="474"/>
      <c r="S537" s="474"/>
      <c r="T537" s="474"/>
      <c r="U537" s="474"/>
      <c r="V537" s="474"/>
      <c r="W537" s="474"/>
      <c r="X537" s="474"/>
      <c r="Y537" s="474"/>
      <c r="Z537" s="1033"/>
      <c r="AA537" s="474"/>
      <c r="AB537" s="474"/>
      <c r="AC537" s="474"/>
      <c r="AD537" s="474"/>
    </row>
    <row r="538">
      <c r="A538" s="474"/>
      <c r="B538" s="474"/>
      <c r="C538" s="474"/>
      <c r="D538" s="474"/>
      <c r="E538" s="474"/>
      <c r="F538" s="474"/>
      <c r="G538" s="474"/>
      <c r="H538" s="474"/>
      <c r="I538" s="474"/>
      <c r="J538" s="474"/>
      <c r="K538" s="474"/>
      <c r="L538" s="474"/>
      <c r="M538" s="474"/>
      <c r="N538" s="474"/>
      <c r="O538" s="474"/>
      <c r="P538" s="474"/>
      <c r="Q538" s="474"/>
      <c r="R538" s="474"/>
      <c r="S538" s="474"/>
      <c r="T538" s="474"/>
      <c r="U538" s="474"/>
      <c r="V538" s="474"/>
      <c r="W538" s="474"/>
      <c r="X538" s="474"/>
      <c r="Y538" s="474"/>
      <c r="Z538" s="1033"/>
      <c r="AA538" s="474"/>
      <c r="AB538" s="474"/>
      <c r="AC538" s="474"/>
      <c r="AD538" s="474"/>
    </row>
    <row r="539">
      <c r="A539" s="474"/>
      <c r="B539" s="474"/>
      <c r="C539" s="474"/>
      <c r="D539" s="474"/>
      <c r="E539" s="474"/>
      <c r="F539" s="474"/>
      <c r="G539" s="474"/>
      <c r="H539" s="474"/>
      <c r="I539" s="474"/>
      <c r="J539" s="474"/>
      <c r="K539" s="474"/>
      <c r="L539" s="474"/>
      <c r="M539" s="474"/>
      <c r="N539" s="474"/>
      <c r="O539" s="474"/>
      <c r="P539" s="474"/>
      <c r="Q539" s="474"/>
      <c r="R539" s="474"/>
      <c r="S539" s="474"/>
      <c r="T539" s="474"/>
      <c r="U539" s="474"/>
      <c r="V539" s="474"/>
      <c r="W539" s="474"/>
      <c r="X539" s="474"/>
      <c r="Y539" s="474"/>
      <c r="Z539" s="1033"/>
      <c r="AA539" s="474"/>
      <c r="AB539" s="474"/>
      <c r="AC539" s="474"/>
      <c r="AD539" s="474"/>
    </row>
    <row r="540">
      <c r="A540" s="474"/>
      <c r="B540" s="474"/>
      <c r="C540" s="474"/>
      <c r="D540" s="474"/>
      <c r="E540" s="474"/>
      <c r="F540" s="474"/>
      <c r="G540" s="474"/>
      <c r="H540" s="474"/>
      <c r="I540" s="474"/>
      <c r="J540" s="474"/>
      <c r="K540" s="474"/>
      <c r="L540" s="474"/>
      <c r="M540" s="474"/>
      <c r="N540" s="474"/>
      <c r="O540" s="474"/>
      <c r="P540" s="474"/>
      <c r="Q540" s="474"/>
      <c r="R540" s="474"/>
      <c r="S540" s="474"/>
      <c r="T540" s="474"/>
      <c r="U540" s="474"/>
      <c r="V540" s="474"/>
      <c r="W540" s="474"/>
      <c r="X540" s="474"/>
      <c r="Y540" s="474"/>
      <c r="Z540" s="1033"/>
      <c r="AA540" s="474"/>
      <c r="AB540" s="474"/>
      <c r="AC540" s="474"/>
      <c r="AD540" s="474"/>
    </row>
    <row r="541">
      <c r="A541" s="474"/>
      <c r="B541" s="474"/>
      <c r="C541" s="474"/>
      <c r="D541" s="474"/>
      <c r="E541" s="474"/>
      <c r="F541" s="474"/>
      <c r="G541" s="474"/>
      <c r="H541" s="474"/>
      <c r="I541" s="474"/>
      <c r="J541" s="474"/>
      <c r="K541" s="474"/>
      <c r="L541" s="474"/>
      <c r="M541" s="474"/>
      <c r="N541" s="474"/>
      <c r="O541" s="474"/>
      <c r="P541" s="474"/>
      <c r="Q541" s="474"/>
      <c r="R541" s="474"/>
      <c r="S541" s="474"/>
      <c r="T541" s="474"/>
      <c r="U541" s="474"/>
      <c r="V541" s="474"/>
      <c r="W541" s="474"/>
      <c r="X541" s="474"/>
      <c r="Y541" s="474"/>
      <c r="Z541" s="1033"/>
      <c r="AA541" s="474"/>
      <c r="AB541" s="474"/>
      <c r="AC541" s="474"/>
      <c r="AD541" s="474"/>
    </row>
    <row r="542">
      <c r="A542" s="474"/>
      <c r="B542" s="474"/>
      <c r="C542" s="474"/>
      <c r="D542" s="474"/>
      <c r="E542" s="474"/>
      <c r="F542" s="474"/>
      <c r="G542" s="474"/>
      <c r="H542" s="474"/>
      <c r="I542" s="474"/>
      <c r="J542" s="474"/>
      <c r="K542" s="474"/>
      <c r="L542" s="474"/>
      <c r="M542" s="474"/>
      <c r="N542" s="474"/>
      <c r="O542" s="474"/>
      <c r="P542" s="474"/>
      <c r="Q542" s="474"/>
      <c r="R542" s="474"/>
      <c r="S542" s="474"/>
      <c r="T542" s="474"/>
      <c r="U542" s="474"/>
      <c r="V542" s="474"/>
      <c r="W542" s="474"/>
      <c r="X542" s="474"/>
      <c r="Y542" s="474"/>
      <c r="Z542" s="1033"/>
      <c r="AA542" s="474"/>
      <c r="AB542" s="474"/>
      <c r="AC542" s="474"/>
      <c r="AD542" s="474"/>
    </row>
    <row r="543">
      <c r="A543" s="474"/>
      <c r="B543" s="474"/>
      <c r="C543" s="474"/>
      <c r="D543" s="474"/>
      <c r="E543" s="474"/>
      <c r="F543" s="474"/>
      <c r="G543" s="474"/>
      <c r="H543" s="474"/>
      <c r="I543" s="474"/>
      <c r="J543" s="474"/>
      <c r="K543" s="474"/>
      <c r="L543" s="474"/>
      <c r="M543" s="474"/>
      <c r="N543" s="474"/>
      <c r="O543" s="474"/>
      <c r="P543" s="474"/>
      <c r="Q543" s="474"/>
      <c r="R543" s="474"/>
      <c r="S543" s="474"/>
      <c r="T543" s="474"/>
      <c r="U543" s="474"/>
      <c r="V543" s="474"/>
      <c r="W543" s="474"/>
      <c r="X543" s="474"/>
      <c r="Y543" s="474"/>
      <c r="Z543" s="1033"/>
      <c r="AA543" s="474"/>
      <c r="AB543" s="474"/>
      <c r="AC543" s="474"/>
      <c r="AD543" s="474"/>
    </row>
    <row r="544">
      <c r="A544" s="474"/>
      <c r="B544" s="474"/>
      <c r="C544" s="474"/>
      <c r="D544" s="474"/>
      <c r="E544" s="474"/>
      <c r="F544" s="474"/>
      <c r="G544" s="474"/>
      <c r="H544" s="474"/>
      <c r="I544" s="474"/>
      <c r="J544" s="474"/>
      <c r="K544" s="474"/>
      <c r="L544" s="474"/>
      <c r="M544" s="474"/>
      <c r="N544" s="474"/>
      <c r="O544" s="474"/>
      <c r="P544" s="474"/>
      <c r="Q544" s="474"/>
      <c r="R544" s="474"/>
      <c r="S544" s="474"/>
      <c r="T544" s="474"/>
      <c r="U544" s="474"/>
      <c r="V544" s="474"/>
      <c r="W544" s="474"/>
      <c r="X544" s="474"/>
      <c r="Y544" s="474"/>
      <c r="Z544" s="1033"/>
      <c r="AA544" s="474"/>
      <c r="AB544" s="474"/>
      <c r="AC544" s="474"/>
      <c r="AD544" s="474"/>
    </row>
    <row r="545">
      <c r="A545" s="474"/>
      <c r="B545" s="474"/>
      <c r="C545" s="474"/>
      <c r="D545" s="474"/>
      <c r="E545" s="474"/>
      <c r="F545" s="474"/>
      <c r="G545" s="474"/>
      <c r="H545" s="474"/>
      <c r="I545" s="474"/>
      <c r="J545" s="474"/>
      <c r="K545" s="474"/>
      <c r="L545" s="474"/>
      <c r="M545" s="474"/>
      <c r="N545" s="474"/>
      <c r="O545" s="474"/>
      <c r="P545" s="474"/>
      <c r="Q545" s="474"/>
      <c r="R545" s="474"/>
      <c r="S545" s="474"/>
      <c r="T545" s="474"/>
      <c r="U545" s="474"/>
      <c r="V545" s="474"/>
      <c r="W545" s="474"/>
      <c r="X545" s="474"/>
      <c r="Y545" s="474"/>
      <c r="Z545" s="1033"/>
      <c r="AA545" s="474"/>
      <c r="AB545" s="474"/>
      <c r="AC545" s="474"/>
      <c r="AD545" s="474"/>
    </row>
    <row r="546">
      <c r="A546" s="474"/>
      <c r="B546" s="474"/>
      <c r="C546" s="474"/>
      <c r="D546" s="474"/>
      <c r="E546" s="474"/>
      <c r="F546" s="474"/>
      <c r="G546" s="474"/>
      <c r="H546" s="474"/>
      <c r="I546" s="474"/>
      <c r="J546" s="474"/>
      <c r="K546" s="474"/>
      <c r="L546" s="474"/>
      <c r="M546" s="474"/>
      <c r="N546" s="474"/>
      <c r="O546" s="474"/>
      <c r="P546" s="474"/>
      <c r="Q546" s="474"/>
      <c r="R546" s="474"/>
      <c r="S546" s="474"/>
      <c r="T546" s="474"/>
      <c r="U546" s="474"/>
      <c r="V546" s="474"/>
      <c r="W546" s="474"/>
      <c r="X546" s="474"/>
      <c r="Y546" s="474"/>
      <c r="Z546" s="1033"/>
      <c r="AA546" s="474"/>
      <c r="AB546" s="474"/>
      <c r="AC546" s="474"/>
      <c r="AD546" s="474"/>
    </row>
    <row r="547">
      <c r="A547" s="474"/>
      <c r="B547" s="474"/>
      <c r="C547" s="474"/>
      <c r="D547" s="474"/>
      <c r="E547" s="474"/>
      <c r="F547" s="474"/>
      <c r="G547" s="474"/>
      <c r="H547" s="474"/>
      <c r="I547" s="474"/>
      <c r="J547" s="474"/>
      <c r="K547" s="474"/>
      <c r="L547" s="474"/>
      <c r="M547" s="474"/>
      <c r="N547" s="474"/>
      <c r="O547" s="474"/>
      <c r="P547" s="474"/>
      <c r="Q547" s="474"/>
      <c r="R547" s="474"/>
      <c r="S547" s="474"/>
      <c r="T547" s="474"/>
      <c r="U547" s="474"/>
      <c r="V547" s="474"/>
      <c r="W547" s="474"/>
      <c r="X547" s="474"/>
      <c r="Y547" s="474"/>
      <c r="Z547" s="1033"/>
      <c r="AA547" s="474"/>
      <c r="AB547" s="474"/>
      <c r="AC547" s="474"/>
      <c r="AD547" s="474"/>
    </row>
    <row r="548">
      <c r="A548" s="474"/>
      <c r="B548" s="474"/>
      <c r="C548" s="474"/>
      <c r="D548" s="474"/>
      <c r="E548" s="474"/>
      <c r="F548" s="474"/>
      <c r="G548" s="474"/>
      <c r="H548" s="474"/>
      <c r="I548" s="474"/>
      <c r="J548" s="474"/>
      <c r="K548" s="474"/>
      <c r="L548" s="474"/>
      <c r="M548" s="474"/>
      <c r="N548" s="474"/>
      <c r="O548" s="474"/>
      <c r="P548" s="474"/>
      <c r="Q548" s="474"/>
      <c r="R548" s="474"/>
      <c r="S548" s="474"/>
      <c r="T548" s="474"/>
      <c r="U548" s="474"/>
      <c r="V548" s="474"/>
      <c r="W548" s="474"/>
      <c r="X548" s="474"/>
      <c r="Y548" s="474"/>
      <c r="Z548" s="1033"/>
      <c r="AA548" s="474"/>
      <c r="AB548" s="474"/>
      <c r="AC548" s="474"/>
      <c r="AD548" s="474"/>
    </row>
    <row r="549">
      <c r="A549" s="474"/>
      <c r="B549" s="474"/>
      <c r="C549" s="474"/>
      <c r="D549" s="474"/>
      <c r="E549" s="474"/>
      <c r="F549" s="474"/>
      <c r="G549" s="474"/>
      <c r="H549" s="474"/>
      <c r="I549" s="474"/>
      <c r="J549" s="474"/>
      <c r="K549" s="474"/>
      <c r="L549" s="474"/>
      <c r="M549" s="474"/>
      <c r="N549" s="474"/>
      <c r="O549" s="474"/>
      <c r="P549" s="474"/>
      <c r="Q549" s="474"/>
      <c r="R549" s="474"/>
      <c r="S549" s="474"/>
      <c r="T549" s="474"/>
      <c r="U549" s="474"/>
      <c r="V549" s="474"/>
      <c r="W549" s="474"/>
      <c r="X549" s="474"/>
      <c r="Y549" s="474"/>
      <c r="Z549" s="1033"/>
      <c r="AA549" s="474"/>
      <c r="AB549" s="474"/>
      <c r="AC549" s="474"/>
      <c r="AD549" s="474"/>
    </row>
    <row r="550">
      <c r="A550" s="474"/>
      <c r="B550" s="474"/>
      <c r="C550" s="474"/>
      <c r="D550" s="474"/>
      <c r="E550" s="474"/>
      <c r="F550" s="474"/>
      <c r="G550" s="474"/>
      <c r="H550" s="474"/>
      <c r="I550" s="474"/>
      <c r="J550" s="474"/>
      <c r="K550" s="474"/>
      <c r="L550" s="474"/>
      <c r="M550" s="474"/>
      <c r="N550" s="474"/>
      <c r="O550" s="474"/>
      <c r="P550" s="474"/>
      <c r="Q550" s="474"/>
      <c r="R550" s="474"/>
      <c r="S550" s="474"/>
      <c r="T550" s="474"/>
      <c r="U550" s="474"/>
      <c r="V550" s="474"/>
      <c r="W550" s="474"/>
      <c r="X550" s="474"/>
      <c r="Y550" s="474"/>
      <c r="Z550" s="1033"/>
      <c r="AA550" s="474"/>
      <c r="AB550" s="474"/>
      <c r="AC550" s="474"/>
      <c r="AD550" s="474"/>
    </row>
    <row r="551">
      <c r="A551" s="474"/>
      <c r="B551" s="474"/>
      <c r="C551" s="474"/>
      <c r="D551" s="474"/>
      <c r="E551" s="474"/>
      <c r="F551" s="474"/>
      <c r="G551" s="474"/>
      <c r="H551" s="474"/>
      <c r="I551" s="474"/>
      <c r="J551" s="474"/>
      <c r="K551" s="474"/>
      <c r="L551" s="474"/>
      <c r="M551" s="474"/>
      <c r="N551" s="474"/>
      <c r="O551" s="474"/>
      <c r="P551" s="474"/>
      <c r="Q551" s="474"/>
      <c r="R551" s="474"/>
      <c r="S551" s="474"/>
      <c r="T551" s="474"/>
      <c r="U551" s="474"/>
      <c r="V551" s="474"/>
      <c r="W551" s="474"/>
      <c r="X551" s="474"/>
      <c r="Y551" s="474"/>
      <c r="Z551" s="1033"/>
      <c r="AA551" s="474"/>
      <c r="AB551" s="474"/>
      <c r="AC551" s="474"/>
      <c r="AD551" s="474"/>
    </row>
    <row r="552">
      <c r="A552" s="474"/>
      <c r="B552" s="474"/>
      <c r="C552" s="474"/>
      <c r="D552" s="474"/>
      <c r="E552" s="474"/>
      <c r="F552" s="474"/>
      <c r="G552" s="474"/>
      <c r="H552" s="474"/>
      <c r="I552" s="474"/>
      <c r="J552" s="474"/>
      <c r="K552" s="474"/>
      <c r="L552" s="474"/>
      <c r="M552" s="474"/>
      <c r="N552" s="474"/>
      <c r="O552" s="474"/>
      <c r="P552" s="474"/>
      <c r="Q552" s="474"/>
      <c r="R552" s="474"/>
      <c r="S552" s="474"/>
      <c r="T552" s="474"/>
      <c r="U552" s="474"/>
      <c r="V552" s="474"/>
      <c r="W552" s="474"/>
      <c r="X552" s="474"/>
      <c r="Y552" s="474"/>
      <c r="Z552" s="1033"/>
      <c r="AA552" s="474"/>
      <c r="AB552" s="474"/>
      <c r="AC552" s="474"/>
      <c r="AD552" s="474"/>
    </row>
    <row r="553">
      <c r="A553" s="474"/>
      <c r="B553" s="474"/>
      <c r="C553" s="474"/>
      <c r="D553" s="474"/>
      <c r="E553" s="474"/>
      <c r="F553" s="474"/>
      <c r="G553" s="474"/>
      <c r="H553" s="474"/>
      <c r="I553" s="474"/>
      <c r="J553" s="474"/>
      <c r="K553" s="474"/>
      <c r="L553" s="474"/>
      <c r="M553" s="474"/>
      <c r="N553" s="474"/>
      <c r="O553" s="474"/>
      <c r="P553" s="474"/>
      <c r="Q553" s="474"/>
      <c r="R553" s="474"/>
      <c r="S553" s="474"/>
      <c r="T553" s="474"/>
      <c r="U553" s="474"/>
      <c r="V553" s="474"/>
      <c r="W553" s="474"/>
      <c r="X553" s="474"/>
      <c r="Y553" s="474"/>
      <c r="Z553" s="1033"/>
      <c r="AA553" s="474"/>
      <c r="AB553" s="474"/>
      <c r="AC553" s="474"/>
      <c r="AD553" s="474"/>
    </row>
    <row r="554">
      <c r="A554" s="474"/>
      <c r="B554" s="474"/>
      <c r="C554" s="474"/>
      <c r="D554" s="474"/>
      <c r="E554" s="474"/>
      <c r="F554" s="474"/>
      <c r="G554" s="474"/>
      <c r="H554" s="474"/>
      <c r="I554" s="474"/>
      <c r="J554" s="474"/>
      <c r="K554" s="474"/>
      <c r="L554" s="474"/>
      <c r="M554" s="474"/>
      <c r="N554" s="474"/>
      <c r="O554" s="474"/>
      <c r="P554" s="474"/>
      <c r="Q554" s="474"/>
      <c r="R554" s="474"/>
      <c r="S554" s="474"/>
      <c r="T554" s="474"/>
      <c r="U554" s="474"/>
      <c r="V554" s="474"/>
      <c r="W554" s="474"/>
      <c r="X554" s="474"/>
      <c r="Y554" s="474"/>
      <c r="Z554" s="1033"/>
      <c r="AA554" s="474"/>
      <c r="AB554" s="474"/>
      <c r="AC554" s="474"/>
      <c r="AD554" s="474"/>
    </row>
    <row r="555">
      <c r="A555" s="474"/>
      <c r="B555" s="474"/>
      <c r="C555" s="474"/>
      <c r="D555" s="474"/>
      <c r="E555" s="474"/>
      <c r="F555" s="474"/>
      <c r="G555" s="474"/>
      <c r="H555" s="474"/>
      <c r="I555" s="474"/>
      <c r="J555" s="474"/>
      <c r="K555" s="474"/>
      <c r="L555" s="474"/>
      <c r="M555" s="474"/>
      <c r="N555" s="474"/>
      <c r="O555" s="474"/>
      <c r="P555" s="474"/>
      <c r="Q555" s="474"/>
      <c r="R555" s="474"/>
      <c r="S555" s="474"/>
      <c r="T555" s="474"/>
      <c r="U555" s="474"/>
      <c r="V555" s="474"/>
      <c r="W555" s="474"/>
      <c r="X555" s="474"/>
      <c r="Y555" s="474"/>
      <c r="Z555" s="1033"/>
      <c r="AA555" s="474"/>
      <c r="AB555" s="474"/>
      <c r="AC555" s="474"/>
      <c r="AD555" s="474"/>
    </row>
    <row r="556">
      <c r="A556" s="474"/>
      <c r="B556" s="474"/>
      <c r="C556" s="474"/>
      <c r="D556" s="474"/>
      <c r="E556" s="474"/>
      <c r="F556" s="474"/>
      <c r="G556" s="474"/>
      <c r="H556" s="474"/>
      <c r="I556" s="474"/>
      <c r="J556" s="474"/>
      <c r="K556" s="474"/>
      <c r="L556" s="474"/>
      <c r="M556" s="474"/>
      <c r="N556" s="474"/>
      <c r="O556" s="474"/>
      <c r="P556" s="474"/>
      <c r="Q556" s="474"/>
      <c r="R556" s="474"/>
      <c r="S556" s="474"/>
      <c r="T556" s="474"/>
      <c r="U556" s="474"/>
      <c r="V556" s="474"/>
      <c r="W556" s="474"/>
      <c r="X556" s="474"/>
      <c r="Y556" s="474"/>
      <c r="Z556" s="1033"/>
      <c r="AA556" s="474"/>
      <c r="AB556" s="474"/>
      <c r="AC556" s="474"/>
      <c r="AD556" s="474"/>
    </row>
    <row r="557">
      <c r="A557" s="474"/>
      <c r="B557" s="474"/>
      <c r="C557" s="474"/>
      <c r="D557" s="474"/>
      <c r="E557" s="474"/>
      <c r="F557" s="474"/>
      <c r="G557" s="474"/>
      <c r="H557" s="474"/>
      <c r="I557" s="474"/>
      <c r="J557" s="474"/>
      <c r="K557" s="474"/>
      <c r="L557" s="474"/>
      <c r="M557" s="474"/>
      <c r="N557" s="474"/>
      <c r="O557" s="474"/>
      <c r="P557" s="474"/>
      <c r="Q557" s="474"/>
      <c r="R557" s="474"/>
      <c r="S557" s="474"/>
      <c r="T557" s="474"/>
      <c r="U557" s="474"/>
      <c r="V557" s="474"/>
      <c r="W557" s="474"/>
      <c r="X557" s="474"/>
      <c r="Y557" s="474"/>
      <c r="Z557" s="1033"/>
      <c r="AA557" s="474"/>
      <c r="AB557" s="474"/>
      <c r="AC557" s="474"/>
      <c r="AD557" s="474"/>
    </row>
    <row r="558">
      <c r="A558" s="474"/>
      <c r="B558" s="474"/>
      <c r="C558" s="474"/>
      <c r="D558" s="474"/>
      <c r="E558" s="474"/>
      <c r="F558" s="474"/>
      <c r="G558" s="474"/>
      <c r="H558" s="474"/>
      <c r="I558" s="474"/>
      <c r="J558" s="474"/>
      <c r="K558" s="474"/>
      <c r="L558" s="474"/>
      <c r="M558" s="474"/>
      <c r="N558" s="474"/>
      <c r="O558" s="474"/>
      <c r="P558" s="474"/>
      <c r="Q558" s="474"/>
      <c r="R558" s="474"/>
      <c r="S558" s="474"/>
      <c r="T558" s="474"/>
      <c r="U558" s="474"/>
      <c r="V558" s="474"/>
      <c r="W558" s="474"/>
      <c r="X558" s="474"/>
      <c r="Y558" s="474"/>
      <c r="Z558" s="1033"/>
      <c r="AA558" s="474"/>
      <c r="AB558" s="474"/>
      <c r="AC558" s="474"/>
      <c r="AD558" s="474"/>
    </row>
    <row r="559">
      <c r="A559" s="474"/>
      <c r="B559" s="474"/>
      <c r="C559" s="474"/>
      <c r="D559" s="474"/>
      <c r="E559" s="474"/>
      <c r="F559" s="474"/>
      <c r="G559" s="474"/>
      <c r="H559" s="474"/>
      <c r="I559" s="474"/>
      <c r="J559" s="474"/>
      <c r="K559" s="474"/>
      <c r="L559" s="474"/>
      <c r="M559" s="474"/>
      <c r="N559" s="474"/>
      <c r="O559" s="474"/>
      <c r="P559" s="474"/>
      <c r="Q559" s="474"/>
      <c r="R559" s="474"/>
      <c r="S559" s="474"/>
      <c r="T559" s="474"/>
      <c r="U559" s="474"/>
      <c r="V559" s="474"/>
      <c r="W559" s="474"/>
      <c r="X559" s="474"/>
      <c r="Y559" s="474"/>
      <c r="Z559" s="1033"/>
      <c r="AA559" s="474"/>
      <c r="AB559" s="474"/>
      <c r="AC559" s="474"/>
      <c r="AD559" s="474"/>
    </row>
    <row r="560">
      <c r="A560" s="474"/>
      <c r="B560" s="474"/>
      <c r="C560" s="474"/>
      <c r="D560" s="474"/>
      <c r="E560" s="474"/>
      <c r="F560" s="474"/>
      <c r="G560" s="474"/>
      <c r="H560" s="474"/>
      <c r="I560" s="474"/>
      <c r="J560" s="474"/>
      <c r="K560" s="474"/>
      <c r="L560" s="474"/>
      <c r="M560" s="474"/>
      <c r="N560" s="474"/>
      <c r="O560" s="474"/>
      <c r="P560" s="474"/>
      <c r="Q560" s="474"/>
      <c r="R560" s="474"/>
      <c r="S560" s="474"/>
      <c r="T560" s="474"/>
      <c r="U560" s="474"/>
      <c r="V560" s="474"/>
      <c r="W560" s="474"/>
      <c r="X560" s="474"/>
      <c r="Y560" s="474"/>
      <c r="Z560" s="1033"/>
      <c r="AA560" s="474"/>
      <c r="AB560" s="474"/>
      <c r="AC560" s="474"/>
      <c r="AD560" s="474"/>
    </row>
    <row r="561">
      <c r="A561" s="474"/>
      <c r="B561" s="474"/>
      <c r="C561" s="474"/>
      <c r="D561" s="474"/>
      <c r="E561" s="474"/>
      <c r="F561" s="474"/>
      <c r="G561" s="474"/>
      <c r="H561" s="474"/>
      <c r="I561" s="474"/>
      <c r="J561" s="474"/>
      <c r="K561" s="474"/>
      <c r="L561" s="474"/>
      <c r="M561" s="474"/>
      <c r="N561" s="474"/>
      <c r="O561" s="474"/>
      <c r="P561" s="474"/>
      <c r="Q561" s="474"/>
      <c r="R561" s="474"/>
      <c r="S561" s="474"/>
      <c r="T561" s="474"/>
      <c r="U561" s="474"/>
      <c r="V561" s="474"/>
      <c r="W561" s="474"/>
      <c r="X561" s="474"/>
      <c r="Y561" s="474"/>
      <c r="Z561" s="1033"/>
      <c r="AA561" s="474"/>
      <c r="AB561" s="474"/>
      <c r="AC561" s="474"/>
      <c r="AD561" s="474"/>
    </row>
    <row r="562">
      <c r="A562" s="474"/>
      <c r="B562" s="474"/>
      <c r="C562" s="474"/>
      <c r="D562" s="474"/>
      <c r="E562" s="474"/>
      <c r="F562" s="474"/>
      <c r="G562" s="474"/>
      <c r="H562" s="474"/>
      <c r="I562" s="474"/>
      <c r="J562" s="474"/>
      <c r="K562" s="474"/>
      <c r="L562" s="474"/>
      <c r="M562" s="474"/>
      <c r="N562" s="474"/>
      <c r="O562" s="474"/>
      <c r="P562" s="474"/>
      <c r="Q562" s="474"/>
      <c r="R562" s="474"/>
      <c r="S562" s="474"/>
      <c r="T562" s="474"/>
      <c r="U562" s="474"/>
      <c r="V562" s="474"/>
      <c r="W562" s="474"/>
      <c r="X562" s="474"/>
      <c r="Y562" s="474"/>
      <c r="Z562" s="1033"/>
      <c r="AA562" s="474"/>
      <c r="AB562" s="474"/>
      <c r="AC562" s="474"/>
      <c r="AD562" s="474"/>
    </row>
    <row r="563">
      <c r="A563" s="474"/>
      <c r="B563" s="474"/>
      <c r="C563" s="474"/>
      <c r="D563" s="474"/>
      <c r="E563" s="474"/>
      <c r="F563" s="474"/>
      <c r="G563" s="474"/>
      <c r="H563" s="474"/>
      <c r="I563" s="474"/>
      <c r="J563" s="474"/>
      <c r="K563" s="474"/>
      <c r="L563" s="474"/>
      <c r="M563" s="474"/>
      <c r="N563" s="474"/>
      <c r="O563" s="474"/>
      <c r="P563" s="474"/>
      <c r="Q563" s="474"/>
      <c r="R563" s="474"/>
      <c r="S563" s="474"/>
      <c r="T563" s="474"/>
      <c r="U563" s="474"/>
      <c r="V563" s="474"/>
      <c r="W563" s="474"/>
      <c r="X563" s="474"/>
      <c r="Y563" s="474"/>
      <c r="Z563" s="1033"/>
      <c r="AA563" s="474"/>
      <c r="AB563" s="474"/>
      <c r="AC563" s="474"/>
      <c r="AD563" s="474"/>
    </row>
    <row r="564">
      <c r="A564" s="474"/>
      <c r="B564" s="474"/>
      <c r="C564" s="474"/>
      <c r="D564" s="474"/>
      <c r="E564" s="474"/>
      <c r="F564" s="474"/>
      <c r="G564" s="474"/>
      <c r="H564" s="474"/>
      <c r="I564" s="474"/>
      <c r="J564" s="474"/>
      <c r="K564" s="474"/>
      <c r="L564" s="474"/>
      <c r="M564" s="474"/>
      <c r="N564" s="474"/>
      <c r="O564" s="474"/>
      <c r="P564" s="474"/>
      <c r="Q564" s="474"/>
      <c r="R564" s="474"/>
      <c r="S564" s="474"/>
      <c r="T564" s="474"/>
      <c r="U564" s="474"/>
      <c r="V564" s="474"/>
      <c r="W564" s="474"/>
      <c r="X564" s="474"/>
      <c r="Y564" s="474"/>
      <c r="Z564" s="1033"/>
      <c r="AA564" s="474"/>
      <c r="AB564" s="474"/>
      <c r="AC564" s="474"/>
      <c r="AD564" s="474"/>
    </row>
    <row r="565">
      <c r="A565" s="474"/>
      <c r="B565" s="474"/>
      <c r="C565" s="474"/>
      <c r="D565" s="474"/>
      <c r="E565" s="474"/>
      <c r="F565" s="474"/>
      <c r="G565" s="474"/>
      <c r="H565" s="474"/>
      <c r="I565" s="474"/>
      <c r="J565" s="474"/>
      <c r="K565" s="474"/>
      <c r="L565" s="474"/>
      <c r="M565" s="474"/>
      <c r="N565" s="474"/>
      <c r="O565" s="474"/>
      <c r="P565" s="474"/>
      <c r="Q565" s="474"/>
      <c r="R565" s="474"/>
      <c r="S565" s="474"/>
      <c r="T565" s="474"/>
      <c r="U565" s="474"/>
      <c r="V565" s="474"/>
      <c r="W565" s="474"/>
      <c r="X565" s="474"/>
      <c r="Y565" s="474"/>
      <c r="Z565" s="1033"/>
      <c r="AA565" s="474"/>
      <c r="AB565" s="474"/>
      <c r="AC565" s="474"/>
      <c r="AD565" s="474"/>
    </row>
    <row r="566">
      <c r="A566" s="474"/>
      <c r="B566" s="474"/>
      <c r="C566" s="474"/>
      <c r="D566" s="474"/>
      <c r="E566" s="474"/>
      <c r="F566" s="474"/>
      <c r="G566" s="474"/>
      <c r="H566" s="474"/>
      <c r="I566" s="474"/>
      <c r="J566" s="474"/>
      <c r="K566" s="474"/>
      <c r="L566" s="474"/>
      <c r="M566" s="474"/>
      <c r="N566" s="474"/>
      <c r="O566" s="474"/>
      <c r="P566" s="474"/>
      <c r="Q566" s="474"/>
      <c r="R566" s="474"/>
      <c r="S566" s="474"/>
      <c r="T566" s="474"/>
      <c r="U566" s="474"/>
      <c r="V566" s="474"/>
      <c r="W566" s="474"/>
      <c r="X566" s="474"/>
      <c r="Y566" s="474"/>
      <c r="Z566" s="1033"/>
      <c r="AA566" s="474"/>
      <c r="AB566" s="474"/>
      <c r="AC566" s="474"/>
      <c r="AD566" s="474"/>
    </row>
    <row r="567">
      <c r="A567" s="474"/>
      <c r="B567" s="474"/>
      <c r="C567" s="474"/>
      <c r="D567" s="474"/>
      <c r="E567" s="474"/>
      <c r="F567" s="474"/>
      <c r="G567" s="474"/>
      <c r="H567" s="474"/>
      <c r="I567" s="474"/>
      <c r="J567" s="474"/>
      <c r="K567" s="474"/>
      <c r="L567" s="474"/>
      <c r="M567" s="474"/>
      <c r="N567" s="474"/>
      <c r="O567" s="474"/>
      <c r="P567" s="474"/>
      <c r="Q567" s="474"/>
      <c r="R567" s="474"/>
      <c r="S567" s="474"/>
      <c r="T567" s="474"/>
      <c r="U567" s="474"/>
      <c r="V567" s="474"/>
      <c r="W567" s="474"/>
      <c r="X567" s="474"/>
      <c r="Y567" s="474"/>
      <c r="Z567" s="1033"/>
      <c r="AA567" s="474"/>
      <c r="AB567" s="474"/>
      <c r="AC567" s="474"/>
      <c r="AD567" s="474"/>
    </row>
    <row r="568">
      <c r="A568" s="474"/>
      <c r="B568" s="474"/>
      <c r="C568" s="474"/>
      <c r="D568" s="474"/>
      <c r="E568" s="474"/>
      <c r="F568" s="474"/>
      <c r="G568" s="474"/>
      <c r="H568" s="474"/>
      <c r="I568" s="474"/>
      <c r="J568" s="474"/>
      <c r="K568" s="474"/>
      <c r="L568" s="474"/>
      <c r="M568" s="474"/>
      <c r="N568" s="474"/>
      <c r="O568" s="474"/>
      <c r="P568" s="474"/>
      <c r="Q568" s="474"/>
      <c r="R568" s="474"/>
      <c r="S568" s="474"/>
      <c r="T568" s="474"/>
      <c r="U568" s="474"/>
      <c r="V568" s="474"/>
      <c r="W568" s="474"/>
      <c r="X568" s="474"/>
      <c r="Y568" s="474"/>
      <c r="Z568" s="1033"/>
      <c r="AA568" s="474"/>
      <c r="AB568" s="474"/>
      <c r="AC568" s="474"/>
      <c r="AD568" s="474"/>
    </row>
    <row r="569">
      <c r="A569" s="474"/>
      <c r="B569" s="474"/>
      <c r="C569" s="474"/>
      <c r="D569" s="474"/>
      <c r="E569" s="474"/>
      <c r="F569" s="474"/>
      <c r="G569" s="474"/>
      <c r="H569" s="474"/>
      <c r="I569" s="474"/>
      <c r="J569" s="474"/>
      <c r="K569" s="474"/>
      <c r="L569" s="474"/>
      <c r="M569" s="474"/>
      <c r="N569" s="474"/>
      <c r="O569" s="474"/>
      <c r="P569" s="474"/>
      <c r="Q569" s="474"/>
      <c r="R569" s="474"/>
      <c r="S569" s="474"/>
      <c r="T569" s="474"/>
      <c r="U569" s="474"/>
      <c r="V569" s="474"/>
      <c r="W569" s="474"/>
      <c r="X569" s="474"/>
      <c r="Y569" s="474"/>
      <c r="Z569" s="1033"/>
      <c r="AA569" s="474"/>
      <c r="AB569" s="474"/>
      <c r="AC569" s="474"/>
      <c r="AD569" s="474"/>
    </row>
    <row r="570">
      <c r="A570" s="474"/>
      <c r="B570" s="474"/>
      <c r="C570" s="474"/>
      <c r="D570" s="474"/>
      <c r="E570" s="474"/>
      <c r="F570" s="474"/>
      <c r="G570" s="474"/>
      <c r="H570" s="474"/>
      <c r="I570" s="474"/>
      <c r="J570" s="474"/>
      <c r="K570" s="474"/>
      <c r="L570" s="474"/>
      <c r="M570" s="474"/>
      <c r="N570" s="474"/>
      <c r="O570" s="474"/>
      <c r="P570" s="474"/>
      <c r="Q570" s="474"/>
      <c r="R570" s="474"/>
      <c r="S570" s="474"/>
      <c r="T570" s="474"/>
      <c r="U570" s="474"/>
      <c r="V570" s="474"/>
      <c r="W570" s="474"/>
      <c r="X570" s="474"/>
      <c r="Y570" s="474"/>
      <c r="Z570" s="1033"/>
      <c r="AA570" s="474"/>
      <c r="AB570" s="474"/>
      <c r="AC570" s="474"/>
      <c r="AD570" s="474"/>
    </row>
    <row r="571">
      <c r="A571" s="474"/>
      <c r="B571" s="474"/>
      <c r="C571" s="474"/>
      <c r="D571" s="474"/>
      <c r="E571" s="474"/>
      <c r="F571" s="474"/>
      <c r="G571" s="474"/>
      <c r="H571" s="474"/>
      <c r="I571" s="474"/>
      <c r="J571" s="474"/>
      <c r="K571" s="474"/>
      <c r="L571" s="474"/>
      <c r="M571" s="474"/>
      <c r="N571" s="474"/>
      <c r="O571" s="474"/>
      <c r="P571" s="474"/>
      <c r="Q571" s="474"/>
      <c r="R571" s="474"/>
      <c r="S571" s="474"/>
      <c r="T571" s="474"/>
      <c r="U571" s="474"/>
      <c r="V571" s="474"/>
      <c r="W571" s="474"/>
      <c r="X571" s="474"/>
      <c r="Y571" s="474"/>
      <c r="Z571" s="1033"/>
      <c r="AA571" s="474"/>
      <c r="AB571" s="474"/>
      <c r="AC571" s="474"/>
      <c r="AD571" s="474"/>
    </row>
    <row r="572">
      <c r="A572" s="474"/>
      <c r="B572" s="474"/>
      <c r="C572" s="474"/>
      <c r="D572" s="474"/>
      <c r="E572" s="474"/>
      <c r="F572" s="474"/>
      <c r="G572" s="474"/>
      <c r="H572" s="474"/>
      <c r="I572" s="474"/>
      <c r="J572" s="474"/>
      <c r="K572" s="474"/>
      <c r="L572" s="474"/>
      <c r="M572" s="474"/>
      <c r="N572" s="474"/>
      <c r="O572" s="474"/>
      <c r="P572" s="474"/>
      <c r="Q572" s="474"/>
      <c r="R572" s="474"/>
      <c r="S572" s="474"/>
      <c r="T572" s="474"/>
      <c r="U572" s="474"/>
      <c r="V572" s="474"/>
      <c r="W572" s="474"/>
      <c r="X572" s="474"/>
      <c r="Y572" s="474"/>
      <c r="Z572" s="1033"/>
      <c r="AA572" s="474"/>
      <c r="AB572" s="474"/>
      <c r="AC572" s="474"/>
      <c r="AD572" s="474"/>
    </row>
    <row r="573">
      <c r="A573" s="474"/>
      <c r="B573" s="474"/>
      <c r="C573" s="474"/>
      <c r="D573" s="474"/>
      <c r="E573" s="474"/>
      <c r="F573" s="474"/>
      <c r="G573" s="474"/>
      <c r="H573" s="474"/>
      <c r="I573" s="474"/>
      <c r="J573" s="474"/>
      <c r="K573" s="474"/>
      <c r="L573" s="474"/>
      <c r="M573" s="474"/>
      <c r="N573" s="474"/>
      <c r="O573" s="474"/>
      <c r="P573" s="474"/>
      <c r="Q573" s="474"/>
      <c r="R573" s="474"/>
      <c r="S573" s="474"/>
      <c r="T573" s="474"/>
      <c r="U573" s="474"/>
      <c r="V573" s="474"/>
      <c r="W573" s="474"/>
      <c r="X573" s="474"/>
      <c r="Y573" s="474"/>
      <c r="Z573" s="1033"/>
      <c r="AA573" s="474"/>
      <c r="AB573" s="474"/>
      <c r="AC573" s="474"/>
      <c r="AD573" s="474"/>
    </row>
    <row r="574">
      <c r="A574" s="474"/>
      <c r="B574" s="474"/>
      <c r="C574" s="474"/>
      <c r="D574" s="474"/>
      <c r="E574" s="474"/>
      <c r="F574" s="474"/>
      <c r="G574" s="474"/>
      <c r="H574" s="474"/>
      <c r="I574" s="474"/>
      <c r="J574" s="474"/>
      <c r="K574" s="474"/>
      <c r="L574" s="474"/>
      <c r="M574" s="474"/>
      <c r="N574" s="474"/>
      <c r="O574" s="474"/>
      <c r="P574" s="474"/>
      <c r="Q574" s="474"/>
      <c r="R574" s="474"/>
      <c r="S574" s="474"/>
      <c r="T574" s="474"/>
      <c r="U574" s="474"/>
      <c r="V574" s="474"/>
      <c r="W574" s="474"/>
      <c r="X574" s="474"/>
      <c r="Y574" s="474"/>
      <c r="Z574" s="1033"/>
      <c r="AA574" s="474"/>
      <c r="AB574" s="474"/>
      <c r="AC574" s="474"/>
      <c r="AD574" s="474"/>
    </row>
    <row r="575">
      <c r="A575" s="474"/>
      <c r="B575" s="474"/>
      <c r="C575" s="474"/>
      <c r="D575" s="474"/>
      <c r="E575" s="474"/>
      <c r="F575" s="474"/>
      <c r="G575" s="474"/>
      <c r="H575" s="474"/>
      <c r="I575" s="474"/>
      <c r="J575" s="474"/>
      <c r="K575" s="474"/>
      <c r="L575" s="474"/>
      <c r="M575" s="474"/>
      <c r="N575" s="474"/>
      <c r="O575" s="474"/>
      <c r="P575" s="474"/>
      <c r="Q575" s="474"/>
      <c r="R575" s="474"/>
      <c r="S575" s="474"/>
      <c r="T575" s="474"/>
      <c r="U575" s="474"/>
      <c r="V575" s="474"/>
      <c r="W575" s="474"/>
      <c r="X575" s="474"/>
      <c r="Y575" s="474"/>
      <c r="Z575" s="1033"/>
      <c r="AA575" s="474"/>
      <c r="AB575" s="474"/>
      <c r="AC575" s="474"/>
      <c r="AD575" s="474"/>
    </row>
    <row r="576">
      <c r="A576" s="474"/>
      <c r="B576" s="474"/>
      <c r="C576" s="474"/>
      <c r="D576" s="474"/>
      <c r="E576" s="474"/>
      <c r="F576" s="474"/>
      <c r="G576" s="474"/>
      <c r="H576" s="474"/>
      <c r="I576" s="474"/>
      <c r="J576" s="474"/>
      <c r="K576" s="474"/>
      <c r="L576" s="474"/>
      <c r="M576" s="474"/>
      <c r="N576" s="474"/>
      <c r="O576" s="474"/>
      <c r="P576" s="474"/>
      <c r="Q576" s="474"/>
      <c r="R576" s="474"/>
      <c r="S576" s="474"/>
      <c r="T576" s="474"/>
      <c r="U576" s="474"/>
      <c r="V576" s="474"/>
      <c r="W576" s="474"/>
      <c r="X576" s="474"/>
      <c r="Y576" s="474"/>
      <c r="Z576" s="1033"/>
      <c r="AA576" s="474"/>
      <c r="AB576" s="474"/>
      <c r="AC576" s="474"/>
      <c r="AD576" s="474"/>
    </row>
    <row r="577">
      <c r="A577" s="474"/>
      <c r="B577" s="474"/>
      <c r="C577" s="474"/>
      <c r="D577" s="474"/>
      <c r="E577" s="474"/>
      <c r="F577" s="474"/>
      <c r="G577" s="474"/>
      <c r="H577" s="474"/>
      <c r="I577" s="474"/>
      <c r="J577" s="474"/>
      <c r="K577" s="474"/>
      <c r="L577" s="474"/>
      <c r="M577" s="474"/>
      <c r="N577" s="474"/>
      <c r="O577" s="474"/>
      <c r="P577" s="474"/>
      <c r="Q577" s="474"/>
      <c r="R577" s="474"/>
      <c r="S577" s="474"/>
      <c r="T577" s="474"/>
      <c r="U577" s="474"/>
      <c r="V577" s="474"/>
      <c r="W577" s="474"/>
      <c r="X577" s="474"/>
      <c r="Y577" s="474"/>
      <c r="Z577" s="1033"/>
      <c r="AA577" s="474"/>
      <c r="AB577" s="474"/>
      <c r="AC577" s="474"/>
      <c r="AD577" s="474"/>
    </row>
    <row r="578">
      <c r="A578" s="474"/>
      <c r="B578" s="474"/>
      <c r="C578" s="474"/>
      <c r="D578" s="474"/>
      <c r="E578" s="474"/>
      <c r="F578" s="474"/>
      <c r="G578" s="474"/>
      <c r="H578" s="474"/>
      <c r="I578" s="474"/>
      <c r="J578" s="474"/>
      <c r="K578" s="474"/>
      <c r="L578" s="474"/>
      <c r="M578" s="474"/>
      <c r="N578" s="474"/>
      <c r="O578" s="474"/>
      <c r="P578" s="474"/>
      <c r="Q578" s="474"/>
      <c r="R578" s="474"/>
      <c r="S578" s="474"/>
      <c r="T578" s="474"/>
      <c r="U578" s="474"/>
      <c r="V578" s="474"/>
      <c r="W578" s="474"/>
      <c r="X578" s="474"/>
      <c r="Y578" s="474"/>
      <c r="Z578" s="1033"/>
      <c r="AA578" s="474"/>
      <c r="AB578" s="474"/>
      <c r="AC578" s="474"/>
      <c r="AD578" s="474"/>
    </row>
    <row r="579">
      <c r="A579" s="474"/>
      <c r="B579" s="474"/>
      <c r="C579" s="474"/>
      <c r="D579" s="474"/>
      <c r="E579" s="474"/>
      <c r="F579" s="474"/>
      <c r="G579" s="474"/>
      <c r="H579" s="474"/>
      <c r="I579" s="474"/>
      <c r="J579" s="474"/>
      <c r="K579" s="474"/>
      <c r="L579" s="474"/>
      <c r="M579" s="474"/>
      <c r="N579" s="474"/>
      <c r="O579" s="474"/>
      <c r="P579" s="474"/>
      <c r="Q579" s="474"/>
      <c r="R579" s="474"/>
      <c r="S579" s="474"/>
      <c r="T579" s="474"/>
      <c r="U579" s="474"/>
      <c r="V579" s="474"/>
      <c r="W579" s="474"/>
      <c r="X579" s="474"/>
      <c r="Y579" s="474"/>
      <c r="Z579" s="1033"/>
      <c r="AA579" s="474"/>
      <c r="AB579" s="474"/>
      <c r="AC579" s="474"/>
      <c r="AD579" s="474"/>
    </row>
    <row r="580">
      <c r="A580" s="474"/>
      <c r="B580" s="474"/>
      <c r="C580" s="474"/>
      <c r="D580" s="474"/>
      <c r="E580" s="474"/>
      <c r="F580" s="474"/>
      <c r="G580" s="474"/>
      <c r="H580" s="474"/>
      <c r="I580" s="474"/>
      <c r="J580" s="474"/>
      <c r="K580" s="474"/>
      <c r="L580" s="474"/>
      <c r="M580" s="474"/>
      <c r="N580" s="474"/>
      <c r="O580" s="474"/>
      <c r="P580" s="474"/>
      <c r="Q580" s="474"/>
      <c r="R580" s="474"/>
      <c r="S580" s="474"/>
      <c r="T580" s="474"/>
      <c r="U580" s="474"/>
      <c r="V580" s="474"/>
      <c r="W580" s="474"/>
      <c r="X580" s="474"/>
      <c r="Y580" s="474"/>
      <c r="Z580" s="1033"/>
      <c r="AA580" s="474"/>
      <c r="AB580" s="474"/>
      <c r="AC580" s="474"/>
      <c r="AD580" s="474"/>
    </row>
    <row r="581">
      <c r="A581" s="474"/>
      <c r="B581" s="474"/>
      <c r="C581" s="474"/>
      <c r="D581" s="474"/>
      <c r="E581" s="474"/>
      <c r="F581" s="474"/>
      <c r="G581" s="474"/>
      <c r="H581" s="474"/>
      <c r="I581" s="474"/>
      <c r="J581" s="474"/>
      <c r="K581" s="474"/>
      <c r="L581" s="474"/>
      <c r="M581" s="474"/>
      <c r="N581" s="474"/>
      <c r="O581" s="474"/>
      <c r="P581" s="474"/>
      <c r="Q581" s="474"/>
      <c r="R581" s="474"/>
      <c r="S581" s="474"/>
      <c r="T581" s="474"/>
      <c r="U581" s="474"/>
      <c r="V581" s="474"/>
      <c r="W581" s="474"/>
      <c r="X581" s="474"/>
      <c r="Y581" s="474"/>
      <c r="Z581" s="1033"/>
      <c r="AA581" s="474"/>
      <c r="AB581" s="474"/>
      <c r="AC581" s="474"/>
      <c r="AD581" s="474"/>
    </row>
    <row r="582">
      <c r="A582" s="474"/>
      <c r="B582" s="474"/>
      <c r="C582" s="474"/>
      <c r="D582" s="474"/>
      <c r="E582" s="474"/>
      <c r="F582" s="474"/>
      <c r="G582" s="474"/>
      <c r="H582" s="474"/>
      <c r="I582" s="474"/>
      <c r="J582" s="474"/>
      <c r="K582" s="474"/>
      <c r="L582" s="474"/>
      <c r="M582" s="474"/>
      <c r="N582" s="474"/>
      <c r="O582" s="474"/>
      <c r="P582" s="474"/>
      <c r="Q582" s="474"/>
      <c r="R582" s="474"/>
      <c r="S582" s="474"/>
      <c r="T582" s="474"/>
      <c r="U582" s="474"/>
      <c r="V582" s="474"/>
      <c r="W582" s="474"/>
      <c r="X582" s="474"/>
      <c r="Y582" s="474"/>
      <c r="Z582" s="1033"/>
      <c r="AA582" s="474"/>
      <c r="AB582" s="474"/>
      <c r="AC582" s="474"/>
      <c r="AD582" s="474"/>
    </row>
    <row r="583">
      <c r="A583" s="474"/>
      <c r="B583" s="474"/>
      <c r="C583" s="474"/>
      <c r="D583" s="474"/>
      <c r="E583" s="474"/>
      <c r="F583" s="474"/>
      <c r="G583" s="474"/>
      <c r="H583" s="474"/>
      <c r="I583" s="474"/>
      <c r="J583" s="474"/>
      <c r="K583" s="474"/>
      <c r="L583" s="474"/>
      <c r="M583" s="474"/>
      <c r="N583" s="474"/>
      <c r="O583" s="474"/>
      <c r="P583" s="474"/>
      <c r="Q583" s="474"/>
      <c r="R583" s="474"/>
      <c r="S583" s="474"/>
      <c r="T583" s="474"/>
      <c r="U583" s="474"/>
      <c r="V583" s="474"/>
      <c r="W583" s="474"/>
      <c r="X583" s="474"/>
      <c r="Y583" s="474"/>
      <c r="Z583" s="1033"/>
      <c r="AA583" s="474"/>
      <c r="AB583" s="474"/>
      <c r="AC583" s="474"/>
      <c r="AD583" s="474"/>
    </row>
    <row r="584">
      <c r="A584" s="474"/>
      <c r="B584" s="474"/>
      <c r="C584" s="474"/>
      <c r="D584" s="474"/>
      <c r="E584" s="474"/>
      <c r="F584" s="474"/>
      <c r="G584" s="474"/>
      <c r="H584" s="474"/>
      <c r="I584" s="474"/>
      <c r="J584" s="474"/>
      <c r="K584" s="474"/>
      <c r="L584" s="474"/>
      <c r="M584" s="474"/>
      <c r="N584" s="474"/>
      <c r="O584" s="474"/>
      <c r="P584" s="474"/>
      <c r="Q584" s="474"/>
      <c r="R584" s="474"/>
      <c r="S584" s="474"/>
      <c r="T584" s="474"/>
      <c r="U584" s="474"/>
      <c r="V584" s="474"/>
      <c r="W584" s="474"/>
      <c r="X584" s="474"/>
      <c r="Y584" s="474"/>
      <c r="Z584" s="1033"/>
      <c r="AA584" s="474"/>
      <c r="AB584" s="474"/>
      <c r="AC584" s="474"/>
      <c r="AD584" s="474"/>
    </row>
    <row r="585">
      <c r="A585" s="474"/>
      <c r="B585" s="474"/>
      <c r="C585" s="474"/>
      <c r="D585" s="474"/>
      <c r="E585" s="474"/>
      <c r="F585" s="474"/>
      <c r="G585" s="474"/>
      <c r="H585" s="474"/>
      <c r="I585" s="474"/>
      <c r="J585" s="474"/>
      <c r="K585" s="474"/>
      <c r="L585" s="474"/>
      <c r="M585" s="474"/>
      <c r="N585" s="474"/>
      <c r="O585" s="474"/>
      <c r="P585" s="474"/>
      <c r="Q585" s="474"/>
      <c r="R585" s="474"/>
      <c r="S585" s="474"/>
      <c r="T585" s="474"/>
      <c r="U585" s="474"/>
      <c r="V585" s="474"/>
      <c r="W585" s="474"/>
      <c r="X585" s="474"/>
      <c r="Y585" s="474"/>
      <c r="Z585" s="1033"/>
      <c r="AA585" s="474"/>
      <c r="AB585" s="474"/>
      <c r="AC585" s="474"/>
      <c r="AD585" s="474"/>
    </row>
    <row r="586">
      <c r="A586" s="474"/>
      <c r="B586" s="474"/>
      <c r="C586" s="474"/>
      <c r="D586" s="474"/>
      <c r="E586" s="474"/>
      <c r="F586" s="474"/>
      <c r="G586" s="474"/>
      <c r="H586" s="474"/>
      <c r="I586" s="474"/>
      <c r="J586" s="474"/>
      <c r="K586" s="474"/>
      <c r="L586" s="474"/>
      <c r="M586" s="474"/>
      <c r="N586" s="474"/>
      <c r="O586" s="474"/>
      <c r="P586" s="474"/>
      <c r="Q586" s="474"/>
      <c r="R586" s="474"/>
      <c r="S586" s="474"/>
      <c r="T586" s="474"/>
      <c r="U586" s="474"/>
      <c r="V586" s="474"/>
      <c r="W586" s="474"/>
      <c r="X586" s="474"/>
      <c r="Y586" s="474"/>
      <c r="Z586" s="1033"/>
      <c r="AA586" s="474"/>
      <c r="AB586" s="474"/>
      <c r="AC586" s="474"/>
      <c r="AD586" s="474"/>
    </row>
    <row r="587">
      <c r="A587" s="474"/>
      <c r="B587" s="474"/>
      <c r="C587" s="474"/>
      <c r="D587" s="474"/>
      <c r="E587" s="474"/>
      <c r="F587" s="474"/>
      <c r="G587" s="474"/>
      <c r="H587" s="474"/>
      <c r="I587" s="474"/>
      <c r="J587" s="474"/>
      <c r="K587" s="474"/>
      <c r="L587" s="474"/>
      <c r="M587" s="474"/>
      <c r="N587" s="474"/>
      <c r="O587" s="474"/>
      <c r="P587" s="474"/>
      <c r="Q587" s="474"/>
      <c r="R587" s="474"/>
      <c r="S587" s="474"/>
      <c r="T587" s="474"/>
      <c r="U587" s="474"/>
      <c r="V587" s="474"/>
      <c r="W587" s="474"/>
      <c r="X587" s="474"/>
      <c r="Y587" s="474"/>
      <c r="Z587" s="1033"/>
      <c r="AA587" s="474"/>
      <c r="AB587" s="474"/>
      <c r="AC587" s="474"/>
      <c r="AD587" s="474"/>
    </row>
    <row r="588">
      <c r="A588" s="474"/>
      <c r="B588" s="474"/>
      <c r="C588" s="474"/>
      <c r="D588" s="474"/>
      <c r="E588" s="474"/>
      <c r="F588" s="474"/>
      <c r="G588" s="474"/>
      <c r="H588" s="474"/>
      <c r="I588" s="474"/>
      <c r="J588" s="474"/>
      <c r="K588" s="474"/>
      <c r="L588" s="474"/>
      <c r="M588" s="474"/>
      <c r="N588" s="474"/>
      <c r="O588" s="474"/>
      <c r="P588" s="474"/>
      <c r="Q588" s="474"/>
      <c r="R588" s="474"/>
      <c r="S588" s="474"/>
      <c r="T588" s="474"/>
      <c r="U588" s="474"/>
      <c r="V588" s="474"/>
      <c r="W588" s="474"/>
      <c r="X588" s="474"/>
      <c r="Y588" s="474"/>
      <c r="Z588" s="1033"/>
      <c r="AA588" s="474"/>
      <c r="AB588" s="474"/>
      <c r="AC588" s="474"/>
      <c r="AD588" s="474"/>
    </row>
    <row r="589">
      <c r="A589" s="474"/>
      <c r="B589" s="474"/>
      <c r="C589" s="474"/>
      <c r="D589" s="474"/>
      <c r="E589" s="474"/>
      <c r="F589" s="474"/>
      <c r="G589" s="474"/>
      <c r="H589" s="474"/>
      <c r="I589" s="474"/>
      <c r="J589" s="474"/>
      <c r="K589" s="474"/>
      <c r="L589" s="474"/>
      <c r="M589" s="474"/>
      <c r="N589" s="474"/>
      <c r="O589" s="474"/>
      <c r="P589" s="474"/>
      <c r="Q589" s="474"/>
      <c r="R589" s="474"/>
      <c r="S589" s="474"/>
      <c r="T589" s="474"/>
      <c r="U589" s="474"/>
      <c r="V589" s="474"/>
      <c r="W589" s="474"/>
      <c r="X589" s="474"/>
      <c r="Y589" s="474"/>
      <c r="Z589" s="1033"/>
      <c r="AA589" s="474"/>
      <c r="AB589" s="474"/>
      <c r="AC589" s="474"/>
      <c r="AD589" s="474"/>
    </row>
    <row r="590">
      <c r="A590" s="474"/>
      <c r="B590" s="474"/>
      <c r="C590" s="474"/>
      <c r="D590" s="474"/>
      <c r="E590" s="474"/>
      <c r="F590" s="474"/>
      <c r="G590" s="474"/>
      <c r="H590" s="474"/>
      <c r="I590" s="474"/>
      <c r="J590" s="474"/>
      <c r="K590" s="474"/>
      <c r="L590" s="474"/>
      <c r="M590" s="474"/>
      <c r="N590" s="474"/>
      <c r="O590" s="474"/>
      <c r="P590" s="474"/>
      <c r="Q590" s="474"/>
      <c r="R590" s="474"/>
      <c r="S590" s="474"/>
      <c r="T590" s="474"/>
      <c r="U590" s="474"/>
      <c r="V590" s="474"/>
      <c r="W590" s="474"/>
      <c r="X590" s="474"/>
      <c r="Y590" s="474"/>
      <c r="Z590" s="1033"/>
      <c r="AA590" s="474"/>
      <c r="AB590" s="474"/>
      <c r="AC590" s="474"/>
      <c r="AD590" s="474"/>
    </row>
    <row r="591">
      <c r="A591" s="474"/>
      <c r="B591" s="474"/>
      <c r="C591" s="474"/>
      <c r="D591" s="474"/>
      <c r="E591" s="474"/>
      <c r="F591" s="474"/>
      <c r="G591" s="474"/>
      <c r="H591" s="474"/>
      <c r="I591" s="474"/>
      <c r="J591" s="474"/>
      <c r="K591" s="474"/>
      <c r="L591" s="474"/>
      <c r="M591" s="474"/>
      <c r="N591" s="474"/>
      <c r="O591" s="474"/>
      <c r="P591" s="474"/>
      <c r="Q591" s="474"/>
      <c r="R591" s="474"/>
      <c r="S591" s="474"/>
      <c r="T591" s="474"/>
      <c r="U591" s="474"/>
      <c r="V591" s="474"/>
      <c r="W591" s="474"/>
      <c r="X591" s="474"/>
      <c r="Y591" s="474"/>
      <c r="Z591" s="1033"/>
      <c r="AA591" s="474"/>
      <c r="AB591" s="474"/>
      <c r="AC591" s="474"/>
      <c r="AD591" s="474"/>
    </row>
    <row r="592">
      <c r="A592" s="474"/>
      <c r="B592" s="474"/>
      <c r="C592" s="474"/>
      <c r="D592" s="474"/>
      <c r="E592" s="474"/>
      <c r="F592" s="474"/>
      <c r="G592" s="474"/>
      <c r="H592" s="474"/>
      <c r="I592" s="474"/>
      <c r="J592" s="474"/>
      <c r="K592" s="474"/>
      <c r="L592" s="474"/>
      <c r="M592" s="474"/>
      <c r="N592" s="474"/>
      <c r="O592" s="474"/>
      <c r="P592" s="474"/>
      <c r="Q592" s="474"/>
      <c r="R592" s="474"/>
      <c r="S592" s="474"/>
      <c r="T592" s="474"/>
      <c r="U592" s="474"/>
      <c r="V592" s="474"/>
      <c r="W592" s="474"/>
      <c r="X592" s="474"/>
      <c r="Y592" s="474"/>
      <c r="Z592" s="1033"/>
      <c r="AA592" s="474"/>
      <c r="AB592" s="474"/>
      <c r="AC592" s="474"/>
      <c r="AD592" s="474"/>
    </row>
    <row r="593">
      <c r="A593" s="474"/>
      <c r="B593" s="474"/>
      <c r="C593" s="474"/>
      <c r="D593" s="474"/>
      <c r="E593" s="474"/>
      <c r="F593" s="474"/>
      <c r="G593" s="474"/>
      <c r="H593" s="474"/>
      <c r="I593" s="474"/>
      <c r="J593" s="474"/>
      <c r="K593" s="474"/>
      <c r="L593" s="474"/>
      <c r="M593" s="474"/>
      <c r="N593" s="474"/>
      <c r="O593" s="474"/>
      <c r="P593" s="474"/>
      <c r="Q593" s="474"/>
      <c r="R593" s="474"/>
      <c r="S593" s="474"/>
      <c r="T593" s="474"/>
      <c r="U593" s="474"/>
      <c r="V593" s="474"/>
      <c r="W593" s="474"/>
      <c r="X593" s="474"/>
      <c r="Y593" s="474"/>
      <c r="Z593" s="1033"/>
      <c r="AA593" s="474"/>
      <c r="AB593" s="474"/>
      <c r="AC593" s="474"/>
      <c r="AD593" s="474"/>
    </row>
    <row r="594">
      <c r="A594" s="474"/>
      <c r="B594" s="474"/>
      <c r="C594" s="474"/>
      <c r="D594" s="474"/>
      <c r="E594" s="474"/>
      <c r="F594" s="474"/>
      <c r="G594" s="474"/>
      <c r="H594" s="474"/>
      <c r="I594" s="474"/>
      <c r="J594" s="474"/>
      <c r="K594" s="474"/>
      <c r="L594" s="474"/>
      <c r="M594" s="474"/>
      <c r="N594" s="474"/>
      <c r="O594" s="474"/>
      <c r="P594" s="474"/>
      <c r="Q594" s="474"/>
      <c r="R594" s="474"/>
      <c r="S594" s="474"/>
      <c r="T594" s="474"/>
      <c r="U594" s="474"/>
      <c r="V594" s="474"/>
      <c r="W594" s="474"/>
      <c r="X594" s="474"/>
      <c r="Y594" s="474"/>
      <c r="Z594" s="1033"/>
      <c r="AA594" s="474"/>
      <c r="AB594" s="474"/>
      <c r="AC594" s="474"/>
      <c r="AD594" s="474"/>
    </row>
    <row r="595">
      <c r="A595" s="474"/>
      <c r="B595" s="474"/>
      <c r="C595" s="474"/>
      <c r="D595" s="474"/>
      <c r="E595" s="474"/>
      <c r="F595" s="474"/>
      <c r="G595" s="474"/>
      <c r="H595" s="474"/>
      <c r="I595" s="474"/>
      <c r="J595" s="474"/>
      <c r="K595" s="474"/>
      <c r="L595" s="474"/>
      <c r="M595" s="474"/>
      <c r="N595" s="474"/>
      <c r="O595" s="474"/>
      <c r="P595" s="474"/>
      <c r="Q595" s="474"/>
      <c r="R595" s="474"/>
      <c r="S595" s="474"/>
      <c r="T595" s="474"/>
      <c r="U595" s="474"/>
      <c r="V595" s="474"/>
      <c r="W595" s="474"/>
      <c r="X595" s="474"/>
      <c r="Y595" s="474"/>
      <c r="Z595" s="1033"/>
      <c r="AA595" s="474"/>
      <c r="AB595" s="474"/>
      <c r="AC595" s="474"/>
      <c r="AD595" s="474"/>
    </row>
    <row r="596">
      <c r="A596" s="474"/>
      <c r="B596" s="474"/>
      <c r="C596" s="474"/>
      <c r="D596" s="474"/>
      <c r="E596" s="474"/>
      <c r="F596" s="474"/>
      <c r="G596" s="474"/>
      <c r="H596" s="474"/>
      <c r="I596" s="474"/>
      <c r="J596" s="474"/>
      <c r="K596" s="474"/>
      <c r="L596" s="474"/>
      <c r="M596" s="474"/>
      <c r="N596" s="474"/>
      <c r="O596" s="474"/>
      <c r="P596" s="474"/>
      <c r="Q596" s="474"/>
      <c r="R596" s="474"/>
      <c r="S596" s="474"/>
      <c r="T596" s="474"/>
      <c r="U596" s="474"/>
      <c r="V596" s="474"/>
      <c r="W596" s="474"/>
      <c r="X596" s="474"/>
      <c r="Y596" s="474"/>
      <c r="Z596" s="1033"/>
      <c r="AA596" s="474"/>
      <c r="AB596" s="474"/>
      <c r="AC596" s="474"/>
      <c r="AD596" s="474"/>
    </row>
    <row r="597">
      <c r="A597" s="474"/>
      <c r="B597" s="474"/>
      <c r="C597" s="474"/>
      <c r="D597" s="474"/>
      <c r="E597" s="474"/>
      <c r="F597" s="474"/>
      <c r="G597" s="474"/>
      <c r="H597" s="474"/>
      <c r="I597" s="474"/>
      <c r="J597" s="474"/>
      <c r="K597" s="474"/>
      <c r="L597" s="474"/>
      <c r="M597" s="474"/>
      <c r="N597" s="474"/>
      <c r="O597" s="474"/>
      <c r="P597" s="474"/>
      <c r="Q597" s="474"/>
      <c r="R597" s="474"/>
      <c r="S597" s="474"/>
      <c r="T597" s="474"/>
      <c r="U597" s="474"/>
      <c r="V597" s="474"/>
      <c r="W597" s="474"/>
      <c r="X597" s="474"/>
      <c r="Y597" s="474"/>
      <c r="Z597" s="1033"/>
      <c r="AA597" s="474"/>
      <c r="AB597" s="474"/>
      <c r="AC597" s="474"/>
      <c r="AD597" s="474"/>
    </row>
    <row r="598">
      <c r="A598" s="474"/>
      <c r="B598" s="474"/>
      <c r="C598" s="474"/>
      <c r="D598" s="474"/>
      <c r="E598" s="474"/>
      <c r="F598" s="474"/>
      <c r="G598" s="474"/>
      <c r="H598" s="474"/>
      <c r="I598" s="474"/>
      <c r="J598" s="474"/>
      <c r="K598" s="474"/>
      <c r="L598" s="474"/>
      <c r="M598" s="474"/>
      <c r="N598" s="474"/>
      <c r="O598" s="474"/>
      <c r="P598" s="474"/>
      <c r="Q598" s="474"/>
      <c r="R598" s="474"/>
      <c r="S598" s="474"/>
      <c r="T598" s="474"/>
      <c r="U598" s="474"/>
      <c r="V598" s="474"/>
      <c r="W598" s="474"/>
      <c r="X598" s="474"/>
      <c r="Y598" s="474"/>
      <c r="Z598" s="1033"/>
      <c r="AA598" s="474"/>
      <c r="AB598" s="474"/>
      <c r="AC598" s="474"/>
      <c r="AD598" s="474"/>
    </row>
    <row r="599">
      <c r="A599" s="474"/>
      <c r="B599" s="474"/>
      <c r="C599" s="474"/>
      <c r="D599" s="474"/>
      <c r="E599" s="474"/>
      <c r="F599" s="474"/>
      <c r="G599" s="474"/>
      <c r="H599" s="474"/>
      <c r="I599" s="474"/>
      <c r="J599" s="474"/>
      <c r="K599" s="474"/>
      <c r="L599" s="474"/>
      <c r="M599" s="474"/>
      <c r="N599" s="474"/>
      <c r="O599" s="474"/>
      <c r="P599" s="474"/>
      <c r="Q599" s="474"/>
      <c r="R599" s="474"/>
      <c r="S599" s="474"/>
      <c r="T599" s="474"/>
      <c r="U599" s="474"/>
      <c r="V599" s="474"/>
      <c r="W599" s="474"/>
      <c r="X599" s="474"/>
      <c r="Y599" s="474"/>
      <c r="Z599" s="1033"/>
      <c r="AA599" s="474"/>
      <c r="AB599" s="474"/>
      <c r="AC599" s="474"/>
      <c r="AD599" s="474"/>
    </row>
    <row r="600">
      <c r="A600" s="474"/>
      <c r="B600" s="474"/>
      <c r="C600" s="474"/>
      <c r="D600" s="474"/>
      <c r="E600" s="474"/>
      <c r="F600" s="474"/>
      <c r="G600" s="474"/>
      <c r="H600" s="474"/>
      <c r="I600" s="474"/>
      <c r="J600" s="474"/>
      <c r="K600" s="474"/>
      <c r="L600" s="474"/>
      <c r="M600" s="474"/>
      <c r="N600" s="474"/>
      <c r="O600" s="474"/>
      <c r="P600" s="474"/>
      <c r="Q600" s="474"/>
      <c r="R600" s="474"/>
      <c r="S600" s="474"/>
      <c r="T600" s="474"/>
      <c r="U600" s="474"/>
      <c r="V600" s="474"/>
      <c r="W600" s="474"/>
      <c r="X600" s="474"/>
      <c r="Y600" s="474"/>
      <c r="Z600" s="1033"/>
      <c r="AA600" s="474"/>
      <c r="AB600" s="474"/>
      <c r="AC600" s="474"/>
      <c r="AD600" s="474"/>
    </row>
    <row r="601">
      <c r="A601" s="474"/>
      <c r="B601" s="474"/>
      <c r="C601" s="474"/>
      <c r="D601" s="474"/>
      <c r="E601" s="474"/>
      <c r="F601" s="474"/>
      <c r="G601" s="474"/>
      <c r="H601" s="474"/>
      <c r="I601" s="474"/>
      <c r="J601" s="474"/>
      <c r="K601" s="474"/>
      <c r="L601" s="474"/>
      <c r="M601" s="474"/>
      <c r="N601" s="474"/>
      <c r="O601" s="474"/>
      <c r="P601" s="474"/>
      <c r="Q601" s="474"/>
      <c r="R601" s="474"/>
      <c r="S601" s="474"/>
      <c r="T601" s="474"/>
      <c r="U601" s="474"/>
      <c r="V601" s="474"/>
      <c r="W601" s="474"/>
      <c r="X601" s="474"/>
      <c r="Y601" s="474"/>
      <c r="Z601" s="1033"/>
      <c r="AA601" s="474"/>
      <c r="AB601" s="474"/>
      <c r="AC601" s="474"/>
      <c r="AD601" s="474"/>
    </row>
    <row r="602">
      <c r="A602" s="474"/>
      <c r="B602" s="474"/>
      <c r="C602" s="474"/>
      <c r="D602" s="474"/>
      <c r="E602" s="474"/>
      <c r="F602" s="474"/>
      <c r="G602" s="474"/>
      <c r="H602" s="474"/>
      <c r="I602" s="474"/>
      <c r="J602" s="474"/>
      <c r="K602" s="474"/>
      <c r="L602" s="474"/>
      <c r="M602" s="474"/>
      <c r="N602" s="474"/>
      <c r="O602" s="474"/>
      <c r="P602" s="474"/>
      <c r="Q602" s="474"/>
      <c r="R602" s="474"/>
      <c r="S602" s="474"/>
      <c r="T602" s="474"/>
      <c r="U602" s="474"/>
      <c r="V602" s="474"/>
      <c r="W602" s="474"/>
      <c r="X602" s="474"/>
      <c r="Y602" s="474"/>
      <c r="Z602" s="1033"/>
      <c r="AA602" s="474"/>
      <c r="AB602" s="474"/>
      <c r="AC602" s="474"/>
      <c r="AD602" s="474"/>
    </row>
    <row r="603">
      <c r="A603" s="474"/>
      <c r="B603" s="474"/>
      <c r="C603" s="474"/>
      <c r="D603" s="474"/>
      <c r="E603" s="474"/>
      <c r="F603" s="474"/>
      <c r="G603" s="474"/>
      <c r="H603" s="474"/>
      <c r="I603" s="474"/>
      <c r="J603" s="474"/>
      <c r="K603" s="474"/>
      <c r="L603" s="474"/>
      <c r="M603" s="474"/>
      <c r="N603" s="474"/>
      <c r="O603" s="474"/>
      <c r="P603" s="474"/>
      <c r="Q603" s="474"/>
      <c r="R603" s="474"/>
      <c r="S603" s="474"/>
      <c r="T603" s="474"/>
      <c r="U603" s="474"/>
      <c r="V603" s="474"/>
      <c r="W603" s="474"/>
      <c r="X603" s="474"/>
      <c r="Y603" s="474"/>
      <c r="Z603" s="1033"/>
      <c r="AA603" s="474"/>
      <c r="AB603" s="474"/>
      <c r="AC603" s="474"/>
      <c r="AD603" s="474"/>
    </row>
    <row r="604">
      <c r="A604" s="474"/>
      <c r="B604" s="474"/>
      <c r="C604" s="474"/>
      <c r="D604" s="474"/>
      <c r="E604" s="474"/>
      <c r="F604" s="474"/>
      <c r="G604" s="474"/>
      <c r="H604" s="474"/>
      <c r="I604" s="474"/>
      <c r="J604" s="474"/>
      <c r="K604" s="474"/>
      <c r="L604" s="474"/>
      <c r="M604" s="474"/>
      <c r="N604" s="474"/>
      <c r="O604" s="474"/>
      <c r="P604" s="474"/>
      <c r="Q604" s="474"/>
      <c r="R604" s="474"/>
      <c r="S604" s="474"/>
      <c r="T604" s="474"/>
      <c r="U604" s="474"/>
      <c r="V604" s="474"/>
      <c r="W604" s="474"/>
      <c r="X604" s="474"/>
      <c r="Y604" s="474"/>
      <c r="Z604" s="1033"/>
      <c r="AA604" s="474"/>
      <c r="AB604" s="474"/>
      <c r="AC604" s="474"/>
      <c r="AD604" s="474"/>
    </row>
    <row r="605">
      <c r="A605" s="474"/>
      <c r="B605" s="474"/>
      <c r="C605" s="474"/>
      <c r="D605" s="474"/>
      <c r="E605" s="474"/>
      <c r="F605" s="474"/>
      <c r="G605" s="474"/>
      <c r="H605" s="474"/>
      <c r="I605" s="474"/>
      <c r="J605" s="474"/>
      <c r="K605" s="474"/>
      <c r="L605" s="474"/>
      <c r="M605" s="474"/>
      <c r="N605" s="474"/>
      <c r="O605" s="474"/>
      <c r="P605" s="474"/>
      <c r="Q605" s="474"/>
      <c r="R605" s="474"/>
      <c r="S605" s="474"/>
      <c r="T605" s="474"/>
      <c r="U605" s="474"/>
      <c r="V605" s="474"/>
      <c r="W605" s="474"/>
      <c r="X605" s="474"/>
      <c r="Y605" s="474"/>
      <c r="Z605" s="1033"/>
      <c r="AA605" s="474"/>
      <c r="AB605" s="474"/>
      <c r="AC605" s="474"/>
      <c r="AD605" s="474"/>
    </row>
    <row r="606">
      <c r="A606" s="474"/>
      <c r="B606" s="474"/>
      <c r="C606" s="474"/>
      <c r="D606" s="474"/>
      <c r="E606" s="474"/>
      <c r="F606" s="474"/>
      <c r="G606" s="474"/>
      <c r="H606" s="474"/>
      <c r="I606" s="474"/>
      <c r="J606" s="474"/>
      <c r="K606" s="474"/>
      <c r="L606" s="474"/>
      <c r="M606" s="474"/>
      <c r="N606" s="474"/>
      <c r="O606" s="474"/>
      <c r="P606" s="474"/>
      <c r="Q606" s="474"/>
      <c r="R606" s="474"/>
      <c r="S606" s="474"/>
      <c r="T606" s="474"/>
      <c r="U606" s="474"/>
      <c r="V606" s="474"/>
      <c r="W606" s="474"/>
      <c r="X606" s="474"/>
      <c r="Y606" s="474"/>
      <c r="Z606" s="1033"/>
      <c r="AA606" s="474"/>
      <c r="AB606" s="474"/>
      <c r="AC606" s="474"/>
      <c r="AD606" s="474"/>
    </row>
    <row r="607">
      <c r="A607" s="474"/>
      <c r="B607" s="474"/>
      <c r="C607" s="474"/>
      <c r="D607" s="474"/>
      <c r="E607" s="474"/>
      <c r="F607" s="474"/>
      <c r="G607" s="474"/>
      <c r="H607" s="474"/>
      <c r="I607" s="474"/>
      <c r="J607" s="474"/>
      <c r="K607" s="474"/>
      <c r="L607" s="474"/>
      <c r="M607" s="474"/>
      <c r="N607" s="474"/>
      <c r="O607" s="474"/>
      <c r="P607" s="474"/>
      <c r="Q607" s="474"/>
      <c r="R607" s="474"/>
      <c r="S607" s="474"/>
      <c r="T607" s="474"/>
      <c r="U607" s="474"/>
      <c r="V607" s="474"/>
      <c r="W607" s="474"/>
      <c r="X607" s="474"/>
      <c r="Y607" s="474"/>
      <c r="Z607" s="1033"/>
      <c r="AA607" s="474"/>
      <c r="AB607" s="474"/>
      <c r="AC607" s="474"/>
      <c r="AD607" s="474"/>
    </row>
    <row r="608">
      <c r="A608" s="474"/>
      <c r="B608" s="474"/>
      <c r="C608" s="474"/>
      <c r="D608" s="474"/>
      <c r="E608" s="474"/>
      <c r="F608" s="474"/>
      <c r="G608" s="474"/>
      <c r="H608" s="474"/>
      <c r="I608" s="474"/>
      <c r="J608" s="474"/>
      <c r="K608" s="474"/>
      <c r="L608" s="474"/>
      <c r="M608" s="474"/>
      <c r="N608" s="474"/>
      <c r="O608" s="474"/>
      <c r="P608" s="474"/>
      <c r="Q608" s="474"/>
      <c r="R608" s="474"/>
      <c r="S608" s="474"/>
      <c r="T608" s="474"/>
      <c r="U608" s="474"/>
      <c r="V608" s="474"/>
      <c r="W608" s="474"/>
      <c r="X608" s="474"/>
      <c r="Y608" s="474"/>
      <c r="Z608" s="1033"/>
      <c r="AA608" s="474"/>
      <c r="AB608" s="474"/>
      <c r="AC608" s="474"/>
      <c r="AD608" s="474"/>
    </row>
    <row r="609">
      <c r="A609" s="474"/>
      <c r="B609" s="474"/>
      <c r="C609" s="474"/>
      <c r="D609" s="474"/>
      <c r="E609" s="474"/>
      <c r="F609" s="474"/>
      <c r="G609" s="474"/>
      <c r="H609" s="474"/>
      <c r="I609" s="474"/>
      <c r="J609" s="474"/>
      <c r="K609" s="474"/>
      <c r="L609" s="474"/>
      <c r="M609" s="474"/>
      <c r="N609" s="474"/>
      <c r="O609" s="474"/>
      <c r="P609" s="474"/>
      <c r="Q609" s="474"/>
      <c r="R609" s="474"/>
      <c r="S609" s="474"/>
      <c r="T609" s="474"/>
      <c r="U609" s="474"/>
      <c r="V609" s="474"/>
      <c r="W609" s="474"/>
      <c r="X609" s="474"/>
      <c r="Y609" s="474"/>
      <c r="Z609" s="1033"/>
      <c r="AA609" s="474"/>
      <c r="AB609" s="474"/>
      <c r="AC609" s="474"/>
      <c r="AD609" s="474"/>
    </row>
    <row r="610">
      <c r="A610" s="474"/>
      <c r="B610" s="474"/>
      <c r="C610" s="474"/>
      <c r="D610" s="474"/>
      <c r="E610" s="474"/>
      <c r="F610" s="474"/>
      <c r="G610" s="474"/>
      <c r="H610" s="474"/>
      <c r="I610" s="474"/>
      <c r="J610" s="474"/>
      <c r="K610" s="474"/>
      <c r="L610" s="474"/>
      <c r="M610" s="474"/>
      <c r="N610" s="474"/>
      <c r="O610" s="474"/>
      <c r="P610" s="474"/>
      <c r="Q610" s="474"/>
      <c r="R610" s="474"/>
      <c r="S610" s="474"/>
      <c r="T610" s="474"/>
      <c r="U610" s="474"/>
      <c r="V610" s="474"/>
      <c r="W610" s="474"/>
      <c r="X610" s="474"/>
      <c r="Y610" s="474"/>
      <c r="Z610" s="1033"/>
      <c r="AA610" s="474"/>
      <c r="AB610" s="474"/>
      <c r="AC610" s="474"/>
      <c r="AD610" s="474"/>
    </row>
    <row r="611">
      <c r="A611" s="474"/>
      <c r="B611" s="474"/>
      <c r="C611" s="474"/>
      <c r="D611" s="474"/>
      <c r="E611" s="474"/>
      <c r="F611" s="474"/>
      <c r="G611" s="474"/>
      <c r="H611" s="474"/>
      <c r="I611" s="474"/>
      <c r="J611" s="474"/>
      <c r="K611" s="474"/>
      <c r="L611" s="474"/>
      <c r="M611" s="474"/>
      <c r="N611" s="474"/>
      <c r="O611" s="474"/>
      <c r="P611" s="474"/>
      <c r="Q611" s="474"/>
      <c r="R611" s="474"/>
      <c r="S611" s="474"/>
      <c r="T611" s="474"/>
      <c r="U611" s="474"/>
      <c r="V611" s="474"/>
      <c r="W611" s="474"/>
      <c r="X611" s="474"/>
      <c r="Y611" s="474"/>
      <c r="Z611" s="1033"/>
      <c r="AA611" s="474"/>
      <c r="AB611" s="474"/>
      <c r="AC611" s="474"/>
      <c r="AD611" s="474"/>
    </row>
    <row r="612">
      <c r="A612" s="474"/>
      <c r="B612" s="474"/>
      <c r="C612" s="474"/>
      <c r="D612" s="474"/>
      <c r="E612" s="474"/>
      <c r="F612" s="474"/>
      <c r="G612" s="474"/>
      <c r="H612" s="474"/>
      <c r="I612" s="474"/>
      <c r="J612" s="474"/>
      <c r="K612" s="474"/>
      <c r="L612" s="474"/>
      <c r="M612" s="474"/>
      <c r="N612" s="474"/>
      <c r="O612" s="474"/>
      <c r="P612" s="474"/>
      <c r="Q612" s="474"/>
      <c r="R612" s="474"/>
      <c r="S612" s="474"/>
      <c r="T612" s="474"/>
      <c r="U612" s="474"/>
      <c r="V612" s="474"/>
      <c r="W612" s="474"/>
      <c r="X612" s="474"/>
      <c r="Y612" s="474"/>
      <c r="Z612" s="1033"/>
      <c r="AA612" s="474"/>
      <c r="AB612" s="474"/>
      <c r="AC612" s="474"/>
      <c r="AD612" s="474"/>
    </row>
    <row r="613">
      <c r="A613" s="474"/>
      <c r="B613" s="474"/>
      <c r="C613" s="474"/>
      <c r="D613" s="474"/>
      <c r="E613" s="474"/>
      <c r="F613" s="474"/>
      <c r="G613" s="474"/>
      <c r="H613" s="474"/>
      <c r="I613" s="474"/>
      <c r="J613" s="474"/>
      <c r="K613" s="474"/>
      <c r="L613" s="474"/>
      <c r="M613" s="474"/>
      <c r="N613" s="474"/>
      <c r="O613" s="474"/>
      <c r="P613" s="474"/>
      <c r="Q613" s="474"/>
      <c r="R613" s="474"/>
      <c r="S613" s="474"/>
      <c r="T613" s="474"/>
      <c r="U613" s="474"/>
      <c r="V613" s="474"/>
      <c r="W613" s="474"/>
      <c r="X613" s="474"/>
      <c r="Y613" s="474"/>
      <c r="Z613" s="1033"/>
      <c r="AA613" s="474"/>
      <c r="AB613" s="474"/>
      <c r="AC613" s="474"/>
      <c r="AD613" s="474"/>
    </row>
    <row r="614">
      <c r="A614" s="474"/>
      <c r="B614" s="474"/>
      <c r="C614" s="474"/>
      <c r="D614" s="474"/>
      <c r="E614" s="474"/>
      <c r="F614" s="474"/>
      <c r="G614" s="474"/>
      <c r="H614" s="474"/>
      <c r="I614" s="474"/>
      <c r="J614" s="474"/>
      <c r="K614" s="474"/>
      <c r="L614" s="474"/>
      <c r="M614" s="474"/>
      <c r="N614" s="474"/>
      <c r="O614" s="474"/>
      <c r="P614" s="474"/>
      <c r="Q614" s="474"/>
      <c r="R614" s="474"/>
      <c r="S614" s="474"/>
      <c r="T614" s="474"/>
      <c r="U614" s="474"/>
      <c r="V614" s="474"/>
      <c r="W614" s="474"/>
      <c r="X614" s="474"/>
      <c r="Y614" s="474"/>
      <c r="Z614" s="1033"/>
      <c r="AA614" s="474"/>
      <c r="AB614" s="474"/>
      <c r="AC614" s="474"/>
      <c r="AD614" s="474"/>
    </row>
    <row r="615">
      <c r="A615" s="474"/>
      <c r="B615" s="474"/>
      <c r="C615" s="474"/>
      <c r="D615" s="474"/>
      <c r="E615" s="474"/>
      <c r="F615" s="474"/>
      <c r="G615" s="474"/>
      <c r="H615" s="474"/>
      <c r="I615" s="474"/>
      <c r="J615" s="474"/>
      <c r="K615" s="474"/>
      <c r="L615" s="474"/>
      <c r="M615" s="474"/>
      <c r="N615" s="474"/>
      <c r="O615" s="474"/>
      <c r="P615" s="474"/>
      <c r="Q615" s="474"/>
      <c r="R615" s="474"/>
      <c r="S615" s="474"/>
      <c r="T615" s="474"/>
      <c r="U615" s="474"/>
      <c r="V615" s="474"/>
      <c r="W615" s="474"/>
      <c r="X615" s="474"/>
      <c r="Y615" s="474"/>
      <c r="Z615" s="1033"/>
      <c r="AA615" s="474"/>
      <c r="AB615" s="474"/>
      <c r="AC615" s="474"/>
      <c r="AD615" s="474"/>
    </row>
    <row r="616">
      <c r="A616" s="474"/>
      <c r="B616" s="474"/>
      <c r="C616" s="474"/>
      <c r="D616" s="474"/>
      <c r="E616" s="474"/>
      <c r="F616" s="474"/>
      <c r="G616" s="474"/>
      <c r="H616" s="474"/>
      <c r="I616" s="474"/>
      <c r="J616" s="474"/>
      <c r="K616" s="474"/>
      <c r="L616" s="474"/>
      <c r="M616" s="474"/>
      <c r="N616" s="474"/>
      <c r="O616" s="474"/>
      <c r="P616" s="474"/>
      <c r="Q616" s="474"/>
      <c r="R616" s="474"/>
      <c r="S616" s="474"/>
      <c r="T616" s="474"/>
      <c r="U616" s="474"/>
      <c r="V616" s="474"/>
      <c r="W616" s="474"/>
      <c r="X616" s="474"/>
      <c r="Y616" s="474"/>
      <c r="Z616" s="1033"/>
      <c r="AA616" s="474"/>
      <c r="AB616" s="474"/>
      <c r="AC616" s="474"/>
      <c r="AD616" s="474"/>
    </row>
    <row r="617">
      <c r="A617" s="474"/>
      <c r="B617" s="474"/>
      <c r="C617" s="474"/>
      <c r="D617" s="474"/>
      <c r="E617" s="474"/>
      <c r="F617" s="474"/>
      <c r="G617" s="474"/>
      <c r="H617" s="474"/>
      <c r="I617" s="474"/>
      <c r="J617" s="474"/>
      <c r="K617" s="474"/>
      <c r="L617" s="474"/>
      <c r="M617" s="474"/>
      <c r="N617" s="474"/>
      <c r="O617" s="474"/>
      <c r="P617" s="474"/>
      <c r="Q617" s="474"/>
      <c r="R617" s="474"/>
      <c r="S617" s="474"/>
      <c r="T617" s="474"/>
      <c r="U617" s="474"/>
      <c r="V617" s="474"/>
      <c r="W617" s="474"/>
      <c r="X617" s="474"/>
      <c r="Y617" s="474"/>
      <c r="Z617" s="1033"/>
      <c r="AA617" s="474"/>
      <c r="AB617" s="474"/>
      <c r="AC617" s="474"/>
      <c r="AD617" s="474"/>
    </row>
    <row r="618">
      <c r="A618" s="474"/>
      <c r="B618" s="474"/>
      <c r="C618" s="474"/>
      <c r="D618" s="474"/>
      <c r="E618" s="474"/>
      <c r="F618" s="474"/>
      <c r="G618" s="474"/>
      <c r="H618" s="474"/>
      <c r="I618" s="474"/>
      <c r="J618" s="474"/>
      <c r="K618" s="474"/>
      <c r="L618" s="474"/>
      <c r="M618" s="474"/>
      <c r="N618" s="474"/>
      <c r="O618" s="474"/>
      <c r="P618" s="474"/>
      <c r="Q618" s="474"/>
      <c r="R618" s="474"/>
      <c r="S618" s="474"/>
      <c r="T618" s="474"/>
      <c r="U618" s="474"/>
      <c r="V618" s="474"/>
      <c r="W618" s="474"/>
      <c r="X618" s="474"/>
      <c r="Y618" s="474"/>
      <c r="Z618" s="1033"/>
      <c r="AA618" s="474"/>
      <c r="AB618" s="474"/>
      <c r="AC618" s="474"/>
      <c r="AD618" s="474"/>
    </row>
    <row r="619">
      <c r="A619" s="474"/>
      <c r="B619" s="474"/>
      <c r="C619" s="474"/>
      <c r="D619" s="474"/>
      <c r="E619" s="474"/>
      <c r="F619" s="474"/>
      <c r="G619" s="474"/>
      <c r="H619" s="474"/>
      <c r="I619" s="474"/>
      <c r="J619" s="474"/>
      <c r="K619" s="474"/>
      <c r="L619" s="474"/>
      <c r="M619" s="474"/>
      <c r="N619" s="474"/>
      <c r="O619" s="474"/>
      <c r="P619" s="474"/>
      <c r="Q619" s="474"/>
      <c r="R619" s="474"/>
      <c r="S619" s="474"/>
      <c r="T619" s="474"/>
      <c r="U619" s="474"/>
      <c r="V619" s="474"/>
      <c r="W619" s="474"/>
      <c r="X619" s="474"/>
      <c r="Y619" s="474"/>
      <c r="Z619" s="1033"/>
      <c r="AA619" s="474"/>
      <c r="AB619" s="474"/>
      <c r="AC619" s="474"/>
      <c r="AD619" s="474"/>
    </row>
    <row r="620">
      <c r="A620" s="474"/>
      <c r="B620" s="474"/>
      <c r="C620" s="474"/>
      <c r="D620" s="474"/>
      <c r="E620" s="474"/>
      <c r="F620" s="474"/>
      <c r="G620" s="474"/>
      <c r="H620" s="474"/>
      <c r="I620" s="474"/>
      <c r="J620" s="474"/>
      <c r="K620" s="474"/>
      <c r="L620" s="474"/>
      <c r="M620" s="474"/>
      <c r="N620" s="474"/>
      <c r="O620" s="474"/>
      <c r="P620" s="474"/>
      <c r="Q620" s="474"/>
      <c r="R620" s="474"/>
      <c r="S620" s="474"/>
      <c r="T620" s="474"/>
      <c r="U620" s="474"/>
      <c r="V620" s="474"/>
      <c r="W620" s="474"/>
      <c r="X620" s="474"/>
      <c r="Y620" s="474"/>
      <c r="Z620" s="1033"/>
      <c r="AA620" s="474"/>
      <c r="AB620" s="474"/>
      <c r="AC620" s="474"/>
      <c r="AD620" s="474"/>
    </row>
    <row r="621">
      <c r="A621" s="474"/>
      <c r="B621" s="474"/>
      <c r="C621" s="474"/>
      <c r="D621" s="474"/>
      <c r="E621" s="474"/>
      <c r="F621" s="474"/>
      <c r="G621" s="474"/>
      <c r="H621" s="474"/>
      <c r="I621" s="474"/>
      <c r="J621" s="474"/>
      <c r="K621" s="474"/>
      <c r="L621" s="474"/>
      <c r="M621" s="474"/>
      <c r="N621" s="474"/>
      <c r="O621" s="474"/>
      <c r="P621" s="474"/>
      <c r="Q621" s="474"/>
      <c r="R621" s="474"/>
      <c r="S621" s="474"/>
      <c r="T621" s="474"/>
      <c r="U621" s="474"/>
      <c r="V621" s="474"/>
      <c r="W621" s="474"/>
      <c r="X621" s="474"/>
      <c r="Y621" s="474"/>
      <c r="Z621" s="1033"/>
      <c r="AA621" s="474"/>
      <c r="AB621" s="474"/>
      <c r="AC621" s="474"/>
      <c r="AD621" s="474"/>
    </row>
    <row r="622">
      <c r="A622" s="474"/>
      <c r="B622" s="474"/>
      <c r="C622" s="474"/>
      <c r="D622" s="474"/>
      <c r="E622" s="474"/>
      <c r="F622" s="474"/>
      <c r="G622" s="474"/>
      <c r="H622" s="474"/>
      <c r="I622" s="474"/>
      <c r="J622" s="474"/>
      <c r="K622" s="474"/>
      <c r="L622" s="474"/>
      <c r="M622" s="474"/>
      <c r="N622" s="474"/>
      <c r="O622" s="474"/>
      <c r="P622" s="474"/>
      <c r="Q622" s="474"/>
      <c r="R622" s="474"/>
      <c r="S622" s="474"/>
      <c r="T622" s="474"/>
      <c r="U622" s="474"/>
      <c r="V622" s="474"/>
      <c r="W622" s="474"/>
      <c r="X622" s="474"/>
      <c r="Y622" s="474"/>
      <c r="Z622" s="1033"/>
      <c r="AA622" s="474"/>
      <c r="AB622" s="474"/>
      <c r="AC622" s="474"/>
      <c r="AD622" s="474"/>
    </row>
    <row r="623">
      <c r="A623" s="474"/>
      <c r="B623" s="474"/>
      <c r="C623" s="474"/>
      <c r="D623" s="474"/>
      <c r="E623" s="474"/>
      <c r="F623" s="474"/>
      <c r="G623" s="474"/>
      <c r="H623" s="474"/>
      <c r="I623" s="474"/>
      <c r="J623" s="474"/>
      <c r="K623" s="474"/>
      <c r="L623" s="474"/>
      <c r="M623" s="474"/>
      <c r="N623" s="474"/>
      <c r="O623" s="474"/>
      <c r="P623" s="474"/>
      <c r="Q623" s="474"/>
      <c r="R623" s="474"/>
      <c r="S623" s="474"/>
      <c r="T623" s="474"/>
      <c r="U623" s="474"/>
      <c r="V623" s="474"/>
      <c r="W623" s="474"/>
      <c r="X623" s="474"/>
      <c r="Y623" s="474"/>
      <c r="Z623" s="1033"/>
      <c r="AA623" s="474"/>
      <c r="AB623" s="474"/>
      <c r="AC623" s="474"/>
      <c r="AD623" s="474"/>
    </row>
    <row r="624">
      <c r="A624" s="474"/>
      <c r="B624" s="474"/>
      <c r="C624" s="474"/>
      <c r="D624" s="474"/>
      <c r="E624" s="474"/>
      <c r="F624" s="474"/>
      <c r="G624" s="474"/>
      <c r="H624" s="474"/>
      <c r="I624" s="474"/>
      <c r="J624" s="474"/>
      <c r="K624" s="474"/>
      <c r="L624" s="474"/>
      <c r="M624" s="474"/>
      <c r="N624" s="474"/>
      <c r="O624" s="474"/>
      <c r="P624" s="474"/>
      <c r="Q624" s="474"/>
      <c r="R624" s="474"/>
      <c r="S624" s="474"/>
      <c r="T624" s="474"/>
      <c r="U624" s="474"/>
      <c r="V624" s="474"/>
      <c r="W624" s="474"/>
      <c r="X624" s="474"/>
      <c r="Y624" s="474"/>
      <c r="Z624" s="1033"/>
      <c r="AA624" s="474"/>
      <c r="AB624" s="474"/>
      <c r="AC624" s="474"/>
      <c r="AD624" s="474"/>
    </row>
    <row r="625">
      <c r="A625" s="474"/>
      <c r="B625" s="474"/>
      <c r="C625" s="474"/>
      <c r="D625" s="474"/>
      <c r="E625" s="474"/>
      <c r="F625" s="474"/>
      <c r="G625" s="474"/>
      <c r="H625" s="474"/>
      <c r="I625" s="474"/>
      <c r="J625" s="474"/>
      <c r="K625" s="474"/>
      <c r="L625" s="474"/>
      <c r="M625" s="474"/>
      <c r="N625" s="474"/>
      <c r="O625" s="474"/>
      <c r="P625" s="474"/>
      <c r="Q625" s="474"/>
      <c r="R625" s="474"/>
      <c r="S625" s="474"/>
      <c r="T625" s="474"/>
      <c r="U625" s="474"/>
      <c r="V625" s="474"/>
      <c r="W625" s="474"/>
      <c r="X625" s="474"/>
      <c r="Y625" s="474"/>
      <c r="Z625" s="1033"/>
      <c r="AA625" s="474"/>
      <c r="AB625" s="474"/>
      <c r="AC625" s="474"/>
      <c r="AD625" s="474"/>
    </row>
    <row r="626">
      <c r="A626" s="474"/>
      <c r="B626" s="474"/>
      <c r="C626" s="474"/>
      <c r="D626" s="474"/>
      <c r="E626" s="474"/>
      <c r="F626" s="474"/>
      <c r="G626" s="474"/>
      <c r="H626" s="474"/>
      <c r="I626" s="474"/>
      <c r="J626" s="474"/>
      <c r="K626" s="474"/>
      <c r="L626" s="474"/>
      <c r="M626" s="474"/>
      <c r="N626" s="474"/>
      <c r="O626" s="474"/>
      <c r="P626" s="474"/>
      <c r="Q626" s="474"/>
      <c r="R626" s="474"/>
      <c r="S626" s="474"/>
      <c r="T626" s="474"/>
      <c r="U626" s="474"/>
      <c r="V626" s="474"/>
      <c r="W626" s="474"/>
      <c r="X626" s="474"/>
      <c r="Y626" s="474"/>
      <c r="Z626" s="1033"/>
      <c r="AA626" s="474"/>
      <c r="AB626" s="474"/>
      <c r="AC626" s="474"/>
      <c r="AD626" s="474"/>
    </row>
    <row r="627">
      <c r="A627" s="474"/>
      <c r="B627" s="474"/>
      <c r="C627" s="474"/>
      <c r="D627" s="474"/>
      <c r="E627" s="474"/>
      <c r="F627" s="474"/>
      <c r="G627" s="474"/>
      <c r="H627" s="474"/>
      <c r="I627" s="474"/>
      <c r="J627" s="474"/>
      <c r="K627" s="474"/>
      <c r="L627" s="474"/>
      <c r="M627" s="474"/>
      <c r="N627" s="474"/>
      <c r="O627" s="474"/>
      <c r="P627" s="474"/>
      <c r="Q627" s="474"/>
      <c r="R627" s="474"/>
      <c r="S627" s="474"/>
      <c r="T627" s="474"/>
      <c r="U627" s="474"/>
      <c r="V627" s="474"/>
      <c r="W627" s="474"/>
      <c r="X627" s="474"/>
      <c r="Y627" s="474"/>
      <c r="Z627" s="1033"/>
      <c r="AA627" s="474"/>
      <c r="AB627" s="474"/>
      <c r="AC627" s="474"/>
      <c r="AD627" s="474"/>
    </row>
    <row r="628">
      <c r="A628" s="474"/>
      <c r="B628" s="474"/>
      <c r="C628" s="474"/>
      <c r="D628" s="474"/>
      <c r="E628" s="474"/>
      <c r="F628" s="474"/>
      <c r="G628" s="474"/>
      <c r="H628" s="474"/>
      <c r="I628" s="474"/>
      <c r="J628" s="474"/>
      <c r="K628" s="474"/>
      <c r="L628" s="474"/>
      <c r="M628" s="474"/>
      <c r="N628" s="474"/>
      <c r="O628" s="474"/>
      <c r="P628" s="474"/>
      <c r="Q628" s="474"/>
      <c r="R628" s="474"/>
      <c r="S628" s="474"/>
      <c r="T628" s="474"/>
      <c r="U628" s="474"/>
      <c r="V628" s="474"/>
      <c r="W628" s="474"/>
      <c r="X628" s="474"/>
      <c r="Y628" s="474"/>
      <c r="Z628" s="1033"/>
      <c r="AA628" s="474"/>
      <c r="AB628" s="474"/>
      <c r="AC628" s="474"/>
      <c r="AD628" s="474"/>
    </row>
    <row r="629">
      <c r="A629" s="474"/>
      <c r="B629" s="474"/>
      <c r="C629" s="474"/>
      <c r="D629" s="474"/>
      <c r="E629" s="474"/>
      <c r="F629" s="474"/>
      <c r="G629" s="474"/>
      <c r="H629" s="474"/>
      <c r="I629" s="474"/>
      <c r="J629" s="474"/>
      <c r="K629" s="474"/>
      <c r="L629" s="474"/>
      <c r="M629" s="474"/>
      <c r="N629" s="474"/>
      <c r="O629" s="474"/>
      <c r="P629" s="474"/>
      <c r="Q629" s="474"/>
      <c r="R629" s="474"/>
      <c r="S629" s="474"/>
      <c r="T629" s="474"/>
      <c r="U629" s="474"/>
      <c r="V629" s="474"/>
      <c r="W629" s="474"/>
      <c r="X629" s="474"/>
      <c r="Y629" s="474"/>
      <c r="Z629" s="1033"/>
      <c r="AA629" s="474"/>
      <c r="AB629" s="474"/>
      <c r="AC629" s="474"/>
      <c r="AD629" s="474"/>
    </row>
    <row r="630">
      <c r="A630" s="474"/>
      <c r="B630" s="474"/>
      <c r="C630" s="474"/>
      <c r="D630" s="474"/>
      <c r="E630" s="474"/>
      <c r="F630" s="474"/>
      <c r="G630" s="474"/>
      <c r="H630" s="474"/>
      <c r="I630" s="474"/>
      <c r="J630" s="474"/>
      <c r="K630" s="474"/>
      <c r="L630" s="474"/>
      <c r="M630" s="474"/>
      <c r="N630" s="474"/>
      <c r="O630" s="474"/>
      <c r="P630" s="474"/>
      <c r="Q630" s="474"/>
      <c r="R630" s="474"/>
      <c r="S630" s="474"/>
      <c r="T630" s="474"/>
      <c r="U630" s="474"/>
      <c r="V630" s="474"/>
      <c r="W630" s="474"/>
      <c r="X630" s="474"/>
      <c r="Y630" s="474"/>
      <c r="Z630" s="1033"/>
      <c r="AA630" s="474"/>
      <c r="AB630" s="474"/>
      <c r="AC630" s="474"/>
      <c r="AD630" s="474"/>
    </row>
    <row r="631">
      <c r="A631" s="474"/>
      <c r="B631" s="474"/>
      <c r="C631" s="474"/>
      <c r="D631" s="474"/>
      <c r="E631" s="474"/>
      <c r="F631" s="474"/>
      <c r="G631" s="474"/>
      <c r="H631" s="474"/>
      <c r="I631" s="474"/>
      <c r="J631" s="474"/>
      <c r="K631" s="474"/>
      <c r="L631" s="474"/>
      <c r="M631" s="474"/>
      <c r="N631" s="474"/>
      <c r="O631" s="474"/>
      <c r="P631" s="474"/>
      <c r="Q631" s="474"/>
      <c r="R631" s="474"/>
      <c r="S631" s="474"/>
      <c r="T631" s="474"/>
      <c r="U631" s="474"/>
      <c r="V631" s="474"/>
      <c r="W631" s="474"/>
      <c r="X631" s="474"/>
      <c r="Y631" s="474"/>
      <c r="Z631" s="1033"/>
      <c r="AA631" s="474"/>
      <c r="AB631" s="474"/>
      <c r="AC631" s="474"/>
      <c r="AD631" s="474"/>
    </row>
    <row r="632">
      <c r="A632" s="474"/>
      <c r="B632" s="474"/>
      <c r="C632" s="474"/>
      <c r="D632" s="474"/>
      <c r="E632" s="474"/>
      <c r="F632" s="474"/>
      <c r="G632" s="474"/>
      <c r="H632" s="474"/>
      <c r="I632" s="474"/>
      <c r="J632" s="474"/>
      <c r="K632" s="474"/>
      <c r="L632" s="474"/>
      <c r="M632" s="474"/>
      <c r="N632" s="474"/>
      <c r="O632" s="474"/>
      <c r="P632" s="474"/>
      <c r="Q632" s="474"/>
      <c r="R632" s="474"/>
      <c r="S632" s="474"/>
      <c r="T632" s="474"/>
      <c r="U632" s="474"/>
      <c r="V632" s="474"/>
      <c r="W632" s="474"/>
      <c r="X632" s="474"/>
      <c r="Y632" s="474"/>
      <c r="Z632" s="1033"/>
      <c r="AA632" s="474"/>
      <c r="AB632" s="474"/>
      <c r="AC632" s="474"/>
      <c r="AD632" s="474"/>
    </row>
    <row r="633">
      <c r="A633" s="474"/>
      <c r="B633" s="474"/>
      <c r="C633" s="474"/>
      <c r="D633" s="474"/>
      <c r="E633" s="474"/>
      <c r="F633" s="474"/>
      <c r="G633" s="474"/>
      <c r="H633" s="474"/>
      <c r="I633" s="474"/>
      <c r="J633" s="474"/>
      <c r="K633" s="474"/>
      <c r="L633" s="474"/>
      <c r="M633" s="474"/>
      <c r="N633" s="474"/>
      <c r="O633" s="474"/>
      <c r="P633" s="474"/>
      <c r="Q633" s="474"/>
      <c r="R633" s="474"/>
      <c r="S633" s="474"/>
      <c r="T633" s="474"/>
      <c r="U633" s="474"/>
      <c r="V633" s="474"/>
      <c r="W633" s="474"/>
      <c r="X633" s="474"/>
      <c r="Y633" s="474"/>
      <c r="Z633" s="1033"/>
      <c r="AA633" s="474"/>
      <c r="AB633" s="474"/>
      <c r="AC633" s="474"/>
      <c r="AD633" s="474"/>
    </row>
    <row r="634">
      <c r="A634" s="474"/>
      <c r="B634" s="474"/>
      <c r="C634" s="474"/>
      <c r="D634" s="474"/>
      <c r="E634" s="474"/>
      <c r="F634" s="474"/>
      <c r="G634" s="474"/>
      <c r="H634" s="474"/>
      <c r="I634" s="474"/>
      <c r="J634" s="474"/>
      <c r="K634" s="474"/>
      <c r="L634" s="474"/>
      <c r="M634" s="474"/>
      <c r="N634" s="474"/>
      <c r="O634" s="474"/>
      <c r="P634" s="474"/>
      <c r="Q634" s="474"/>
      <c r="R634" s="474"/>
      <c r="S634" s="474"/>
      <c r="T634" s="474"/>
      <c r="U634" s="474"/>
      <c r="V634" s="474"/>
      <c r="W634" s="474"/>
      <c r="X634" s="474"/>
      <c r="Y634" s="474"/>
      <c r="Z634" s="1033"/>
      <c r="AA634" s="474"/>
      <c r="AB634" s="474"/>
      <c r="AC634" s="474"/>
      <c r="AD634" s="474"/>
    </row>
    <row r="635">
      <c r="A635" s="474"/>
      <c r="B635" s="474"/>
      <c r="C635" s="474"/>
      <c r="D635" s="474"/>
      <c r="E635" s="474"/>
      <c r="F635" s="474"/>
      <c r="G635" s="474"/>
      <c r="H635" s="474"/>
      <c r="I635" s="474"/>
      <c r="J635" s="474"/>
      <c r="K635" s="474"/>
      <c r="L635" s="474"/>
      <c r="M635" s="474"/>
      <c r="N635" s="474"/>
      <c r="O635" s="474"/>
      <c r="P635" s="474"/>
      <c r="Q635" s="474"/>
      <c r="R635" s="474"/>
      <c r="S635" s="474"/>
      <c r="T635" s="474"/>
      <c r="U635" s="474"/>
      <c r="V635" s="474"/>
      <c r="W635" s="474"/>
      <c r="X635" s="474"/>
      <c r="Y635" s="474"/>
      <c r="Z635" s="1033"/>
      <c r="AA635" s="474"/>
      <c r="AB635" s="474"/>
      <c r="AC635" s="474"/>
      <c r="AD635" s="474"/>
    </row>
    <row r="636">
      <c r="A636" s="474"/>
      <c r="B636" s="474"/>
      <c r="C636" s="474"/>
      <c r="D636" s="474"/>
      <c r="E636" s="474"/>
      <c r="F636" s="474"/>
      <c r="G636" s="474"/>
      <c r="H636" s="474"/>
      <c r="I636" s="474"/>
      <c r="J636" s="474"/>
      <c r="K636" s="474"/>
      <c r="L636" s="474"/>
      <c r="M636" s="474"/>
      <c r="N636" s="474"/>
      <c r="O636" s="474"/>
      <c r="P636" s="474"/>
      <c r="Q636" s="474"/>
      <c r="R636" s="474"/>
      <c r="S636" s="474"/>
      <c r="T636" s="474"/>
      <c r="U636" s="474"/>
      <c r="V636" s="474"/>
      <c r="W636" s="474"/>
      <c r="X636" s="474"/>
      <c r="Y636" s="474"/>
      <c r="Z636" s="1033"/>
      <c r="AA636" s="474"/>
      <c r="AB636" s="474"/>
      <c r="AC636" s="474"/>
      <c r="AD636" s="474"/>
    </row>
    <row r="637">
      <c r="A637" s="474"/>
      <c r="B637" s="474"/>
      <c r="C637" s="474"/>
      <c r="D637" s="474"/>
      <c r="E637" s="474"/>
      <c r="F637" s="474"/>
      <c r="G637" s="474"/>
      <c r="H637" s="474"/>
      <c r="I637" s="474"/>
      <c r="J637" s="474"/>
      <c r="K637" s="474"/>
      <c r="L637" s="474"/>
      <c r="M637" s="474"/>
      <c r="N637" s="474"/>
      <c r="O637" s="474"/>
      <c r="P637" s="474"/>
      <c r="Q637" s="474"/>
      <c r="R637" s="474"/>
      <c r="S637" s="474"/>
      <c r="T637" s="474"/>
      <c r="U637" s="474"/>
      <c r="V637" s="474"/>
      <c r="W637" s="474"/>
      <c r="X637" s="474"/>
      <c r="Y637" s="474"/>
      <c r="Z637" s="1033"/>
      <c r="AA637" s="474"/>
      <c r="AB637" s="474"/>
      <c r="AC637" s="474"/>
      <c r="AD637" s="474"/>
    </row>
    <row r="638">
      <c r="A638" s="474"/>
      <c r="B638" s="474"/>
      <c r="C638" s="474"/>
      <c r="D638" s="474"/>
      <c r="E638" s="474"/>
      <c r="F638" s="474"/>
      <c r="G638" s="474"/>
      <c r="H638" s="474"/>
      <c r="I638" s="474"/>
      <c r="J638" s="474"/>
      <c r="K638" s="474"/>
      <c r="L638" s="474"/>
      <c r="M638" s="474"/>
      <c r="N638" s="474"/>
      <c r="O638" s="474"/>
      <c r="P638" s="474"/>
      <c r="Q638" s="474"/>
      <c r="R638" s="474"/>
      <c r="S638" s="474"/>
      <c r="T638" s="474"/>
      <c r="U638" s="474"/>
      <c r="V638" s="474"/>
      <c r="W638" s="474"/>
      <c r="X638" s="474"/>
      <c r="Y638" s="474"/>
      <c r="Z638" s="1033"/>
      <c r="AA638" s="474"/>
      <c r="AB638" s="474"/>
      <c r="AC638" s="474"/>
      <c r="AD638" s="474"/>
    </row>
    <row r="639">
      <c r="A639" s="474"/>
      <c r="B639" s="474"/>
      <c r="C639" s="474"/>
      <c r="D639" s="474"/>
      <c r="E639" s="474"/>
      <c r="F639" s="474"/>
      <c r="G639" s="474"/>
      <c r="H639" s="474"/>
      <c r="I639" s="474"/>
      <c r="J639" s="474"/>
      <c r="K639" s="474"/>
      <c r="L639" s="474"/>
      <c r="M639" s="474"/>
      <c r="N639" s="474"/>
      <c r="O639" s="474"/>
      <c r="P639" s="474"/>
      <c r="Q639" s="474"/>
      <c r="R639" s="474"/>
      <c r="S639" s="474"/>
      <c r="T639" s="474"/>
      <c r="U639" s="474"/>
      <c r="V639" s="474"/>
      <c r="W639" s="474"/>
      <c r="X639" s="474"/>
      <c r="Y639" s="474"/>
      <c r="Z639" s="1033"/>
      <c r="AA639" s="474"/>
      <c r="AB639" s="474"/>
      <c r="AC639" s="474"/>
      <c r="AD639" s="474"/>
    </row>
    <row r="640">
      <c r="A640" s="474"/>
      <c r="B640" s="474"/>
      <c r="C640" s="474"/>
      <c r="D640" s="474"/>
      <c r="E640" s="474"/>
      <c r="F640" s="474"/>
      <c r="G640" s="474"/>
      <c r="H640" s="474"/>
      <c r="I640" s="474"/>
      <c r="J640" s="474"/>
      <c r="K640" s="474"/>
      <c r="L640" s="474"/>
      <c r="M640" s="474"/>
      <c r="N640" s="474"/>
      <c r="O640" s="474"/>
      <c r="P640" s="474"/>
      <c r="Q640" s="474"/>
      <c r="R640" s="474"/>
      <c r="S640" s="474"/>
      <c r="T640" s="474"/>
      <c r="U640" s="474"/>
      <c r="V640" s="474"/>
      <c r="W640" s="474"/>
      <c r="X640" s="474"/>
      <c r="Y640" s="474"/>
      <c r="Z640" s="1033"/>
      <c r="AA640" s="474"/>
      <c r="AB640" s="474"/>
      <c r="AC640" s="474"/>
      <c r="AD640" s="474"/>
    </row>
    <row r="641">
      <c r="A641" s="474"/>
      <c r="B641" s="474"/>
      <c r="C641" s="474"/>
      <c r="D641" s="474"/>
      <c r="E641" s="474"/>
      <c r="F641" s="474"/>
      <c r="G641" s="474"/>
      <c r="H641" s="474"/>
      <c r="I641" s="474"/>
      <c r="J641" s="474"/>
      <c r="K641" s="474"/>
      <c r="L641" s="474"/>
      <c r="M641" s="474"/>
      <c r="N641" s="474"/>
      <c r="O641" s="474"/>
      <c r="P641" s="474"/>
      <c r="Q641" s="474"/>
      <c r="R641" s="474"/>
      <c r="S641" s="474"/>
      <c r="T641" s="474"/>
      <c r="U641" s="474"/>
      <c r="V641" s="474"/>
      <c r="W641" s="474"/>
      <c r="X641" s="474"/>
      <c r="Y641" s="474"/>
      <c r="Z641" s="1033"/>
      <c r="AA641" s="474"/>
      <c r="AB641" s="474"/>
      <c r="AC641" s="474"/>
      <c r="AD641" s="474"/>
    </row>
    <row r="642">
      <c r="A642" s="474"/>
      <c r="B642" s="474"/>
      <c r="C642" s="474"/>
      <c r="D642" s="474"/>
      <c r="E642" s="474"/>
      <c r="F642" s="474"/>
      <c r="G642" s="474"/>
      <c r="H642" s="474"/>
      <c r="I642" s="474"/>
      <c r="J642" s="474"/>
      <c r="K642" s="474"/>
      <c r="L642" s="474"/>
      <c r="M642" s="474"/>
      <c r="N642" s="474"/>
      <c r="O642" s="474"/>
      <c r="P642" s="474"/>
      <c r="Q642" s="474"/>
      <c r="R642" s="474"/>
      <c r="S642" s="474"/>
      <c r="T642" s="474"/>
      <c r="U642" s="474"/>
      <c r="V642" s="474"/>
      <c r="W642" s="474"/>
      <c r="X642" s="474"/>
      <c r="Y642" s="474"/>
      <c r="Z642" s="1033"/>
      <c r="AA642" s="474"/>
      <c r="AB642" s="474"/>
      <c r="AC642" s="474"/>
      <c r="AD642" s="474"/>
    </row>
    <row r="643">
      <c r="A643" s="474"/>
      <c r="B643" s="474"/>
      <c r="C643" s="474"/>
      <c r="D643" s="474"/>
      <c r="E643" s="474"/>
      <c r="F643" s="474"/>
      <c r="G643" s="474"/>
      <c r="H643" s="474"/>
      <c r="I643" s="474"/>
      <c r="J643" s="474"/>
      <c r="K643" s="474"/>
      <c r="L643" s="474"/>
      <c r="M643" s="474"/>
      <c r="N643" s="474"/>
      <c r="O643" s="474"/>
      <c r="P643" s="474"/>
      <c r="Q643" s="474"/>
      <c r="R643" s="474"/>
      <c r="S643" s="474"/>
      <c r="T643" s="474"/>
      <c r="U643" s="474"/>
      <c r="V643" s="474"/>
      <c r="W643" s="474"/>
      <c r="X643" s="474"/>
      <c r="Y643" s="474"/>
      <c r="Z643" s="1033"/>
      <c r="AA643" s="474"/>
      <c r="AB643" s="474"/>
      <c r="AC643" s="474"/>
      <c r="AD643" s="474"/>
    </row>
    <row r="644">
      <c r="A644" s="474"/>
      <c r="B644" s="474"/>
      <c r="C644" s="474"/>
      <c r="D644" s="474"/>
      <c r="E644" s="474"/>
      <c r="F644" s="474"/>
      <c r="G644" s="474"/>
      <c r="H644" s="474"/>
      <c r="I644" s="474"/>
      <c r="J644" s="474"/>
      <c r="K644" s="474"/>
      <c r="L644" s="474"/>
      <c r="M644" s="474"/>
      <c r="N644" s="474"/>
      <c r="O644" s="474"/>
      <c r="P644" s="474"/>
      <c r="Q644" s="474"/>
      <c r="R644" s="474"/>
      <c r="S644" s="474"/>
      <c r="T644" s="474"/>
      <c r="U644" s="474"/>
      <c r="V644" s="474"/>
      <c r="W644" s="474"/>
      <c r="X644" s="474"/>
      <c r="Y644" s="474"/>
      <c r="Z644" s="1033"/>
      <c r="AA644" s="474"/>
      <c r="AB644" s="474"/>
      <c r="AC644" s="474"/>
      <c r="AD644" s="474"/>
    </row>
    <row r="645">
      <c r="A645" s="474"/>
      <c r="B645" s="474"/>
      <c r="C645" s="474"/>
      <c r="D645" s="474"/>
      <c r="E645" s="474"/>
      <c r="F645" s="474"/>
      <c r="G645" s="474"/>
      <c r="H645" s="474"/>
      <c r="I645" s="474"/>
      <c r="J645" s="474"/>
      <c r="K645" s="474"/>
      <c r="L645" s="474"/>
      <c r="M645" s="474"/>
      <c r="N645" s="474"/>
      <c r="O645" s="474"/>
      <c r="P645" s="474"/>
      <c r="Q645" s="474"/>
      <c r="R645" s="474"/>
      <c r="S645" s="474"/>
      <c r="T645" s="474"/>
      <c r="U645" s="474"/>
      <c r="V645" s="474"/>
      <c r="W645" s="474"/>
      <c r="X645" s="474"/>
      <c r="Y645" s="474"/>
      <c r="Z645" s="1033"/>
      <c r="AA645" s="474"/>
      <c r="AB645" s="474"/>
      <c r="AC645" s="474"/>
      <c r="AD645" s="474"/>
    </row>
    <row r="646">
      <c r="A646" s="474"/>
      <c r="B646" s="474"/>
      <c r="C646" s="474"/>
      <c r="D646" s="474"/>
      <c r="E646" s="474"/>
      <c r="F646" s="474"/>
      <c r="G646" s="474"/>
      <c r="H646" s="474"/>
      <c r="I646" s="474"/>
      <c r="J646" s="474"/>
      <c r="K646" s="474"/>
      <c r="L646" s="474"/>
      <c r="M646" s="474"/>
      <c r="N646" s="474"/>
      <c r="O646" s="474"/>
      <c r="P646" s="474"/>
      <c r="Q646" s="474"/>
      <c r="R646" s="474"/>
      <c r="S646" s="474"/>
      <c r="T646" s="474"/>
      <c r="U646" s="474"/>
      <c r="V646" s="474"/>
      <c r="W646" s="474"/>
      <c r="X646" s="474"/>
      <c r="Y646" s="474"/>
      <c r="Z646" s="1033"/>
      <c r="AA646" s="474"/>
      <c r="AB646" s="474"/>
      <c r="AC646" s="474"/>
      <c r="AD646" s="474"/>
    </row>
    <row r="647">
      <c r="A647" s="474"/>
      <c r="B647" s="474"/>
      <c r="C647" s="474"/>
      <c r="D647" s="474"/>
      <c r="E647" s="474"/>
      <c r="F647" s="474"/>
      <c r="G647" s="474"/>
      <c r="H647" s="474"/>
      <c r="I647" s="474"/>
      <c r="J647" s="474"/>
      <c r="K647" s="474"/>
      <c r="L647" s="474"/>
      <c r="M647" s="474"/>
      <c r="N647" s="474"/>
      <c r="O647" s="474"/>
      <c r="P647" s="474"/>
      <c r="Q647" s="474"/>
      <c r="R647" s="474"/>
      <c r="S647" s="474"/>
      <c r="T647" s="474"/>
      <c r="U647" s="474"/>
      <c r="V647" s="474"/>
      <c r="W647" s="474"/>
      <c r="X647" s="474"/>
      <c r="Y647" s="474"/>
      <c r="Z647" s="1033"/>
      <c r="AA647" s="474"/>
      <c r="AB647" s="474"/>
      <c r="AC647" s="474"/>
      <c r="AD647" s="474"/>
    </row>
    <row r="648">
      <c r="A648" s="474"/>
      <c r="B648" s="474"/>
      <c r="C648" s="474"/>
      <c r="D648" s="474"/>
      <c r="E648" s="474"/>
      <c r="F648" s="474"/>
      <c r="G648" s="474"/>
      <c r="H648" s="474"/>
      <c r="I648" s="474"/>
      <c r="J648" s="474"/>
      <c r="K648" s="474"/>
      <c r="L648" s="474"/>
      <c r="M648" s="474"/>
      <c r="N648" s="474"/>
      <c r="O648" s="474"/>
      <c r="P648" s="474"/>
      <c r="Q648" s="474"/>
      <c r="R648" s="474"/>
      <c r="S648" s="474"/>
      <c r="T648" s="474"/>
      <c r="U648" s="474"/>
      <c r="V648" s="474"/>
      <c r="W648" s="474"/>
      <c r="X648" s="474"/>
      <c r="Y648" s="474"/>
      <c r="Z648" s="1033"/>
      <c r="AA648" s="474"/>
      <c r="AB648" s="474"/>
      <c r="AC648" s="474"/>
      <c r="AD648" s="474"/>
    </row>
    <row r="649">
      <c r="A649" s="474"/>
      <c r="B649" s="474"/>
      <c r="C649" s="474"/>
      <c r="D649" s="474"/>
      <c r="E649" s="474"/>
      <c r="F649" s="474"/>
      <c r="G649" s="474"/>
      <c r="H649" s="474"/>
      <c r="I649" s="474"/>
      <c r="J649" s="474"/>
      <c r="K649" s="474"/>
      <c r="L649" s="474"/>
      <c r="M649" s="474"/>
      <c r="N649" s="474"/>
      <c r="O649" s="474"/>
      <c r="P649" s="474"/>
      <c r="Q649" s="474"/>
      <c r="R649" s="474"/>
      <c r="S649" s="474"/>
      <c r="T649" s="474"/>
      <c r="U649" s="474"/>
      <c r="V649" s="474"/>
      <c r="W649" s="474"/>
      <c r="X649" s="474"/>
      <c r="Y649" s="474"/>
      <c r="Z649" s="1033"/>
      <c r="AA649" s="474"/>
      <c r="AB649" s="474"/>
      <c r="AC649" s="474"/>
      <c r="AD649" s="474"/>
    </row>
    <row r="650">
      <c r="A650" s="474"/>
      <c r="B650" s="474"/>
      <c r="C650" s="474"/>
      <c r="D650" s="474"/>
      <c r="E650" s="474"/>
      <c r="F650" s="474"/>
      <c r="G650" s="474"/>
      <c r="H650" s="474"/>
      <c r="I650" s="474"/>
      <c r="J650" s="474"/>
      <c r="K650" s="474"/>
      <c r="L650" s="474"/>
      <c r="M650" s="474"/>
      <c r="N650" s="474"/>
      <c r="O650" s="474"/>
      <c r="P650" s="474"/>
      <c r="Q650" s="474"/>
      <c r="R650" s="474"/>
      <c r="S650" s="474"/>
      <c r="T650" s="474"/>
      <c r="U650" s="474"/>
      <c r="V650" s="474"/>
      <c r="W650" s="474"/>
      <c r="X650" s="474"/>
      <c r="Y650" s="474"/>
      <c r="Z650" s="1033"/>
      <c r="AA650" s="474"/>
      <c r="AB650" s="474"/>
      <c r="AC650" s="474"/>
      <c r="AD650" s="474"/>
    </row>
    <row r="651">
      <c r="A651" s="474"/>
      <c r="B651" s="474"/>
      <c r="C651" s="474"/>
      <c r="D651" s="474"/>
      <c r="E651" s="474"/>
      <c r="F651" s="474"/>
      <c r="G651" s="474"/>
      <c r="H651" s="474"/>
      <c r="I651" s="474"/>
      <c r="J651" s="474"/>
      <c r="K651" s="474"/>
      <c r="L651" s="474"/>
      <c r="M651" s="474"/>
      <c r="N651" s="474"/>
      <c r="O651" s="474"/>
      <c r="P651" s="474"/>
      <c r="Q651" s="474"/>
      <c r="R651" s="474"/>
      <c r="S651" s="474"/>
      <c r="T651" s="474"/>
      <c r="U651" s="474"/>
      <c r="V651" s="474"/>
      <c r="W651" s="474"/>
      <c r="X651" s="474"/>
      <c r="Y651" s="474"/>
      <c r="Z651" s="1033"/>
      <c r="AA651" s="474"/>
      <c r="AB651" s="474"/>
      <c r="AC651" s="474"/>
      <c r="AD651" s="474"/>
    </row>
    <row r="652">
      <c r="A652" s="474"/>
      <c r="B652" s="474"/>
      <c r="C652" s="474"/>
      <c r="D652" s="474"/>
      <c r="E652" s="474"/>
      <c r="F652" s="474"/>
      <c r="G652" s="474"/>
      <c r="H652" s="474"/>
      <c r="I652" s="474"/>
      <c r="J652" s="474"/>
      <c r="K652" s="474"/>
      <c r="L652" s="474"/>
      <c r="M652" s="474"/>
      <c r="N652" s="474"/>
      <c r="O652" s="474"/>
      <c r="P652" s="474"/>
      <c r="Q652" s="474"/>
      <c r="R652" s="474"/>
      <c r="S652" s="474"/>
      <c r="T652" s="474"/>
      <c r="U652" s="474"/>
      <c r="V652" s="474"/>
      <c r="W652" s="474"/>
      <c r="X652" s="474"/>
      <c r="Y652" s="474"/>
      <c r="Z652" s="1033"/>
      <c r="AA652" s="474"/>
      <c r="AB652" s="474"/>
      <c r="AC652" s="474"/>
      <c r="AD652" s="474"/>
    </row>
    <row r="653">
      <c r="A653" s="474"/>
      <c r="B653" s="474"/>
      <c r="C653" s="474"/>
      <c r="D653" s="474"/>
      <c r="E653" s="474"/>
      <c r="F653" s="474"/>
      <c r="G653" s="474"/>
      <c r="H653" s="474"/>
      <c r="I653" s="474"/>
      <c r="J653" s="474"/>
      <c r="K653" s="474"/>
      <c r="L653" s="474"/>
      <c r="M653" s="474"/>
      <c r="N653" s="474"/>
      <c r="O653" s="474"/>
      <c r="P653" s="474"/>
      <c r="Q653" s="474"/>
      <c r="R653" s="474"/>
      <c r="S653" s="474"/>
      <c r="T653" s="474"/>
      <c r="U653" s="474"/>
      <c r="V653" s="474"/>
      <c r="W653" s="474"/>
      <c r="X653" s="474"/>
      <c r="Y653" s="474"/>
      <c r="Z653" s="1033"/>
      <c r="AA653" s="474"/>
      <c r="AB653" s="474"/>
      <c r="AC653" s="474"/>
      <c r="AD653" s="474"/>
    </row>
    <row r="654">
      <c r="A654" s="474"/>
      <c r="B654" s="474"/>
      <c r="C654" s="474"/>
      <c r="D654" s="474"/>
      <c r="E654" s="474"/>
      <c r="F654" s="474"/>
      <c r="G654" s="474"/>
      <c r="H654" s="474"/>
      <c r="I654" s="474"/>
      <c r="J654" s="474"/>
      <c r="K654" s="474"/>
      <c r="L654" s="474"/>
      <c r="M654" s="474"/>
      <c r="N654" s="474"/>
      <c r="O654" s="474"/>
      <c r="P654" s="474"/>
      <c r="Q654" s="474"/>
      <c r="R654" s="474"/>
      <c r="S654" s="474"/>
      <c r="T654" s="474"/>
      <c r="U654" s="474"/>
      <c r="V654" s="474"/>
      <c r="W654" s="474"/>
      <c r="X654" s="474"/>
      <c r="Y654" s="474"/>
      <c r="Z654" s="1033"/>
      <c r="AA654" s="474"/>
      <c r="AB654" s="474"/>
      <c r="AC654" s="474"/>
      <c r="AD654" s="474"/>
    </row>
    <row r="655">
      <c r="A655" s="474"/>
      <c r="B655" s="474"/>
      <c r="C655" s="474"/>
      <c r="D655" s="474"/>
      <c r="E655" s="474"/>
      <c r="F655" s="474"/>
      <c r="G655" s="474"/>
      <c r="H655" s="474"/>
      <c r="I655" s="474"/>
      <c r="J655" s="474"/>
      <c r="K655" s="474"/>
      <c r="L655" s="474"/>
      <c r="M655" s="474"/>
      <c r="N655" s="474"/>
      <c r="O655" s="474"/>
      <c r="P655" s="474"/>
      <c r="Q655" s="474"/>
      <c r="R655" s="474"/>
      <c r="S655" s="474"/>
      <c r="T655" s="474"/>
      <c r="U655" s="474"/>
      <c r="V655" s="474"/>
      <c r="W655" s="474"/>
      <c r="X655" s="474"/>
      <c r="Y655" s="474"/>
      <c r="Z655" s="1033"/>
      <c r="AA655" s="474"/>
      <c r="AB655" s="474"/>
      <c r="AC655" s="474"/>
      <c r="AD655" s="474"/>
    </row>
    <row r="656">
      <c r="A656" s="474"/>
      <c r="B656" s="474"/>
      <c r="C656" s="474"/>
      <c r="D656" s="474"/>
      <c r="E656" s="474"/>
      <c r="F656" s="474"/>
      <c r="G656" s="474"/>
      <c r="H656" s="474"/>
      <c r="I656" s="474"/>
      <c r="J656" s="474"/>
      <c r="K656" s="474"/>
      <c r="L656" s="474"/>
      <c r="M656" s="474"/>
      <c r="N656" s="474"/>
      <c r="O656" s="474"/>
      <c r="P656" s="474"/>
      <c r="Q656" s="474"/>
      <c r="R656" s="474"/>
      <c r="S656" s="474"/>
      <c r="T656" s="474"/>
      <c r="U656" s="474"/>
      <c r="V656" s="474"/>
      <c r="W656" s="474"/>
      <c r="X656" s="474"/>
      <c r="Y656" s="474"/>
      <c r="Z656" s="1033"/>
      <c r="AA656" s="474"/>
      <c r="AB656" s="474"/>
      <c r="AC656" s="474"/>
      <c r="AD656" s="474"/>
    </row>
    <row r="657">
      <c r="A657" s="474"/>
      <c r="B657" s="474"/>
      <c r="C657" s="474"/>
      <c r="D657" s="474"/>
      <c r="E657" s="474"/>
      <c r="F657" s="474"/>
      <c r="G657" s="474"/>
      <c r="H657" s="474"/>
      <c r="I657" s="474"/>
      <c r="J657" s="474"/>
      <c r="K657" s="474"/>
      <c r="L657" s="474"/>
      <c r="M657" s="474"/>
      <c r="N657" s="474"/>
      <c r="O657" s="474"/>
      <c r="P657" s="474"/>
      <c r="Q657" s="474"/>
      <c r="R657" s="474"/>
      <c r="S657" s="474"/>
      <c r="T657" s="474"/>
      <c r="U657" s="474"/>
      <c r="V657" s="474"/>
      <c r="W657" s="474"/>
      <c r="X657" s="474"/>
      <c r="Y657" s="474"/>
      <c r="Z657" s="1033"/>
      <c r="AA657" s="474"/>
      <c r="AB657" s="474"/>
      <c r="AC657" s="474"/>
      <c r="AD657" s="474"/>
    </row>
    <row r="658">
      <c r="A658" s="474"/>
      <c r="B658" s="474"/>
      <c r="C658" s="474"/>
      <c r="D658" s="474"/>
      <c r="E658" s="474"/>
      <c r="F658" s="474"/>
      <c r="G658" s="474"/>
      <c r="H658" s="474"/>
      <c r="I658" s="474"/>
      <c r="J658" s="474"/>
      <c r="K658" s="474"/>
      <c r="L658" s="474"/>
      <c r="M658" s="474"/>
      <c r="N658" s="474"/>
      <c r="O658" s="474"/>
      <c r="P658" s="474"/>
      <c r="Q658" s="474"/>
      <c r="R658" s="474"/>
      <c r="S658" s="474"/>
      <c r="T658" s="474"/>
      <c r="U658" s="474"/>
      <c r="V658" s="474"/>
      <c r="W658" s="474"/>
      <c r="X658" s="474"/>
      <c r="Y658" s="474"/>
      <c r="Z658" s="1033"/>
      <c r="AA658" s="474"/>
      <c r="AB658" s="474"/>
      <c r="AC658" s="474"/>
      <c r="AD658" s="474"/>
    </row>
    <row r="659">
      <c r="A659" s="474"/>
      <c r="B659" s="474"/>
      <c r="C659" s="474"/>
      <c r="D659" s="474"/>
      <c r="E659" s="474"/>
      <c r="F659" s="474"/>
      <c r="G659" s="474"/>
      <c r="H659" s="474"/>
      <c r="I659" s="474"/>
      <c r="J659" s="474"/>
      <c r="K659" s="474"/>
      <c r="L659" s="474"/>
      <c r="M659" s="474"/>
      <c r="N659" s="474"/>
      <c r="O659" s="474"/>
      <c r="P659" s="474"/>
      <c r="Q659" s="474"/>
      <c r="R659" s="474"/>
      <c r="S659" s="474"/>
      <c r="T659" s="474"/>
      <c r="U659" s="474"/>
      <c r="V659" s="474"/>
      <c r="W659" s="474"/>
      <c r="X659" s="474"/>
      <c r="Y659" s="474"/>
      <c r="Z659" s="1033"/>
      <c r="AA659" s="474"/>
      <c r="AB659" s="474"/>
      <c r="AC659" s="474"/>
      <c r="AD659" s="474"/>
    </row>
    <row r="660">
      <c r="A660" s="474"/>
      <c r="B660" s="474"/>
      <c r="C660" s="474"/>
      <c r="D660" s="474"/>
      <c r="E660" s="474"/>
      <c r="F660" s="474"/>
      <c r="G660" s="474"/>
      <c r="H660" s="474"/>
      <c r="I660" s="474"/>
      <c r="J660" s="474"/>
      <c r="K660" s="474"/>
      <c r="L660" s="474"/>
      <c r="M660" s="474"/>
      <c r="N660" s="474"/>
      <c r="O660" s="474"/>
      <c r="P660" s="474"/>
      <c r="Q660" s="474"/>
      <c r="R660" s="474"/>
      <c r="S660" s="474"/>
      <c r="T660" s="474"/>
      <c r="U660" s="474"/>
      <c r="V660" s="474"/>
      <c r="W660" s="474"/>
      <c r="X660" s="474"/>
      <c r="Y660" s="474"/>
      <c r="Z660" s="1033"/>
      <c r="AA660" s="474"/>
      <c r="AB660" s="474"/>
      <c r="AC660" s="474"/>
      <c r="AD660" s="474"/>
    </row>
    <row r="661">
      <c r="A661" s="474"/>
      <c r="B661" s="474"/>
      <c r="C661" s="474"/>
      <c r="D661" s="474"/>
      <c r="E661" s="474"/>
      <c r="F661" s="474"/>
      <c r="G661" s="474"/>
      <c r="H661" s="474"/>
      <c r="I661" s="474"/>
      <c r="J661" s="474"/>
      <c r="K661" s="474"/>
      <c r="L661" s="474"/>
      <c r="M661" s="474"/>
      <c r="N661" s="474"/>
      <c r="O661" s="474"/>
      <c r="P661" s="474"/>
      <c r="Q661" s="474"/>
      <c r="R661" s="474"/>
      <c r="S661" s="474"/>
      <c r="T661" s="474"/>
      <c r="U661" s="474"/>
      <c r="V661" s="474"/>
      <c r="W661" s="474"/>
      <c r="X661" s="474"/>
      <c r="Y661" s="474"/>
      <c r="Z661" s="1033"/>
      <c r="AA661" s="474"/>
      <c r="AB661" s="474"/>
      <c r="AC661" s="474"/>
      <c r="AD661" s="474"/>
    </row>
    <row r="662">
      <c r="A662" s="474"/>
      <c r="B662" s="474"/>
      <c r="C662" s="474"/>
      <c r="D662" s="474"/>
      <c r="E662" s="474"/>
      <c r="F662" s="474"/>
      <c r="G662" s="474"/>
      <c r="H662" s="474"/>
      <c r="I662" s="474"/>
      <c r="J662" s="474"/>
      <c r="K662" s="474"/>
      <c r="L662" s="474"/>
      <c r="M662" s="474"/>
      <c r="N662" s="474"/>
      <c r="O662" s="474"/>
      <c r="P662" s="474"/>
      <c r="Q662" s="474"/>
      <c r="R662" s="474"/>
      <c r="S662" s="474"/>
      <c r="T662" s="474"/>
      <c r="U662" s="474"/>
      <c r="V662" s="474"/>
      <c r="W662" s="474"/>
      <c r="X662" s="474"/>
      <c r="Y662" s="474"/>
      <c r="Z662" s="1033"/>
      <c r="AA662" s="474"/>
      <c r="AB662" s="474"/>
      <c r="AC662" s="474"/>
      <c r="AD662" s="474"/>
    </row>
    <row r="663">
      <c r="A663" s="474"/>
      <c r="B663" s="474"/>
      <c r="C663" s="474"/>
      <c r="D663" s="474"/>
      <c r="E663" s="474"/>
      <c r="F663" s="474"/>
      <c r="G663" s="474"/>
      <c r="H663" s="474"/>
      <c r="I663" s="474"/>
      <c r="J663" s="474"/>
      <c r="K663" s="474"/>
      <c r="L663" s="474"/>
      <c r="M663" s="474"/>
      <c r="N663" s="474"/>
      <c r="O663" s="474"/>
      <c r="P663" s="474"/>
      <c r="Q663" s="474"/>
      <c r="R663" s="474"/>
      <c r="S663" s="474"/>
      <c r="T663" s="474"/>
      <c r="U663" s="474"/>
      <c r="V663" s="474"/>
      <c r="W663" s="474"/>
      <c r="X663" s="474"/>
      <c r="Y663" s="474"/>
      <c r="Z663" s="1033"/>
      <c r="AA663" s="474"/>
      <c r="AB663" s="474"/>
      <c r="AC663" s="474"/>
      <c r="AD663" s="474"/>
    </row>
    <row r="664">
      <c r="A664" s="474"/>
      <c r="B664" s="474"/>
      <c r="C664" s="474"/>
      <c r="D664" s="474"/>
      <c r="E664" s="474"/>
      <c r="F664" s="474"/>
      <c r="G664" s="474"/>
      <c r="H664" s="474"/>
      <c r="I664" s="474"/>
      <c r="J664" s="474"/>
      <c r="K664" s="474"/>
      <c r="L664" s="474"/>
      <c r="M664" s="474"/>
      <c r="N664" s="474"/>
      <c r="O664" s="474"/>
      <c r="P664" s="474"/>
      <c r="Q664" s="474"/>
      <c r="R664" s="474"/>
      <c r="S664" s="474"/>
      <c r="T664" s="474"/>
      <c r="U664" s="474"/>
      <c r="V664" s="474"/>
      <c r="W664" s="474"/>
      <c r="X664" s="474"/>
      <c r="Y664" s="474"/>
      <c r="Z664" s="1033"/>
      <c r="AA664" s="474"/>
      <c r="AB664" s="474"/>
      <c r="AC664" s="474"/>
      <c r="AD664" s="474"/>
    </row>
    <row r="665">
      <c r="A665" s="474"/>
      <c r="B665" s="474"/>
      <c r="C665" s="474"/>
      <c r="D665" s="474"/>
      <c r="E665" s="474"/>
      <c r="F665" s="474"/>
      <c r="G665" s="474"/>
      <c r="H665" s="474"/>
      <c r="I665" s="474"/>
      <c r="J665" s="474"/>
      <c r="K665" s="474"/>
      <c r="L665" s="474"/>
      <c r="M665" s="474"/>
      <c r="N665" s="474"/>
      <c r="O665" s="474"/>
      <c r="P665" s="474"/>
      <c r="Q665" s="474"/>
      <c r="R665" s="474"/>
      <c r="S665" s="474"/>
      <c r="T665" s="474"/>
      <c r="U665" s="474"/>
      <c r="V665" s="474"/>
      <c r="W665" s="474"/>
      <c r="X665" s="474"/>
      <c r="Y665" s="474"/>
      <c r="Z665" s="1033"/>
      <c r="AA665" s="474"/>
      <c r="AB665" s="474"/>
      <c r="AC665" s="474"/>
      <c r="AD665" s="474"/>
    </row>
    <row r="666">
      <c r="A666" s="474"/>
      <c r="B666" s="474"/>
      <c r="C666" s="474"/>
      <c r="D666" s="474"/>
      <c r="E666" s="474"/>
      <c r="F666" s="474"/>
      <c r="G666" s="474"/>
      <c r="H666" s="474"/>
      <c r="I666" s="474"/>
      <c r="J666" s="474"/>
      <c r="K666" s="474"/>
      <c r="L666" s="474"/>
      <c r="M666" s="474"/>
      <c r="N666" s="474"/>
      <c r="O666" s="474"/>
      <c r="P666" s="474"/>
      <c r="Q666" s="474"/>
      <c r="R666" s="474"/>
      <c r="S666" s="474"/>
      <c r="T666" s="474"/>
      <c r="U666" s="474"/>
      <c r="V666" s="474"/>
      <c r="W666" s="474"/>
      <c r="X666" s="474"/>
      <c r="Y666" s="474"/>
      <c r="Z666" s="1033"/>
      <c r="AA666" s="474"/>
      <c r="AB666" s="474"/>
      <c r="AC666" s="474"/>
      <c r="AD666" s="474"/>
    </row>
    <row r="667">
      <c r="A667" s="474"/>
      <c r="B667" s="474"/>
      <c r="C667" s="474"/>
      <c r="D667" s="474"/>
      <c r="E667" s="474"/>
      <c r="F667" s="474"/>
      <c r="G667" s="474"/>
      <c r="H667" s="474"/>
      <c r="I667" s="474"/>
      <c r="J667" s="474"/>
      <c r="K667" s="474"/>
      <c r="L667" s="474"/>
      <c r="M667" s="474"/>
      <c r="N667" s="474"/>
      <c r="O667" s="474"/>
      <c r="P667" s="474"/>
      <c r="Q667" s="474"/>
      <c r="R667" s="474"/>
      <c r="S667" s="474"/>
      <c r="T667" s="474"/>
      <c r="U667" s="474"/>
      <c r="V667" s="474"/>
      <c r="W667" s="474"/>
      <c r="X667" s="474"/>
      <c r="Y667" s="474"/>
      <c r="Z667" s="1033"/>
      <c r="AA667" s="474"/>
      <c r="AB667" s="474"/>
      <c r="AC667" s="474"/>
      <c r="AD667" s="474"/>
    </row>
    <row r="668">
      <c r="A668" s="474"/>
      <c r="B668" s="474"/>
      <c r="C668" s="474"/>
      <c r="D668" s="474"/>
      <c r="E668" s="474"/>
      <c r="F668" s="474"/>
      <c r="G668" s="474"/>
      <c r="H668" s="474"/>
      <c r="I668" s="474"/>
      <c r="J668" s="474"/>
      <c r="K668" s="474"/>
      <c r="L668" s="474"/>
      <c r="M668" s="474"/>
      <c r="N668" s="474"/>
      <c r="O668" s="474"/>
      <c r="P668" s="474"/>
      <c r="Q668" s="474"/>
      <c r="R668" s="474"/>
      <c r="S668" s="474"/>
      <c r="T668" s="474"/>
      <c r="U668" s="474"/>
      <c r="V668" s="474"/>
      <c r="W668" s="474"/>
      <c r="X668" s="474"/>
      <c r="Y668" s="474"/>
      <c r="Z668" s="1033"/>
      <c r="AA668" s="474"/>
      <c r="AB668" s="474"/>
      <c r="AC668" s="474"/>
      <c r="AD668" s="474"/>
    </row>
    <row r="669">
      <c r="A669" s="474"/>
      <c r="B669" s="474"/>
      <c r="C669" s="474"/>
      <c r="D669" s="474"/>
      <c r="E669" s="474"/>
      <c r="F669" s="474"/>
      <c r="G669" s="474"/>
      <c r="H669" s="474"/>
      <c r="I669" s="474"/>
      <c r="J669" s="474"/>
      <c r="K669" s="474"/>
      <c r="L669" s="474"/>
      <c r="M669" s="474"/>
      <c r="N669" s="474"/>
      <c r="O669" s="474"/>
      <c r="P669" s="474"/>
      <c r="Q669" s="474"/>
      <c r="R669" s="474"/>
      <c r="S669" s="474"/>
      <c r="T669" s="474"/>
      <c r="U669" s="474"/>
      <c r="V669" s="474"/>
      <c r="W669" s="474"/>
      <c r="X669" s="474"/>
      <c r="Y669" s="474"/>
      <c r="Z669" s="1033"/>
      <c r="AA669" s="474"/>
      <c r="AB669" s="474"/>
      <c r="AC669" s="474"/>
      <c r="AD669" s="474"/>
    </row>
    <row r="670">
      <c r="A670" s="474"/>
      <c r="B670" s="474"/>
      <c r="C670" s="474"/>
      <c r="D670" s="474"/>
      <c r="E670" s="474"/>
      <c r="F670" s="474"/>
      <c r="G670" s="474"/>
      <c r="H670" s="474"/>
      <c r="I670" s="474"/>
      <c r="J670" s="474"/>
      <c r="K670" s="474"/>
      <c r="L670" s="474"/>
      <c r="M670" s="474"/>
      <c r="N670" s="474"/>
      <c r="O670" s="474"/>
      <c r="P670" s="474"/>
      <c r="Q670" s="474"/>
      <c r="R670" s="474"/>
      <c r="S670" s="474"/>
      <c r="T670" s="474"/>
      <c r="U670" s="474"/>
      <c r="V670" s="474"/>
      <c r="W670" s="474"/>
      <c r="X670" s="474"/>
      <c r="Y670" s="474"/>
      <c r="Z670" s="1033"/>
      <c r="AA670" s="474"/>
      <c r="AB670" s="474"/>
      <c r="AC670" s="474"/>
      <c r="AD670" s="474"/>
    </row>
    <row r="671">
      <c r="A671" s="474"/>
      <c r="B671" s="474"/>
      <c r="C671" s="474"/>
      <c r="D671" s="474"/>
      <c r="E671" s="474"/>
      <c r="F671" s="474"/>
      <c r="G671" s="474"/>
      <c r="H671" s="474"/>
      <c r="I671" s="474"/>
      <c r="J671" s="474"/>
      <c r="K671" s="474"/>
      <c r="L671" s="474"/>
      <c r="M671" s="474"/>
      <c r="N671" s="474"/>
      <c r="O671" s="474"/>
      <c r="P671" s="474"/>
      <c r="Q671" s="474"/>
      <c r="R671" s="474"/>
      <c r="S671" s="474"/>
      <c r="T671" s="474"/>
      <c r="U671" s="474"/>
      <c r="V671" s="474"/>
      <c r="W671" s="474"/>
      <c r="X671" s="474"/>
      <c r="Y671" s="474"/>
      <c r="Z671" s="1033"/>
      <c r="AA671" s="474"/>
      <c r="AB671" s="474"/>
      <c r="AC671" s="474"/>
      <c r="AD671" s="474"/>
    </row>
    <row r="672">
      <c r="A672" s="474"/>
      <c r="B672" s="474"/>
      <c r="C672" s="474"/>
      <c r="D672" s="474"/>
      <c r="E672" s="474"/>
      <c r="F672" s="474"/>
      <c r="G672" s="474"/>
      <c r="H672" s="474"/>
      <c r="I672" s="474"/>
      <c r="J672" s="474"/>
      <c r="K672" s="474"/>
      <c r="L672" s="474"/>
      <c r="M672" s="474"/>
      <c r="N672" s="474"/>
      <c r="O672" s="474"/>
      <c r="P672" s="474"/>
      <c r="Q672" s="474"/>
      <c r="R672" s="474"/>
      <c r="S672" s="474"/>
      <c r="T672" s="474"/>
      <c r="U672" s="474"/>
      <c r="V672" s="474"/>
      <c r="W672" s="474"/>
      <c r="X672" s="474"/>
      <c r="Y672" s="474"/>
      <c r="Z672" s="1033"/>
      <c r="AA672" s="474"/>
      <c r="AB672" s="474"/>
      <c r="AC672" s="474"/>
      <c r="AD672" s="474"/>
    </row>
    <row r="673">
      <c r="A673" s="474"/>
      <c r="B673" s="474"/>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1033"/>
      <c r="AA673" s="474"/>
      <c r="AB673" s="474"/>
      <c r="AC673" s="474"/>
      <c r="AD673" s="474"/>
    </row>
    <row r="674">
      <c r="A674" s="474"/>
      <c r="B674" s="474"/>
      <c r="C674" s="474"/>
      <c r="D674" s="474"/>
      <c r="E674" s="474"/>
      <c r="F674" s="474"/>
      <c r="G674" s="474"/>
      <c r="H674" s="474"/>
      <c r="I674" s="474"/>
      <c r="J674" s="474"/>
      <c r="K674" s="474"/>
      <c r="L674" s="474"/>
      <c r="M674" s="474"/>
      <c r="N674" s="474"/>
      <c r="O674" s="474"/>
      <c r="P674" s="474"/>
      <c r="Q674" s="474"/>
      <c r="R674" s="474"/>
      <c r="S674" s="474"/>
      <c r="T674" s="474"/>
      <c r="U674" s="474"/>
      <c r="V674" s="474"/>
      <c r="W674" s="474"/>
      <c r="X674" s="474"/>
      <c r="Y674" s="474"/>
      <c r="Z674" s="1033"/>
      <c r="AA674" s="474"/>
      <c r="AB674" s="474"/>
      <c r="AC674" s="474"/>
      <c r="AD674" s="474"/>
    </row>
    <row r="675">
      <c r="A675" s="474"/>
      <c r="B675" s="474"/>
      <c r="C675" s="474"/>
      <c r="D675" s="474"/>
      <c r="E675" s="474"/>
      <c r="F675" s="474"/>
      <c r="G675" s="474"/>
      <c r="H675" s="474"/>
      <c r="I675" s="474"/>
      <c r="J675" s="474"/>
      <c r="K675" s="474"/>
      <c r="L675" s="474"/>
      <c r="M675" s="474"/>
      <c r="N675" s="474"/>
      <c r="O675" s="474"/>
      <c r="P675" s="474"/>
      <c r="Q675" s="474"/>
      <c r="R675" s="474"/>
      <c r="S675" s="474"/>
      <c r="T675" s="474"/>
      <c r="U675" s="474"/>
      <c r="V675" s="474"/>
      <c r="W675" s="474"/>
      <c r="X675" s="474"/>
      <c r="Y675" s="474"/>
      <c r="Z675" s="1033"/>
      <c r="AA675" s="474"/>
      <c r="AB675" s="474"/>
      <c r="AC675" s="474"/>
      <c r="AD675" s="474"/>
    </row>
    <row r="676">
      <c r="A676" s="474"/>
      <c r="B676" s="474"/>
      <c r="C676" s="474"/>
      <c r="D676" s="474"/>
      <c r="E676" s="474"/>
      <c r="F676" s="474"/>
      <c r="G676" s="474"/>
      <c r="H676" s="474"/>
      <c r="I676" s="474"/>
      <c r="J676" s="474"/>
      <c r="K676" s="474"/>
      <c r="L676" s="474"/>
      <c r="M676" s="474"/>
      <c r="N676" s="474"/>
      <c r="O676" s="474"/>
      <c r="P676" s="474"/>
      <c r="Q676" s="474"/>
      <c r="R676" s="474"/>
      <c r="S676" s="474"/>
      <c r="T676" s="474"/>
      <c r="U676" s="474"/>
      <c r="V676" s="474"/>
      <c r="W676" s="474"/>
      <c r="X676" s="474"/>
      <c r="Y676" s="474"/>
      <c r="Z676" s="1033"/>
      <c r="AA676" s="474"/>
      <c r="AB676" s="474"/>
      <c r="AC676" s="474"/>
      <c r="AD676" s="474"/>
    </row>
    <row r="677">
      <c r="A677" s="474"/>
      <c r="B677" s="474"/>
      <c r="C677" s="474"/>
      <c r="D677" s="474"/>
      <c r="E677" s="474"/>
      <c r="F677" s="474"/>
      <c r="G677" s="474"/>
      <c r="H677" s="474"/>
      <c r="I677" s="474"/>
      <c r="J677" s="474"/>
      <c r="K677" s="474"/>
      <c r="L677" s="474"/>
      <c r="M677" s="474"/>
      <c r="N677" s="474"/>
      <c r="O677" s="474"/>
      <c r="P677" s="474"/>
      <c r="Q677" s="474"/>
      <c r="R677" s="474"/>
      <c r="S677" s="474"/>
      <c r="T677" s="474"/>
      <c r="U677" s="474"/>
      <c r="V677" s="474"/>
      <c r="W677" s="474"/>
      <c r="X677" s="474"/>
      <c r="Y677" s="474"/>
      <c r="Z677" s="1033"/>
      <c r="AA677" s="474"/>
      <c r="AB677" s="474"/>
      <c r="AC677" s="474"/>
      <c r="AD677" s="474"/>
    </row>
    <row r="678">
      <c r="A678" s="474"/>
      <c r="B678" s="474"/>
      <c r="C678" s="474"/>
      <c r="D678" s="474"/>
      <c r="E678" s="474"/>
      <c r="F678" s="474"/>
      <c r="G678" s="474"/>
      <c r="H678" s="474"/>
      <c r="I678" s="474"/>
      <c r="J678" s="474"/>
      <c r="K678" s="474"/>
      <c r="L678" s="474"/>
      <c r="M678" s="474"/>
      <c r="N678" s="474"/>
      <c r="O678" s="474"/>
      <c r="P678" s="474"/>
      <c r="Q678" s="474"/>
      <c r="R678" s="474"/>
      <c r="S678" s="474"/>
      <c r="T678" s="474"/>
      <c r="U678" s="474"/>
      <c r="V678" s="474"/>
      <c r="W678" s="474"/>
      <c r="X678" s="474"/>
      <c r="Y678" s="474"/>
      <c r="Z678" s="1033"/>
      <c r="AA678" s="474"/>
      <c r="AB678" s="474"/>
      <c r="AC678" s="474"/>
      <c r="AD678" s="474"/>
    </row>
    <row r="679">
      <c r="A679" s="474"/>
      <c r="B679" s="474"/>
      <c r="C679" s="474"/>
      <c r="D679" s="474"/>
      <c r="E679" s="474"/>
      <c r="F679" s="474"/>
      <c r="G679" s="474"/>
      <c r="H679" s="474"/>
      <c r="I679" s="474"/>
      <c r="J679" s="474"/>
      <c r="K679" s="474"/>
      <c r="L679" s="474"/>
      <c r="M679" s="474"/>
      <c r="N679" s="474"/>
      <c r="O679" s="474"/>
      <c r="P679" s="474"/>
      <c r="Q679" s="474"/>
      <c r="R679" s="474"/>
      <c r="S679" s="474"/>
      <c r="T679" s="474"/>
      <c r="U679" s="474"/>
      <c r="V679" s="474"/>
      <c r="W679" s="474"/>
      <c r="X679" s="474"/>
      <c r="Y679" s="474"/>
      <c r="Z679" s="1033"/>
      <c r="AA679" s="474"/>
      <c r="AB679" s="474"/>
      <c r="AC679" s="474"/>
      <c r="AD679" s="474"/>
    </row>
    <row r="680">
      <c r="A680" s="474"/>
      <c r="B680" s="474"/>
      <c r="C680" s="474"/>
      <c r="D680" s="474"/>
      <c r="E680" s="474"/>
      <c r="F680" s="474"/>
      <c r="G680" s="474"/>
      <c r="H680" s="474"/>
      <c r="I680" s="474"/>
      <c r="J680" s="474"/>
      <c r="K680" s="474"/>
      <c r="L680" s="474"/>
      <c r="M680" s="474"/>
      <c r="N680" s="474"/>
      <c r="O680" s="474"/>
      <c r="P680" s="474"/>
      <c r="Q680" s="474"/>
      <c r="R680" s="474"/>
      <c r="S680" s="474"/>
      <c r="T680" s="474"/>
      <c r="U680" s="474"/>
      <c r="V680" s="474"/>
      <c r="W680" s="474"/>
      <c r="X680" s="474"/>
      <c r="Y680" s="474"/>
      <c r="Z680" s="1033"/>
      <c r="AA680" s="474"/>
      <c r="AB680" s="474"/>
      <c r="AC680" s="474"/>
      <c r="AD680" s="474"/>
    </row>
    <row r="681">
      <c r="A681" s="474"/>
      <c r="B681" s="474"/>
      <c r="C681" s="474"/>
      <c r="D681" s="474"/>
      <c r="E681" s="474"/>
      <c r="F681" s="474"/>
      <c r="G681" s="474"/>
      <c r="H681" s="474"/>
      <c r="I681" s="474"/>
      <c r="J681" s="474"/>
      <c r="K681" s="474"/>
      <c r="L681" s="474"/>
      <c r="M681" s="474"/>
      <c r="N681" s="474"/>
      <c r="O681" s="474"/>
      <c r="P681" s="474"/>
      <c r="Q681" s="474"/>
      <c r="R681" s="474"/>
      <c r="S681" s="474"/>
      <c r="T681" s="474"/>
      <c r="U681" s="474"/>
      <c r="V681" s="474"/>
      <c r="W681" s="474"/>
      <c r="X681" s="474"/>
      <c r="Y681" s="474"/>
      <c r="Z681" s="1033"/>
      <c r="AA681" s="474"/>
      <c r="AB681" s="474"/>
      <c r="AC681" s="474"/>
      <c r="AD681" s="474"/>
    </row>
    <row r="682">
      <c r="A682" s="474"/>
      <c r="B682" s="474"/>
      <c r="C682" s="474"/>
      <c r="D682" s="474"/>
      <c r="E682" s="474"/>
      <c r="F682" s="474"/>
      <c r="G682" s="474"/>
      <c r="H682" s="474"/>
      <c r="I682" s="474"/>
      <c r="J682" s="474"/>
      <c r="K682" s="474"/>
      <c r="L682" s="474"/>
      <c r="M682" s="474"/>
      <c r="N682" s="474"/>
      <c r="O682" s="474"/>
      <c r="P682" s="474"/>
      <c r="Q682" s="474"/>
      <c r="R682" s="474"/>
      <c r="S682" s="474"/>
      <c r="T682" s="474"/>
      <c r="U682" s="474"/>
      <c r="V682" s="474"/>
      <c r="W682" s="474"/>
      <c r="X682" s="474"/>
      <c r="Y682" s="474"/>
      <c r="Z682" s="1033"/>
      <c r="AA682" s="474"/>
      <c r="AB682" s="474"/>
      <c r="AC682" s="474"/>
      <c r="AD682" s="474"/>
    </row>
    <row r="683">
      <c r="A683" s="474"/>
      <c r="B683" s="474"/>
      <c r="C683" s="474"/>
      <c r="D683" s="474"/>
      <c r="E683" s="474"/>
      <c r="F683" s="474"/>
      <c r="G683" s="474"/>
      <c r="H683" s="474"/>
      <c r="I683" s="474"/>
      <c r="J683" s="474"/>
      <c r="K683" s="474"/>
      <c r="L683" s="474"/>
      <c r="M683" s="474"/>
      <c r="N683" s="474"/>
      <c r="O683" s="474"/>
      <c r="P683" s="474"/>
      <c r="Q683" s="474"/>
      <c r="R683" s="474"/>
      <c r="S683" s="474"/>
      <c r="T683" s="474"/>
      <c r="U683" s="474"/>
      <c r="V683" s="474"/>
      <c r="W683" s="474"/>
      <c r="X683" s="474"/>
      <c r="Y683" s="474"/>
      <c r="Z683" s="1033"/>
      <c r="AA683" s="474"/>
      <c r="AB683" s="474"/>
      <c r="AC683" s="474"/>
      <c r="AD683" s="474"/>
    </row>
    <row r="684">
      <c r="A684" s="474"/>
      <c r="B684" s="474"/>
      <c r="C684" s="474"/>
      <c r="D684" s="474"/>
      <c r="E684" s="474"/>
      <c r="F684" s="474"/>
      <c r="G684" s="474"/>
      <c r="H684" s="474"/>
      <c r="I684" s="474"/>
      <c r="J684" s="474"/>
      <c r="K684" s="474"/>
      <c r="L684" s="474"/>
      <c r="M684" s="474"/>
      <c r="N684" s="474"/>
      <c r="O684" s="474"/>
      <c r="P684" s="474"/>
      <c r="Q684" s="474"/>
      <c r="R684" s="474"/>
      <c r="S684" s="474"/>
      <c r="T684" s="474"/>
      <c r="U684" s="474"/>
      <c r="V684" s="474"/>
      <c r="W684" s="474"/>
      <c r="X684" s="474"/>
      <c r="Y684" s="474"/>
      <c r="Z684" s="1033"/>
      <c r="AA684" s="474"/>
      <c r="AB684" s="474"/>
      <c r="AC684" s="474"/>
      <c r="AD684" s="474"/>
    </row>
    <row r="685">
      <c r="A685" s="474"/>
      <c r="B685" s="474"/>
      <c r="C685" s="474"/>
      <c r="D685" s="474"/>
      <c r="E685" s="474"/>
      <c r="F685" s="474"/>
      <c r="G685" s="474"/>
      <c r="H685" s="474"/>
      <c r="I685" s="474"/>
      <c r="J685" s="474"/>
      <c r="K685" s="474"/>
      <c r="L685" s="474"/>
      <c r="M685" s="474"/>
      <c r="N685" s="474"/>
      <c r="O685" s="474"/>
      <c r="P685" s="474"/>
      <c r="Q685" s="474"/>
      <c r="R685" s="474"/>
      <c r="S685" s="474"/>
      <c r="T685" s="474"/>
      <c r="U685" s="474"/>
      <c r="V685" s="474"/>
      <c r="W685" s="474"/>
      <c r="X685" s="474"/>
      <c r="Y685" s="474"/>
      <c r="Z685" s="1033"/>
      <c r="AA685" s="474"/>
      <c r="AB685" s="474"/>
      <c r="AC685" s="474"/>
      <c r="AD685" s="474"/>
    </row>
    <row r="686">
      <c r="A686" s="474"/>
      <c r="B686" s="474"/>
      <c r="C686" s="474"/>
      <c r="D686" s="474"/>
      <c r="E686" s="474"/>
      <c r="F686" s="474"/>
      <c r="G686" s="474"/>
      <c r="H686" s="474"/>
      <c r="I686" s="474"/>
      <c r="J686" s="474"/>
      <c r="K686" s="474"/>
      <c r="L686" s="474"/>
      <c r="M686" s="474"/>
      <c r="N686" s="474"/>
      <c r="O686" s="474"/>
      <c r="P686" s="474"/>
      <c r="Q686" s="474"/>
      <c r="R686" s="474"/>
      <c r="S686" s="474"/>
      <c r="T686" s="474"/>
      <c r="U686" s="474"/>
      <c r="V686" s="474"/>
      <c r="W686" s="474"/>
      <c r="X686" s="474"/>
      <c r="Y686" s="474"/>
      <c r="Z686" s="1033"/>
      <c r="AA686" s="474"/>
      <c r="AB686" s="474"/>
      <c r="AC686" s="474"/>
      <c r="AD686" s="474"/>
    </row>
    <row r="687">
      <c r="A687" s="474"/>
      <c r="B687" s="474"/>
      <c r="C687" s="474"/>
      <c r="D687" s="474"/>
      <c r="E687" s="474"/>
      <c r="F687" s="474"/>
      <c r="G687" s="474"/>
      <c r="H687" s="474"/>
      <c r="I687" s="474"/>
      <c r="J687" s="474"/>
      <c r="K687" s="474"/>
      <c r="L687" s="474"/>
      <c r="M687" s="474"/>
      <c r="N687" s="474"/>
      <c r="O687" s="474"/>
      <c r="P687" s="474"/>
      <c r="Q687" s="474"/>
      <c r="R687" s="474"/>
      <c r="S687" s="474"/>
      <c r="T687" s="474"/>
      <c r="U687" s="474"/>
      <c r="V687" s="474"/>
      <c r="W687" s="474"/>
      <c r="X687" s="474"/>
      <c r="Y687" s="474"/>
      <c r="Z687" s="1033"/>
      <c r="AA687" s="474"/>
      <c r="AB687" s="474"/>
      <c r="AC687" s="474"/>
      <c r="AD687" s="474"/>
    </row>
    <row r="688">
      <c r="A688" s="474"/>
      <c r="B688" s="474"/>
      <c r="C688" s="474"/>
      <c r="D688" s="474"/>
      <c r="E688" s="474"/>
      <c r="F688" s="474"/>
      <c r="G688" s="474"/>
      <c r="H688" s="474"/>
      <c r="I688" s="474"/>
      <c r="J688" s="474"/>
      <c r="K688" s="474"/>
      <c r="L688" s="474"/>
      <c r="M688" s="474"/>
      <c r="N688" s="474"/>
      <c r="O688" s="474"/>
      <c r="P688" s="474"/>
      <c r="Q688" s="474"/>
      <c r="R688" s="474"/>
      <c r="S688" s="474"/>
      <c r="T688" s="474"/>
      <c r="U688" s="474"/>
      <c r="V688" s="474"/>
      <c r="W688" s="474"/>
      <c r="X688" s="474"/>
      <c r="Y688" s="474"/>
      <c r="Z688" s="1033"/>
      <c r="AA688" s="474"/>
      <c r="AB688" s="474"/>
      <c r="AC688" s="474"/>
      <c r="AD688" s="474"/>
    </row>
    <row r="689">
      <c r="A689" s="474"/>
      <c r="B689" s="474"/>
      <c r="C689" s="474"/>
      <c r="D689" s="474"/>
      <c r="E689" s="474"/>
      <c r="F689" s="474"/>
      <c r="G689" s="474"/>
      <c r="H689" s="474"/>
      <c r="I689" s="474"/>
      <c r="J689" s="474"/>
      <c r="K689" s="474"/>
      <c r="L689" s="474"/>
      <c r="M689" s="474"/>
      <c r="N689" s="474"/>
      <c r="O689" s="474"/>
      <c r="P689" s="474"/>
      <c r="Q689" s="474"/>
      <c r="R689" s="474"/>
      <c r="S689" s="474"/>
      <c r="T689" s="474"/>
      <c r="U689" s="474"/>
      <c r="V689" s="474"/>
      <c r="W689" s="474"/>
      <c r="X689" s="474"/>
      <c r="Y689" s="474"/>
      <c r="Z689" s="1033"/>
      <c r="AA689" s="474"/>
      <c r="AB689" s="474"/>
      <c r="AC689" s="474"/>
      <c r="AD689" s="474"/>
    </row>
    <row r="690">
      <c r="A690" s="474"/>
      <c r="B690" s="474"/>
      <c r="C690" s="474"/>
      <c r="D690" s="474"/>
      <c r="E690" s="474"/>
      <c r="F690" s="474"/>
      <c r="G690" s="474"/>
      <c r="H690" s="474"/>
      <c r="I690" s="474"/>
      <c r="J690" s="474"/>
      <c r="K690" s="474"/>
      <c r="L690" s="474"/>
      <c r="M690" s="474"/>
      <c r="N690" s="474"/>
      <c r="O690" s="474"/>
      <c r="P690" s="474"/>
      <c r="Q690" s="474"/>
      <c r="R690" s="474"/>
      <c r="S690" s="474"/>
      <c r="T690" s="474"/>
      <c r="U690" s="474"/>
      <c r="V690" s="474"/>
      <c r="W690" s="474"/>
      <c r="X690" s="474"/>
      <c r="Y690" s="474"/>
      <c r="Z690" s="1033"/>
      <c r="AA690" s="474"/>
      <c r="AB690" s="474"/>
      <c r="AC690" s="474"/>
      <c r="AD690" s="474"/>
    </row>
    <row r="691">
      <c r="A691" s="474"/>
      <c r="B691" s="474"/>
      <c r="C691" s="474"/>
      <c r="D691" s="474"/>
      <c r="E691" s="474"/>
      <c r="F691" s="474"/>
      <c r="G691" s="474"/>
      <c r="H691" s="474"/>
      <c r="I691" s="474"/>
      <c r="J691" s="474"/>
      <c r="K691" s="474"/>
      <c r="L691" s="474"/>
      <c r="M691" s="474"/>
      <c r="N691" s="474"/>
      <c r="O691" s="474"/>
      <c r="P691" s="474"/>
      <c r="Q691" s="474"/>
      <c r="R691" s="474"/>
      <c r="S691" s="474"/>
      <c r="T691" s="474"/>
      <c r="U691" s="474"/>
      <c r="V691" s="474"/>
      <c r="W691" s="474"/>
      <c r="X691" s="474"/>
      <c r="Y691" s="474"/>
      <c r="Z691" s="1033"/>
      <c r="AA691" s="474"/>
      <c r="AB691" s="474"/>
      <c r="AC691" s="474"/>
      <c r="AD691" s="474"/>
    </row>
    <row r="692">
      <c r="A692" s="474"/>
      <c r="B692" s="474"/>
      <c r="C692" s="474"/>
      <c r="D692" s="474"/>
      <c r="E692" s="474"/>
      <c r="F692" s="474"/>
      <c r="G692" s="474"/>
      <c r="H692" s="474"/>
      <c r="I692" s="474"/>
      <c r="J692" s="474"/>
      <c r="K692" s="474"/>
      <c r="L692" s="474"/>
      <c r="M692" s="474"/>
      <c r="N692" s="474"/>
      <c r="O692" s="474"/>
      <c r="P692" s="474"/>
      <c r="Q692" s="474"/>
      <c r="R692" s="474"/>
      <c r="S692" s="474"/>
      <c r="T692" s="474"/>
      <c r="U692" s="474"/>
      <c r="V692" s="474"/>
      <c r="W692" s="474"/>
      <c r="X692" s="474"/>
      <c r="Y692" s="474"/>
      <c r="Z692" s="1033"/>
      <c r="AA692" s="474"/>
      <c r="AB692" s="474"/>
      <c r="AC692" s="474"/>
      <c r="AD692" s="474"/>
    </row>
    <row r="693">
      <c r="A693" s="474"/>
      <c r="B693" s="474"/>
      <c r="C693" s="474"/>
      <c r="D693" s="474"/>
      <c r="E693" s="474"/>
      <c r="F693" s="474"/>
      <c r="G693" s="474"/>
      <c r="H693" s="474"/>
      <c r="I693" s="474"/>
      <c r="J693" s="474"/>
      <c r="K693" s="474"/>
      <c r="L693" s="474"/>
      <c r="M693" s="474"/>
      <c r="N693" s="474"/>
      <c r="O693" s="474"/>
      <c r="P693" s="474"/>
      <c r="Q693" s="474"/>
      <c r="R693" s="474"/>
      <c r="S693" s="474"/>
      <c r="T693" s="474"/>
      <c r="U693" s="474"/>
      <c r="V693" s="474"/>
      <c r="W693" s="474"/>
      <c r="X693" s="474"/>
      <c r="Y693" s="474"/>
      <c r="Z693" s="1033"/>
      <c r="AA693" s="474"/>
      <c r="AB693" s="474"/>
      <c r="AC693" s="474"/>
      <c r="AD693" s="474"/>
    </row>
    <row r="694">
      <c r="A694" s="474"/>
      <c r="B694" s="474"/>
      <c r="C694" s="474"/>
      <c r="D694" s="474"/>
      <c r="E694" s="474"/>
      <c r="F694" s="474"/>
      <c r="G694" s="474"/>
      <c r="H694" s="474"/>
      <c r="I694" s="474"/>
      <c r="J694" s="474"/>
      <c r="K694" s="474"/>
      <c r="L694" s="474"/>
      <c r="M694" s="474"/>
      <c r="N694" s="474"/>
      <c r="O694" s="474"/>
      <c r="P694" s="474"/>
      <c r="Q694" s="474"/>
      <c r="R694" s="474"/>
      <c r="S694" s="474"/>
      <c r="T694" s="474"/>
      <c r="U694" s="474"/>
      <c r="V694" s="474"/>
      <c r="W694" s="474"/>
      <c r="X694" s="474"/>
      <c r="Y694" s="474"/>
      <c r="Z694" s="1033"/>
      <c r="AA694" s="474"/>
      <c r="AB694" s="474"/>
      <c r="AC694" s="474"/>
      <c r="AD694" s="474"/>
    </row>
    <row r="695">
      <c r="A695" s="474"/>
      <c r="B695" s="474"/>
      <c r="C695" s="474"/>
      <c r="D695" s="474"/>
      <c r="E695" s="474"/>
      <c r="F695" s="474"/>
      <c r="G695" s="474"/>
      <c r="H695" s="474"/>
      <c r="I695" s="474"/>
      <c r="J695" s="474"/>
      <c r="K695" s="474"/>
      <c r="L695" s="474"/>
      <c r="M695" s="474"/>
      <c r="N695" s="474"/>
      <c r="O695" s="474"/>
      <c r="P695" s="474"/>
      <c r="Q695" s="474"/>
      <c r="R695" s="474"/>
      <c r="S695" s="474"/>
      <c r="T695" s="474"/>
      <c r="U695" s="474"/>
      <c r="V695" s="474"/>
      <c r="W695" s="474"/>
      <c r="X695" s="474"/>
      <c r="Y695" s="474"/>
      <c r="Z695" s="1033"/>
      <c r="AA695" s="474"/>
      <c r="AB695" s="474"/>
      <c r="AC695" s="474"/>
      <c r="AD695" s="474"/>
    </row>
    <row r="696">
      <c r="A696" s="474"/>
      <c r="B696" s="474"/>
      <c r="C696" s="474"/>
      <c r="D696" s="474"/>
      <c r="E696" s="474"/>
      <c r="F696" s="474"/>
      <c r="G696" s="474"/>
      <c r="H696" s="474"/>
      <c r="I696" s="474"/>
      <c r="J696" s="474"/>
      <c r="K696" s="474"/>
      <c r="L696" s="474"/>
      <c r="M696" s="474"/>
      <c r="N696" s="474"/>
      <c r="O696" s="474"/>
      <c r="P696" s="474"/>
      <c r="Q696" s="474"/>
      <c r="R696" s="474"/>
      <c r="S696" s="474"/>
      <c r="T696" s="474"/>
      <c r="U696" s="474"/>
      <c r="V696" s="474"/>
      <c r="W696" s="474"/>
      <c r="X696" s="474"/>
      <c r="Y696" s="474"/>
      <c r="Z696" s="1033"/>
      <c r="AA696" s="474"/>
      <c r="AB696" s="474"/>
      <c r="AC696" s="474"/>
      <c r="AD696" s="474"/>
    </row>
    <row r="697">
      <c r="A697" s="474"/>
      <c r="B697" s="474"/>
      <c r="C697" s="474"/>
      <c r="D697" s="474"/>
      <c r="E697" s="474"/>
      <c r="F697" s="474"/>
      <c r="G697" s="474"/>
      <c r="H697" s="474"/>
      <c r="I697" s="474"/>
      <c r="J697" s="474"/>
      <c r="K697" s="474"/>
      <c r="L697" s="474"/>
      <c r="M697" s="474"/>
      <c r="N697" s="474"/>
      <c r="O697" s="474"/>
      <c r="P697" s="474"/>
      <c r="Q697" s="474"/>
      <c r="R697" s="474"/>
      <c r="S697" s="474"/>
      <c r="T697" s="474"/>
      <c r="U697" s="474"/>
      <c r="V697" s="474"/>
      <c r="W697" s="474"/>
      <c r="X697" s="474"/>
      <c r="Y697" s="474"/>
      <c r="Z697" s="1033"/>
      <c r="AA697" s="474"/>
      <c r="AB697" s="474"/>
      <c r="AC697" s="474"/>
      <c r="AD697" s="474"/>
    </row>
    <row r="698">
      <c r="A698" s="474"/>
      <c r="B698" s="474"/>
      <c r="C698" s="474"/>
      <c r="D698" s="474"/>
      <c r="E698" s="474"/>
      <c r="F698" s="474"/>
      <c r="G698" s="474"/>
      <c r="H698" s="474"/>
      <c r="I698" s="474"/>
      <c r="J698" s="474"/>
      <c r="K698" s="474"/>
      <c r="L698" s="474"/>
      <c r="M698" s="474"/>
      <c r="N698" s="474"/>
      <c r="O698" s="474"/>
      <c r="P698" s="474"/>
      <c r="Q698" s="474"/>
      <c r="R698" s="474"/>
      <c r="S698" s="474"/>
      <c r="T698" s="474"/>
      <c r="U698" s="474"/>
      <c r="V698" s="474"/>
      <c r="W698" s="474"/>
      <c r="X698" s="474"/>
      <c r="Y698" s="474"/>
      <c r="Z698" s="1033"/>
      <c r="AA698" s="474"/>
      <c r="AB698" s="474"/>
      <c r="AC698" s="474"/>
      <c r="AD698" s="474"/>
    </row>
    <row r="699">
      <c r="A699" s="474"/>
      <c r="B699" s="474"/>
      <c r="C699" s="474"/>
      <c r="D699" s="474"/>
      <c r="E699" s="474"/>
      <c r="F699" s="474"/>
      <c r="G699" s="474"/>
      <c r="H699" s="474"/>
      <c r="I699" s="474"/>
      <c r="J699" s="474"/>
      <c r="K699" s="474"/>
      <c r="L699" s="474"/>
      <c r="M699" s="474"/>
      <c r="N699" s="474"/>
      <c r="O699" s="474"/>
      <c r="P699" s="474"/>
      <c r="Q699" s="474"/>
      <c r="R699" s="474"/>
      <c r="S699" s="474"/>
      <c r="T699" s="474"/>
      <c r="U699" s="474"/>
      <c r="V699" s="474"/>
      <c r="W699" s="474"/>
      <c r="X699" s="474"/>
      <c r="Y699" s="474"/>
      <c r="Z699" s="1033"/>
      <c r="AA699" s="474"/>
      <c r="AB699" s="474"/>
      <c r="AC699" s="474"/>
      <c r="AD699" s="474"/>
    </row>
    <row r="700">
      <c r="A700" s="474"/>
      <c r="B700" s="474"/>
      <c r="C700" s="474"/>
      <c r="D700" s="474"/>
      <c r="E700" s="474"/>
      <c r="F700" s="474"/>
      <c r="G700" s="474"/>
      <c r="H700" s="474"/>
      <c r="I700" s="474"/>
      <c r="J700" s="474"/>
      <c r="K700" s="474"/>
      <c r="L700" s="474"/>
      <c r="M700" s="474"/>
      <c r="N700" s="474"/>
      <c r="O700" s="474"/>
      <c r="P700" s="474"/>
      <c r="Q700" s="474"/>
      <c r="R700" s="474"/>
      <c r="S700" s="474"/>
      <c r="T700" s="474"/>
      <c r="U700" s="474"/>
      <c r="V700" s="474"/>
      <c r="W700" s="474"/>
      <c r="X700" s="474"/>
      <c r="Y700" s="474"/>
      <c r="Z700" s="1033"/>
      <c r="AA700" s="474"/>
      <c r="AB700" s="474"/>
      <c r="AC700" s="474"/>
      <c r="AD700" s="474"/>
    </row>
    <row r="701">
      <c r="A701" s="474"/>
      <c r="B701" s="474"/>
      <c r="C701" s="474"/>
      <c r="D701" s="474"/>
      <c r="E701" s="474"/>
      <c r="F701" s="474"/>
      <c r="G701" s="474"/>
      <c r="H701" s="474"/>
      <c r="I701" s="474"/>
      <c r="J701" s="474"/>
      <c r="K701" s="474"/>
      <c r="L701" s="474"/>
      <c r="M701" s="474"/>
      <c r="N701" s="474"/>
      <c r="O701" s="474"/>
      <c r="P701" s="474"/>
      <c r="Q701" s="474"/>
      <c r="R701" s="474"/>
      <c r="S701" s="474"/>
      <c r="T701" s="474"/>
      <c r="U701" s="474"/>
      <c r="V701" s="474"/>
      <c r="W701" s="474"/>
      <c r="X701" s="474"/>
      <c r="Y701" s="474"/>
      <c r="Z701" s="1033"/>
      <c r="AA701" s="474"/>
      <c r="AB701" s="474"/>
      <c r="AC701" s="474"/>
      <c r="AD701" s="474"/>
    </row>
    <row r="702">
      <c r="A702" s="474"/>
      <c r="B702" s="474"/>
      <c r="C702" s="474"/>
      <c r="D702" s="474"/>
      <c r="E702" s="474"/>
      <c r="F702" s="474"/>
      <c r="G702" s="474"/>
      <c r="H702" s="474"/>
      <c r="I702" s="474"/>
      <c r="J702" s="474"/>
      <c r="K702" s="474"/>
      <c r="L702" s="474"/>
      <c r="M702" s="474"/>
      <c r="N702" s="474"/>
      <c r="O702" s="474"/>
      <c r="P702" s="474"/>
      <c r="Q702" s="474"/>
      <c r="R702" s="474"/>
      <c r="S702" s="474"/>
      <c r="T702" s="474"/>
      <c r="U702" s="474"/>
      <c r="V702" s="474"/>
      <c r="W702" s="474"/>
      <c r="X702" s="474"/>
      <c r="Y702" s="474"/>
      <c r="Z702" s="1033"/>
      <c r="AA702" s="474"/>
      <c r="AB702" s="474"/>
      <c r="AC702" s="474"/>
      <c r="AD702" s="474"/>
    </row>
    <row r="703">
      <c r="A703" s="474"/>
      <c r="B703" s="474"/>
      <c r="C703" s="474"/>
      <c r="D703" s="474"/>
      <c r="E703" s="474"/>
      <c r="F703" s="474"/>
      <c r="G703" s="474"/>
      <c r="H703" s="474"/>
      <c r="I703" s="474"/>
      <c r="J703" s="474"/>
      <c r="K703" s="474"/>
      <c r="L703" s="474"/>
      <c r="M703" s="474"/>
      <c r="N703" s="474"/>
      <c r="O703" s="474"/>
      <c r="P703" s="474"/>
      <c r="Q703" s="474"/>
      <c r="R703" s="474"/>
      <c r="S703" s="474"/>
      <c r="T703" s="474"/>
      <c r="U703" s="474"/>
      <c r="V703" s="474"/>
      <c r="W703" s="474"/>
      <c r="X703" s="474"/>
      <c r="Y703" s="474"/>
      <c r="Z703" s="1033"/>
      <c r="AA703" s="474"/>
      <c r="AB703" s="474"/>
      <c r="AC703" s="474"/>
      <c r="AD703" s="474"/>
    </row>
    <row r="704">
      <c r="A704" s="474"/>
      <c r="B704" s="474"/>
      <c r="C704" s="474"/>
      <c r="D704" s="474"/>
      <c r="E704" s="474"/>
      <c r="F704" s="474"/>
      <c r="G704" s="474"/>
      <c r="H704" s="474"/>
      <c r="I704" s="474"/>
      <c r="J704" s="474"/>
      <c r="K704" s="474"/>
      <c r="L704" s="474"/>
      <c r="M704" s="474"/>
      <c r="N704" s="474"/>
      <c r="O704" s="474"/>
      <c r="P704" s="474"/>
      <c r="Q704" s="474"/>
      <c r="R704" s="474"/>
      <c r="S704" s="474"/>
      <c r="T704" s="474"/>
      <c r="U704" s="474"/>
      <c r="V704" s="474"/>
      <c r="W704" s="474"/>
      <c r="X704" s="474"/>
      <c r="Y704" s="474"/>
      <c r="Z704" s="1033"/>
      <c r="AA704" s="474"/>
      <c r="AB704" s="474"/>
      <c r="AC704" s="474"/>
      <c r="AD704" s="474"/>
    </row>
    <row r="705">
      <c r="A705" s="474"/>
      <c r="B705" s="474"/>
      <c r="C705" s="474"/>
      <c r="D705" s="474"/>
      <c r="E705" s="474"/>
      <c r="F705" s="474"/>
      <c r="G705" s="474"/>
      <c r="H705" s="474"/>
      <c r="I705" s="474"/>
      <c r="J705" s="474"/>
      <c r="K705" s="474"/>
      <c r="L705" s="474"/>
      <c r="M705" s="474"/>
      <c r="N705" s="474"/>
      <c r="O705" s="474"/>
      <c r="P705" s="474"/>
      <c r="Q705" s="474"/>
      <c r="R705" s="474"/>
      <c r="S705" s="474"/>
      <c r="T705" s="474"/>
      <c r="U705" s="474"/>
      <c r="V705" s="474"/>
      <c r="W705" s="474"/>
      <c r="X705" s="474"/>
      <c r="Y705" s="474"/>
      <c r="Z705" s="1033"/>
      <c r="AA705" s="474"/>
      <c r="AB705" s="474"/>
      <c r="AC705" s="474"/>
      <c r="AD705" s="474"/>
    </row>
    <row r="706">
      <c r="A706" s="474"/>
      <c r="B706" s="474"/>
      <c r="C706" s="474"/>
      <c r="D706" s="474"/>
      <c r="E706" s="474"/>
      <c r="F706" s="474"/>
      <c r="G706" s="474"/>
      <c r="H706" s="474"/>
      <c r="I706" s="474"/>
      <c r="J706" s="474"/>
      <c r="K706" s="474"/>
      <c r="L706" s="474"/>
      <c r="M706" s="474"/>
      <c r="N706" s="474"/>
      <c r="O706" s="474"/>
      <c r="P706" s="474"/>
      <c r="Q706" s="474"/>
      <c r="R706" s="474"/>
      <c r="S706" s="474"/>
      <c r="T706" s="474"/>
      <c r="U706" s="474"/>
      <c r="V706" s="474"/>
      <c r="W706" s="474"/>
      <c r="X706" s="474"/>
      <c r="Y706" s="474"/>
      <c r="Z706" s="1033"/>
      <c r="AA706" s="474"/>
      <c r="AB706" s="474"/>
      <c r="AC706" s="474"/>
      <c r="AD706" s="474"/>
    </row>
    <row r="707">
      <c r="A707" s="474"/>
      <c r="B707" s="474"/>
      <c r="C707" s="474"/>
      <c r="D707" s="474"/>
      <c r="E707" s="474"/>
      <c r="F707" s="474"/>
      <c r="G707" s="474"/>
      <c r="H707" s="474"/>
      <c r="I707" s="474"/>
      <c r="J707" s="474"/>
      <c r="K707" s="474"/>
      <c r="L707" s="474"/>
      <c r="M707" s="474"/>
      <c r="N707" s="474"/>
      <c r="O707" s="474"/>
      <c r="P707" s="474"/>
      <c r="Q707" s="474"/>
      <c r="R707" s="474"/>
      <c r="S707" s="474"/>
      <c r="T707" s="474"/>
      <c r="U707" s="474"/>
      <c r="V707" s="474"/>
      <c r="W707" s="474"/>
      <c r="X707" s="474"/>
      <c r="Y707" s="474"/>
      <c r="Z707" s="1033"/>
      <c r="AA707" s="474"/>
      <c r="AB707" s="474"/>
      <c r="AC707" s="474"/>
      <c r="AD707" s="474"/>
    </row>
    <row r="708">
      <c r="A708" s="474"/>
      <c r="B708" s="474"/>
      <c r="C708" s="474"/>
      <c r="D708" s="474"/>
      <c r="E708" s="474"/>
      <c r="F708" s="474"/>
      <c r="G708" s="474"/>
      <c r="H708" s="474"/>
      <c r="I708" s="474"/>
      <c r="J708" s="474"/>
      <c r="K708" s="474"/>
      <c r="L708" s="474"/>
      <c r="M708" s="474"/>
      <c r="N708" s="474"/>
      <c r="O708" s="474"/>
      <c r="P708" s="474"/>
      <c r="Q708" s="474"/>
      <c r="R708" s="474"/>
      <c r="S708" s="474"/>
      <c r="T708" s="474"/>
      <c r="U708" s="474"/>
      <c r="V708" s="474"/>
      <c r="W708" s="474"/>
      <c r="X708" s="474"/>
      <c r="Y708" s="474"/>
      <c r="Z708" s="1033"/>
      <c r="AA708" s="474"/>
      <c r="AB708" s="474"/>
      <c r="AC708" s="474"/>
      <c r="AD708" s="474"/>
    </row>
    <row r="709">
      <c r="A709" s="474"/>
      <c r="B709" s="474"/>
      <c r="C709" s="474"/>
      <c r="D709" s="474"/>
      <c r="E709" s="474"/>
      <c r="F709" s="474"/>
      <c r="G709" s="474"/>
      <c r="H709" s="474"/>
      <c r="I709" s="474"/>
      <c r="J709" s="474"/>
      <c r="K709" s="474"/>
      <c r="L709" s="474"/>
      <c r="M709" s="474"/>
      <c r="N709" s="474"/>
      <c r="O709" s="474"/>
      <c r="P709" s="474"/>
      <c r="Q709" s="474"/>
      <c r="R709" s="474"/>
      <c r="S709" s="474"/>
      <c r="T709" s="474"/>
      <c r="U709" s="474"/>
      <c r="V709" s="474"/>
      <c r="W709" s="474"/>
      <c r="X709" s="474"/>
      <c r="Y709" s="474"/>
      <c r="Z709" s="1033"/>
      <c r="AA709" s="474"/>
      <c r="AB709" s="474"/>
      <c r="AC709" s="474"/>
      <c r="AD709" s="474"/>
    </row>
    <row r="710">
      <c r="A710" s="474"/>
      <c r="B710" s="474"/>
      <c r="C710" s="474"/>
      <c r="D710" s="474"/>
      <c r="E710" s="474"/>
      <c r="F710" s="474"/>
      <c r="G710" s="474"/>
      <c r="H710" s="474"/>
      <c r="I710" s="474"/>
      <c r="J710" s="474"/>
      <c r="K710" s="474"/>
      <c r="L710" s="474"/>
      <c r="M710" s="474"/>
      <c r="N710" s="474"/>
      <c r="O710" s="474"/>
      <c r="P710" s="474"/>
      <c r="Q710" s="474"/>
      <c r="R710" s="474"/>
      <c r="S710" s="474"/>
      <c r="T710" s="474"/>
      <c r="U710" s="474"/>
      <c r="V710" s="474"/>
      <c r="W710" s="474"/>
      <c r="X710" s="474"/>
      <c r="Y710" s="474"/>
      <c r="Z710" s="1033"/>
      <c r="AA710" s="474"/>
      <c r="AB710" s="474"/>
      <c r="AC710" s="474"/>
      <c r="AD710" s="474"/>
    </row>
    <row r="711">
      <c r="A711" s="474"/>
      <c r="B711" s="474"/>
      <c r="C711" s="474"/>
      <c r="D711" s="474"/>
      <c r="E711" s="474"/>
      <c r="F711" s="474"/>
      <c r="G711" s="474"/>
      <c r="H711" s="474"/>
      <c r="I711" s="474"/>
      <c r="J711" s="474"/>
      <c r="K711" s="474"/>
      <c r="L711" s="474"/>
      <c r="M711" s="474"/>
      <c r="N711" s="474"/>
      <c r="O711" s="474"/>
      <c r="P711" s="474"/>
      <c r="Q711" s="474"/>
      <c r="R711" s="474"/>
      <c r="S711" s="474"/>
      <c r="T711" s="474"/>
      <c r="U711" s="474"/>
      <c r="V711" s="474"/>
      <c r="W711" s="474"/>
      <c r="X711" s="474"/>
      <c r="Y711" s="474"/>
      <c r="Z711" s="1033"/>
      <c r="AA711" s="474"/>
      <c r="AB711" s="474"/>
      <c r="AC711" s="474"/>
      <c r="AD711" s="474"/>
    </row>
    <row r="712">
      <c r="A712" s="474"/>
      <c r="B712" s="474"/>
      <c r="C712" s="474"/>
      <c r="D712" s="474"/>
      <c r="E712" s="474"/>
      <c r="F712" s="474"/>
      <c r="G712" s="474"/>
      <c r="H712" s="474"/>
      <c r="I712" s="474"/>
      <c r="J712" s="474"/>
      <c r="K712" s="474"/>
      <c r="L712" s="474"/>
      <c r="M712" s="474"/>
      <c r="N712" s="474"/>
      <c r="O712" s="474"/>
      <c r="P712" s="474"/>
      <c r="Q712" s="474"/>
      <c r="R712" s="474"/>
      <c r="S712" s="474"/>
      <c r="T712" s="474"/>
      <c r="U712" s="474"/>
      <c r="V712" s="474"/>
      <c r="W712" s="474"/>
      <c r="X712" s="474"/>
      <c r="Y712" s="474"/>
      <c r="Z712" s="1033"/>
      <c r="AA712" s="474"/>
      <c r="AB712" s="474"/>
      <c r="AC712" s="474"/>
      <c r="AD712" s="474"/>
    </row>
    <row r="713">
      <c r="A713" s="474"/>
      <c r="B713" s="474"/>
      <c r="C713" s="474"/>
      <c r="D713" s="474"/>
      <c r="E713" s="474"/>
      <c r="F713" s="474"/>
      <c r="G713" s="474"/>
      <c r="H713" s="474"/>
      <c r="I713" s="474"/>
      <c r="J713" s="474"/>
      <c r="K713" s="474"/>
      <c r="L713" s="474"/>
      <c r="M713" s="474"/>
      <c r="N713" s="474"/>
      <c r="O713" s="474"/>
      <c r="P713" s="474"/>
      <c r="Q713" s="474"/>
      <c r="R713" s="474"/>
      <c r="S713" s="474"/>
      <c r="T713" s="474"/>
      <c r="U713" s="474"/>
      <c r="V713" s="474"/>
      <c r="W713" s="474"/>
      <c r="X713" s="474"/>
      <c r="Y713" s="474"/>
      <c r="Z713" s="1033"/>
      <c r="AA713" s="474"/>
      <c r="AB713" s="474"/>
      <c r="AC713" s="474"/>
      <c r="AD713" s="474"/>
    </row>
    <row r="714">
      <c r="A714" s="474"/>
      <c r="B714" s="474"/>
      <c r="C714" s="474"/>
      <c r="D714" s="474"/>
      <c r="E714" s="474"/>
      <c r="F714" s="474"/>
      <c r="G714" s="474"/>
      <c r="H714" s="474"/>
      <c r="I714" s="474"/>
      <c r="J714" s="474"/>
      <c r="K714" s="474"/>
      <c r="L714" s="474"/>
      <c r="M714" s="474"/>
      <c r="N714" s="474"/>
      <c r="O714" s="474"/>
      <c r="P714" s="474"/>
      <c r="Q714" s="474"/>
      <c r="R714" s="474"/>
      <c r="S714" s="474"/>
      <c r="T714" s="474"/>
      <c r="U714" s="474"/>
      <c r="V714" s="474"/>
      <c r="W714" s="474"/>
      <c r="X714" s="474"/>
      <c r="Y714" s="474"/>
      <c r="Z714" s="1033"/>
      <c r="AA714" s="474"/>
      <c r="AB714" s="474"/>
      <c r="AC714" s="474"/>
      <c r="AD714" s="474"/>
    </row>
    <row r="715">
      <c r="A715" s="474"/>
      <c r="B715" s="474"/>
      <c r="C715" s="474"/>
      <c r="D715" s="474"/>
      <c r="E715" s="474"/>
      <c r="F715" s="474"/>
      <c r="G715" s="474"/>
      <c r="H715" s="474"/>
      <c r="I715" s="474"/>
      <c r="J715" s="474"/>
      <c r="K715" s="474"/>
      <c r="L715" s="474"/>
      <c r="M715" s="474"/>
      <c r="N715" s="474"/>
      <c r="O715" s="474"/>
      <c r="P715" s="474"/>
      <c r="Q715" s="474"/>
      <c r="R715" s="474"/>
      <c r="S715" s="474"/>
      <c r="T715" s="474"/>
      <c r="U715" s="474"/>
      <c r="V715" s="474"/>
      <c r="W715" s="474"/>
      <c r="X715" s="474"/>
      <c r="Y715" s="474"/>
      <c r="Z715" s="1033"/>
      <c r="AA715" s="474"/>
      <c r="AB715" s="474"/>
      <c r="AC715" s="474"/>
      <c r="AD715" s="474"/>
    </row>
    <row r="716">
      <c r="A716" s="474"/>
      <c r="B716" s="474"/>
      <c r="C716" s="474"/>
      <c r="D716" s="474"/>
      <c r="E716" s="474"/>
      <c r="F716" s="474"/>
      <c r="G716" s="474"/>
      <c r="H716" s="474"/>
      <c r="I716" s="474"/>
      <c r="J716" s="474"/>
      <c r="K716" s="474"/>
      <c r="L716" s="474"/>
      <c r="M716" s="474"/>
      <c r="N716" s="474"/>
      <c r="O716" s="474"/>
      <c r="P716" s="474"/>
      <c r="Q716" s="474"/>
      <c r="R716" s="474"/>
      <c r="S716" s="474"/>
      <c r="T716" s="474"/>
      <c r="U716" s="474"/>
      <c r="V716" s="474"/>
      <c r="W716" s="474"/>
      <c r="X716" s="474"/>
      <c r="Y716" s="474"/>
      <c r="Z716" s="1033"/>
      <c r="AA716" s="474"/>
      <c r="AB716" s="474"/>
      <c r="AC716" s="474"/>
      <c r="AD716" s="474"/>
    </row>
    <row r="717">
      <c r="A717" s="474"/>
      <c r="B717" s="474"/>
      <c r="C717" s="474"/>
      <c r="D717" s="474"/>
      <c r="E717" s="474"/>
      <c r="F717" s="474"/>
      <c r="G717" s="474"/>
      <c r="H717" s="474"/>
      <c r="I717" s="474"/>
      <c r="J717" s="474"/>
      <c r="K717" s="474"/>
      <c r="L717" s="474"/>
      <c r="M717" s="474"/>
      <c r="N717" s="474"/>
      <c r="O717" s="474"/>
      <c r="P717" s="474"/>
      <c r="Q717" s="474"/>
      <c r="R717" s="474"/>
      <c r="S717" s="474"/>
      <c r="T717" s="474"/>
      <c r="U717" s="474"/>
      <c r="V717" s="474"/>
      <c r="W717" s="474"/>
      <c r="X717" s="474"/>
      <c r="Y717" s="474"/>
      <c r="Z717" s="1033"/>
      <c r="AA717" s="474"/>
      <c r="AB717" s="474"/>
      <c r="AC717" s="474"/>
      <c r="AD717" s="474"/>
    </row>
    <row r="718">
      <c r="A718" s="474"/>
      <c r="B718" s="474"/>
      <c r="C718" s="474"/>
      <c r="D718" s="474"/>
      <c r="E718" s="474"/>
      <c r="F718" s="474"/>
      <c r="G718" s="474"/>
      <c r="H718" s="474"/>
      <c r="I718" s="474"/>
      <c r="J718" s="474"/>
      <c r="K718" s="474"/>
      <c r="L718" s="474"/>
      <c r="M718" s="474"/>
      <c r="N718" s="474"/>
      <c r="O718" s="474"/>
      <c r="P718" s="474"/>
      <c r="Q718" s="474"/>
      <c r="R718" s="474"/>
      <c r="S718" s="474"/>
      <c r="T718" s="474"/>
      <c r="U718" s="474"/>
      <c r="V718" s="474"/>
      <c r="W718" s="474"/>
      <c r="X718" s="474"/>
      <c r="Y718" s="474"/>
      <c r="Z718" s="1033"/>
      <c r="AA718" s="474"/>
      <c r="AB718" s="474"/>
      <c r="AC718" s="474"/>
      <c r="AD718" s="474"/>
    </row>
    <row r="719">
      <c r="A719" s="474"/>
      <c r="B719" s="474"/>
      <c r="C719" s="474"/>
      <c r="D719" s="474"/>
      <c r="E719" s="474"/>
      <c r="F719" s="474"/>
      <c r="G719" s="474"/>
      <c r="H719" s="474"/>
      <c r="I719" s="474"/>
      <c r="J719" s="474"/>
      <c r="K719" s="474"/>
      <c r="L719" s="474"/>
      <c r="M719" s="474"/>
      <c r="N719" s="474"/>
      <c r="O719" s="474"/>
      <c r="P719" s="474"/>
      <c r="Q719" s="474"/>
      <c r="R719" s="474"/>
      <c r="S719" s="474"/>
      <c r="T719" s="474"/>
      <c r="U719" s="474"/>
      <c r="V719" s="474"/>
      <c r="W719" s="474"/>
      <c r="X719" s="474"/>
      <c r="Y719" s="474"/>
      <c r="Z719" s="1033"/>
      <c r="AA719" s="474"/>
      <c r="AB719" s="474"/>
      <c r="AC719" s="474"/>
      <c r="AD719" s="474"/>
    </row>
    <row r="720">
      <c r="A720" s="474"/>
      <c r="B720" s="474"/>
      <c r="C720" s="474"/>
      <c r="D720" s="474"/>
      <c r="E720" s="474"/>
      <c r="F720" s="474"/>
      <c r="G720" s="474"/>
      <c r="H720" s="474"/>
      <c r="I720" s="474"/>
      <c r="J720" s="474"/>
      <c r="K720" s="474"/>
      <c r="L720" s="474"/>
      <c r="M720" s="474"/>
      <c r="N720" s="474"/>
      <c r="O720" s="474"/>
      <c r="P720" s="474"/>
      <c r="Q720" s="474"/>
      <c r="R720" s="474"/>
      <c r="S720" s="474"/>
      <c r="T720" s="474"/>
      <c r="U720" s="474"/>
      <c r="V720" s="474"/>
      <c r="W720" s="474"/>
      <c r="X720" s="474"/>
      <c r="Y720" s="474"/>
      <c r="Z720" s="1033"/>
      <c r="AA720" s="474"/>
      <c r="AB720" s="474"/>
      <c r="AC720" s="474"/>
      <c r="AD720" s="474"/>
    </row>
    <row r="721">
      <c r="A721" s="474"/>
      <c r="B721" s="474"/>
      <c r="C721" s="474"/>
      <c r="D721" s="474"/>
      <c r="E721" s="474"/>
      <c r="F721" s="474"/>
      <c r="G721" s="474"/>
      <c r="H721" s="474"/>
      <c r="I721" s="474"/>
      <c r="J721" s="474"/>
      <c r="K721" s="474"/>
      <c r="L721" s="474"/>
      <c r="M721" s="474"/>
      <c r="N721" s="474"/>
      <c r="O721" s="474"/>
      <c r="P721" s="474"/>
      <c r="Q721" s="474"/>
      <c r="R721" s="474"/>
      <c r="S721" s="474"/>
      <c r="T721" s="474"/>
      <c r="U721" s="474"/>
      <c r="V721" s="474"/>
      <c r="W721" s="474"/>
      <c r="X721" s="474"/>
      <c r="Y721" s="474"/>
      <c r="Z721" s="1033"/>
      <c r="AA721" s="474"/>
      <c r="AB721" s="474"/>
      <c r="AC721" s="474"/>
      <c r="AD721" s="474"/>
    </row>
    <row r="722">
      <c r="A722" s="474"/>
      <c r="B722" s="474"/>
      <c r="C722" s="474"/>
      <c r="D722" s="474"/>
      <c r="E722" s="474"/>
      <c r="F722" s="474"/>
      <c r="G722" s="474"/>
      <c r="H722" s="474"/>
      <c r="I722" s="474"/>
      <c r="J722" s="474"/>
      <c r="K722" s="474"/>
      <c r="L722" s="474"/>
      <c r="M722" s="474"/>
      <c r="N722" s="474"/>
      <c r="O722" s="474"/>
      <c r="P722" s="474"/>
      <c r="Q722" s="474"/>
      <c r="R722" s="474"/>
      <c r="S722" s="474"/>
      <c r="T722" s="474"/>
      <c r="U722" s="474"/>
      <c r="V722" s="474"/>
      <c r="W722" s="474"/>
      <c r="X722" s="474"/>
      <c r="Y722" s="474"/>
      <c r="Z722" s="1033"/>
      <c r="AA722" s="474"/>
      <c r="AB722" s="474"/>
      <c r="AC722" s="474"/>
      <c r="AD722" s="474"/>
    </row>
    <row r="723">
      <c r="A723" s="474"/>
      <c r="B723" s="474"/>
      <c r="C723" s="474"/>
      <c r="D723" s="474"/>
      <c r="E723" s="474"/>
      <c r="F723" s="474"/>
      <c r="G723" s="474"/>
      <c r="H723" s="474"/>
      <c r="I723" s="474"/>
      <c r="J723" s="474"/>
      <c r="K723" s="474"/>
      <c r="L723" s="474"/>
      <c r="M723" s="474"/>
      <c r="N723" s="474"/>
      <c r="O723" s="474"/>
      <c r="P723" s="474"/>
      <c r="Q723" s="474"/>
      <c r="R723" s="474"/>
      <c r="S723" s="474"/>
      <c r="T723" s="474"/>
      <c r="U723" s="474"/>
      <c r="V723" s="474"/>
      <c r="W723" s="474"/>
      <c r="X723" s="474"/>
      <c r="Y723" s="474"/>
      <c r="Z723" s="1033"/>
      <c r="AA723" s="474"/>
      <c r="AB723" s="474"/>
      <c r="AC723" s="474"/>
      <c r="AD723" s="474"/>
    </row>
    <row r="724">
      <c r="A724" s="474"/>
      <c r="B724" s="474"/>
      <c r="C724" s="474"/>
      <c r="D724" s="474"/>
      <c r="E724" s="474"/>
      <c r="F724" s="474"/>
      <c r="G724" s="474"/>
      <c r="H724" s="474"/>
      <c r="I724" s="474"/>
      <c r="J724" s="474"/>
      <c r="K724" s="474"/>
      <c r="L724" s="474"/>
      <c r="M724" s="474"/>
      <c r="N724" s="474"/>
      <c r="O724" s="474"/>
      <c r="P724" s="474"/>
      <c r="Q724" s="474"/>
      <c r="R724" s="474"/>
      <c r="S724" s="474"/>
      <c r="T724" s="474"/>
      <c r="U724" s="474"/>
      <c r="V724" s="474"/>
      <c r="W724" s="474"/>
      <c r="X724" s="474"/>
      <c r="Y724" s="474"/>
      <c r="Z724" s="1033"/>
      <c r="AA724" s="474"/>
      <c r="AB724" s="474"/>
      <c r="AC724" s="474"/>
      <c r="AD724" s="474"/>
    </row>
    <row r="725">
      <c r="A725" s="474"/>
      <c r="B725" s="474"/>
      <c r="C725" s="474"/>
      <c r="D725" s="474"/>
      <c r="E725" s="474"/>
      <c r="F725" s="474"/>
      <c r="G725" s="474"/>
      <c r="H725" s="474"/>
      <c r="I725" s="474"/>
      <c r="J725" s="474"/>
      <c r="K725" s="474"/>
      <c r="L725" s="474"/>
      <c r="M725" s="474"/>
      <c r="N725" s="474"/>
      <c r="O725" s="474"/>
      <c r="P725" s="474"/>
      <c r="Q725" s="474"/>
      <c r="R725" s="474"/>
      <c r="S725" s="474"/>
      <c r="T725" s="474"/>
      <c r="U725" s="474"/>
      <c r="V725" s="474"/>
      <c r="W725" s="474"/>
      <c r="X725" s="474"/>
      <c r="Y725" s="474"/>
      <c r="Z725" s="1033"/>
      <c r="AA725" s="474"/>
      <c r="AB725" s="474"/>
      <c r="AC725" s="474"/>
      <c r="AD725" s="474"/>
    </row>
    <row r="726">
      <c r="A726" s="474"/>
      <c r="B726" s="474"/>
      <c r="C726" s="474"/>
      <c r="D726" s="474"/>
      <c r="E726" s="474"/>
      <c r="F726" s="474"/>
      <c r="G726" s="474"/>
      <c r="H726" s="474"/>
      <c r="I726" s="474"/>
      <c r="J726" s="474"/>
      <c r="K726" s="474"/>
      <c r="L726" s="474"/>
      <c r="M726" s="474"/>
      <c r="N726" s="474"/>
      <c r="O726" s="474"/>
      <c r="P726" s="474"/>
      <c r="Q726" s="474"/>
      <c r="R726" s="474"/>
      <c r="S726" s="474"/>
      <c r="T726" s="474"/>
      <c r="U726" s="474"/>
      <c r="V726" s="474"/>
      <c r="W726" s="474"/>
      <c r="X726" s="474"/>
      <c r="Y726" s="474"/>
      <c r="Z726" s="1033"/>
      <c r="AA726" s="474"/>
      <c r="AB726" s="474"/>
      <c r="AC726" s="474"/>
      <c r="AD726" s="474"/>
    </row>
    <row r="727">
      <c r="A727" s="474"/>
      <c r="B727" s="474"/>
      <c r="C727" s="474"/>
      <c r="D727" s="474"/>
      <c r="E727" s="474"/>
      <c r="F727" s="474"/>
      <c r="G727" s="474"/>
      <c r="H727" s="474"/>
      <c r="I727" s="474"/>
      <c r="J727" s="474"/>
      <c r="K727" s="474"/>
      <c r="L727" s="474"/>
      <c r="M727" s="474"/>
      <c r="N727" s="474"/>
      <c r="O727" s="474"/>
      <c r="P727" s="474"/>
      <c r="Q727" s="474"/>
      <c r="R727" s="474"/>
      <c r="S727" s="474"/>
      <c r="T727" s="474"/>
      <c r="U727" s="474"/>
      <c r="V727" s="474"/>
      <c r="W727" s="474"/>
      <c r="X727" s="474"/>
      <c r="Y727" s="474"/>
      <c r="Z727" s="1033"/>
      <c r="AA727" s="474"/>
      <c r="AB727" s="474"/>
      <c r="AC727" s="474"/>
      <c r="AD727" s="474"/>
    </row>
    <row r="728">
      <c r="A728" s="474"/>
      <c r="B728" s="474"/>
      <c r="C728" s="474"/>
      <c r="D728" s="474"/>
      <c r="E728" s="474"/>
      <c r="F728" s="474"/>
      <c r="G728" s="474"/>
      <c r="H728" s="474"/>
      <c r="I728" s="474"/>
      <c r="J728" s="474"/>
      <c r="K728" s="474"/>
      <c r="L728" s="474"/>
      <c r="M728" s="474"/>
      <c r="N728" s="474"/>
      <c r="O728" s="474"/>
      <c r="P728" s="474"/>
      <c r="Q728" s="474"/>
      <c r="R728" s="474"/>
      <c r="S728" s="474"/>
      <c r="T728" s="474"/>
      <c r="U728" s="474"/>
      <c r="V728" s="474"/>
      <c r="W728" s="474"/>
      <c r="X728" s="474"/>
      <c r="Y728" s="474"/>
      <c r="Z728" s="1033"/>
      <c r="AA728" s="474"/>
      <c r="AB728" s="474"/>
      <c r="AC728" s="474"/>
      <c r="AD728" s="474"/>
    </row>
    <row r="729">
      <c r="A729" s="474"/>
      <c r="B729" s="474"/>
      <c r="C729" s="474"/>
      <c r="D729" s="474"/>
      <c r="E729" s="474"/>
      <c r="F729" s="474"/>
      <c r="G729" s="474"/>
      <c r="H729" s="474"/>
      <c r="I729" s="474"/>
      <c r="J729" s="474"/>
      <c r="K729" s="474"/>
      <c r="L729" s="474"/>
      <c r="M729" s="474"/>
      <c r="N729" s="474"/>
      <c r="O729" s="474"/>
      <c r="P729" s="474"/>
      <c r="Q729" s="474"/>
      <c r="R729" s="474"/>
      <c r="S729" s="474"/>
      <c r="T729" s="474"/>
      <c r="U729" s="474"/>
      <c r="V729" s="474"/>
      <c r="W729" s="474"/>
      <c r="X729" s="474"/>
      <c r="Y729" s="474"/>
      <c r="Z729" s="1033"/>
      <c r="AA729" s="474"/>
      <c r="AB729" s="474"/>
      <c r="AC729" s="474"/>
      <c r="AD729" s="474"/>
    </row>
    <row r="730">
      <c r="A730" s="474"/>
      <c r="B730" s="474"/>
      <c r="C730" s="474"/>
      <c r="D730" s="474"/>
      <c r="E730" s="474"/>
      <c r="F730" s="474"/>
      <c r="G730" s="474"/>
      <c r="H730" s="474"/>
      <c r="I730" s="474"/>
      <c r="J730" s="474"/>
      <c r="K730" s="474"/>
      <c r="L730" s="474"/>
      <c r="M730" s="474"/>
      <c r="N730" s="474"/>
      <c r="O730" s="474"/>
      <c r="P730" s="474"/>
      <c r="Q730" s="474"/>
      <c r="R730" s="474"/>
      <c r="S730" s="474"/>
      <c r="T730" s="474"/>
      <c r="U730" s="474"/>
      <c r="V730" s="474"/>
      <c r="W730" s="474"/>
      <c r="X730" s="474"/>
      <c r="Y730" s="474"/>
      <c r="Z730" s="1033"/>
      <c r="AA730" s="474"/>
      <c r="AB730" s="474"/>
      <c r="AC730" s="474"/>
      <c r="AD730" s="474"/>
    </row>
    <row r="731">
      <c r="A731" s="474"/>
      <c r="B731" s="474"/>
      <c r="C731" s="474"/>
      <c r="D731" s="474"/>
      <c r="E731" s="474"/>
      <c r="F731" s="474"/>
      <c r="G731" s="474"/>
      <c r="H731" s="474"/>
      <c r="I731" s="474"/>
      <c r="J731" s="474"/>
      <c r="K731" s="474"/>
      <c r="L731" s="474"/>
      <c r="M731" s="474"/>
      <c r="N731" s="474"/>
      <c r="O731" s="474"/>
      <c r="P731" s="474"/>
      <c r="Q731" s="474"/>
      <c r="R731" s="474"/>
      <c r="S731" s="474"/>
      <c r="T731" s="474"/>
      <c r="U731" s="474"/>
      <c r="V731" s="474"/>
      <c r="W731" s="474"/>
      <c r="X731" s="474"/>
      <c r="Y731" s="474"/>
      <c r="Z731" s="1033"/>
      <c r="AA731" s="474"/>
      <c r="AB731" s="474"/>
      <c r="AC731" s="474"/>
      <c r="AD731" s="474"/>
    </row>
    <row r="732">
      <c r="A732" s="474"/>
      <c r="B732" s="474"/>
      <c r="C732" s="474"/>
      <c r="D732" s="474"/>
      <c r="E732" s="474"/>
      <c r="F732" s="474"/>
      <c r="G732" s="474"/>
      <c r="H732" s="474"/>
      <c r="I732" s="474"/>
      <c r="J732" s="474"/>
      <c r="K732" s="474"/>
      <c r="L732" s="474"/>
      <c r="M732" s="474"/>
      <c r="N732" s="474"/>
      <c r="O732" s="474"/>
      <c r="P732" s="474"/>
      <c r="Q732" s="474"/>
      <c r="R732" s="474"/>
      <c r="S732" s="474"/>
      <c r="T732" s="474"/>
      <c r="U732" s="474"/>
      <c r="V732" s="474"/>
      <c r="W732" s="474"/>
      <c r="X732" s="474"/>
      <c r="Y732" s="474"/>
      <c r="Z732" s="1033"/>
      <c r="AA732" s="474"/>
      <c r="AB732" s="474"/>
      <c r="AC732" s="474"/>
      <c r="AD732" s="474"/>
    </row>
    <row r="733">
      <c r="A733" s="474"/>
      <c r="B733" s="474"/>
      <c r="C733" s="474"/>
      <c r="D733" s="474"/>
      <c r="E733" s="474"/>
      <c r="F733" s="474"/>
      <c r="G733" s="474"/>
      <c r="H733" s="474"/>
      <c r="I733" s="474"/>
      <c r="J733" s="474"/>
      <c r="K733" s="474"/>
      <c r="L733" s="474"/>
      <c r="M733" s="474"/>
      <c r="N733" s="474"/>
      <c r="O733" s="474"/>
      <c r="P733" s="474"/>
      <c r="Q733" s="474"/>
      <c r="R733" s="474"/>
      <c r="S733" s="474"/>
      <c r="T733" s="474"/>
      <c r="U733" s="474"/>
      <c r="V733" s="474"/>
      <c r="W733" s="474"/>
      <c r="X733" s="474"/>
      <c r="Y733" s="474"/>
      <c r="Z733" s="1033"/>
      <c r="AA733" s="474"/>
      <c r="AB733" s="474"/>
      <c r="AC733" s="474"/>
      <c r="AD733" s="474"/>
    </row>
    <row r="734">
      <c r="A734" s="474"/>
      <c r="B734" s="474"/>
      <c r="C734" s="474"/>
      <c r="D734" s="474"/>
      <c r="E734" s="474"/>
      <c r="F734" s="474"/>
      <c r="G734" s="474"/>
      <c r="H734" s="474"/>
      <c r="I734" s="474"/>
      <c r="J734" s="474"/>
      <c r="K734" s="474"/>
      <c r="L734" s="474"/>
      <c r="M734" s="474"/>
      <c r="N734" s="474"/>
      <c r="O734" s="474"/>
      <c r="P734" s="474"/>
      <c r="Q734" s="474"/>
      <c r="R734" s="474"/>
      <c r="S734" s="474"/>
      <c r="T734" s="474"/>
      <c r="U734" s="474"/>
      <c r="V734" s="474"/>
      <c r="W734" s="474"/>
      <c r="X734" s="474"/>
      <c r="Y734" s="474"/>
      <c r="Z734" s="1033"/>
      <c r="AA734" s="474"/>
      <c r="AB734" s="474"/>
      <c r="AC734" s="474"/>
      <c r="AD734" s="474"/>
    </row>
    <row r="735">
      <c r="A735" s="474"/>
      <c r="B735" s="474"/>
      <c r="C735" s="474"/>
      <c r="D735" s="474"/>
      <c r="E735" s="474"/>
      <c r="F735" s="474"/>
      <c r="G735" s="474"/>
      <c r="H735" s="474"/>
      <c r="I735" s="474"/>
      <c r="J735" s="474"/>
      <c r="K735" s="474"/>
      <c r="L735" s="474"/>
      <c r="M735" s="474"/>
      <c r="N735" s="474"/>
      <c r="O735" s="474"/>
      <c r="P735" s="474"/>
      <c r="Q735" s="474"/>
      <c r="R735" s="474"/>
      <c r="S735" s="474"/>
      <c r="T735" s="474"/>
      <c r="U735" s="474"/>
      <c r="V735" s="474"/>
      <c r="W735" s="474"/>
      <c r="X735" s="474"/>
      <c r="Y735" s="474"/>
      <c r="Z735" s="1033"/>
      <c r="AA735" s="474"/>
      <c r="AB735" s="474"/>
      <c r="AC735" s="474"/>
      <c r="AD735" s="474"/>
    </row>
    <row r="736">
      <c r="A736" s="474"/>
      <c r="B736" s="474"/>
      <c r="C736" s="474"/>
      <c r="D736" s="474"/>
      <c r="E736" s="474"/>
      <c r="F736" s="474"/>
      <c r="G736" s="474"/>
      <c r="H736" s="474"/>
      <c r="I736" s="474"/>
      <c r="J736" s="474"/>
      <c r="K736" s="474"/>
      <c r="L736" s="474"/>
      <c r="M736" s="474"/>
      <c r="N736" s="474"/>
      <c r="O736" s="474"/>
      <c r="P736" s="474"/>
      <c r="Q736" s="474"/>
      <c r="R736" s="474"/>
      <c r="S736" s="474"/>
      <c r="T736" s="474"/>
      <c r="U736" s="474"/>
      <c r="V736" s="474"/>
      <c r="W736" s="474"/>
      <c r="X736" s="474"/>
      <c r="Y736" s="474"/>
      <c r="Z736" s="1033"/>
      <c r="AA736" s="474"/>
      <c r="AB736" s="474"/>
      <c r="AC736" s="474"/>
      <c r="AD736" s="474"/>
    </row>
    <row r="737">
      <c r="A737" s="474"/>
      <c r="B737" s="474"/>
      <c r="C737" s="474"/>
      <c r="D737" s="474"/>
      <c r="E737" s="474"/>
      <c r="F737" s="474"/>
      <c r="G737" s="474"/>
      <c r="H737" s="474"/>
      <c r="I737" s="474"/>
      <c r="J737" s="474"/>
      <c r="K737" s="474"/>
      <c r="L737" s="474"/>
      <c r="M737" s="474"/>
      <c r="N737" s="474"/>
      <c r="O737" s="474"/>
      <c r="P737" s="474"/>
      <c r="Q737" s="474"/>
      <c r="R737" s="474"/>
      <c r="S737" s="474"/>
      <c r="T737" s="474"/>
      <c r="U737" s="474"/>
      <c r="V737" s="474"/>
      <c r="W737" s="474"/>
      <c r="X737" s="474"/>
      <c r="Y737" s="474"/>
      <c r="Z737" s="1033"/>
      <c r="AA737" s="474"/>
      <c r="AB737" s="474"/>
      <c r="AC737" s="474"/>
      <c r="AD737" s="474"/>
    </row>
    <row r="738">
      <c r="A738" s="474"/>
      <c r="B738" s="474"/>
      <c r="C738" s="474"/>
      <c r="D738" s="474"/>
      <c r="E738" s="474"/>
      <c r="F738" s="474"/>
      <c r="G738" s="474"/>
      <c r="H738" s="474"/>
      <c r="I738" s="474"/>
      <c r="J738" s="474"/>
      <c r="K738" s="474"/>
      <c r="L738" s="474"/>
      <c r="M738" s="474"/>
      <c r="N738" s="474"/>
      <c r="O738" s="474"/>
      <c r="P738" s="474"/>
      <c r="Q738" s="474"/>
      <c r="R738" s="474"/>
      <c r="S738" s="474"/>
      <c r="T738" s="474"/>
      <c r="U738" s="474"/>
      <c r="V738" s="474"/>
      <c r="W738" s="474"/>
      <c r="X738" s="474"/>
      <c r="Y738" s="474"/>
      <c r="Z738" s="1033"/>
      <c r="AA738" s="474"/>
      <c r="AB738" s="474"/>
      <c r="AC738" s="474"/>
      <c r="AD738" s="474"/>
    </row>
    <row r="739">
      <c r="A739" s="474"/>
      <c r="B739" s="474"/>
      <c r="C739" s="474"/>
      <c r="D739" s="474"/>
      <c r="E739" s="474"/>
      <c r="F739" s="474"/>
      <c r="G739" s="474"/>
      <c r="H739" s="474"/>
      <c r="I739" s="474"/>
      <c r="J739" s="474"/>
      <c r="K739" s="474"/>
      <c r="L739" s="474"/>
      <c r="M739" s="474"/>
      <c r="N739" s="474"/>
      <c r="O739" s="474"/>
      <c r="P739" s="474"/>
      <c r="Q739" s="474"/>
      <c r="R739" s="474"/>
      <c r="S739" s="474"/>
      <c r="T739" s="474"/>
      <c r="U739" s="474"/>
      <c r="V739" s="474"/>
      <c r="W739" s="474"/>
      <c r="X739" s="474"/>
      <c r="Y739" s="474"/>
      <c r="Z739" s="1033"/>
      <c r="AA739" s="474"/>
      <c r="AB739" s="474"/>
      <c r="AC739" s="474"/>
      <c r="AD739" s="474"/>
    </row>
    <row r="740">
      <c r="A740" s="474"/>
      <c r="B740" s="474"/>
      <c r="C740" s="474"/>
      <c r="D740" s="474"/>
      <c r="E740" s="474"/>
      <c r="F740" s="474"/>
      <c r="G740" s="474"/>
      <c r="H740" s="474"/>
      <c r="I740" s="474"/>
      <c r="J740" s="474"/>
      <c r="K740" s="474"/>
      <c r="L740" s="474"/>
      <c r="M740" s="474"/>
      <c r="N740" s="474"/>
      <c r="O740" s="474"/>
      <c r="P740" s="474"/>
      <c r="Q740" s="474"/>
      <c r="R740" s="474"/>
      <c r="S740" s="474"/>
      <c r="T740" s="474"/>
      <c r="U740" s="474"/>
      <c r="V740" s="474"/>
      <c r="W740" s="474"/>
      <c r="X740" s="474"/>
      <c r="Y740" s="474"/>
      <c r="Z740" s="1033"/>
      <c r="AA740" s="474"/>
      <c r="AB740" s="474"/>
      <c r="AC740" s="474"/>
      <c r="AD740" s="474"/>
    </row>
    <row r="741">
      <c r="A741" s="474"/>
      <c r="B741" s="474"/>
      <c r="C741" s="474"/>
      <c r="D741" s="474"/>
      <c r="E741" s="474"/>
      <c r="F741" s="474"/>
      <c r="G741" s="474"/>
      <c r="H741" s="474"/>
      <c r="I741" s="474"/>
      <c r="J741" s="474"/>
      <c r="K741" s="474"/>
      <c r="L741" s="474"/>
      <c r="M741" s="474"/>
      <c r="N741" s="474"/>
      <c r="O741" s="474"/>
      <c r="P741" s="474"/>
      <c r="Q741" s="474"/>
      <c r="R741" s="474"/>
      <c r="S741" s="474"/>
      <c r="T741" s="474"/>
      <c r="U741" s="474"/>
      <c r="V741" s="474"/>
      <c r="W741" s="474"/>
      <c r="X741" s="474"/>
      <c r="Y741" s="474"/>
      <c r="Z741" s="1033"/>
      <c r="AA741" s="474"/>
      <c r="AB741" s="474"/>
      <c r="AC741" s="474"/>
      <c r="AD741" s="474"/>
    </row>
    <row r="742">
      <c r="A742" s="474"/>
      <c r="B742" s="474"/>
      <c r="C742" s="474"/>
      <c r="D742" s="474"/>
      <c r="E742" s="474"/>
      <c r="F742" s="474"/>
      <c r="G742" s="474"/>
      <c r="H742" s="474"/>
      <c r="I742" s="474"/>
      <c r="J742" s="474"/>
      <c r="K742" s="474"/>
      <c r="L742" s="474"/>
      <c r="M742" s="474"/>
      <c r="N742" s="474"/>
      <c r="O742" s="474"/>
      <c r="P742" s="474"/>
      <c r="Q742" s="474"/>
      <c r="R742" s="474"/>
      <c r="S742" s="474"/>
      <c r="T742" s="474"/>
      <c r="U742" s="474"/>
      <c r="V742" s="474"/>
      <c r="W742" s="474"/>
      <c r="X742" s="474"/>
      <c r="Y742" s="474"/>
      <c r="Z742" s="1033"/>
      <c r="AA742" s="474"/>
      <c r="AB742" s="474"/>
      <c r="AC742" s="474"/>
      <c r="AD742" s="474"/>
    </row>
    <row r="743">
      <c r="A743" s="474"/>
      <c r="B743" s="474"/>
      <c r="C743" s="474"/>
      <c r="D743" s="474"/>
      <c r="E743" s="474"/>
      <c r="F743" s="474"/>
      <c r="G743" s="474"/>
      <c r="H743" s="474"/>
      <c r="I743" s="474"/>
      <c r="J743" s="474"/>
      <c r="K743" s="474"/>
      <c r="L743" s="474"/>
      <c r="M743" s="474"/>
      <c r="N743" s="474"/>
      <c r="O743" s="474"/>
      <c r="P743" s="474"/>
      <c r="Q743" s="474"/>
      <c r="R743" s="474"/>
      <c r="S743" s="474"/>
      <c r="T743" s="474"/>
      <c r="U743" s="474"/>
      <c r="V743" s="474"/>
      <c r="W743" s="474"/>
      <c r="X743" s="474"/>
      <c r="Y743" s="474"/>
      <c r="Z743" s="1033"/>
      <c r="AA743" s="474"/>
      <c r="AB743" s="474"/>
      <c r="AC743" s="474"/>
      <c r="AD743" s="474"/>
    </row>
    <row r="744">
      <c r="A744" s="474"/>
      <c r="B744" s="474"/>
      <c r="C744" s="474"/>
      <c r="D744" s="474"/>
      <c r="E744" s="474"/>
      <c r="F744" s="474"/>
      <c r="G744" s="474"/>
      <c r="H744" s="474"/>
      <c r="I744" s="474"/>
      <c r="J744" s="474"/>
      <c r="K744" s="474"/>
      <c r="L744" s="474"/>
      <c r="M744" s="474"/>
      <c r="N744" s="474"/>
      <c r="O744" s="474"/>
      <c r="P744" s="474"/>
      <c r="Q744" s="474"/>
      <c r="R744" s="474"/>
      <c r="S744" s="474"/>
      <c r="T744" s="474"/>
      <c r="U744" s="474"/>
      <c r="V744" s="474"/>
      <c r="W744" s="474"/>
      <c r="X744" s="474"/>
      <c r="Y744" s="474"/>
      <c r="Z744" s="1033"/>
      <c r="AA744" s="474"/>
      <c r="AB744" s="474"/>
      <c r="AC744" s="474"/>
      <c r="AD744" s="474"/>
    </row>
    <row r="745">
      <c r="A745" s="474"/>
      <c r="B745" s="474"/>
      <c r="C745" s="474"/>
      <c r="D745" s="474"/>
      <c r="E745" s="474"/>
      <c r="F745" s="474"/>
      <c r="G745" s="474"/>
      <c r="H745" s="474"/>
      <c r="I745" s="474"/>
      <c r="J745" s="474"/>
      <c r="K745" s="474"/>
      <c r="L745" s="474"/>
      <c r="M745" s="474"/>
      <c r="N745" s="474"/>
      <c r="O745" s="474"/>
      <c r="P745" s="474"/>
      <c r="Q745" s="474"/>
      <c r="R745" s="474"/>
      <c r="S745" s="474"/>
      <c r="T745" s="474"/>
      <c r="U745" s="474"/>
      <c r="V745" s="474"/>
      <c r="W745" s="474"/>
      <c r="X745" s="474"/>
      <c r="Y745" s="474"/>
      <c r="Z745" s="1033"/>
      <c r="AA745" s="474"/>
      <c r="AB745" s="474"/>
      <c r="AC745" s="474"/>
      <c r="AD745" s="474"/>
    </row>
    <row r="746">
      <c r="A746" s="474"/>
      <c r="B746" s="474"/>
      <c r="C746" s="474"/>
      <c r="D746" s="474"/>
      <c r="E746" s="474"/>
      <c r="F746" s="474"/>
      <c r="G746" s="474"/>
      <c r="H746" s="474"/>
      <c r="I746" s="474"/>
      <c r="J746" s="474"/>
      <c r="K746" s="474"/>
      <c r="L746" s="474"/>
      <c r="M746" s="474"/>
      <c r="N746" s="474"/>
      <c r="O746" s="474"/>
      <c r="P746" s="474"/>
      <c r="Q746" s="474"/>
      <c r="R746" s="474"/>
      <c r="S746" s="474"/>
      <c r="T746" s="474"/>
      <c r="U746" s="474"/>
      <c r="V746" s="474"/>
      <c r="W746" s="474"/>
      <c r="X746" s="474"/>
      <c r="Y746" s="474"/>
      <c r="Z746" s="1033"/>
      <c r="AA746" s="474"/>
      <c r="AB746" s="474"/>
      <c r="AC746" s="474"/>
      <c r="AD746" s="474"/>
    </row>
    <row r="747">
      <c r="A747" s="474"/>
      <c r="B747" s="474"/>
      <c r="C747" s="474"/>
      <c r="D747" s="474"/>
      <c r="E747" s="474"/>
      <c r="F747" s="474"/>
      <c r="G747" s="474"/>
      <c r="H747" s="474"/>
      <c r="I747" s="474"/>
      <c r="J747" s="474"/>
      <c r="K747" s="474"/>
      <c r="L747" s="474"/>
      <c r="M747" s="474"/>
      <c r="N747" s="474"/>
      <c r="O747" s="474"/>
      <c r="P747" s="474"/>
      <c r="Q747" s="474"/>
      <c r="R747" s="474"/>
      <c r="S747" s="474"/>
      <c r="T747" s="474"/>
      <c r="U747" s="474"/>
      <c r="V747" s="474"/>
      <c r="W747" s="474"/>
      <c r="X747" s="474"/>
      <c r="Y747" s="474"/>
      <c r="Z747" s="1033"/>
      <c r="AA747" s="474"/>
      <c r="AB747" s="474"/>
      <c r="AC747" s="474"/>
      <c r="AD747" s="474"/>
    </row>
    <row r="748">
      <c r="A748" s="474"/>
      <c r="B748" s="474"/>
      <c r="C748" s="474"/>
      <c r="D748" s="474"/>
      <c r="E748" s="474"/>
      <c r="F748" s="474"/>
      <c r="G748" s="474"/>
      <c r="H748" s="474"/>
      <c r="I748" s="474"/>
      <c r="J748" s="474"/>
      <c r="K748" s="474"/>
      <c r="L748" s="474"/>
      <c r="M748" s="474"/>
      <c r="N748" s="474"/>
      <c r="O748" s="474"/>
      <c r="P748" s="474"/>
      <c r="Q748" s="474"/>
      <c r="R748" s="474"/>
      <c r="S748" s="474"/>
      <c r="T748" s="474"/>
      <c r="U748" s="474"/>
      <c r="V748" s="474"/>
      <c r="W748" s="474"/>
      <c r="X748" s="474"/>
      <c r="Y748" s="474"/>
      <c r="Z748" s="1033"/>
      <c r="AA748" s="474"/>
      <c r="AB748" s="474"/>
      <c r="AC748" s="474"/>
      <c r="AD748" s="474"/>
    </row>
    <row r="749">
      <c r="A749" s="474"/>
      <c r="B749" s="474"/>
      <c r="C749" s="474"/>
      <c r="D749" s="474"/>
      <c r="E749" s="474"/>
      <c r="F749" s="474"/>
      <c r="G749" s="474"/>
      <c r="H749" s="474"/>
      <c r="I749" s="474"/>
      <c r="J749" s="474"/>
      <c r="K749" s="474"/>
      <c r="L749" s="474"/>
      <c r="M749" s="474"/>
      <c r="N749" s="474"/>
      <c r="O749" s="474"/>
      <c r="P749" s="474"/>
      <c r="Q749" s="474"/>
      <c r="R749" s="474"/>
      <c r="S749" s="474"/>
      <c r="T749" s="474"/>
      <c r="U749" s="474"/>
      <c r="V749" s="474"/>
      <c r="W749" s="474"/>
      <c r="X749" s="474"/>
      <c r="Y749" s="474"/>
      <c r="Z749" s="1033"/>
      <c r="AA749" s="474"/>
      <c r="AB749" s="474"/>
      <c r="AC749" s="474"/>
      <c r="AD749" s="474"/>
    </row>
    <row r="750">
      <c r="A750" s="474"/>
      <c r="B750" s="474"/>
      <c r="C750" s="474"/>
      <c r="D750" s="474"/>
      <c r="E750" s="474"/>
      <c r="F750" s="474"/>
      <c r="G750" s="474"/>
      <c r="H750" s="474"/>
      <c r="I750" s="474"/>
      <c r="J750" s="474"/>
      <c r="K750" s="474"/>
      <c r="L750" s="474"/>
      <c r="M750" s="474"/>
      <c r="N750" s="474"/>
      <c r="O750" s="474"/>
      <c r="P750" s="474"/>
      <c r="Q750" s="474"/>
      <c r="R750" s="474"/>
      <c r="S750" s="474"/>
      <c r="T750" s="474"/>
      <c r="U750" s="474"/>
      <c r="V750" s="474"/>
      <c r="W750" s="474"/>
      <c r="X750" s="474"/>
      <c r="Y750" s="474"/>
      <c r="Z750" s="1033"/>
      <c r="AA750" s="474"/>
      <c r="AB750" s="474"/>
      <c r="AC750" s="474"/>
      <c r="AD750" s="474"/>
    </row>
    <row r="751">
      <c r="A751" s="474"/>
      <c r="B751" s="474"/>
      <c r="C751" s="474"/>
      <c r="D751" s="474"/>
      <c r="E751" s="474"/>
      <c r="F751" s="474"/>
      <c r="G751" s="474"/>
      <c r="H751" s="474"/>
      <c r="I751" s="474"/>
      <c r="J751" s="474"/>
      <c r="K751" s="474"/>
      <c r="L751" s="474"/>
      <c r="M751" s="474"/>
      <c r="N751" s="474"/>
      <c r="O751" s="474"/>
      <c r="P751" s="474"/>
      <c r="Q751" s="474"/>
      <c r="R751" s="474"/>
      <c r="S751" s="474"/>
      <c r="T751" s="474"/>
      <c r="U751" s="474"/>
      <c r="V751" s="474"/>
      <c r="W751" s="474"/>
      <c r="X751" s="474"/>
      <c r="Y751" s="474"/>
      <c r="Z751" s="1033"/>
      <c r="AA751" s="474"/>
      <c r="AB751" s="474"/>
      <c r="AC751" s="474"/>
      <c r="AD751" s="474"/>
    </row>
    <row r="752">
      <c r="A752" s="474"/>
      <c r="B752" s="474"/>
      <c r="C752" s="474"/>
      <c r="D752" s="474"/>
      <c r="E752" s="474"/>
      <c r="F752" s="474"/>
      <c r="G752" s="474"/>
      <c r="H752" s="474"/>
      <c r="I752" s="474"/>
      <c r="J752" s="474"/>
      <c r="K752" s="474"/>
      <c r="L752" s="474"/>
      <c r="M752" s="474"/>
      <c r="N752" s="474"/>
      <c r="O752" s="474"/>
      <c r="P752" s="474"/>
      <c r="Q752" s="474"/>
      <c r="R752" s="474"/>
      <c r="S752" s="474"/>
      <c r="T752" s="474"/>
      <c r="U752" s="474"/>
      <c r="V752" s="474"/>
      <c r="W752" s="474"/>
      <c r="X752" s="474"/>
      <c r="Y752" s="474"/>
      <c r="Z752" s="1033"/>
      <c r="AA752" s="474"/>
      <c r="AB752" s="474"/>
      <c r="AC752" s="474"/>
      <c r="AD752" s="474"/>
    </row>
    <row r="753">
      <c r="A753" s="474"/>
      <c r="B753" s="474"/>
      <c r="C753" s="474"/>
      <c r="D753" s="474"/>
      <c r="E753" s="474"/>
      <c r="F753" s="474"/>
      <c r="G753" s="474"/>
      <c r="H753" s="474"/>
      <c r="I753" s="474"/>
      <c r="J753" s="474"/>
      <c r="K753" s="474"/>
      <c r="L753" s="474"/>
      <c r="M753" s="474"/>
      <c r="N753" s="474"/>
      <c r="O753" s="474"/>
      <c r="P753" s="474"/>
      <c r="Q753" s="474"/>
      <c r="R753" s="474"/>
      <c r="S753" s="474"/>
      <c r="T753" s="474"/>
      <c r="U753" s="474"/>
      <c r="V753" s="474"/>
      <c r="W753" s="474"/>
      <c r="X753" s="474"/>
      <c r="Y753" s="474"/>
      <c r="Z753" s="1033"/>
      <c r="AA753" s="474"/>
      <c r="AB753" s="474"/>
      <c r="AC753" s="474"/>
      <c r="AD753" s="474"/>
    </row>
    <row r="754">
      <c r="A754" s="474"/>
      <c r="B754" s="474"/>
      <c r="C754" s="474"/>
      <c r="D754" s="474"/>
      <c r="E754" s="474"/>
      <c r="F754" s="474"/>
      <c r="G754" s="474"/>
      <c r="H754" s="474"/>
      <c r="I754" s="474"/>
      <c r="J754" s="474"/>
      <c r="K754" s="474"/>
      <c r="L754" s="474"/>
      <c r="M754" s="474"/>
      <c r="N754" s="474"/>
      <c r="O754" s="474"/>
      <c r="P754" s="474"/>
      <c r="Q754" s="474"/>
      <c r="R754" s="474"/>
      <c r="S754" s="474"/>
      <c r="T754" s="474"/>
      <c r="U754" s="474"/>
      <c r="V754" s="474"/>
      <c r="W754" s="474"/>
      <c r="X754" s="474"/>
      <c r="Y754" s="474"/>
      <c r="Z754" s="1033"/>
      <c r="AA754" s="474"/>
      <c r="AB754" s="474"/>
      <c r="AC754" s="474"/>
      <c r="AD754" s="474"/>
    </row>
    <row r="755">
      <c r="A755" s="474"/>
      <c r="B755" s="474"/>
      <c r="C755" s="474"/>
      <c r="D755" s="474"/>
      <c r="E755" s="474"/>
      <c r="F755" s="474"/>
      <c r="G755" s="474"/>
      <c r="H755" s="474"/>
      <c r="I755" s="474"/>
      <c r="J755" s="474"/>
      <c r="K755" s="474"/>
      <c r="L755" s="474"/>
      <c r="M755" s="474"/>
      <c r="N755" s="474"/>
      <c r="O755" s="474"/>
      <c r="P755" s="474"/>
      <c r="Q755" s="474"/>
      <c r="R755" s="474"/>
      <c r="S755" s="474"/>
      <c r="T755" s="474"/>
      <c r="U755" s="474"/>
      <c r="V755" s="474"/>
      <c r="W755" s="474"/>
      <c r="X755" s="474"/>
      <c r="Y755" s="474"/>
      <c r="Z755" s="1033"/>
      <c r="AA755" s="474"/>
      <c r="AB755" s="474"/>
      <c r="AC755" s="474"/>
      <c r="AD755" s="474"/>
    </row>
    <row r="756">
      <c r="A756" s="474"/>
      <c r="B756" s="474"/>
      <c r="C756" s="474"/>
      <c r="D756" s="474"/>
      <c r="E756" s="474"/>
      <c r="F756" s="474"/>
      <c r="G756" s="474"/>
      <c r="H756" s="474"/>
      <c r="I756" s="474"/>
      <c r="J756" s="474"/>
      <c r="K756" s="474"/>
      <c r="L756" s="474"/>
      <c r="M756" s="474"/>
      <c r="N756" s="474"/>
      <c r="O756" s="474"/>
      <c r="P756" s="474"/>
      <c r="Q756" s="474"/>
      <c r="R756" s="474"/>
      <c r="S756" s="474"/>
      <c r="T756" s="474"/>
      <c r="U756" s="474"/>
      <c r="V756" s="474"/>
      <c r="W756" s="474"/>
      <c r="X756" s="474"/>
      <c r="Y756" s="474"/>
      <c r="Z756" s="1033"/>
      <c r="AA756" s="474"/>
      <c r="AB756" s="474"/>
      <c r="AC756" s="474"/>
      <c r="AD756" s="474"/>
    </row>
    <row r="757">
      <c r="A757" s="474"/>
      <c r="B757" s="474"/>
      <c r="C757" s="474"/>
      <c r="D757" s="474"/>
      <c r="E757" s="474"/>
      <c r="F757" s="474"/>
      <c r="G757" s="474"/>
      <c r="H757" s="474"/>
      <c r="I757" s="474"/>
      <c r="J757" s="474"/>
      <c r="K757" s="474"/>
      <c r="L757" s="474"/>
      <c r="M757" s="474"/>
      <c r="N757" s="474"/>
      <c r="O757" s="474"/>
      <c r="P757" s="474"/>
      <c r="Q757" s="474"/>
      <c r="R757" s="474"/>
      <c r="S757" s="474"/>
      <c r="T757" s="474"/>
      <c r="U757" s="474"/>
      <c r="V757" s="474"/>
      <c r="W757" s="474"/>
      <c r="X757" s="474"/>
      <c r="Y757" s="474"/>
      <c r="Z757" s="1033"/>
      <c r="AA757" s="474"/>
      <c r="AB757" s="474"/>
      <c r="AC757" s="474"/>
      <c r="AD757" s="474"/>
    </row>
    <row r="758">
      <c r="A758" s="474"/>
      <c r="B758" s="474"/>
      <c r="C758" s="474"/>
      <c r="D758" s="474"/>
      <c r="E758" s="474"/>
      <c r="F758" s="474"/>
      <c r="G758" s="474"/>
      <c r="H758" s="474"/>
      <c r="I758" s="474"/>
      <c r="J758" s="474"/>
      <c r="K758" s="474"/>
      <c r="L758" s="474"/>
      <c r="M758" s="474"/>
      <c r="N758" s="474"/>
      <c r="O758" s="474"/>
      <c r="P758" s="474"/>
      <c r="Q758" s="474"/>
      <c r="R758" s="474"/>
      <c r="S758" s="474"/>
      <c r="T758" s="474"/>
      <c r="U758" s="474"/>
      <c r="V758" s="474"/>
      <c r="W758" s="474"/>
      <c r="X758" s="474"/>
      <c r="Y758" s="474"/>
      <c r="Z758" s="1033"/>
      <c r="AA758" s="474"/>
      <c r="AB758" s="474"/>
      <c r="AC758" s="474"/>
      <c r="AD758" s="474"/>
    </row>
    <row r="759">
      <c r="A759" s="474"/>
      <c r="B759" s="474"/>
      <c r="C759" s="474"/>
      <c r="D759" s="474"/>
      <c r="E759" s="474"/>
      <c r="F759" s="474"/>
      <c r="G759" s="474"/>
      <c r="H759" s="474"/>
      <c r="I759" s="474"/>
      <c r="J759" s="474"/>
      <c r="K759" s="474"/>
      <c r="L759" s="474"/>
      <c r="M759" s="474"/>
      <c r="N759" s="474"/>
      <c r="O759" s="474"/>
      <c r="P759" s="474"/>
      <c r="Q759" s="474"/>
      <c r="R759" s="474"/>
      <c r="S759" s="474"/>
      <c r="T759" s="474"/>
      <c r="U759" s="474"/>
      <c r="V759" s="474"/>
      <c r="W759" s="474"/>
      <c r="X759" s="474"/>
      <c r="Y759" s="474"/>
      <c r="Z759" s="1033"/>
      <c r="AA759" s="474"/>
      <c r="AB759" s="474"/>
      <c r="AC759" s="474"/>
      <c r="AD759" s="474"/>
    </row>
    <row r="760">
      <c r="A760" s="474"/>
      <c r="B760" s="474"/>
      <c r="C760" s="474"/>
      <c r="D760" s="474"/>
      <c r="E760" s="474"/>
      <c r="F760" s="474"/>
      <c r="G760" s="474"/>
      <c r="H760" s="474"/>
      <c r="I760" s="474"/>
      <c r="J760" s="474"/>
      <c r="K760" s="474"/>
      <c r="L760" s="474"/>
      <c r="M760" s="474"/>
      <c r="N760" s="474"/>
      <c r="O760" s="474"/>
      <c r="P760" s="474"/>
      <c r="Q760" s="474"/>
      <c r="R760" s="474"/>
      <c r="S760" s="474"/>
      <c r="T760" s="474"/>
      <c r="U760" s="474"/>
      <c r="V760" s="474"/>
      <c r="W760" s="474"/>
      <c r="X760" s="474"/>
      <c r="Y760" s="474"/>
      <c r="Z760" s="1033"/>
      <c r="AA760" s="474"/>
      <c r="AB760" s="474"/>
      <c r="AC760" s="474"/>
      <c r="AD760" s="474"/>
    </row>
    <row r="761">
      <c r="A761" s="474"/>
      <c r="B761" s="474"/>
      <c r="C761" s="474"/>
      <c r="D761" s="474"/>
      <c r="E761" s="474"/>
      <c r="F761" s="474"/>
      <c r="G761" s="474"/>
      <c r="H761" s="474"/>
      <c r="I761" s="474"/>
      <c r="J761" s="474"/>
      <c r="K761" s="474"/>
      <c r="L761" s="474"/>
      <c r="M761" s="474"/>
      <c r="N761" s="474"/>
      <c r="O761" s="474"/>
      <c r="P761" s="474"/>
      <c r="Q761" s="474"/>
      <c r="R761" s="474"/>
      <c r="S761" s="474"/>
      <c r="T761" s="474"/>
      <c r="U761" s="474"/>
      <c r="V761" s="474"/>
      <c r="W761" s="474"/>
      <c r="X761" s="474"/>
      <c r="Y761" s="474"/>
      <c r="Z761" s="1033"/>
      <c r="AA761" s="474"/>
      <c r="AB761" s="474"/>
      <c r="AC761" s="474"/>
      <c r="AD761" s="474"/>
    </row>
    <row r="762">
      <c r="A762" s="474"/>
      <c r="B762" s="474"/>
      <c r="C762" s="474"/>
      <c r="D762" s="474"/>
      <c r="E762" s="474"/>
      <c r="F762" s="474"/>
      <c r="G762" s="474"/>
      <c r="H762" s="474"/>
      <c r="I762" s="474"/>
      <c r="J762" s="474"/>
      <c r="K762" s="474"/>
      <c r="L762" s="474"/>
      <c r="M762" s="474"/>
      <c r="N762" s="474"/>
      <c r="O762" s="474"/>
      <c r="P762" s="474"/>
      <c r="Q762" s="474"/>
      <c r="R762" s="474"/>
      <c r="S762" s="474"/>
      <c r="T762" s="474"/>
      <c r="U762" s="474"/>
      <c r="V762" s="474"/>
      <c r="W762" s="474"/>
      <c r="X762" s="474"/>
      <c r="Y762" s="474"/>
      <c r="Z762" s="1033"/>
      <c r="AA762" s="474"/>
      <c r="AB762" s="474"/>
      <c r="AC762" s="474"/>
      <c r="AD762" s="474"/>
    </row>
    <row r="763">
      <c r="A763" s="474"/>
      <c r="B763" s="474"/>
      <c r="C763" s="474"/>
      <c r="D763" s="474"/>
      <c r="E763" s="474"/>
      <c r="F763" s="474"/>
      <c r="G763" s="474"/>
      <c r="H763" s="474"/>
      <c r="I763" s="474"/>
      <c r="J763" s="474"/>
      <c r="K763" s="474"/>
      <c r="L763" s="474"/>
      <c r="M763" s="474"/>
      <c r="N763" s="474"/>
      <c r="O763" s="474"/>
      <c r="P763" s="474"/>
      <c r="Q763" s="474"/>
      <c r="R763" s="474"/>
      <c r="S763" s="474"/>
      <c r="T763" s="474"/>
      <c r="U763" s="474"/>
      <c r="V763" s="474"/>
      <c r="W763" s="474"/>
      <c r="X763" s="474"/>
      <c r="Y763" s="474"/>
      <c r="Z763" s="1033"/>
      <c r="AA763" s="474"/>
      <c r="AB763" s="474"/>
      <c r="AC763" s="474"/>
      <c r="AD763" s="474"/>
    </row>
    <row r="764">
      <c r="A764" s="474"/>
      <c r="B764" s="474"/>
      <c r="C764" s="474"/>
      <c r="D764" s="474"/>
      <c r="E764" s="474"/>
      <c r="F764" s="474"/>
      <c r="G764" s="474"/>
      <c r="H764" s="474"/>
      <c r="I764" s="474"/>
      <c r="J764" s="474"/>
      <c r="K764" s="474"/>
      <c r="L764" s="474"/>
      <c r="M764" s="474"/>
      <c r="N764" s="474"/>
      <c r="O764" s="474"/>
      <c r="P764" s="474"/>
      <c r="Q764" s="474"/>
      <c r="R764" s="474"/>
      <c r="S764" s="474"/>
      <c r="T764" s="474"/>
      <c r="U764" s="474"/>
      <c r="V764" s="474"/>
      <c r="W764" s="474"/>
      <c r="X764" s="474"/>
      <c r="Y764" s="474"/>
      <c r="Z764" s="1033"/>
      <c r="AA764" s="474"/>
      <c r="AB764" s="474"/>
      <c r="AC764" s="474"/>
      <c r="AD764" s="474"/>
    </row>
    <row r="765">
      <c r="A765" s="474"/>
      <c r="B765" s="474"/>
      <c r="C765" s="474"/>
      <c r="D765" s="474"/>
      <c r="E765" s="474"/>
      <c r="F765" s="474"/>
      <c r="G765" s="474"/>
      <c r="H765" s="474"/>
      <c r="I765" s="474"/>
      <c r="J765" s="474"/>
      <c r="K765" s="474"/>
      <c r="L765" s="474"/>
      <c r="M765" s="474"/>
      <c r="N765" s="474"/>
      <c r="O765" s="474"/>
      <c r="P765" s="474"/>
      <c r="Q765" s="474"/>
      <c r="R765" s="474"/>
      <c r="S765" s="474"/>
      <c r="T765" s="474"/>
      <c r="U765" s="474"/>
      <c r="V765" s="474"/>
      <c r="W765" s="474"/>
      <c r="X765" s="474"/>
      <c r="Y765" s="474"/>
      <c r="Z765" s="1033"/>
      <c r="AA765" s="474"/>
      <c r="AB765" s="474"/>
      <c r="AC765" s="474"/>
      <c r="AD765" s="474"/>
    </row>
    <row r="766">
      <c r="A766" s="474"/>
      <c r="B766" s="474"/>
      <c r="C766" s="474"/>
      <c r="D766" s="474"/>
      <c r="E766" s="474"/>
      <c r="F766" s="474"/>
      <c r="G766" s="474"/>
      <c r="H766" s="474"/>
      <c r="I766" s="474"/>
      <c r="J766" s="474"/>
      <c r="K766" s="474"/>
      <c r="L766" s="474"/>
      <c r="M766" s="474"/>
      <c r="N766" s="474"/>
      <c r="O766" s="474"/>
      <c r="P766" s="474"/>
      <c r="Q766" s="474"/>
      <c r="R766" s="474"/>
      <c r="S766" s="474"/>
      <c r="T766" s="474"/>
      <c r="U766" s="474"/>
      <c r="V766" s="474"/>
      <c r="W766" s="474"/>
      <c r="X766" s="474"/>
      <c r="Y766" s="474"/>
      <c r="Z766" s="1033"/>
      <c r="AA766" s="474"/>
      <c r="AB766" s="474"/>
      <c r="AC766" s="474"/>
      <c r="AD766" s="474"/>
    </row>
    <row r="767">
      <c r="A767" s="474"/>
      <c r="B767" s="474"/>
      <c r="C767" s="474"/>
      <c r="D767" s="474"/>
      <c r="E767" s="474"/>
      <c r="F767" s="474"/>
      <c r="G767" s="474"/>
      <c r="H767" s="474"/>
      <c r="I767" s="474"/>
      <c r="J767" s="474"/>
      <c r="K767" s="474"/>
      <c r="L767" s="474"/>
      <c r="M767" s="474"/>
      <c r="N767" s="474"/>
      <c r="O767" s="474"/>
      <c r="P767" s="474"/>
      <c r="Q767" s="474"/>
      <c r="R767" s="474"/>
      <c r="S767" s="474"/>
      <c r="T767" s="474"/>
      <c r="U767" s="474"/>
      <c r="V767" s="474"/>
      <c r="W767" s="474"/>
      <c r="X767" s="474"/>
      <c r="Y767" s="474"/>
      <c r="Z767" s="1033"/>
      <c r="AA767" s="474"/>
      <c r="AB767" s="474"/>
      <c r="AC767" s="474"/>
      <c r="AD767" s="474"/>
    </row>
    <row r="768">
      <c r="A768" s="474"/>
      <c r="B768" s="474"/>
      <c r="C768" s="474"/>
      <c r="D768" s="474"/>
      <c r="E768" s="474"/>
      <c r="F768" s="474"/>
      <c r="G768" s="474"/>
      <c r="H768" s="474"/>
      <c r="I768" s="474"/>
      <c r="J768" s="474"/>
      <c r="K768" s="474"/>
      <c r="L768" s="474"/>
      <c r="M768" s="474"/>
      <c r="N768" s="474"/>
      <c r="O768" s="474"/>
      <c r="P768" s="474"/>
      <c r="Q768" s="474"/>
      <c r="R768" s="474"/>
      <c r="S768" s="474"/>
      <c r="T768" s="474"/>
      <c r="U768" s="474"/>
      <c r="V768" s="474"/>
      <c r="W768" s="474"/>
      <c r="X768" s="474"/>
      <c r="Y768" s="474"/>
      <c r="Z768" s="1033"/>
      <c r="AA768" s="474"/>
      <c r="AB768" s="474"/>
      <c r="AC768" s="474"/>
      <c r="AD768" s="474"/>
    </row>
    <row r="769">
      <c r="A769" s="474"/>
      <c r="B769" s="474"/>
      <c r="C769" s="474"/>
      <c r="D769" s="474"/>
      <c r="E769" s="474"/>
      <c r="F769" s="474"/>
      <c r="G769" s="474"/>
      <c r="H769" s="474"/>
      <c r="I769" s="474"/>
      <c r="J769" s="474"/>
      <c r="K769" s="474"/>
      <c r="L769" s="474"/>
      <c r="M769" s="474"/>
      <c r="N769" s="474"/>
      <c r="O769" s="474"/>
      <c r="P769" s="474"/>
      <c r="Q769" s="474"/>
      <c r="R769" s="474"/>
      <c r="S769" s="474"/>
      <c r="T769" s="474"/>
      <c r="U769" s="474"/>
      <c r="V769" s="474"/>
      <c r="W769" s="474"/>
      <c r="X769" s="474"/>
      <c r="Y769" s="474"/>
      <c r="Z769" s="1033"/>
      <c r="AA769" s="474"/>
      <c r="AB769" s="474"/>
      <c r="AC769" s="474"/>
      <c r="AD769" s="474"/>
    </row>
    <row r="770">
      <c r="A770" s="474"/>
      <c r="B770" s="474"/>
      <c r="C770" s="474"/>
      <c r="D770" s="474"/>
      <c r="E770" s="474"/>
      <c r="F770" s="474"/>
      <c r="G770" s="474"/>
      <c r="H770" s="474"/>
      <c r="I770" s="474"/>
      <c r="J770" s="474"/>
      <c r="K770" s="474"/>
      <c r="L770" s="474"/>
      <c r="M770" s="474"/>
      <c r="N770" s="474"/>
      <c r="O770" s="474"/>
      <c r="P770" s="474"/>
      <c r="Q770" s="474"/>
      <c r="R770" s="474"/>
      <c r="S770" s="474"/>
      <c r="T770" s="474"/>
      <c r="U770" s="474"/>
      <c r="V770" s="474"/>
      <c r="W770" s="474"/>
      <c r="X770" s="474"/>
      <c r="Y770" s="474"/>
      <c r="Z770" s="1033"/>
      <c r="AA770" s="474"/>
      <c r="AB770" s="474"/>
      <c r="AC770" s="474"/>
      <c r="AD770" s="474"/>
    </row>
    <row r="771">
      <c r="A771" s="474"/>
      <c r="B771" s="474"/>
      <c r="C771" s="474"/>
      <c r="D771" s="474"/>
      <c r="E771" s="474"/>
      <c r="F771" s="474"/>
      <c r="G771" s="474"/>
      <c r="H771" s="474"/>
      <c r="I771" s="474"/>
      <c r="J771" s="474"/>
      <c r="K771" s="474"/>
      <c r="L771" s="474"/>
      <c r="M771" s="474"/>
      <c r="N771" s="474"/>
      <c r="O771" s="474"/>
      <c r="P771" s="474"/>
      <c r="Q771" s="474"/>
      <c r="R771" s="474"/>
      <c r="S771" s="474"/>
      <c r="T771" s="474"/>
      <c r="U771" s="474"/>
      <c r="V771" s="474"/>
      <c r="W771" s="474"/>
      <c r="X771" s="474"/>
      <c r="Y771" s="474"/>
      <c r="Z771" s="1033"/>
      <c r="AA771" s="474"/>
      <c r="AB771" s="474"/>
      <c r="AC771" s="474"/>
      <c r="AD771" s="474"/>
    </row>
    <row r="772">
      <c r="A772" s="474"/>
      <c r="B772" s="474"/>
      <c r="C772" s="474"/>
      <c r="D772" s="474"/>
      <c r="E772" s="474"/>
      <c r="F772" s="474"/>
      <c r="G772" s="474"/>
      <c r="H772" s="474"/>
      <c r="I772" s="474"/>
      <c r="J772" s="474"/>
      <c r="K772" s="474"/>
      <c r="L772" s="474"/>
      <c r="M772" s="474"/>
      <c r="N772" s="474"/>
      <c r="O772" s="474"/>
      <c r="P772" s="474"/>
      <c r="Q772" s="474"/>
      <c r="R772" s="474"/>
      <c r="S772" s="474"/>
      <c r="T772" s="474"/>
      <c r="U772" s="474"/>
      <c r="V772" s="474"/>
      <c r="W772" s="474"/>
      <c r="X772" s="474"/>
      <c r="Y772" s="474"/>
      <c r="Z772" s="1033"/>
      <c r="AA772" s="474"/>
      <c r="AB772" s="474"/>
      <c r="AC772" s="474"/>
      <c r="AD772" s="474"/>
    </row>
    <row r="773">
      <c r="A773" s="474"/>
      <c r="B773" s="474"/>
      <c r="C773" s="474"/>
      <c r="D773" s="474"/>
      <c r="E773" s="474"/>
      <c r="F773" s="474"/>
      <c r="G773" s="474"/>
      <c r="H773" s="474"/>
      <c r="I773" s="474"/>
      <c r="J773" s="474"/>
      <c r="K773" s="474"/>
      <c r="L773" s="474"/>
      <c r="M773" s="474"/>
      <c r="N773" s="474"/>
      <c r="O773" s="474"/>
      <c r="P773" s="474"/>
      <c r="Q773" s="474"/>
      <c r="R773" s="474"/>
      <c r="S773" s="474"/>
      <c r="T773" s="474"/>
      <c r="U773" s="474"/>
      <c r="V773" s="474"/>
      <c r="W773" s="474"/>
      <c r="X773" s="474"/>
      <c r="Y773" s="474"/>
      <c r="Z773" s="1033"/>
      <c r="AA773" s="474"/>
      <c r="AB773" s="474"/>
      <c r="AC773" s="474"/>
      <c r="AD773" s="474"/>
    </row>
    <row r="774">
      <c r="A774" s="474"/>
      <c r="B774" s="474"/>
      <c r="C774" s="474"/>
      <c r="D774" s="474"/>
      <c r="E774" s="474"/>
      <c r="F774" s="474"/>
      <c r="G774" s="474"/>
      <c r="H774" s="474"/>
      <c r="I774" s="474"/>
      <c r="J774" s="474"/>
      <c r="K774" s="474"/>
      <c r="L774" s="474"/>
      <c r="M774" s="474"/>
      <c r="N774" s="474"/>
      <c r="O774" s="474"/>
      <c r="P774" s="474"/>
      <c r="Q774" s="474"/>
      <c r="R774" s="474"/>
      <c r="S774" s="474"/>
      <c r="T774" s="474"/>
      <c r="U774" s="474"/>
      <c r="V774" s="474"/>
      <c r="W774" s="474"/>
      <c r="X774" s="474"/>
      <c r="Y774" s="474"/>
      <c r="Z774" s="1033"/>
      <c r="AA774" s="474"/>
      <c r="AB774" s="474"/>
      <c r="AC774" s="474"/>
      <c r="AD774" s="474"/>
    </row>
    <row r="775">
      <c r="A775" s="474"/>
      <c r="B775" s="474"/>
      <c r="C775" s="474"/>
      <c r="D775" s="474"/>
      <c r="E775" s="474"/>
      <c r="F775" s="474"/>
      <c r="G775" s="474"/>
      <c r="H775" s="474"/>
      <c r="I775" s="474"/>
      <c r="J775" s="474"/>
      <c r="K775" s="474"/>
      <c r="L775" s="474"/>
      <c r="M775" s="474"/>
      <c r="N775" s="474"/>
      <c r="O775" s="474"/>
      <c r="P775" s="474"/>
      <c r="Q775" s="474"/>
      <c r="R775" s="474"/>
      <c r="S775" s="474"/>
      <c r="T775" s="474"/>
      <c r="U775" s="474"/>
      <c r="V775" s="474"/>
      <c r="W775" s="474"/>
      <c r="X775" s="474"/>
      <c r="Y775" s="474"/>
      <c r="Z775" s="1033"/>
      <c r="AA775" s="474"/>
      <c r="AB775" s="474"/>
      <c r="AC775" s="474"/>
      <c r="AD775" s="474"/>
    </row>
    <row r="776">
      <c r="A776" s="474"/>
      <c r="B776" s="474"/>
      <c r="C776" s="474"/>
      <c r="D776" s="474"/>
      <c r="E776" s="474"/>
      <c r="F776" s="474"/>
      <c r="G776" s="474"/>
      <c r="H776" s="474"/>
      <c r="I776" s="474"/>
      <c r="J776" s="474"/>
      <c r="K776" s="474"/>
      <c r="L776" s="474"/>
      <c r="M776" s="474"/>
      <c r="N776" s="474"/>
      <c r="O776" s="474"/>
      <c r="P776" s="474"/>
      <c r="Q776" s="474"/>
      <c r="R776" s="474"/>
      <c r="S776" s="474"/>
      <c r="T776" s="474"/>
      <c r="U776" s="474"/>
      <c r="V776" s="474"/>
      <c r="W776" s="474"/>
      <c r="X776" s="474"/>
      <c r="Y776" s="474"/>
      <c r="Z776" s="1033"/>
      <c r="AA776" s="474"/>
      <c r="AB776" s="474"/>
      <c r="AC776" s="474"/>
      <c r="AD776" s="474"/>
    </row>
    <row r="777">
      <c r="A777" s="474"/>
      <c r="B777" s="474"/>
      <c r="C777" s="474"/>
      <c r="D777" s="474"/>
      <c r="E777" s="474"/>
      <c r="F777" s="474"/>
      <c r="G777" s="474"/>
      <c r="H777" s="474"/>
      <c r="I777" s="474"/>
      <c r="J777" s="474"/>
      <c r="K777" s="474"/>
      <c r="L777" s="474"/>
      <c r="M777" s="474"/>
      <c r="N777" s="474"/>
      <c r="O777" s="474"/>
      <c r="P777" s="474"/>
      <c r="Q777" s="474"/>
      <c r="R777" s="474"/>
      <c r="S777" s="474"/>
      <c r="T777" s="474"/>
      <c r="U777" s="474"/>
      <c r="V777" s="474"/>
      <c r="W777" s="474"/>
      <c r="X777" s="474"/>
      <c r="Y777" s="474"/>
      <c r="Z777" s="1033"/>
      <c r="AA777" s="474"/>
      <c r="AB777" s="474"/>
      <c r="AC777" s="474"/>
      <c r="AD777" s="474"/>
    </row>
    <row r="778">
      <c r="A778" s="474"/>
      <c r="B778" s="474"/>
      <c r="C778" s="474"/>
      <c r="D778" s="474"/>
      <c r="E778" s="474"/>
      <c r="F778" s="474"/>
      <c r="G778" s="474"/>
      <c r="H778" s="474"/>
      <c r="I778" s="474"/>
      <c r="J778" s="474"/>
      <c r="K778" s="474"/>
      <c r="L778" s="474"/>
      <c r="M778" s="474"/>
      <c r="N778" s="474"/>
      <c r="O778" s="474"/>
      <c r="P778" s="474"/>
      <c r="Q778" s="474"/>
      <c r="R778" s="474"/>
      <c r="S778" s="474"/>
      <c r="T778" s="474"/>
      <c r="U778" s="474"/>
      <c r="V778" s="474"/>
      <c r="W778" s="474"/>
      <c r="X778" s="474"/>
      <c r="Y778" s="474"/>
      <c r="Z778" s="1033"/>
      <c r="AA778" s="474"/>
      <c r="AB778" s="474"/>
      <c r="AC778" s="474"/>
      <c r="AD778" s="474"/>
    </row>
    <row r="779">
      <c r="A779" s="474"/>
      <c r="B779" s="474"/>
      <c r="C779" s="474"/>
      <c r="D779" s="474"/>
      <c r="E779" s="474"/>
      <c r="F779" s="474"/>
      <c r="G779" s="474"/>
      <c r="H779" s="474"/>
      <c r="I779" s="474"/>
      <c r="J779" s="474"/>
      <c r="K779" s="474"/>
      <c r="L779" s="474"/>
      <c r="M779" s="474"/>
      <c r="N779" s="474"/>
      <c r="O779" s="474"/>
      <c r="P779" s="474"/>
      <c r="Q779" s="474"/>
      <c r="R779" s="474"/>
      <c r="S779" s="474"/>
      <c r="T779" s="474"/>
      <c r="U779" s="474"/>
      <c r="V779" s="474"/>
      <c r="W779" s="474"/>
      <c r="X779" s="474"/>
      <c r="Y779" s="474"/>
      <c r="Z779" s="1033"/>
      <c r="AA779" s="474"/>
      <c r="AB779" s="474"/>
      <c r="AC779" s="474"/>
      <c r="AD779" s="474"/>
    </row>
    <row r="780">
      <c r="A780" s="474"/>
      <c r="B780" s="474"/>
      <c r="C780" s="474"/>
      <c r="D780" s="474"/>
      <c r="E780" s="474"/>
      <c r="F780" s="474"/>
      <c r="G780" s="474"/>
      <c r="H780" s="474"/>
      <c r="I780" s="474"/>
      <c r="J780" s="474"/>
      <c r="K780" s="474"/>
      <c r="L780" s="474"/>
      <c r="M780" s="474"/>
      <c r="N780" s="474"/>
      <c r="O780" s="474"/>
      <c r="P780" s="474"/>
      <c r="Q780" s="474"/>
      <c r="R780" s="474"/>
      <c r="S780" s="474"/>
      <c r="T780" s="474"/>
      <c r="U780" s="474"/>
      <c r="V780" s="474"/>
      <c r="W780" s="474"/>
      <c r="X780" s="474"/>
      <c r="Y780" s="474"/>
      <c r="Z780" s="1033"/>
      <c r="AA780" s="474"/>
      <c r="AB780" s="474"/>
      <c r="AC780" s="474"/>
      <c r="AD780" s="474"/>
    </row>
    <row r="781">
      <c r="A781" s="474"/>
      <c r="B781" s="474"/>
      <c r="C781" s="474"/>
      <c r="D781" s="474"/>
      <c r="E781" s="474"/>
      <c r="F781" s="474"/>
      <c r="G781" s="474"/>
      <c r="H781" s="474"/>
      <c r="I781" s="474"/>
      <c r="J781" s="474"/>
      <c r="K781" s="474"/>
      <c r="L781" s="474"/>
      <c r="M781" s="474"/>
      <c r="N781" s="474"/>
      <c r="O781" s="474"/>
      <c r="P781" s="474"/>
      <c r="Q781" s="474"/>
      <c r="R781" s="474"/>
      <c r="S781" s="474"/>
      <c r="T781" s="474"/>
      <c r="U781" s="474"/>
      <c r="V781" s="474"/>
      <c r="W781" s="474"/>
      <c r="X781" s="474"/>
      <c r="Y781" s="474"/>
      <c r="Z781" s="1033"/>
      <c r="AA781" s="474"/>
      <c r="AB781" s="474"/>
      <c r="AC781" s="474"/>
      <c r="AD781" s="474"/>
    </row>
    <row r="782">
      <c r="A782" s="474"/>
      <c r="B782" s="474"/>
      <c r="C782" s="474"/>
      <c r="D782" s="474"/>
      <c r="E782" s="474"/>
      <c r="F782" s="474"/>
      <c r="G782" s="474"/>
      <c r="H782" s="474"/>
      <c r="I782" s="474"/>
      <c r="J782" s="474"/>
      <c r="K782" s="474"/>
      <c r="L782" s="474"/>
      <c r="M782" s="474"/>
      <c r="N782" s="474"/>
      <c r="O782" s="474"/>
      <c r="P782" s="474"/>
      <c r="Q782" s="474"/>
      <c r="R782" s="474"/>
      <c r="S782" s="474"/>
      <c r="T782" s="474"/>
      <c r="U782" s="474"/>
      <c r="V782" s="474"/>
      <c r="W782" s="474"/>
      <c r="X782" s="474"/>
      <c r="Y782" s="474"/>
      <c r="Z782" s="1033"/>
      <c r="AA782" s="474"/>
      <c r="AB782" s="474"/>
      <c r="AC782" s="474"/>
      <c r="AD782" s="474"/>
    </row>
    <row r="783">
      <c r="A783" s="474"/>
      <c r="B783" s="474"/>
      <c r="C783" s="474"/>
      <c r="D783" s="474"/>
      <c r="E783" s="474"/>
      <c r="F783" s="474"/>
      <c r="G783" s="474"/>
      <c r="H783" s="474"/>
      <c r="I783" s="474"/>
      <c r="J783" s="474"/>
      <c r="K783" s="474"/>
      <c r="L783" s="474"/>
      <c r="M783" s="474"/>
      <c r="N783" s="474"/>
      <c r="O783" s="474"/>
      <c r="P783" s="474"/>
      <c r="Q783" s="474"/>
      <c r="R783" s="474"/>
      <c r="S783" s="474"/>
      <c r="T783" s="474"/>
      <c r="U783" s="474"/>
      <c r="V783" s="474"/>
      <c r="W783" s="474"/>
      <c r="X783" s="474"/>
      <c r="Y783" s="474"/>
      <c r="Z783" s="1033"/>
      <c r="AA783" s="474"/>
      <c r="AB783" s="474"/>
      <c r="AC783" s="474"/>
      <c r="AD783" s="474"/>
    </row>
    <row r="784">
      <c r="A784" s="474"/>
      <c r="B784" s="474"/>
      <c r="C784" s="474"/>
      <c r="D784" s="474"/>
      <c r="E784" s="474"/>
      <c r="F784" s="474"/>
      <c r="G784" s="474"/>
      <c r="H784" s="474"/>
      <c r="I784" s="474"/>
      <c r="J784" s="474"/>
      <c r="K784" s="474"/>
      <c r="L784" s="474"/>
      <c r="M784" s="474"/>
      <c r="N784" s="474"/>
      <c r="O784" s="474"/>
      <c r="P784" s="474"/>
      <c r="Q784" s="474"/>
      <c r="R784" s="474"/>
      <c r="S784" s="474"/>
      <c r="T784" s="474"/>
      <c r="U784" s="474"/>
      <c r="V784" s="474"/>
      <c r="W784" s="474"/>
      <c r="X784" s="474"/>
      <c r="Y784" s="474"/>
      <c r="Z784" s="1033"/>
      <c r="AA784" s="474"/>
      <c r="AB784" s="474"/>
      <c r="AC784" s="474"/>
      <c r="AD784" s="474"/>
    </row>
    <row r="785">
      <c r="A785" s="474"/>
      <c r="B785" s="474"/>
      <c r="C785" s="474"/>
      <c r="D785" s="474"/>
      <c r="E785" s="474"/>
      <c r="F785" s="474"/>
      <c r="G785" s="474"/>
      <c r="H785" s="474"/>
      <c r="I785" s="474"/>
      <c r="J785" s="474"/>
      <c r="K785" s="474"/>
      <c r="L785" s="474"/>
      <c r="M785" s="474"/>
      <c r="N785" s="474"/>
      <c r="O785" s="474"/>
      <c r="P785" s="474"/>
      <c r="Q785" s="474"/>
      <c r="R785" s="474"/>
      <c r="S785" s="474"/>
      <c r="T785" s="474"/>
      <c r="U785" s="474"/>
      <c r="V785" s="474"/>
      <c r="W785" s="474"/>
      <c r="X785" s="474"/>
      <c r="Y785" s="474"/>
      <c r="Z785" s="1033"/>
      <c r="AA785" s="474"/>
      <c r="AB785" s="474"/>
      <c r="AC785" s="474"/>
      <c r="AD785" s="474"/>
    </row>
    <row r="786">
      <c r="A786" s="474"/>
      <c r="B786" s="474"/>
      <c r="C786" s="474"/>
      <c r="D786" s="474"/>
      <c r="E786" s="474"/>
      <c r="F786" s="474"/>
      <c r="G786" s="474"/>
      <c r="H786" s="474"/>
      <c r="I786" s="474"/>
      <c r="J786" s="474"/>
      <c r="K786" s="474"/>
      <c r="L786" s="474"/>
      <c r="M786" s="474"/>
      <c r="N786" s="474"/>
      <c r="O786" s="474"/>
      <c r="P786" s="474"/>
      <c r="Q786" s="474"/>
      <c r="R786" s="474"/>
      <c r="S786" s="474"/>
      <c r="T786" s="474"/>
      <c r="U786" s="474"/>
      <c r="V786" s="474"/>
      <c r="W786" s="474"/>
      <c r="X786" s="474"/>
      <c r="Y786" s="474"/>
      <c r="Z786" s="1033"/>
      <c r="AA786" s="474"/>
      <c r="AB786" s="474"/>
      <c r="AC786" s="474"/>
      <c r="AD786" s="474"/>
    </row>
    <row r="787">
      <c r="A787" s="474"/>
      <c r="B787" s="474"/>
      <c r="C787" s="474"/>
      <c r="D787" s="474"/>
      <c r="E787" s="474"/>
      <c r="F787" s="474"/>
      <c r="G787" s="474"/>
      <c r="H787" s="474"/>
      <c r="I787" s="474"/>
      <c r="J787" s="474"/>
      <c r="K787" s="474"/>
      <c r="L787" s="474"/>
      <c r="M787" s="474"/>
      <c r="N787" s="474"/>
      <c r="O787" s="474"/>
      <c r="P787" s="474"/>
      <c r="Q787" s="474"/>
      <c r="R787" s="474"/>
      <c r="S787" s="474"/>
      <c r="T787" s="474"/>
      <c r="U787" s="474"/>
      <c r="V787" s="474"/>
      <c r="W787" s="474"/>
      <c r="X787" s="474"/>
      <c r="Y787" s="474"/>
      <c r="Z787" s="1033"/>
      <c r="AA787" s="474"/>
      <c r="AB787" s="474"/>
      <c r="AC787" s="474"/>
      <c r="AD787" s="474"/>
    </row>
    <row r="788">
      <c r="A788" s="474"/>
      <c r="B788" s="474"/>
      <c r="C788" s="474"/>
      <c r="D788" s="474"/>
      <c r="E788" s="474"/>
      <c r="F788" s="474"/>
      <c r="G788" s="474"/>
      <c r="H788" s="474"/>
      <c r="I788" s="474"/>
      <c r="J788" s="474"/>
      <c r="K788" s="474"/>
      <c r="L788" s="474"/>
      <c r="M788" s="474"/>
      <c r="N788" s="474"/>
      <c r="O788" s="474"/>
      <c r="P788" s="474"/>
      <c r="Q788" s="474"/>
      <c r="R788" s="474"/>
      <c r="S788" s="474"/>
      <c r="T788" s="474"/>
      <c r="U788" s="474"/>
      <c r="V788" s="474"/>
      <c r="W788" s="474"/>
      <c r="X788" s="474"/>
      <c r="Y788" s="474"/>
      <c r="Z788" s="1033"/>
      <c r="AA788" s="474"/>
      <c r="AB788" s="474"/>
      <c r="AC788" s="474"/>
      <c r="AD788" s="474"/>
    </row>
    <row r="789">
      <c r="A789" s="474"/>
      <c r="B789" s="474"/>
      <c r="C789" s="474"/>
      <c r="D789" s="474"/>
      <c r="E789" s="474"/>
      <c r="F789" s="474"/>
      <c r="G789" s="474"/>
      <c r="H789" s="474"/>
      <c r="I789" s="474"/>
      <c r="J789" s="474"/>
      <c r="K789" s="474"/>
      <c r="L789" s="474"/>
      <c r="M789" s="474"/>
      <c r="N789" s="474"/>
      <c r="O789" s="474"/>
      <c r="P789" s="474"/>
      <c r="Q789" s="474"/>
      <c r="R789" s="474"/>
      <c r="S789" s="474"/>
      <c r="T789" s="474"/>
      <c r="U789" s="474"/>
      <c r="V789" s="474"/>
      <c r="W789" s="474"/>
      <c r="X789" s="474"/>
      <c r="Y789" s="474"/>
      <c r="Z789" s="1033"/>
      <c r="AA789" s="474"/>
      <c r="AB789" s="474"/>
      <c r="AC789" s="474"/>
      <c r="AD789" s="474"/>
    </row>
    <row r="790">
      <c r="A790" s="474"/>
      <c r="B790" s="474"/>
      <c r="C790" s="474"/>
      <c r="D790" s="474"/>
      <c r="E790" s="474"/>
      <c r="F790" s="474"/>
      <c r="G790" s="474"/>
      <c r="H790" s="474"/>
      <c r="I790" s="474"/>
      <c r="J790" s="474"/>
      <c r="K790" s="474"/>
      <c r="L790" s="474"/>
      <c r="M790" s="474"/>
      <c r="N790" s="474"/>
      <c r="O790" s="474"/>
      <c r="P790" s="474"/>
      <c r="Q790" s="474"/>
      <c r="R790" s="474"/>
      <c r="S790" s="474"/>
      <c r="T790" s="474"/>
      <c r="U790" s="474"/>
      <c r="V790" s="474"/>
      <c r="W790" s="474"/>
      <c r="X790" s="474"/>
      <c r="Y790" s="474"/>
      <c r="Z790" s="1033"/>
      <c r="AA790" s="474"/>
      <c r="AB790" s="474"/>
      <c r="AC790" s="474"/>
      <c r="AD790" s="474"/>
    </row>
    <row r="791">
      <c r="A791" s="474"/>
      <c r="B791" s="474"/>
      <c r="C791" s="474"/>
      <c r="D791" s="474"/>
      <c r="E791" s="474"/>
      <c r="F791" s="474"/>
      <c r="G791" s="474"/>
      <c r="H791" s="474"/>
      <c r="I791" s="474"/>
      <c r="J791" s="474"/>
      <c r="K791" s="474"/>
      <c r="L791" s="474"/>
      <c r="M791" s="474"/>
      <c r="N791" s="474"/>
      <c r="O791" s="474"/>
      <c r="P791" s="474"/>
      <c r="Q791" s="474"/>
      <c r="R791" s="474"/>
      <c r="S791" s="474"/>
      <c r="T791" s="474"/>
      <c r="U791" s="474"/>
      <c r="V791" s="474"/>
      <c r="W791" s="474"/>
      <c r="X791" s="474"/>
      <c r="Y791" s="474"/>
      <c r="Z791" s="1033"/>
      <c r="AA791" s="474"/>
      <c r="AB791" s="474"/>
      <c r="AC791" s="474"/>
      <c r="AD791" s="474"/>
    </row>
    <row r="792">
      <c r="A792" s="474"/>
      <c r="B792" s="474"/>
      <c r="C792" s="474"/>
      <c r="D792" s="474"/>
      <c r="E792" s="474"/>
      <c r="F792" s="474"/>
      <c r="G792" s="474"/>
      <c r="H792" s="474"/>
      <c r="I792" s="474"/>
      <c r="J792" s="474"/>
      <c r="K792" s="474"/>
      <c r="L792" s="474"/>
      <c r="M792" s="474"/>
      <c r="N792" s="474"/>
      <c r="O792" s="474"/>
      <c r="P792" s="474"/>
      <c r="Q792" s="474"/>
      <c r="R792" s="474"/>
      <c r="S792" s="474"/>
      <c r="T792" s="474"/>
      <c r="U792" s="474"/>
      <c r="V792" s="474"/>
      <c r="W792" s="474"/>
      <c r="X792" s="474"/>
      <c r="Y792" s="474"/>
      <c r="Z792" s="1033"/>
      <c r="AA792" s="474"/>
      <c r="AB792" s="474"/>
      <c r="AC792" s="474"/>
      <c r="AD792" s="474"/>
    </row>
    <row r="793">
      <c r="A793" s="474"/>
      <c r="B793" s="474"/>
      <c r="C793" s="474"/>
      <c r="D793" s="474"/>
      <c r="E793" s="474"/>
      <c r="F793" s="474"/>
      <c r="G793" s="474"/>
      <c r="H793" s="474"/>
      <c r="I793" s="474"/>
      <c r="J793" s="474"/>
      <c r="K793" s="474"/>
      <c r="L793" s="474"/>
      <c r="M793" s="474"/>
      <c r="N793" s="474"/>
      <c r="O793" s="474"/>
      <c r="P793" s="474"/>
      <c r="Q793" s="474"/>
      <c r="R793" s="474"/>
      <c r="S793" s="474"/>
      <c r="T793" s="474"/>
      <c r="U793" s="474"/>
      <c r="V793" s="474"/>
      <c r="W793" s="474"/>
      <c r="X793" s="474"/>
      <c r="Y793" s="474"/>
      <c r="Z793" s="1033"/>
      <c r="AA793" s="474"/>
      <c r="AB793" s="474"/>
      <c r="AC793" s="474"/>
      <c r="AD793" s="474"/>
    </row>
    <row r="794">
      <c r="A794" s="474"/>
      <c r="B794" s="474"/>
      <c r="C794" s="474"/>
      <c r="D794" s="474"/>
      <c r="E794" s="474"/>
      <c r="F794" s="474"/>
      <c r="G794" s="474"/>
      <c r="H794" s="474"/>
      <c r="I794" s="474"/>
      <c r="J794" s="474"/>
      <c r="K794" s="474"/>
      <c r="L794" s="474"/>
      <c r="M794" s="474"/>
      <c r="N794" s="474"/>
      <c r="O794" s="474"/>
      <c r="P794" s="474"/>
      <c r="Q794" s="474"/>
      <c r="R794" s="474"/>
      <c r="S794" s="474"/>
      <c r="T794" s="474"/>
      <c r="U794" s="474"/>
      <c r="V794" s="474"/>
      <c r="W794" s="474"/>
      <c r="X794" s="474"/>
      <c r="Y794" s="474"/>
      <c r="Z794" s="1033"/>
      <c r="AA794" s="474"/>
      <c r="AB794" s="474"/>
      <c r="AC794" s="474"/>
      <c r="AD794" s="474"/>
    </row>
    <row r="795">
      <c r="A795" s="474"/>
      <c r="B795" s="474"/>
      <c r="C795" s="474"/>
      <c r="D795" s="474"/>
      <c r="E795" s="474"/>
      <c r="F795" s="474"/>
      <c r="G795" s="474"/>
      <c r="H795" s="474"/>
      <c r="I795" s="474"/>
      <c r="J795" s="474"/>
      <c r="K795" s="474"/>
      <c r="L795" s="474"/>
      <c r="M795" s="474"/>
      <c r="N795" s="474"/>
      <c r="O795" s="474"/>
      <c r="P795" s="474"/>
      <c r="Q795" s="474"/>
      <c r="R795" s="474"/>
      <c r="S795" s="474"/>
      <c r="T795" s="474"/>
      <c r="U795" s="474"/>
      <c r="V795" s="474"/>
      <c r="W795" s="474"/>
      <c r="X795" s="474"/>
      <c r="Y795" s="474"/>
      <c r="Z795" s="1033"/>
      <c r="AA795" s="474"/>
      <c r="AB795" s="474"/>
      <c r="AC795" s="474"/>
      <c r="AD795" s="474"/>
    </row>
    <row r="796">
      <c r="A796" s="474"/>
      <c r="B796" s="474"/>
      <c r="C796" s="474"/>
      <c r="D796" s="474"/>
      <c r="E796" s="474"/>
      <c r="F796" s="474"/>
      <c r="G796" s="474"/>
      <c r="H796" s="474"/>
      <c r="I796" s="474"/>
      <c r="J796" s="474"/>
      <c r="K796" s="474"/>
      <c r="L796" s="474"/>
      <c r="M796" s="474"/>
      <c r="N796" s="474"/>
      <c r="O796" s="474"/>
      <c r="P796" s="474"/>
      <c r="Q796" s="474"/>
      <c r="R796" s="474"/>
      <c r="S796" s="474"/>
      <c r="T796" s="474"/>
      <c r="U796" s="474"/>
      <c r="V796" s="474"/>
      <c r="W796" s="474"/>
      <c r="X796" s="474"/>
      <c r="Y796" s="474"/>
      <c r="Z796" s="1033"/>
      <c r="AA796" s="474"/>
      <c r="AB796" s="474"/>
      <c r="AC796" s="474"/>
      <c r="AD796" s="474"/>
    </row>
    <row r="797">
      <c r="A797" s="474"/>
      <c r="B797" s="474"/>
      <c r="C797" s="474"/>
      <c r="D797" s="474"/>
      <c r="E797" s="474"/>
      <c r="F797" s="474"/>
      <c r="G797" s="474"/>
      <c r="H797" s="474"/>
      <c r="I797" s="474"/>
      <c r="J797" s="474"/>
      <c r="K797" s="474"/>
      <c r="L797" s="474"/>
      <c r="M797" s="474"/>
      <c r="N797" s="474"/>
      <c r="O797" s="474"/>
      <c r="P797" s="474"/>
      <c r="Q797" s="474"/>
      <c r="R797" s="474"/>
      <c r="S797" s="474"/>
      <c r="T797" s="474"/>
      <c r="U797" s="474"/>
      <c r="V797" s="474"/>
      <c r="W797" s="474"/>
      <c r="X797" s="474"/>
      <c r="Y797" s="474"/>
      <c r="Z797" s="1033"/>
      <c r="AA797" s="474"/>
      <c r="AB797" s="474"/>
      <c r="AC797" s="474"/>
      <c r="AD797" s="474"/>
    </row>
    <row r="798">
      <c r="A798" s="474"/>
      <c r="B798" s="474"/>
      <c r="C798" s="474"/>
      <c r="D798" s="474"/>
      <c r="E798" s="474"/>
      <c r="F798" s="474"/>
      <c r="G798" s="474"/>
      <c r="H798" s="474"/>
      <c r="I798" s="474"/>
      <c r="J798" s="474"/>
      <c r="K798" s="474"/>
      <c r="L798" s="474"/>
      <c r="M798" s="474"/>
      <c r="N798" s="474"/>
      <c r="O798" s="474"/>
      <c r="P798" s="474"/>
      <c r="Q798" s="474"/>
      <c r="R798" s="474"/>
      <c r="S798" s="474"/>
      <c r="T798" s="474"/>
      <c r="U798" s="474"/>
      <c r="V798" s="474"/>
      <c r="W798" s="474"/>
      <c r="X798" s="474"/>
      <c r="Y798" s="474"/>
      <c r="Z798" s="1033"/>
      <c r="AA798" s="474"/>
      <c r="AB798" s="474"/>
      <c r="AC798" s="474"/>
      <c r="AD798" s="474"/>
    </row>
    <row r="799">
      <c r="A799" s="474"/>
      <c r="B799" s="474"/>
      <c r="C799" s="474"/>
      <c r="D799" s="474"/>
      <c r="E799" s="474"/>
      <c r="F799" s="474"/>
      <c r="G799" s="474"/>
      <c r="H799" s="474"/>
      <c r="I799" s="474"/>
      <c r="J799" s="474"/>
      <c r="K799" s="474"/>
      <c r="L799" s="474"/>
      <c r="M799" s="474"/>
      <c r="N799" s="474"/>
      <c r="O799" s="474"/>
      <c r="P799" s="474"/>
      <c r="Q799" s="474"/>
      <c r="R799" s="474"/>
      <c r="S799" s="474"/>
      <c r="T799" s="474"/>
      <c r="U799" s="474"/>
      <c r="V799" s="474"/>
      <c r="W799" s="474"/>
      <c r="X799" s="474"/>
      <c r="Y799" s="474"/>
      <c r="Z799" s="1033"/>
      <c r="AA799" s="474"/>
      <c r="AB799" s="474"/>
      <c r="AC799" s="474"/>
      <c r="AD799" s="474"/>
    </row>
    <row r="800">
      <c r="A800" s="474"/>
      <c r="B800" s="474"/>
      <c r="C800" s="474"/>
      <c r="D800" s="474"/>
      <c r="E800" s="474"/>
      <c r="F800" s="474"/>
      <c r="G800" s="474"/>
      <c r="H800" s="474"/>
      <c r="I800" s="474"/>
      <c r="J800" s="474"/>
      <c r="K800" s="474"/>
      <c r="L800" s="474"/>
      <c r="M800" s="474"/>
      <c r="N800" s="474"/>
      <c r="O800" s="474"/>
      <c r="P800" s="474"/>
      <c r="Q800" s="474"/>
      <c r="R800" s="474"/>
      <c r="S800" s="474"/>
      <c r="T800" s="474"/>
      <c r="U800" s="474"/>
      <c r="V800" s="474"/>
      <c r="W800" s="474"/>
      <c r="X800" s="474"/>
      <c r="Y800" s="474"/>
      <c r="Z800" s="1033"/>
      <c r="AA800" s="474"/>
      <c r="AB800" s="474"/>
      <c r="AC800" s="474"/>
      <c r="AD800" s="474"/>
    </row>
    <row r="801">
      <c r="A801" s="474"/>
      <c r="B801" s="474"/>
      <c r="C801" s="474"/>
      <c r="D801" s="474"/>
      <c r="E801" s="474"/>
      <c r="F801" s="474"/>
      <c r="G801" s="474"/>
      <c r="H801" s="474"/>
      <c r="I801" s="474"/>
      <c r="J801" s="474"/>
      <c r="K801" s="474"/>
      <c r="L801" s="474"/>
      <c r="M801" s="474"/>
      <c r="N801" s="474"/>
      <c r="O801" s="474"/>
      <c r="P801" s="474"/>
      <c r="Q801" s="474"/>
      <c r="R801" s="474"/>
      <c r="S801" s="474"/>
      <c r="T801" s="474"/>
      <c r="U801" s="474"/>
      <c r="V801" s="474"/>
      <c r="W801" s="474"/>
      <c r="X801" s="474"/>
      <c r="Y801" s="474"/>
      <c r="Z801" s="1033"/>
      <c r="AA801" s="474"/>
      <c r="AB801" s="474"/>
      <c r="AC801" s="474"/>
      <c r="AD801" s="474"/>
    </row>
    <row r="802">
      <c r="A802" s="474"/>
      <c r="B802" s="474"/>
      <c r="C802" s="474"/>
      <c r="D802" s="474"/>
      <c r="E802" s="474"/>
      <c r="F802" s="474"/>
      <c r="G802" s="474"/>
      <c r="H802" s="474"/>
      <c r="I802" s="474"/>
      <c r="J802" s="474"/>
      <c r="K802" s="474"/>
      <c r="L802" s="474"/>
      <c r="M802" s="474"/>
      <c r="N802" s="474"/>
      <c r="O802" s="474"/>
      <c r="P802" s="474"/>
      <c r="Q802" s="474"/>
      <c r="R802" s="474"/>
      <c r="S802" s="474"/>
      <c r="T802" s="474"/>
      <c r="U802" s="474"/>
      <c r="V802" s="474"/>
      <c r="W802" s="474"/>
      <c r="X802" s="474"/>
      <c r="Y802" s="474"/>
      <c r="Z802" s="1033"/>
      <c r="AA802" s="474"/>
      <c r="AB802" s="474"/>
      <c r="AC802" s="474"/>
      <c r="AD802" s="474"/>
    </row>
    <row r="803">
      <c r="A803" s="474"/>
      <c r="B803" s="474"/>
      <c r="C803" s="474"/>
      <c r="D803" s="474"/>
      <c r="E803" s="474"/>
      <c r="F803" s="474"/>
      <c r="G803" s="474"/>
      <c r="H803" s="474"/>
      <c r="I803" s="474"/>
      <c r="J803" s="474"/>
      <c r="K803" s="474"/>
      <c r="L803" s="474"/>
      <c r="M803" s="474"/>
      <c r="N803" s="474"/>
      <c r="O803" s="474"/>
      <c r="P803" s="474"/>
      <c r="Q803" s="474"/>
      <c r="R803" s="474"/>
      <c r="S803" s="474"/>
      <c r="T803" s="474"/>
      <c r="U803" s="474"/>
      <c r="V803" s="474"/>
      <c r="W803" s="474"/>
      <c r="X803" s="474"/>
      <c r="Y803" s="474"/>
      <c r="Z803" s="1033"/>
      <c r="AA803" s="474"/>
      <c r="AB803" s="474"/>
      <c r="AC803" s="474"/>
      <c r="AD803" s="474"/>
    </row>
    <row r="804">
      <c r="A804" s="474"/>
      <c r="B804" s="474"/>
      <c r="C804" s="474"/>
      <c r="D804" s="474"/>
      <c r="E804" s="474"/>
      <c r="F804" s="474"/>
      <c r="G804" s="474"/>
      <c r="H804" s="474"/>
      <c r="I804" s="474"/>
      <c r="J804" s="474"/>
      <c r="K804" s="474"/>
      <c r="L804" s="474"/>
      <c r="M804" s="474"/>
      <c r="N804" s="474"/>
      <c r="O804" s="474"/>
      <c r="P804" s="474"/>
      <c r="Q804" s="474"/>
      <c r="R804" s="474"/>
      <c r="S804" s="474"/>
      <c r="T804" s="474"/>
      <c r="U804" s="474"/>
      <c r="V804" s="474"/>
      <c r="W804" s="474"/>
      <c r="X804" s="474"/>
      <c r="Y804" s="474"/>
      <c r="Z804" s="1033"/>
      <c r="AA804" s="474"/>
      <c r="AB804" s="474"/>
      <c r="AC804" s="474"/>
      <c r="AD804" s="474"/>
    </row>
    <row r="805">
      <c r="A805" s="474"/>
      <c r="B805" s="474"/>
      <c r="C805" s="474"/>
      <c r="D805" s="474"/>
      <c r="E805" s="474"/>
      <c r="F805" s="474"/>
      <c r="G805" s="474"/>
      <c r="H805" s="474"/>
      <c r="I805" s="474"/>
      <c r="J805" s="474"/>
      <c r="K805" s="474"/>
      <c r="L805" s="474"/>
      <c r="M805" s="474"/>
      <c r="N805" s="474"/>
      <c r="O805" s="474"/>
      <c r="P805" s="474"/>
      <c r="Q805" s="474"/>
      <c r="R805" s="474"/>
      <c r="S805" s="474"/>
      <c r="T805" s="474"/>
      <c r="U805" s="474"/>
      <c r="V805" s="474"/>
      <c r="W805" s="474"/>
      <c r="X805" s="474"/>
      <c r="Y805" s="474"/>
      <c r="Z805" s="1033"/>
      <c r="AA805" s="474"/>
      <c r="AB805" s="474"/>
      <c r="AC805" s="474"/>
      <c r="AD805" s="474"/>
    </row>
    <row r="806">
      <c r="A806" s="474"/>
      <c r="B806" s="474"/>
      <c r="C806" s="474"/>
      <c r="D806" s="474"/>
      <c r="E806" s="474"/>
      <c r="F806" s="474"/>
      <c r="G806" s="474"/>
      <c r="H806" s="474"/>
      <c r="I806" s="474"/>
      <c r="J806" s="474"/>
      <c r="K806" s="474"/>
      <c r="L806" s="474"/>
      <c r="M806" s="474"/>
      <c r="N806" s="474"/>
      <c r="O806" s="474"/>
      <c r="P806" s="474"/>
      <c r="Q806" s="474"/>
      <c r="R806" s="474"/>
      <c r="S806" s="474"/>
      <c r="T806" s="474"/>
      <c r="U806" s="474"/>
      <c r="V806" s="474"/>
      <c r="W806" s="474"/>
      <c r="X806" s="474"/>
      <c r="Y806" s="474"/>
      <c r="Z806" s="1033"/>
      <c r="AA806" s="474"/>
      <c r="AB806" s="474"/>
      <c r="AC806" s="474"/>
      <c r="AD806" s="474"/>
    </row>
    <row r="807">
      <c r="A807" s="474"/>
      <c r="B807" s="474"/>
      <c r="C807" s="474"/>
      <c r="D807" s="474"/>
      <c r="E807" s="474"/>
      <c r="F807" s="474"/>
      <c r="G807" s="474"/>
      <c r="H807" s="474"/>
      <c r="I807" s="474"/>
      <c r="J807" s="474"/>
      <c r="K807" s="474"/>
      <c r="L807" s="474"/>
      <c r="M807" s="474"/>
      <c r="N807" s="474"/>
      <c r="O807" s="474"/>
      <c r="P807" s="474"/>
      <c r="Q807" s="474"/>
      <c r="R807" s="474"/>
      <c r="S807" s="474"/>
      <c r="T807" s="474"/>
      <c r="U807" s="474"/>
      <c r="V807" s="474"/>
      <c r="W807" s="474"/>
      <c r="X807" s="474"/>
      <c r="Y807" s="474"/>
      <c r="Z807" s="1033"/>
      <c r="AA807" s="474"/>
      <c r="AB807" s="474"/>
      <c r="AC807" s="474"/>
      <c r="AD807" s="474"/>
    </row>
    <row r="808">
      <c r="A808" s="474"/>
      <c r="B808" s="474"/>
      <c r="C808" s="474"/>
      <c r="D808" s="474"/>
      <c r="E808" s="474"/>
      <c r="F808" s="474"/>
      <c r="G808" s="474"/>
      <c r="H808" s="474"/>
      <c r="I808" s="474"/>
      <c r="J808" s="474"/>
      <c r="K808" s="474"/>
      <c r="L808" s="474"/>
      <c r="M808" s="474"/>
      <c r="N808" s="474"/>
      <c r="O808" s="474"/>
      <c r="P808" s="474"/>
      <c r="Q808" s="474"/>
      <c r="R808" s="474"/>
      <c r="S808" s="474"/>
      <c r="T808" s="474"/>
      <c r="U808" s="474"/>
      <c r="V808" s="474"/>
      <c r="W808" s="474"/>
      <c r="X808" s="474"/>
      <c r="Y808" s="474"/>
      <c r="Z808" s="1033"/>
      <c r="AA808" s="474"/>
      <c r="AB808" s="474"/>
      <c r="AC808" s="474"/>
      <c r="AD808" s="474"/>
    </row>
    <row r="809">
      <c r="A809" s="474"/>
      <c r="B809" s="474"/>
      <c r="C809" s="474"/>
      <c r="D809" s="474"/>
      <c r="E809" s="474"/>
      <c r="F809" s="474"/>
      <c r="G809" s="474"/>
      <c r="H809" s="474"/>
      <c r="I809" s="474"/>
      <c r="J809" s="474"/>
      <c r="K809" s="474"/>
      <c r="L809" s="474"/>
      <c r="M809" s="474"/>
      <c r="N809" s="474"/>
      <c r="O809" s="474"/>
      <c r="P809" s="474"/>
      <c r="Q809" s="474"/>
      <c r="R809" s="474"/>
      <c r="S809" s="474"/>
      <c r="T809" s="474"/>
      <c r="U809" s="474"/>
      <c r="V809" s="474"/>
      <c r="W809" s="474"/>
      <c r="X809" s="474"/>
      <c r="Y809" s="474"/>
      <c r="Z809" s="1033"/>
      <c r="AA809" s="474"/>
      <c r="AB809" s="474"/>
      <c r="AC809" s="474"/>
      <c r="AD809" s="474"/>
    </row>
    <row r="810">
      <c r="A810" s="474"/>
      <c r="B810" s="474"/>
      <c r="C810" s="474"/>
      <c r="D810" s="474"/>
      <c r="E810" s="474"/>
      <c r="F810" s="474"/>
      <c r="G810" s="474"/>
      <c r="H810" s="474"/>
      <c r="I810" s="474"/>
      <c r="J810" s="474"/>
      <c r="K810" s="474"/>
      <c r="L810" s="474"/>
      <c r="M810" s="474"/>
      <c r="N810" s="474"/>
      <c r="O810" s="474"/>
      <c r="P810" s="474"/>
      <c r="Q810" s="474"/>
      <c r="R810" s="474"/>
      <c r="S810" s="474"/>
      <c r="T810" s="474"/>
      <c r="U810" s="474"/>
      <c r="V810" s="474"/>
      <c r="W810" s="474"/>
      <c r="X810" s="474"/>
      <c r="Y810" s="474"/>
      <c r="Z810" s="1033"/>
      <c r="AA810" s="474"/>
      <c r="AB810" s="474"/>
      <c r="AC810" s="474"/>
      <c r="AD810" s="474"/>
    </row>
    <row r="811">
      <c r="A811" s="474"/>
      <c r="B811" s="474"/>
      <c r="C811" s="474"/>
      <c r="D811" s="474"/>
      <c r="E811" s="474"/>
      <c r="F811" s="474"/>
      <c r="G811" s="474"/>
      <c r="H811" s="474"/>
      <c r="I811" s="474"/>
      <c r="J811" s="474"/>
      <c r="K811" s="474"/>
      <c r="L811" s="474"/>
      <c r="M811" s="474"/>
      <c r="N811" s="474"/>
      <c r="O811" s="474"/>
      <c r="P811" s="474"/>
      <c r="Q811" s="474"/>
      <c r="R811" s="474"/>
      <c r="S811" s="474"/>
      <c r="T811" s="474"/>
      <c r="U811" s="474"/>
      <c r="V811" s="474"/>
      <c r="W811" s="474"/>
      <c r="X811" s="474"/>
      <c r="Y811" s="474"/>
      <c r="Z811" s="1033"/>
      <c r="AA811" s="474"/>
      <c r="AB811" s="474"/>
      <c r="AC811" s="474"/>
      <c r="AD811" s="474"/>
    </row>
    <row r="812">
      <c r="A812" s="474"/>
      <c r="B812" s="474"/>
      <c r="C812" s="474"/>
      <c r="D812" s="474"/>
      <c r="E812" s="474"/>
      <c r="F812" s="474"/>
      <c r="G812" s="474"/>
      <c r="H812" s="474"/>
      <c r="I812" s="474"/>
      <c r="J812" s="474"/>
      <c r="K812" s="474"/>
      <c r="L812" s="474"/>
      <c r="M812" s="474"/>
      <c r="N812" s="474"/>
      <c r="O812" s="474"/>
      <c r="P812" s="474"/>
      <c r="Q812" s="474"/>
      <c r="R812" s="474"/>
      <c r="S812" s="474"/>
      <c r="T812" s="474"/>
      <c r="U812" s="474"/>
      <c r="V812" s="474"/>
      <c r="W812" s="474"/>
      <c r="X812" s="474"/>
      <c r="Y812" s="474"/>
      <c r="Z812" s="1033"/>
      <c r="AA812" s="474"/>
      <c r="AB812" s="474"/>
      <c r="AC812" s="474"/>
      <c r="AD812" s="474"/>
    </row>
    <row r="813">
      <c r="A813" s="474"/>
      <c r="B813" s="474"/>
      <c r="C813" s="474"/>
      <c r="D813" s="474"/>
      <c r="E813" s="474"/>
      <c r="F813" s="474"/>
      <c r="G813" s="474"/>
      <c r="H813" s="474"/>
      <c r="I813" s="474"/>
      <c r="J813" s="474"/>
      <c r="K813" s="474"/>
      <c r="L813" s="474"/>
      <c r="M813" s="474"/>
      <c r="N813" s="474"/>
      <c r="O813" s="474"/>
      <c r="P813" s="474"/>
      <c r="Q813" s="474"/>
      <c r="R813" s="474"/>
      <c r="S813" s="474"/>
      <c r="T813" s="474"/>
      <c r="U813" s="474"/>
      <c r="V813" s="474"/>
      <c r="W813" s="474"/>
      <c r="X813" s="474"/>
      <c r="Y813" s="474"/>
      <c r="Z813" s="1033"/>
      <c r="AA813" s="474"/>
      <c r="AB813" s="474"/>
      <c r="AC813" s="474"/>
      <c r="AD813" s="474"/>
    </row>
    <row r="814">
      <c r="A814" s="474"/>
      <c r="B814" s="474"/>
      <c r="C814" s="474"/>
      <c r="D814" s="474"/>
      <c r="E814" s="474"/>
      <c r="F814" s="474"/>
      <c r="G814" s="474"/>
      <c r="H814" s="474"/>
      <c r="I814" s="474"/>
      <c r="J814" s="474"/>
      <c r="K814" s="474"/>
      <c r="L814" s="474"/>
      <c r="M814" s="474"/>
      <c r="N814" s="474"/>
      <c r="O814" s="474"/>
      <c r="P814" s="474"/>
      <c r="Q814" s="474"/>
      <c r="R814" s="474"/>
      <c r="S814" s="474"/>
      <c r="T814" s="474"/>
      <c r="U814" s="474"/>
      <c r="V814" s="474"/>
      <c r="W814" s="474"/>
      <c r="X814" s="474"/>
      <c r="Y814" s="474"/>
      <c r="Z814" s="1033"/>
      <c r="AA814" s="474"/>
      <c r="AB814" s="474"/>
      <c r="AC814" s="474"/>
      <c r="AD814" s="474"/>
    </row>
    <row r="815">
      <c r="A815" s="474"/>
      <c r="B815" s="474"/>
      <c r="C815" s="474"/>
      <c r="D815" s="474"/>
      <c r="E815" s="474"/>
      <c r="F815" s="474"/>
      <c r="G815" s="474"/>
      <c r="H815" s="474"/>
      <c r="I815" s="474"/>
      <c r="J815" s="474"/>
      <c r="K815" s="474"/>
      <c r="L815" s="474"/>
      <c r="M815" s="474"/>
      <c r="N815" s="474"/>
      <c r="O815" s="474"/>
      <c r="P815" s="474"/>
      <c r="Q815" s="474"/>
      <c r="R815" s="474"/>
      <c r="S815" s="474"/>
      <c r="T815" s="474"/>
      <c r="U815" s="474"/>
      <c r="V815" s="474"/>
      <c r="W815" s="474"/>
      <c r="X815" s="474"/>
      <c r="Y815" s="474"/>
      <c r="Z815" s="1033"/>
      <c r="AA815" s="474"/>
      <c r="AB815" s="474"/>
      <c r="AC815" s="474"/>
      <c r="AD815" s="474"/>
    </row>
    <row r="816">
      <c r="A816" s="474"/>
      <c r="B816" s="474"/>
      <c r="C816" s="474"/>
      <c r="D816" s="474"/>
      <c r="E816" s="474"/>
      <c r="F816" s="474"/>
      <c r="G816" s="474"/>
      <c r="H816" s="474"/>
      <c r="I816" s="474"/>
      <c r="J816" s="474"/>
      <c r="K816" s="474"/>
      <c r="L816" s="474"/>
      <c r="M816" s="474"/>
      <c r="N816" s="474"/>
      <c r="O816" s="474"/>
      <c r="P816" s="474"/>
      <c r="Q816" s="474"/>
      <c r="R816" s="474"/>
      <c r="S816" s="474"/>
      <c r="T816" s="474"/>
      <c r="U816" s="474"/>
      <c r="V816" s="474"/>
      <c r="W816" s="474"/>
      <c r="X816" s="474"/>
      <c r="Y816" s="474"/>
      <c r="Z816" s="1033"/>
      <c r="AA816" s="474"/>
      <c r="AB816" s="474"/>
      <c r="AC816" s="474"/>
      <c r="AD816" s="474"/>
    </row>
    <row r="817">
      <c r="A817" s="474"/>
      <c r="B817" s="474"/>
      <c r="C817" s="474"/>
      <c r="D817" s="474"/>
      <c r="E817" s="474"/>
      <c r="F817" s="474"/>
      <c r="G817" s="474"/>
      <c r="H817" s="474"/>
      <c r="I817" s="474"/>
      <c r="J817" s="474"/>
      <c r="K817" s="474"/>
      <c r="L817" s="474"/>
      <c r="M817" s="474"/>
      <c r="N817" s="474"/>
      <c r="O817" s="474"/>
      <c r="P817" s="474"/>
      <c r="Q817" s="474"/>
      <c r="R817" s="474"/>
      <c r="S817" s="474"/>
      <c r="T817" s="474"/>
      <c r="U817" s="474"/>
      <c r="V817" s="474"/>
      <c r="W817" s="474"/>
      <c r="X817" s="474"/>
      <c r="Y817" s="474"/>
      <c r="Z817" s="1033"/>
      <c r="AA817" s="474"/>
      <c r="AB817" s="474"/>
      <c r="AC817" s="474"/>
      <c r="AD817" s="474"/>
    </row>
    <row r="818">
      <c r="A818" s="474"/>
      <c r="B818" s="474"/>
      <c r="C818" s="474"/>
      <c r="D818" s="474"/>
      <c r="E818" s="474"/>
      <c r="F818" s="474"/>
      <c r="G818" s="474"/>
      <c r="H818" s="474"/>
      <c r="I818" s="474"/>
      <c r="J818" s="474"/>
      <c r="K818" s="474"/>
      <c r="L818" s="474"/>
      <c r="M818" s="474"/>
      <c r="N818" s="474"/>
      <c r="O818" s="474"/>
      <c r="P818" s="474"/>
      <c r="Q818" s="474"/>
      <c r="R818" s="474"/>
      <c r="S818" s="474"/>
      <c r="T818" s="474"/>
      <c r="U818" s="474"/>
      <c r="V818" s="474"/>
      <c r="W818" s="474"/>
      <c r="X818" s="474"/>
      <c r="Y818" s="474"/>
      <c r="Z818" s="1033"/>
      <c r="AA818" s="474"/>
      <c r="AB818" s="474"/>
      <c r="AC818" s="474"/>
      <c r="AD818" s="474"/>
    </row>
    <row r="819">
      <c r="A819" s="474"/>
      <c r="B819" s="474"/>
      <c r="C819" s="474"/>
      <c r="D819" s="474"/>
      <c r="E819" s="474"/>
      <c r="F819" s="474"/>
      <c r="G819" s="474"/>
      <c r="H819" s="474"/>
      <c r="I819" s="474"/>
      <c r="J819" s="474"/>
      <c r="K819" s="474"/>
      <c r="L819" s="474"/>
      <c r="M819" s="474"/>
      <c r="N819" s="474"/>
      <c r="O819" s="474"/>
      <c r="P819" s="474"/>
      <c r="Q819" s="474"/>
      <c r="R819" s="474"/>
      <c r="S819" s="474"/>
      <c r="T819" s="474"/>
      <c r="U819" s="474"/>
      <c r="V819" s="474"/>
      <c r="W819" s="474"/>
      <c r="X819" s="474"/>
      <c r="Y819" s="474"/>
      <c r="Z819" s="1033"/>
      <c r="AA819" s="474"/>
      <c r="AB819" s="474"/>
      <c r="AC819" s="474"/>
      <c r="AD819" s="474"/>
    </row>
    <row r="820">
      <c r="A820" s="474"/>
      <c r="B820" s="474"/>
      <c r="C820" s="474"/>
      <c r="D820" s="474"/>
      <c r="E820" s="474"/>
      <c r="F820" s="474"/>
      <c r="G820" s="474"/>
      <c r="H820" s="474"/>
      <c r="I820" s="474"/>
      <c r="J820" s="474"/>
      <c r="K820" s="474"/>
      <c r="L820" s="474"/>
      <c r="M820" s="474"/>
      <c r="N820" s="474"/>
      <c r="O820" s="474"/>
      <c r="P820" s="474"/>
      <c r="Q820" s="474"/>
      <c r="R820" s="474"/>
      <c r="S820" s="474"/>
      <c r="T820" s="474"/>
      <c r="U820" s="474"/>
      <c r="V820" s="474"/>
      <c r="W820" s="474"/>
      <c r="X820" s="474"/>
      <c r="Y820" s="474"/>
      <c r="Z820" s="1033"/>
      <c r="AA820" s="474"/>
      <c r="AB820" s="474"/>
      <c r="AC820" s="474"/>
      <c r="AD820" s="474"/>
    </row>
    <row r="821">
      <c r="A821" s="474"/>
      <c r="B821" s="474"/>
      <c r="C821" s="474"/>
      <c r="D821" s="474"/>
      <c r="E821" s="474"/>
      <c r="F821" s="474"/>
      <c r="G821" s="474"/>
      <c r="H821" s="474"/>
      <c r="I821" s="474"/>
      <c r="J821" s="474"/>
      <c r="K821" s="474"/>
      <c r="L821" s="474"/>
      <c r="M821" s="474"/>
      <c r="N821" s="474"/>
      <c r="O821" s="474"/>
      <c r="P821" s="474"/>
      <c r="Q821" s="474"/>
      <c r="R821" s="474"/>
      <c r="S821" s="474"/>
      <c r="T821" s="474"/>
      <c r="U821" s="474"/>
      <c r="V821" s="474"/>
      <c r="W821" s="474"/>
      <c r="X821" s="474"/>
      <c r="Y821" s="474"/>
      <c r="Z821" s="1033"/>
      <c r="AA821" s="474"/>
      <c r="AB821" s="474"/>
      <c r="AC821" s="474"/>
      <c r="AD821" s="474"/>
    </row>
    <row r="822">
      <c r="A822" s="474"/>
      <c r="B822" s="474"/>
      <c r="C822" s="474"/>
      <c r="D822" s="474"/>
      <c r="E822" s="474"/>
      <c r="F822" s="474"/>
      <c r="G822" s="474"/>
      <c r="H822" s="474"/>
      <c r="I822" s="474"/>
      <c r="J822" s="474"/>
      <c r="K822" s="474"/>
      <c r="L822" s="474"/>
      <c r="M822" s="474"/>
      <c r="N822" s="474"/>
      <c r="O822" s="474"/>
      <c r="P822" s="474"/>
      <c r="Q822" s="474"/>
      <c r="R822" s="474"/>
      <c r="S822" s="474"/>
      <c r="T822" s="474"/>
      <c r="U822" s="474"/>
      <c r="V822" s="474"/>
      <c r="W822" s="474"/>
      <c r="X822" s="474"/>
      <c r="Y822" s="474"/>
      <c r="Z822" s="1033"/>
      <c r="AA822" s="474"/>
      <c r="AB822" s="474"/>
      <c r="AC822" s="474"/>
      <c r="AD822" s="474"/>
    </row>
    <row r="823">
      <c r="A823" s="474"/>
      <c r="B823" s="474"/>
      <c r="C823" s="474"/>
      <c r="D823" s="474"/>
      <c r="E823" s="474"/>
      <c r="F823" s="474"/>
      <c r="G823" s="474"/>
      <c r="H823" s="474"/>
      <c r="I823" s="474"/>
      <c r="J823" s="474"/>
      <c r="K823" s="474"/>
      <c r="L823" s="474"/>
      <c r="M823" s="474"/>
      <c r="N823" s="474"/>
      <c r="O823" s="474"/>
      <c r="P823" s="474"/>
      <c r="Q823" s="474"/>
      <c r="R823" s="474"/>
      <c r="S823" s="474"/>
      <c r="T823" s="474"/>
      <c r="U823" s="474"/>
      <c r="V823" s="474"/>
      <c r="W823" s="474"/>
      <c r="X823" s="474"/>
      <c r="Y823" s="474"/>
      <c r="Z823" s="1033"/>
      <c r="AA823" s="474"/>
      <c r="AB823" s="474"/>
      <c r="AC823" s="474"/>
      <c r="AD823" s="474"/>
    </row>
    <row r="824">
      <c r="A824" s="474"/>
      <c r="B824" s="474"/>
      <c r="C824" s="474"/>
      <c r="D824" s="474"/>
      <c r="E824" s="474"/>
      <c r="F824" s="474"/>
      <c r="G824" s="474"/>
      <c r="H824" s="474"/>
      <c r="I824" s="474"/>
      <c r="J824" s="474"/>
      <c r="K824" s="474"/>
      <c r="L824" s="474"/>
      <c r="M824" s="474"/>
      <c r="N824" s="474"/>
      <c r="O824" s="474"/>
      <c r="P824" s="474"/>
      <c r="Q824" s="474"/>
      <c r="R824" s="474"/>
      <c r="S824" s="474"/>
      <c r="T824" s="474"/>
      <c r="U824" s="474"/>
      <c r="V824" s="474"/>
      <c r="W824" s="474"/>
      <c r="X824" s="474"/>
      <c r="Y824" s="474"/>
      <c r="Z824" s="1033"/>
      <c r="AA824" s="474"/>
      <c r="AB824" s="474"/>
      <c r="AC824" s="474"/>
      <c r="AD824" s="474"/>
    </row>
    <row r="825">
      <c r="A825" s="474"/>
      <c r="B825" s="474"/>
      <c r="C825" s="474"/>
      <c r="D825" s="474"/>
      <c r="E825" s="474"/>
      <c r="F825" s="474"/>
      <c r="G825" s="474"/>
      <c r="H825" s="474"/>
      <c r="I825" s="474"/>
      <c r="J825" s="474"/>
      <c r="K825" s="474"/>
      <c r="L825" s="474"/>
      <c r="M825" s="474"/>
      <c r="N825" s="474"/>
      <c r="O825" s="474"/>
      <c r="P825" s="474"/>
      <c r="Q825" s="474"/>
      <c r="R825" s="474"/>
      <c r="S825" s="474"/>
      <c r="T825" s="474"/>
      <c r="U825" s="474"/>
      <c r="V825" s="474"/>
      <c r="W825" s="474"/>
      <c r="X825" s="474"/>
      <c r="Y825" s="474"/>
      <c r="Z825" s="1033"/>
      <c r="AA825" s="474"/>
      <c r="AB825" s="474"/>
      <c r="AC825" s="474"/>
      <c r="AD825" s="474"/>
    </row>
    <row r="826">
      <c r="A826" s="474"/>
      <c r="B826" s="474"/>
      <c r="C826" s="474"/>
      <c r="D826" s="474"/>
      <c r="E826" s="474"/>
      <c r="F826" s="474"/>
      <c r="G826" s="474"/>
      <c r="H826" s="474"/>
      <c r="I826" s="474"/>
      <c r="J826" s="474"/>
      <c r="K826" s="474"/>
      <c r="L826" s="474"/>
      <c r="M826" s="474"/>
      <c r="N826" s="474"/>
      <c r="O826" s="474"/>
      <c r="P826" s="474"/>
      <c r="Q826" s="474"/>
      <c r="R826" s="474"/>
      <c r="S826" s="474"/>
      <c r="T826" s="474"/>
      <c r="U826" s="474"/>
      <c r="V826" s="474"/>
      <c r="W826" s="474"/>
      <c r="X826" s="474"/>
      <c r="Y826" s="474"/>
      <c r="Z826" s="1033"/>
      <c r="AA826" s="474"/>
      <c r="AB826" s="474"/>
      <c r="AC826" s="474"/>
      <c r="AD826" s="474"/>
    </row>
    <row r="827">
      <c r="A827" s="474"/>
      <c r="B827" s="474"/>
      <c r="C827" s="474"/>
      <c r="D827" s="474"/>
      <c r="E827" s="474"/>
      <c r="F827" s="474"/>
      <c r="G827" s="474"/>
      <c r="H827" s="474"/>
      <c r="I827" s="474"/>
      <c r="J827" s="474"/>
      <c r="K827" s="474"/>
      <c r="L827" s="474"/>
      <c r="M827" s="474"/>
      <c r="N827" s="474"/>
      <c r="O827" s="474"/>
      <c r="P827" s="474"/>
      <c r="Q827" s="474"/>
      <c r="R827" s="474"/>
      <c r="S827" s="474"/>
      <c r="T827" s="474"/>
      <c r="U827" s="474"/>
      <c r="V827" s="474"/>
      <c r="W827" s="474"/>
      <c r="X827" s="474"/>
      <c r="Y827" s="474"/>
      <c r="Z827" s="1033"/>
      <c r="AA827" s="474"/>
      <c r="AB827" s="474"/>
      <c r="AC827" s="474"/>
      <c r="AD827" s="474"/>
    </row>
    <row r="828">
      <c r="A828" s="474"/>
      <c r="B828" s="474"/>
      <c r="C828" s="474"/>
      <c r="D828" s="474"/>
      <c r="E828" s="474"/>
      <c r="F828" s="474"/>
      <c r="G828" s="474"/>
      <c r="H828" s="474"/>
      <c r="I828" s="474"/>
      <c r="J828" s="474"/>
      <c r="K828" s="474"/>
      <c r="L828" s="474"/>
      <c r="M828" s="474"/>
      <c r="N828" s="474"/>
      <c r="O828" s="474"/>
      <c r="P828" s="474"/>
      <c r="Q828" s="474"/>
      <c r="R828" s="474"/>
      <c r="S828" s="474"/>
      <c r="T828" s="474"/>
      <c r="U828" s="474"/>
      <c r="V828" s="474"/>
      <c r="W828" s="474"/>
      <c r="X828" s="474"/>
      <c r="Y828" s="474"/>
      <c r="Z828" s="1033"/>
      <c r="AA828" s="474"/>
      <c r="AB828" s="474"/>
      <c r="AC828" s="474"/>
      <c r="AD828" s="474"/>
    </row>
    <row r="829">
      <c r="A829" s="474"/>
      <c r="B829" s="474"/>
      <c r="C829" s="474"/>
      <c r="D829" s="474"/>
      <c r="E829" s="474"/>
      <c r="F829" s="474"/>
      <c r="G829" s="474"/>
      <c r="H829" s="474"/>
      <c r="I829" s="474"/>
      <c r="J829" s="474"/>
      <c r="K829" s="474"/>
      <c r="L829" s="474"/>
      <c r="M829" s="474"/>
      <c r="N829" s="474"/>
      <c r="O829" s="474"/>
      <c r="P829" s="474"/>
      <c r="Q829" s="474"/>
      <c r="R829" s="474"/>
      <c r="S829" s="474"/>
      <c r="T829" s="474"/>
      <c r="U829" s="474"/>
      <c r="V829" s="474"/>
      <c r="W829" s="474"/>
      <c r="X829" s="474"/>
      <c r="Y829" s="474"/>
      <c r="Z829" s="1033"/>
      <c r="AA829" s="474"/>
      <c r="AB829" s="474"/>
      <c r="AC829" s="474"/>
      <c r="AD829" s="474"/>
    </row>
    <row r="830">
      <c r="A830" s="474"/>
      <c r="B830" s="474"/>
      <c r="C830" s="474"/>
      <c r="D830" s="474"/>
      <c r="E830" s="474"/>
      <c r="F830" s="474"/>
      <c r="G830" s="474"/>
      <c r="H830" s="474"/>
      <c r="I830" s="474"/>
      <c r="J830" s="474"/>
      <c r="K830" s="474"/>
      <c r="L830" s="474"/>
      <c r="M830" s="474"/>
      <c r="N830" s="474"/>
      <c r="O830" s="474"/>
      <c r="P830" s="474"/>
      <c r="Q830" s="474"/>
      <c r="R830" s="474"/>
      <c r="S830" s="474"/>
      <c r="T830" s="474"/>
      <c r="U830" s="474"/>
      <c r="V830" s="474"/>
      <c r="W830" s="474"/>
      <c r="X830" s="474"/>
      <c r="Y830" s="474"/>
      <c r="Z830" s="1033"/>
      <c r="AA830" s="474"/>
      <c r="AB830" s="474"/>
      <c r="AC830" s="474"/>
      <c r="AD830" s="474"/>
    </row>
    <row r="831">
      <c r="A831" s="474"/>
      <c r="B831" s="474"/>
      <c r="C831" s="474"/>
      <c r="D831" s="474"/>
      <c r="E831" s="474"/>
      <c r="F831" s="474"/>
      <c r="G831" s="474"/>
      <c r="H831" s="474"/>
      <c r="I831" s="474"/>
      <c r="J831" s="474"/>
      <c r="K831" s="474"/>
      <c r="L831" s="474"/>
      <c r="M831" s="474"/>
      <c r="N831" s="474"/>
      <c r="O831" s="474"/>
      <c r="P831" s="474"/>
      <c r="Q831" s="474"/>
      <c r="R831" s="474"/>
      <c r="S831" s="474"/>
      <c r="T831" s="474"/>
      <c r="U831" s="474"/>
      <c r="V831" s="474"/>
      <c r="W831" s="474"/>
      <c r="X831" s="474"/>
      <c r="Y831" s="474"/>
      <c r="Z831" s="1033"/>
      <c r="AA831" s="474"/>
      <c r="AB831" s="474"/>
      <c r="AC831" s="474"/>
      <c r="AD831" s="474"/>
    </row>
    <row r="832">
      <c r="A832" s="474"/>
      <c r="B832" s="474"/>
      <c r="C832" s="474"/>
      <c r="D832" s="474"/>
      <c r="E832" s="474"/>
      <c r="F832" s="474"/>
      <c r="G832" s="474"/>
      <c r="H832" s="474"/>
      <c r="I832" s="474"/>
      <c r="J832" s="474"/>
      <c r="K832" s="474"/>
      <c r="L832" s="474"/>
      <c r="M832" s="474"/>
      <c r="N832" s="474"/>
      <c r="O832" s="474"/>
      <c r="P832" s="474"/>
      <c r="Q832" s="474"/>
      <c r="R832" s="474"/>
      <c r="S832" s="474"/>
      <c r="T832" s="474"/>
      <c r="U832" s="474"/>
      <c r="V832" s="474"/>
      <c r="W832" s="474"/>
      <c r="X832" s="474"/>
      <c r="Y832" s="474"/>
      <c r="Z832" s="1033"/>
      <c r="AA832" s="474"/>
      <c r="AB832" s="474"/>
      <c r="AC832" s="474"/>
      <c r="AD832" s="474"/>
    </row>
    <row r="833">
      <c r="A833" s="474"/>
      <c r="B833" s="474"/>
      <c r="C833" s="474"/>
      <c r="D833" s="474"/>
      <c r="E833" s="474"/>
      <c r="F833" s="474"/>
      <c r="G833" s="474"/>
      <c r="H833" s="474"/>
      <c r="I833" s="474"/>
      <c r="J833" s="474"/>
      <c r="K833" s="474"/>
      <c r="L833" s="474"/>
      <c r="M833" s="474"/>
      <c r="N833" s="474"/>
      <c r="O833" s="474"/>
      <c r="P833" s="474"/>
      <c r="Q833" s="474"/>
      <c r="R833" s="474"/>
      <c r="S833" s="474"/>
      <c r="T833" s="474"/>
      <c r="U833" s="474"/>
      <c r="V833" s="474"/>
      <c r="W833" s="474"/>
      <c r="X833" s="474"/>
      <c r="Y833" s="474"/>
      <c r="Z833" s="1033"/>
      <c r="AA833" s="474"/>
      <c r="AB833" s="474"/>
      <c r="AC833" s="474"/>
      <c r="AD833" s="474"/>
    </row>
    <row r="834">
      <c r="A834" s="474"/>
      <c r="B834" s="474"/>
      <c r="C834" s="474"/>
      <c r="D834" s="474"/>
      <c r="E834" s="474"/>
      <c r="F834" s="474"/>
      <c r="G834" s="474"/>
      <c r="H834" s="474"/>
      <c r="I834" s="474"/>
      <c r="J834" s="474"/>
      <c r="K834" s="474"/>
      <c r="L834" s="474"/>
      <c r="M834" s="474"/>
      <c r="N834" s="474"/>
      <c r="O834" s="474"/>
      <c r="P834" s="474"/>
      <c r="Q834" s="474"/>
      <c r="R834" s="474"/>
      <c r="S834" s="474"/>
      <c r="T834" s="474"/>
      <c r="U834" s="474"/>
      <c r="V834" s="474"/>
      <c r="W834" s="474"/>
      <c r="X834" s="474"/>
      <c r="Y834" s="474"/>
      <c r="Z834" s="1033"/>
      <c r="AA834" s="474"/>
      <c r="AB834" s="474"/>
      <c r="AC834" s="474"/>
      <c r="AD834" s="474"/>
    </row>
    <row r="835">
      <c r="A835" s="474"/>
      <c r="B835" s="474"/>
      <c r="C835" s="474"/>
      <c r="D835" s="474"/>
      <c r="E835" s="474"/>
      <c r="F835" s="474"/>
      <c r="G835" s="474"/>
      <c r="H835" s="474"/>
      <c r="I835" s="474"/>
      <c r="J835" s="474"/>
      <c r="K835" s="474"/>
      <c r="L835" s="474"/>
      <c r="M835" s="474"/>
      <c r="N835" s="474"/>
      <c r="O835" s="474"/>
      <c r="P835" s="474"/>
      <c r="Q835" s="474"/>
      <c r="R835" s="474"/>
      <c r="S835" s="474"/>
      <c r="T835" s="474"/>
      <c r="U835" s="474"/>
      <c r="V835" s="474"/>
      <c r="W835" s="474"/>
      <c r="X835" s="474"/>
      <c r="Y835" s="474"/>
      <c r="Z835" s="1033"/>
      <c r="AA835" s="474"/>
      <c r="AB835" s="474"/>
      <c r="AC835" s="474"/>
      <c r="AD835" s="474"/>
    </row>
    <row r="836">
      <c r="A836" s="474"/>
      <c r="B836" s="474"/>
      <c r="C836" s="474"/>
      <c r="D836" s="474"/>
      <c r="E836" s="474"/>
      <c r="F836" s="474"/>
      <c r="G836" s="474"/>
      <c r="H836" s="474"/>
      <c r="I836" s="474"/>
      <c r="J836" s="474"/>
      <c r="K836" s="474"/>
      <c r="L836" s="474"/>
      <c r="M836" s="474"/>
      <c r="N836" s="474"/>
      <c r="O836" s="474"/>
      <c r="P836" s="474"/>
      <c r="Q836" s="474"/>
      <c r="R836" s="474"/>
      <c r="S836" s="474"/>
      <c r="T836" s="474"/>
      <c r="U836" s="474"/>
      <c r="V836" s="474"/>
      <c r="W836" s="474"/>
      <c r="X836" s="474"/>
      <c r="Y836" s="474"/>
      <c r="Z836" s="1033"/>
      <c r="AA836" s="474"/>
      <c r="AB836" s="474"/>
      <c r="AC836" s="474"/>
      <c r="AD836" s="474"/>
    </row>
    <row r="837">
      <c r="A837" s="474"/>
      <c r="B837" s="474"/>
      <c r="C837" s="474"/>
      <c r="D837" s="474"/>
      <c r="E837" s="474"/>
      <c r="F837" s="474"/>
      <c r="G837" s="474"/>
      <c r="H837" s="474"/>
      <c r="I837" s="474"/>
      <c r="J837" s="474"/>
      <c r="K837" s="474"/>
      <c r="L837" s="474"/>
      <c r="M837" s="474"/>
      <c r="N837" s="474"/>
      <c r="O837" s="474"/>
      <c r="P837" s="474"/>
      <c r="Q837" s="474"/>
      <c r="R837" s="474"/>
      <c r="S837" s="474"/>
      <c r="T837" s="474"/>
      <c r="U837" s="474"/>
      <c r="V837" s="474"/>
      <c r="W837" s="474"/>
      <c r="X837" s="474"/>
      <c r="Y837" s="474"/>
      <c r="Z837" s="1033"/>
      <c r="AA837" s="474"/>
      <c r="AB837" s="474"/>
      <c r="AC837" s="474"/>
      <c r="AD837" s="474"/>
    </row>
    <row r="838">
      <c r="A838" s="474"/>
      <c r="B838" s="474"/>
      <c r="C838" s="474"/>
      <c r="D838" s="474"/>
      <c r="E838" s="474"/>
      <c r="F838" s="474"/>
      <c r="G838" s="474"/>
      <c r="H838" s="474"/>
      <c r="I838" s="474"/>
      <c r="J838" s="474"/>
      <c r="K838" s="474"/>
      <c r="L838" s="474"/>
      <c r="M838" s="474"/>
      <c r="N838" s="474"/>
      <c r="O838" s="474"/>
      <c r="P838" s="474"/>
      <c r="Q838" s="474"/>
      <c r="R838" s="474"/>
      <c r="S838" s="474"/>
      <c r="T838" s="474"/>
      <c r="U838" s="474"/>
      <c r="V838" s="474"/>
      <c r="W838" s="474"/>
      <c r="X838" s="474"/>
      <c r="Y838" s="474"/>
      <c r="Z838" s="1033"/>
      <c r="AA838" s="474"/>
      <c r="AB838" s="474"/>
      <c r="AC838" s="474"/>
      <c r="AD838" s="474"/>
    </row>
    <row r="839">
      <c r="A839" s="474"/>
      <c r="B839" s="474"/>
      <c r="C839" s="474"/>
      <c r="D839" s="474"/>
      <c r="E839" s="474"/>
      <c r="F839" s="474"/>
      <c r="G839" s="474"/>
      <c r="H839" s="474"/>
      <c r="I839" s="474"/>
      <c r="J839" s="474"/>
      <c r="K839" s="474"/>
      <c r="L839" s="474"/>
      <c r="M839" s="474"/>
      <c r="N839" s="474"/>
      <c r="O839" s="474"/>
      <c r="P839" s="474"/>
      <c r="Q839" s="474"/>
      <c r="R839" s="474"/>
      <c r="S839" s="474"/>
      <c r="T839" s="474"/>
      <c r="U839" s="474"/>
      <c r="V839" s="474"/>
      <c r="W839" s="474"/>
      <c r="X839" s="474"/>
      <c r="Y839" s="474"/>
      <c r="Z839" s="1033"/>
      <c r="AA839" s="474"/>
      <c r="AB839" s="474"/>
      <c r="AC839" s="474"/>
      <c r="AD839" s="474"/>
    </row>
    <row r="840">
      <c r="A840" s="474"/>
      <c r="B840" s="474"/>
      <c r="C840" s="474"/>
      <c r="D840" s="474"/>
      <c r="E840" s="474"/>
      <c r="F840" s="474"/>
      <c r="G840" s="474"/>
      <c r="H840" s="474"/>
      <c r="I840" s="474"/>
      <c r="J840" s="474"/>
      <c r="K840" s="474"/>
      <c r="L840" s="474"/>
      <c r="M840" s="474"/>
      <c r="N840" s="474"/>
      <c r="O840" s="474"/>
      <c r="P840" s="474"/>
      <c r="Q840" s="474"/>
      <c r="R840" s="474"/>
      <c r="S840" s="474"/>
      <c r="T840" s="474"/>
      <c r="U840" s="474"/>
      <c r="V840" s="474"/>
      <c r="W840" s="474"/>
      <c r="X840" s="474"/>
      <c r="Y840" s="474"/>
      <c r="Z840" s="1033"/>
      <c r="AA840" s="474"/>
      <c r="AB840" s="474"/>
      <c r="AC840" s="474"/>
      <c r="AD840" s="474"/>
    </row>
    <row r="841">
      <c r="A841" s="474"/>
      <c r="B841" s="474"/>
      <c r="C841" s="474"/>
      <c r="D841" s="474"/>
      <c r="E841" s="474"/>
      <c r="F841" s="474"/>
      <c r="G841" s="474"/>
      <c r="H841" s="474"/>
      <c r="I841" s="474"/>
      <c r="J841" s="474"/>
      <c r="K841" s="474"/>
      <c r="L841" s="474"/>
      <c r="M841" s="474"/>
      <c r="N841" s="474"/>
      <c r="O841" s="474"/>
      <c r="P841" s="474"/>
      <c r="Q841" s="474"/>
      <c r="R841" s="474"/>
      <c r="S841" s="474"/>
      <c r="T841" s="474"/>
      <c r="U841" s="474"/>
      <c r="V841" s="474"/>
      <c r="W841" s="474"/>
      <c r="X841" s="474"/>
      <c r="Y841" s="474"/>
      <c r="Z841" s="1033"/>
      <c r="AA841" s="474"/>
      <c r="AB841" s="474"/>
      <c r="AC841" s="474"/>
      <c r="AD841" s="474"/>
    </row>
    <row r="842">
      <c r="A842" s="474"/>
      <c r="B842" s="474"/>
      <c r="C842" s="474"/>
      <c r="D842" s="474"/>
      <c r="E842" s="474"/>
      <c r="F842" s="474"/>
      <c r="G842" s="474"/>
      <c r="H842" s="474"/>
      <c r="I842" s="474"/>
      <c r="J842" s="474"/>
      <c r="K842" s="474"/>
      <c r="L842" s="474"/>
      <c r="M842" s="474"/>
      <c r="N842" s="474"/>
      <c r="O842" s="474"/>
      <c r="P842" s="474"/>
      <c r="Q842" s="474"/>
      <c r="R842" s="474"/>
      <c r="S842" s="474"/>
      <c r="T842" s="474"/>
      <c r="U842" s="474"/>
      <c r="V842" s="474"/>
      <c r="W842" s="474"/>
      <c r="X842" s="474"/>
      <c r="Y842" s="474"/>
      <c r="Z842" s="1033"/>
      <c r="AA842" s="474"/>
      <c r="AB842" s="474"/>
      <c r="AC842" s="474"/>
      <c r="AD842" s="474"/>
    </row>
    <row r="843">
      <c r="A843" s="474"/>
      <c r="B843" s="474"/>
      <c r="C843" s="474"/>
      <c r="D843" s="474"/>
      <c r="E843" s="474"/>
      <c r="F843" s="474"/>
      <c r="G843" s="474"/>
      <c r="H843" s="474"/>
      <c r="I843" s="474"/>
      <c r="J843" s="474"/>
      <c r="K843" s="474"/>
      <c r="L843" s="474"/>
      <c r="M843" s="474"/>
      <c r="N843" s="474"/>
      <c r="O843" s="474"/>
      <c r="P843" s="474"/>
      <c r="Q843" s="474"/>
      <c r="R843" s="474"/>
      <c r="S843" s="474"/>
      <c r="T843" s="474"/>
      <c r="U843" s="474"/>
      <c r="V843" s="474"/>
      <c r="W843" s="474"/>
      <c r="X843" s="474"/>
      <c r="Y843" s="474"/>
      <c r="Z843" s="1033"/>
      <c r="AA843" s="474"/>
      <c r="AB843" s="474"/>
      <c r="AC843" s="474"/>
      <c r="AD843" s="474"/>
    </row>
    <row r="844">
      <c r="A844" s="474"/>
      <c r="B844" s="474"/>
      <c r="C844" s="474"/>
      <c r="D844" s="474"/>
      <c r="E844" s="474"/>
      <c r="F844" s="474"/>
      <c r="G844" s="474"/>
      <c r="H844" s="474"/>
      <c r="I844" s="474"/>
      <c r="J844" s="474"/>
      <c r="K844" s="474"/>
      <c r="L844" s="474"/>
      <c r="M844" s="474"/>
      <c r="N844" s="474"/>
      <c r="O844" s="474"/>
      <c r="P844" s="474"/>
      <c r="Q844" s="474"/>
      <c r="R844" s="474"/>
      <c r="S844" s="474"/>
      <c r="T844" s="474"/>
      <c r="U844" s="474"/>
      <c r="V844" s="474"/>
      <c r="W844" s="474"/>
      <c r="X844" s="474"/>
      <c r="Y844" s="474"/>
      <c r="Z844" s="1033"/>
      <c r="AA844" s="474"/>
      <c r="AB844" s="474"/>
      <c r="AC844" s="474"/>
      <c r="AD844" s="474"/>
    </row>
    <row r="845">
      <c r="A845" s="474"/>
      <c r="B845" s="474"/>
      <c r="C845" s="474"/>
      <c r="D845" s="474"/>
      <c r="E845" s="474"/>
      <c r="F845" s="474"/>
      <c r="G845" s="474"/>
      <c r="H845" s="474"/>
      <c r="I845" s="474"/>
      <c r="J845" s="474"/>
      <c r="K845" s="474"/>
      <c r="L845" s="474"/>
      <c r="M845" s="474"/>
      <c r="N845" s="474"/>
      <c r="O845" s="474"/>
      <c r="P845" s="474"/>
      <c r="Q845" s="474"/>
      <c r="R845" s="474"/>
      <c r="S845" s="474"/>
      <c r="T845" s="474"/>
      <c r="U845" s="474"/>
      <c r="V845" s="474"/>
      <c r="W845" s="474"/>
      <c r="X845" s="474"/>
      <c r="Y845" s="474"/>
      <c r="Z845" s="1033"/>
      <c r="AA845" s="474"/>
      <c r="AB845" s="474"/>
      <c r="AC845" s="474"/>
      <c r="AD845" s="474"/>
    </row>
    <row r="846">
      <c r="A846" s="474"/>
      <c r="B846" s="474"/>
      <c r="C846" s="474"/>
      <c r="D846" s="474"/>
      <c r="E846" s="474"/>
      <c r="F846" s="474"/>
      <c r="G846" s="474"/>
      <c r="H846" s="474"/>
      <c r="I846" s="474"/>
      <c r="J846" s="474"/>
      <c r="K846" s="474"/>
      <c r="L846" s="474"/>
      <c r="M846" s="474"/>
      <c r="N846" s="474"/>
      <c r="O846" s="474"/>
      <c r="P846" s="474"/>
      <c r="Q846" s="474"/>
      <c r="R846" s="474"/>
      <c r="S846" s="474"/>
      <c r="T846" s="474"/>
      <c r="U846" s="474"/>
      <c r="V846" s="474"/>
      <c r="W846" s="474"/>
      <c r="X846" s="474"/>
      <c r="Y846" s="474"/>
      <c r="Z846" s="1033"/>
      <c r="AA846" s="474"/>
      <c r="AB846" s="474"/>
      <c r="AC846" s="474"/>
      <c r="AD846" s="474"/>
    </row>
    <row r="847">
      <c r="A847" s="474"/>
      <c r="B847" s="474"/>
      <c r="C847" s="474"/>
      <c r="D847" s="474"/>
      <c r="E847" s="474"/>
      <c r="F847" s="474"/>
      <c r="G847" s="474"/>
      <c r="H847" s="474"/>
      <c r="I847" s="474"/>
      <c r="J847" s="474"/>
      <c r="K847" s="474"/>
      <c r="L847" s="474"/>
      <c r="M847" s="474"/>
      <c r="N847" s="474"/>
      <c r="O847" s="474"/>
      <c r="P847" s="474"/>
      <c r="Q847" s="474"/>
      <c r="R847" s="474"/>
      <c r="S847" s="474"/>
      <c r="T847" s="474"/>
      <c r="U847" s="474"/>
      <c r="V847" s="474"/>
      <c r="W847" s="474"/>
      <c r="X847" s="474"/>
      <c r="Y847" s="474"/>
      <c r="Z847" s="1033"/>
      <c r="AA847" s="474"/>
      <c r="AB847" s="474"/>
      <c r="AC847" s="474"/>
      <c r="AD847" s="474"/>
    </row>
    <row r="848">
      <c r="A848" s="474"/>
      <c r="B848" s="474"/>
      <c r="C848" s="474"/>
      <c r="D848" s="474"/>
      <c r="E848" s="474"/>
      <c r="F848" s="474"/>
      <c r="G848" s="474"/>
      <c r="H848" s="474"/>
      <c r="I848" s="474"/>
      <c r="J848" s="474"/>
      <c r="K848" s="474"/>
      <c r="L848" s="474"/>
      <c r="M848" s="474"/>
      <c r="N848" s="474"/>
      <c r="O848" s="474"/>
      <c r="P848" s="474"/>
      <c r="Q848" s="474"/>
      <c r="R848" s="474"/>
      <c r="S848" s="474"/>
      <c r="T848" s="474"/>
      <c r="U848" s="474"/>
      <c r="V848" s="474"/>
      <c r="W848" s="474"/>
      <c r="X848" s="474"/>
      <c r="Y848" s="474"/>
      <c r="Z848" s="1033"/>
      <c r="AA848" s="474"/>
      <c r="AB848" s="474"/>
      <c r="AC848" s="474"/>
      <c r="AD848" s="474"/>
    </row>
    <row r="849">
      <c r="A849" s="474"/>
      <c r="B849" s="474"/>
      <c r="C849" s="474"/>
      <c r="D849" s="474"/>
      <c r="E849" s="474"/>
      <c r="F849" s="474"/>
      <c r="G849" s="474"/>
      <c r="H849" s="474"/>
      <c r="I849" s="474"/>
      <c r="J849" s="474"/>
      <c r="K849" s="474"/>
      <c r="L849" s="474"/>
      <c r="M849" s="474"/>
      <c r="N849" s="474"/>
      <c r="O849" s="474"/>
      <c r="P849" s="474"/>
      <c r="Q849" s="474"/>
      <c r="R849" s="474"/>
      <c r="S849" s="474"/>
      <c r="T849" s="474"/>
      <c r="U849" s="474"/>
      <c r="V849" s="474"/>
      <c r="W849" s="474"/>
      <c r="X849" s="474"/>
      <c r="Y849" s="474"/>
      <c r="Z849" s="1033"/>
      <c r="AA849" s="474"/>
      <c r="AB849" s="474"/>
      <c r="AC849" s="474"/>
      <c r="AD849" s="474"/>
    </row>
    <row r="850">
      <c r="A850" s="474"/>
      <c r="B850" s="474"/>
      <c r="C850" s="474"/>
      <c r="D850" s="474"/>
      <c r="E850" s="474"/>
      <c r="F850" s="474"/>
      <c r="G850" s="474"/>
      <c r="H850" s="474"/>
      <c r="I850" s="474"/>
      <c r="J850" s="474"/>
      <c r="K850" s="474"/>
      <c r="L850" s="474"/>
      <c r="M850" s="474"/>
      <c r="N850" s="474"/>
      <c r="O850" s="474"/>
      <c r="P850" s="474"/>
      <c r="Q850" s="474"/>
      <c r="R850" s="474"/>
      <c r="S850" s="474"/>
      <c r="T850" s="474"/>
      <c r="U850" s="474"/>
      <c r="V850" s="474"/>
      <c r="W850" s="474"/>
      <c r="X850" s="474"/>
      <c r="Y850" s="474"/>
      <c r="Z850" s="1033"/>
      <c r="AA850" s="474"/>
      <c r="AB850" s="474"/>
      <c r="AC850" s="474"/>
      <c r="AD850" s="474"/>
    </row>
    <row r="851">
      <c r="A851" s="474"/>
      <c r="B851" s="474"/>
      <c r="C851" s="474"/>
      <c r="D851" s="474"/>
      <c r="E851" s="474"/>
      <c r="F851" s="474"/>
      <c r="G851" s="474"/>
      <c r="H851" s="474"/>
      <c r="I851" s="474"/>
      <c r="J851" s="474"/>
      <c r="K851" s="474"/>
      <c r="L851" s="474"/>
      <c r="M851" s="474"/>
      <c r="N851" s="474"/>
      <c r="O851" s="474"/>
      <c r="P851" s="474"/>
      <c r="Q851" s="474"/>
      <c r="R851" s="474"/>
      <c r="S851" s="474"/>
      <c r="T851" s="474"/>
      <c r="U851" s="474"/>
      <c r="V851" s="474"/>
      <c r="W851" s="474"/>
      <c r="X851" s="474"/>
      <c r="Y851" s="474"/>
      <c r="Z851" s="1033"/>
      <c r="AA851" s="474"/>
      <c r="AB851" s="474"/>
      <c r="AC851" s="474"/>
      <c r="AD851" s="474"/>
    </row>
    <row r="852">
      <c r="A852" s="474"/>
      <c r="B852" s="474"/>
      <c r="C852" s="474"/>
      <c r="D852" s="474"/>
      <c r="E852" s="474"/>
      <c r="F852" s="474"/>
      <c r="G852" s="474"/>
      <c r="H852" s="474"/>
      <c r="I852" s="474"/>
      <c r="J852" s="474"/>
      <c r="K852" s="474"/>
      <c r="L852" s="474"/>
      <c r="M852" s="474"/>
      <c r="N852" s="474"/>
      <c r="O852" s="474"/>
      <c r="P852" s="474"/>
      <c r="Q852" s="474"/>
      <c r="R852" s="474"/>
      <c r="S852" s="474"/>
      <c r="T852" s="474"/>
      <c r="U852" s="474"/>
      <c r="V852" s="474"/>
      <c r="W852" s="474"/>
      <c r="X852" s="474"/>
      <c r="Y852" s="474"/>
      <c r="Z852" s="1033"/>
      <c r="AA852" s="474"/>
      <c r="AB852" s="474"/>
      <c r="AC852" s="474"/>
      <c r="AD852" s="474"/>
    </row>
    <row r="853">
      <c r="A853" s="474"/>
      <c r="B853" s="474"/>
      <c r="C853" s="474"/>
      <c r="D853" s="474"/>
      <c r="E853" s="474"/>
      <c r="F853" s="474"/>
      <c r="G853" s="474"/>
      <c r="H853" s="474"/>
      <c r="I853" s="474"/>
      <c r="J853" s="474"/>
      <c r="K853" s="474"/>
      <c r="L853" s="474"/>
      <c r="M853" s="474"/>
      <c r="N853" s="474"/>
      <c r="O853" s="474"/>
      <c r="P853" s="474"/>
      <c r="Q853" s="474"/>
      <c r="R853" s="474"/>
      <c r="S853" s="474"/>
      <c r="T853" s="474"/>
      <c r="U853" s="474"/>
      <c r="V853" s="474"/>
      <c r="W853" s="474"/>
      <c r="X853" s="474"/>
      <c r="Y853" s="474"/>
      <c r="Z853" s="1033"/>
      <c r="AA853" s="474"/>
      <c r="AB853" s="474"/>
      <c r="AC853" s="474"/>
      <c r="AD853" s="474"/>
    </row>
    <row r="854">
      <c r="A854" s="474"/>
      <c r="B854" s="474"/>
      <c r="C854" s="474"/>
      <c r="D854" s="474"/>
      <c r="E854" s="474"/>
      <c r="F854" s="474"/>
      <c r="G854" s="474"/>
      <c r="H854" s="474"/>
      <c r="I854" s="474"/>
      <c r="J854" s="474"/>
      <c r="K854" s="474"/>
      <c r="L854" s="474"/>
      <c r="M854" s="474"/>
      <c r="N854" s="474"/>
      <c r="O854" s="474"/>
      <c r="P854" s="474"/>
      <c r="Q854" s="474"/>
      <c r="R854" s="474"/>
      <c r="S854" s="474"/>
      <c r="T854" s="474"/>
      <c r="U854" s="474"/>
      <c r="V854" s="474"/>
      <c r="W854" s="474"/>
      <c r="X854" s="474"/>
      <c r="Y854" s="474"/>
      <c r="Z854" s="1033"/>
      <c r="AA854" s="474"/>
      <c r="AB854" s="474"/>
      <c r="AC854" s="474"/>
      <c r="AD854" s="474"/>
    </row>
    <row r="855">
      <c r="A855" s="474"/>
      <c r="B855" s="474"/>
      <c r="C855" s="474"/>
      <c r="D855" s="474"/>
      <c r="E855" s="474"/>
      <c r="F855" s="474"/>
      <c r="G855" s="474"/>
      <c r="H855" s="474"/>
      <c r="I855" s="474"/>
      <c r="J855" s="474"/>
      <c r="K855" s="474"/>
      <c r="L855" s="474"/>
      <c r="M855" s="474"/>
      <c r="N855" s="474"/>
      <c r="O855" s="474"/>
      <c r="P855" s="474"/>
      <c r="Q855" s="474"/>
      <c r="R855" s="474"/>
      <c r="S855" s="474"/>
      <c r="T855" s="474"/>
      <c r="U855" s="474"/>
      <c r="V855" s="474"/>
      <c r="W855" s="474"/>
      <c r="X855" s="474"/>
      <c r="Y855" s="474"/>
      <c r="Z855" s="1033"/>
      <c r="AA855" s="474"/>
      <c r="AB855" s="474"/>
      <c r="AC855" s="474"/>
      <c r="AD855" s="474"/>
    </row>
    <row r="856">
      <c r="A856" s="474"/>
      <c r="B856" s="474"/>
      <c r="C856" s="474"/>
      <c r="D856" s="474"/>
      <c r="E856" s="474"/>
      <c r="F856" s="474"/>
      <c r="G856" s="474"/>
      <c r="H856" s="474"/>
      <c r="I856" s="474"/>
      <c r="J856" s="474"/>
      <c r="K856" s="474"/>
      <c r="L856" s="474"/>
      <c r="M856" s="474"/>
      <c r="N856" s="474"/>
      <c r="O856" s="474"/>
      <c r="P856" s="474"/>
      <c r="Q856" s="474"/>
      <c r="R856" s="474"/>
      <c r="S856" s="474"/>
      <c r="T856" s="474"/>
      <c r="U856" s="474"/>
      <c r="V856" s="474"/>
      <c r="W856" s="474"/>
      <c r="X856" s="474"/>
      <c r="Y856" s="474"/>
      <c r="Z856" s="1033"/>
      <c r="AA856" s="474"/>
      <c r="AB856" s="474"/>
      <c r="AC856" s="474"/>
      <c r="AD856" s="474"/>
    </row>
    <row r="857">
      <c r="A857" s="474"/>
      <c r="B857" s="474"/>
      <c r="C857" s="474"/>
      <c r="D857" s="474"/>
      <c r="E857" s="474"/>
      <c r="F857" s="474"/>
      <c r="G857" s="474"/>
      <c r="H857" s="474"/>
      <c r="I857" s="474"/>
      <c r="J857" s="474"/>
      <c r="K857" s="474"/>
      <c r="L857" s="474"/>
      <c r="M857" s="474"/>
      <c r="N857" s="474"/>
      <c r="O857" s="474"/>
      <c r="P857" s="474"/>
      <c r="Q857" s="474"/>
      <c r="R857" s="474"/>
      <c r="S857" s="474"/>
      <c r="T857" s="474"/>
      <c r="U857" s="474"/>
      <c r="V857" s="474"/>
      <c r="W857" s="474"/>
      <c r="X857" s="474"/>
      <c r="Y857" s="474"/>
      <c r="Z857" s="1033"/>
      <c r="AA857" s="474"/>
      <c r="AB857" s="474"/>
      <c r="AC857" s="474"/>
      <c r="AD857" s="474"/>
    </row>
    <row r="858">
      <c r="A858" s="474"/>
      <c r="B858" s="474"/>
      <c r="C858" s="474"/>
      <c r="D858" s="474"/>
      <c r="E858" s="474"/>
      <c r="F858" s="474"/>
      <c r="G858" s="474"/>
      <c r="H858" s="474"/>
      <c r="I858" s="474"/>
      <c r="J858" s="474"/>
      <c r="K858" s="474"/>
      <c r="L858" s="474"/>
      <c r="M858" s="474"/>
      <c r="N858" s="474"/>
      <c r="O858" s="474"/>
      <c r="P858" s="474"/>
      <c r="Q858" s="474"/>
      <c r="R858" s="474"/>
      <c r="S858" s="474"/>
      <c r="T858" s="474"/>
      <c r="U858" s="474"/>
      <c r="V858" s="474"/>
      <c r="W858" s="474"/>
      <c r="X858" s="474"/>
      <c r="Y858" s="474"/>
      <c r="Z858" s="1033"/>
      <c r="AA858" s="474"/>
      <c r="AB858" s="474"/>
      <c r="AC858" s="474"/>
      <c r="AD858" s="474"/>
    </row>
    <row r="859">
      <c r="A859" s="474"/>
      <c r="B859" s="474"/>
      <c r="C859" s="474"/>
      <c r="D859" s="474"/>
      <c r="E859" s="474"/>
      <c r="F859" s="474"/>
      <c r="G859" s="474"/>
      <c r="H859" s="474"/>
      <c r="I859" s="474"/>
      <c r="J859" s="474"/>
      <c r="K859" s="474"/>
      <c r="L859" s="474"/>
      <c r="M859" s="474"/>
      <c r="N859" s="474"/>
      <c r="O859" s="474"/>
      <c r="P859" s="474"/>
      <c r="Q859" s="474"/>
      <c r="R859" s="474"/>
      <c r="S859" s="474"/>
      <c r="T859" s="474"/>
      <c r="U859" s="474"/>
      <c r="V859" s="474"/>
      <c r="W859" s="474"/>
      <c r="X859" s="474"/>
      <c r="Y859" s="474"/>
      <c r="Z859" s="1033"/>
      <c r="AA859" s="474"/>
      <c r="AB859" s="474"/>
      <c r="AC859" s="474"/>
      <c r="AD859" s="474"/>
    </row>
    <row r="860">
      <c r="A860" s="474"/>
      <c r="B860" s="474"/>
      <c r="C860" s="474"/>
      <c r="D860" s="474"/>
      <c r="E860" s="474"/>
      <c r="F860" s="474"/>
      <c r="G860" s="474"/>
      <c r="H860" s="474"/>
      <c r="I860" s="474"/>
      <c r="J860" s="474"/>
      <c r="K860" s="474"/>
      <c r="L860" s="474"/>
      <c r="M860" s="474"/>
      <c r="N860" s="474"/>
      <c r="O860" s="474"/>
      <c r="P860" s="474"/>
      <c r="Q860" s="474"/>
      <c r="R860" s="474"/>
      <c r="S860" s="474"/>
      <c r="T860" s="474"/>
      <c r="U860" s="474"/>
      <c r="V860" s="474"/>
      <c r="W860" s="474"/>
      <c r="X860" s="474"/>
      <c r="Y860" s="474"/>
      <c r="Z860" s="1033"/>
      <c r="AA860" s="474"/>
      <c r="AB860" s="474"/>
      <c r="AC860" s="474"/>
      <c r="AD860" s="474"/>
    </row>
    <row r="861">
      <c r="A861" s="474"/>
      <c r="B861" s="474"/>
      <c r="C861" s="474"/>
      <c r="D861" s="474"/>
      <c r="E861" s="474"/>
      <c r="F861" s="474"/>
      <c r="G861" s="474"/>
      <c r="H861" s="474"/>
      <c r="I861" s="474"/>
      <c r="J861" s="474"/>
      <c r="K861" s="474"/>
      <c r="L861" s="474"/>
      <c r="M861" s="474"/>
      <c r="N861" s="474"/>
      <c r="O861" s="474"/>
      <c r="P861" s="474"/>
      <c r="Q861" s="474"/>
      <c r="R861" s="474"/>
      <c r="S861" s="474"/>
      <c r="T861" s="474"/>
      <c r="U861" s="474"/>
      <c r="V861" s="474"/>
      <c r="W861" s="474"/>
      <c r="X861" s="474"/>
      <c r="Y861" s="474"/>
      <c r="Z861" s="1033"/>
      <c r="AA861" s="474"/>
      <c r="AB861" s="474"/>
      <c r="AC861" s="474"/>
      <c r="AD861" s="474"/>
    </row>
    <row r="862">
      <c r="A862" s="474"/>
      <c r="B862" s="474"/>
      <c r="C862" s="474"/>
      <c r="D862" s="474"/>
      <c r="E862" s="474"/>
      <c r="F862" s="474"/>
      <c r="G862" s="474"/>
      <c r="H862" s="474"/>
      <c r="I862" s="474"/>
      <c r="J862" s="474"/>
      <c r="K862" s="474"/>
      <c r="L862" s="474"/>
      <c r="M862" s="474"/>
      <c r="N862" s="474"/>
      <c r="O862" s="474"/>
      <c r="P862" s="474"/>
      <c r="Q862" s="474"/>
      <c r="R862" s="474"/>
      <c r="S862" s="474"/>
      <c r="T862" s="474"/>
      <c r="U862" s="474"/>
      <c r="V862" s="474"/>
      <c r="W862" s="474"/>
      <c r="X862" s="474"/>
      <c r="Y862" s="474"/>
      <c r="Z862" s="1033"/>
      <c r="AA862" s="474"/>
      <c r="AB862" s="474"/>
      <c r="AC862" s="474"/>
      <c r="AD862" s="474"/>
    </row>
    <row r="863">
      <c r="A863" s="474"/>
      <c r="B863" s="474"/>
      <c r="C863" s="474"/>
      <c r="D863" s="474"/>
      <c r="E863" s="474"/>
      <c r="F863" s="474"/>
      <c r="G863" s="474"/>
      <c r="H863" s="474"/>
      <c r="I863" s="474"/>
      <c r="J863" s="474"/>
      <c r="K863" s="474"/>
      <c r="L863" s="474"/>
      <c r="M863" s="474"/>
      <c r="N863" s="474"/>
      <c r="O863" s="474"/>
      <c r="P863" s="474"/>
      <c r="Q863" s="474"/>
      <c r="R863" s="474"/>
      <c r="S863" s="474"/>
      <c r="T863" s="474"/>
      <c r="U863" s="474"/>
      <c r="V863" s="474"/>
      <c r="W863" s="474"/>
      <c r="X863" s="474"/>
      <c r="Y863" s="474"/>
      <c r="Z863" s="1033"/>
      <c r="AA863" s="474"/>
      <c r="AB863" s="474"/>
      <c r="AC863" s="474"/>
      <c r="AD863" s="474"/>
    </row>
    <row r="864">
      <c r="A864" s="474"/>
      <c r="B864" s="474"/>
      <c r="C864" s="474"/>
      <c r="D864" s="474"/>
      <c r="E864" s="474"/>
      <c r="F864" s="474"/>
      <c r="G864" s="474"/>
      <c r="H864" s="474"/>
      <c r="I864" s="474"/>
      <c r="J864" s="474"/>
      <c r="K864" s="474"/>
      <c r="L864" s="474"/>
      <c r="M864" s="474"/>
      <c r="N864" s="474"/>
      <c r="O864" s="474"/>
      <c r="P864" s="474"/>
      <c r="Q864" s="474"/>
      <c r="R864" s="474"/>
      <c r="S864" s="474"/>
      <c r="T864" s="474"/>
      <c r="U864" s="474"/>
      <c r="V864" s="474"/>
      <c r="W864" s="474"/>
      <c r="X864" s="474"/>
      <c r="Y864" s="474"/>
      <c r="Z864" s="1033"/>
      <c r="AA864" s="474"/>
      <c r="AB864" s="474"/>
      <c r="AC864" s="474"/>
      <c r="AD864" s="474"/>
    </row>
    <row r="865">
      <c r="A865" s="474"/>
      <c r="B865" s="474"/>
      <c r="C865" s="474"/>
      <c r="D865" s="474"/>
      <c r="E865" s="474"/>
      <c r="F865" s="474"/>
      <c r="G865" s="474"/>
      <c r="H865" s="474"/>
      <c r="I865" s="474"/>
      <c r="J865" s="474"/>
      <c r="K865" s="474"/>
      <c r="L865" s="474"/>
      <c r="M865" s="474"/>
      <c r="N865" s="474"/>
      <c r="O865" s="474"/>
      <c r="P865" s="474"/>
      <c r="Q865" s="474"/>
      <c r="R865" s="474"/>
      <c r="S865" s="474"/>
      <c r="T865" s="474"/>
      <c r="U865" s="474"/>
      <c r="V865" s="474"/>
      <c r="W865" s="474"/>
      <c r="X865" s="474"/>
      <c r="Y865" s="474"/>
      <c r="Z865" s="1033"/>
      <c r="AA865" s="474"/>
      <c r="AB865" s="474"/>
      <c r="AC865" s="474"/>
      <c r="AD865" s="474"/>
    </row>
    <row r="866">
      <c r="A866" s="474"/>
      <c r="B866" s="474"/>
      <c r="C866" s="474"/>
      <c r="D866" s="474"/>
      <c r="E866" s="474"/>
      <c r="F866" s="474"/>
      <c r="G866" s="474"/>
      <c r="H866" s="474"/>
      <c r="I866" s="474"/>
      <c r="J866" s="474"/>
      <c r="K866" s="474"/>
      <c r="L866" s="474"/>
      <c r="M866" s="474"/>
      <c r="N866" s="474"/>
      <c r="O866" s="474"/>
      <c r="P866" s="474"/>
      <c r="Q866" s="474"/>
      <c r="R866" s="474"/>
      <c r="S866" s="474"/>
      <c r="T866" s="474"/>
      <c r="U866" s="474"/>
      <c r="V866" s="474"/>
      <c r="W866" s="474"/>
      <c r="X866" s="474"/>
      <c r="Y866" s="474"/>
      <c r="Z866" s="1033"/>
      <c r="AA866" s="474"/>
      <c r="AB866" s="474"/>
      <c r="AC866" s="474"/>
      <c r="AD866" s="474"/>
    </row>
    <row r="867">
      <c r="A867" s="474"/>
      <c r="B867" s="474"/>
      <c r="C867" s="474"/>
      <c r="D867" s="474"/>
      <c r="E867" s="474"/>
      <c r="F867" s="474"/>
      <c r="G867" s="474"/>
      <c r="H867" s="474"/>
      <c r="I867" s="474"/>
      <c r="J867" s="474"/>
      <c r="K867" s="474"/>
      <c r="L867" s="474"/>
      <c r="M867" s="474"/>
      <c r="N867" s="474"/>
      <c r="O867" s="474"/>
      <c r="P867" s="474"/>
      <c r="Q867" s="474"/>
      <c r="R867" s="474"/>
      <c r="S867" s="474"/>
      <c r="T867" s="474"/>
      <c r="U867" s="474"/>
      <c r="V867" s="474"/>
      <c r="W867" s="474"/>
      <c r="X867" s="474"/>
      <c r="Y867" s="474"/>
      <c r="Z867" s="1033"/>
      <c r="AA867" s="474"/>
      <c r="AB867" s="474"/>
      <c r="AC867" s="474"/>
      <c r="AD867" s="474"/>
    </row>
    <row r="868">
      <c r="A868" s="474"/>
      <c r="B868" s="474"/>
      <c r="C868" s="474"/>
      <c r="D868" s="474"/>
      <c r="E868" s="474"/>
      <c r="F868" s="474"/>
      <c r="G868" s="474"/>
      <c r="H868" s="474"/>
      <c r="I868" s="474"/>
      <c r="J868" s="474"/>
      <c r="K868" s="474"/>
      <c r="L868" s="474"/>
      <c r="M868" s="474"/>
      <c r="N868" s="474"/>
      <c r="O868" s="474"/>
      <c r="P868" s="474"/>
      <c r="Q868" s="474"/>
      <c r="R868" s="474"/>
      <c r="S868" s="474"/>
      <c r="T868" s="474"/>
      <c r="U868" s="474"/>
      <c r="V868" s="474"/>
      <c r="W868" s="474"/>
      <c r="X868" s="474"/>
      <c r="Y868" s="474"/>
      <c r="Z868" s="1033"/>
      <c r="AA868" s="474"/>
      <c r="AB868" s="474"/>
      <c r="AC868" s="474"/>
      <c r="AD868" s="474"/>
    </row>
    <row r="869">
      <c r="A869" s="474"/>
      <c r="B869" s="474"/>
      <c r="C869" s="474"/>
      <c r="D869" s="474"/>
      <c r="E869" s="474"/>
      <c r="F869" s="474"/>
      <c r="G869" s="474"/>
      <c r="H869" s="474"/>
      <c r="I869" s="474"/>
      <c r="J869" s="474"/>
      <c r="K869" s="474"/>
      <c r="L869" s="474"/>
      <c r="M869" s="474"/>
      <c r="N869" s="474"/>
      <c r="O869" s="474"/>
      <c r="P869" s="474"/>
      <c r="Q869" s="474"/>
      <c r="R869" s="474"/>
      <c r="S869" s="474"/>
      <c r="T869" s="474"/>
      <c r="U869" s="474"/>
      <c r="V869" s="474"/>
      <c r="W869" s="474"/>
      <c r="X869" s="474"/>
      <c r="Y869" s="474"/>
      <c r="Z869" s="1033"/>
      <c r="AA869" s="474"/>
      <c r="AB869" s="474"/>
      <c r="AC869" s="474"/>
      <c r="AD869" s="474"/>
    </row>
    <row r="870">
      <c r="A870" s="474"/>
      <c r="B870" s="474"/>
      <c r="C870" s="474"/>
      <c r="D870" s="474"/>
      <c r="E870" s="474"/>
      <c r="F870" s="474"/>
      <c r="G870" s="474"/>
      <c r="H870" s="474"/>
      <c r="I870" s="474"/>
      <c r="J870" s="474"/>
      <c r="K870" s="474"/>
      <c r="L870" s="474"/>
      <c r="M870" s="474"/>
      <c r="N870" s="474"/>
      <c r="O870" s="474"/>
      <c r="P870" s="474"/>
      <c r="Q870" s="474"/>
      <c r="R870" s="474"/>
      <c r="S870" s="474"/>
      <c r="T870" s="474"/>
      <c r="U870" s="474"/>
      <c r="V870" s="474"/>
      <c r="W870" s="474"/>
      <c r="X870" s="474"/>
      <c r="Y870" s="474"/>
      <c r="Z870" s="1033"/>
      <c r="AA870" s="474"/>
      <c r="AB870" s="474"/>
      <c r="AC870" s="474"/>
      <c r="AD870" s="474"/>
    </row>
    <row r="871">
      <c r="A871" s="474"/>
      <c r="B871" s="474"/>
      <c r="C871" s="474"/>
      <c r="D871" s="474"/>
      <c r="E871" s="474"/>
      <c r="F871" s="474"/>
      <c r="G871" s="474"/>
      <c r="H871" s="474"/>
      <c r="I871" s="474"/>
      <c r="J871" s="474"/>
      <c r="K871" s="474"/>
      <c r="L871" s="474"/>
      <c r="M871" s="474"/>
      <c r="N871" s="474"/>
      <c r="O871" s="474"/>
      <c r="P871" s="474"/>
      <c r="Q871" s="474"/>
      <c r="R871" s="474"/>
      <c r="S871" s="474"/>
      <c r="T871" s="474"/>
      <c r="U871" s="474"/>
      <c r="V871" s="474"/>
      <c r="W871" s="474"/>
      <c r="X871" s="474"/>
      <c r="Y871" s="474"/>
      <c r="Z871" s="1033"/>
      <c r="AA871" s="474"/>
      <c r="AB871" s="474"/>
      <c r="AC871" s="474"/>
      <c r="AD871" s="474"/>
    </row>
    <row r="872">
      <c r="A872" s="474"/>
      <c r="B872" s="474"/>
      <c r="C872" s="474"/>
      <c r="D872" s="474"/>
      <c r="E872" s="474"/>
      <c r="F872" s="474"/>
      <c r="G872" s="474"/>
      <c r="H872" s="474"/>
      <c r="I872" s="474"/>
      <c r="J872" s="474"/>
      <c r="K872" s="474"/>
      <c r="L872" s="474"/>
      <c r="M872" s="474"/>
      <c r="N872" s="474"/>
      <c r="O872" s="474"/>
      <c r="P872" s="474"/>
      <c r="Q872" s="474"/>
      <c r="R872" s="474"/>
      <c r="S872" s="474"/>
      <c r="T872" s="474"/>
      <c r="U872" s="474"/>
      <c r="V872" s="474"/>
      <c r="W872" s="474"/>
      <c r="X872" s="474"/>
      <c r="Y872" s="474"/>
      <c r="Z872" s="1033"/>
      <c r="AA872" s="474"/>
      <c r="AB872" s="474"/>
      <c r="AC872" s="474"/>
      <c r="AD872" s="474"/>
    </row>
    <row r="873">
      <c r="A873" s="474"/>
      <c r="B873" s="474"/>
      <c r="C873" s="474"/>
      <c r="D873" s="474"/>
      <c r="E873" s="474"/>
      <c r="F873" s="474"/>
      <c r="G873" s="474"/>
      <c r="H873" s="474"/>
      <c r="I873" s="474"/>
      <c r="J873" s="474"/>
      <c r="K873" s="474"/>
      <c r="L873" s="474"/>
      <c r="M873" s="474"/>
      <c r="N873" s="474"/>
      <c r="O873" s="474"/>
      <c r="P873" s="474"/>
      <c r="Q873" s="474"/>
      <c r="R873" s="474"/>
      <c r="S873" s="474"/>
      <c r="T873" s="474"/>
      <c r="U873" s="474"/>
      <c r="V873" s="474"/>
      <c r="W873" s="474"/>
      <c r="X873" s="474"/>
      <c r="Y873" s="474"/>
      <c r="Z873" s="1033"/>
      <c r="AA873" s="474"/>
      <c r="AB873" s="474"/>
      <c r="AC873" s="474"/>
      <c r="AD873" s="474"/>
    </row>
    <row r="874">
      <c r="A874" s="474"/>
      <c r="B874" s="474"/>
      <c r="C874" s="474"/>
      <c r="D874" s="474"/>
      <c r="E874" s="474"/>
      <c r="F874" s="474"/>
      <c r="G874" s="474"/>
      <c r="H874" s="474"/>
      <c r="I874" s="474"/>
      <c r="J874" s="474"/>
      <c r="K874" s="474"/>
      <c r="L874" s="474"/>
      <c r="M874" s="474"/>
      <c r="N874" s="474"/>
      <c r="O874" s="474"/>
      <c r="P874" s="474"/>
      <c r="Q874" s="474"/>
      <c r="R874" s="474"/>
      <c r="S874" s="474"/>
      <c r="T874" s="474"/>
      <c r="U874" s="474"/>
      <c r="V874" s="474"/>
      <c r="W874" s="474"/>
      <c r="X874" s="474"/>
      <c r="Y874" s="474"/>
      <c r="Z874" s="1033"/>
      <c r="AA874" s="474"/>
      <c r="AB874" s="474"/>
      <c r="AC874" s="474"/>
      <c r="AD874" s="474"/>
    </row>
    <row r="875">
      <c r="A875" s="474"/>
      <c r="B875" s="474"/>
      <c r="C875" s="474"/>
      <c r="D875" s="474"/>
      <c r="E875" s="474"/>
      <c r="F875" s="474"/>
      <c r="G875" s="474"/>
      <c r="H875" s="474"/>
      <c r="I875" s="474"/>
      <c r="J875" s="474"/>
      <c r="K875" s="474"/>
      <c r="L875" s="474"/>
      <c r="M875" s="474"/>
      <c r="N875" s="474"/>
      <c r="O875" s="474"/>
      <c r="P875" s="474"/>
      <c r="Q875" s="474"/>
      <c r="R875" s="474"/>
      <c r="S875" s="474"/>
      <c r="T875" s="474"/>
      <c r="U875" s="474"/>
      <c r="V875" s="474"/>
      <c r="W875" s="474"/>
      <c r="X875" s="474"/>
      <c r="Y875" s="474"/>
      <c r="Z875" s="1033"/>
      <c r="AA875" s="474"/>
      <c r="AB875" s="474"/>
      <c r="AC875" s="474"/>
      <c r="AD875" s="474"/>
    </row>
    <row r="876">
      <c r="A876" s="474"/>
      <c r="B876" s="474"/>
      <c r="C876" s="474"/>
      <c r="D876" s="474"/>
      <c r="E876" s="474"/>
      <c r="F876" s="474"/>
      <c r="G876" s="474"/>
      <c r="H876" s="474"/>
      <c r="I876" s="474"/>
      <c r="J876" s="474"/>
      <c r="K876" s="474"/>
      <c r="L876" s="474"/>
      <c r="M876" s="474"/>
      <c r="N876" s="474"/>
      <c r="O876" s="474"/>
      <c r="P876" s="474"/>
      <c r="Q876" s="474"/>
      <c r="R876" s="474"/>
      <c r="S876" s="474"/>
      <c r="T876" s="474"/>
      <c r="U876" s="474"/>
      <c r="V876" s="474"/>
      <c r="W876" s="474"/>
      <c r="X876" s="474"/>
      <c r="Y876" s="474"/>
      <c r="Z876" s="1033"/>
      <c r="AA876" s="474"/>
      <c r="AB876" s="474"/>
      <c r="AC876" s="474"/>
      <c r="AD876" s="474"/>
    </row>
    <row r="877">
      <c r="A877" s="474"/>
      <c r="B877" s="474"/>
      <c r="C877" s="474"/>
      <c r="D877" s="474"/>
      <c r="E877" s="474"/>
      <c r="F877" s="474"/>
      <c r="G877" s="474"/>
      <c r="H877" s="474"/>
      <c r="I877" s="474"/>
      <c r="J877" s="474"/>
      <c r="K877" s="474"/>
      <c r="L877" s="474"/>
      <c r="M877" s="474"/>
      <c r="N877" s="474"/>
      <c r="O877" s="474"/>
      <c r="P877" s="474"/>
      <c r="Q877" s="474"/>
      <c r="R877" s="474"/>
      <c r="S877" s="474"/>
      <c r="T877" s="474"/>
      <c r="U877" s="474"/>
      <c r="V877" s="474"/>
      <c r="W877" s="474"/>
      <c r="X877" s="474"/>
      <c r="Y877" s="474"/>
      <c r="Z877" s="1033"/>
      <c r="AA877" s="474"/>
      <c r="AB877" s="474"/>
      <c r="AC877" s="474"/>
      <c r="AD877" s="474"/>
    </row>
    <row r="878">
      <c r="A878" s="474"/>
      <c r="B878" s="474"/>
      <c r="C878" s="474"/>
      <c r="D878" s="474"/>
      <c r="E878" s="474"/>
      <c r="F878" s="474"/>
      <c r="G878" s="474"/>
      <c r="H878" s="474"/>
      <c r="I878" s="474"/>
      <c r="J878" s="474"/>
      <c r="K878" s="474"/>
      <c r="L878" s="474"/>
      <c r="M878" s="474"/>
      <c r="N878" s="474"/>
      <c r="O878" s="474"/>
      <c r="P878" s="474"/>
      <c r="Q878" s="474"/>
      <c r="R878" s="474"/>
      <c r="S878" s="474"/>
      <c r="T878" s="474"/>
      <c r="U878" s="474"/>
      <c r="V878" s="474"/>
      <c r="W878" s="474"/>
      <c r="X878" s="474"/>
      <c r="Y878" s="474"/>
      <c r="Z878" s="1033"/>
      <c r="AA878" s="474"/>
      <c r="AB878" s="474"/>
      <c r="AC878" s="474"/>
      <c r="AD878" s="474"/>
    </row>
    <row r="879">
      <c r="A879" s="474"/>
      <c r="B879" s="474"/>
      <c r="C879" s="474"/>
      <c r="D879" s="474"/>
      <c r="E879" s="474"/>
      <c r="F879" s="474"/>
      <c r="G879" s="474"/>
      <c r="H879" s="474"/>
      <c r="I879" s="474"/>
      <c r="J879" s="474"/>
      <c r="K879" s="474"/>
      <c r="L879" s="474"/>
      <c r="M879" s="474"/>
      <c r="N879" s="474"/>
      <c r="O879" s="474"/>
      <c r="P879" s="474"/>
      <c r="Q879" s="474"/>
      <c r="R879" s="474"/>
      <c r="S879" s="474"/>
      <c r="T879" s="474"/>
      <c r="U879" s="474"/>
      <c r="V879" s="474"/>
      <c r="W879" s="474"/>
      <c r="X879" s="474"/>
      <c r="Y879" s="474"/>
      <c r="Z879" s="1033"/>
      <c r="AA879" s="474"/>
      <c r="AB879" s="474"/>
      <c r="AC879" s="474"/>
      <c r="AD879" s="474"/>
    </row>
    <row r="880">
      <c r="A880" s="474"/>
      <c r="B880" s="474"/>
      <c r="C880" s="474"/>
      <c r="D880" s="474"/>
      <c r="E880" s="474"/>
      <c r="F880" s="474"/>
      <c r="G880" s="474"/>
      <c r="H880" s="474"/>
      <c r="I880" s="474"/>
      <c r="J880" s="474"/>
      <c r="K880" s="474"/>
      <c r="L880" s="474"/>
      <c r="M880" s="474"/>
      <c r="N880" s="474"/>
      <c r="O880" s="474"/>
      <c r="P880" s="474"/>
      <c r="Q880" s="474"/>
      <c r="R880" s="474"/>
      <c r="S880" s="474"/>
      <c r="T880" s="474"/>
      <c r="U880" s="474"/>
      <c r="V880" s="474"/>
      <c r="W880" s="474"/>
      <c r="X880" s="474"/>
      <c r="Y880" s="474"/>
      <c r="Z880" s="1033"/>
      <c r="AA880" s="474"/>
      <c r="AB880" s="474"/>
      <c r="AC880" s="474"/>
      <c r="AD880" s="474"/>
    </row>
    <row r="881">
      <c r="A881" s="474"/>
      <c r="B881" s="474"/>
      <c r="C881" s="474"/>
      <c r="D881" s="474"/>
      <c r="E881" s="474"/>
      <c r="F881" s="474"/>
      <c r="G881" s="474"/>
      <c r="H881" s="474"/>
      <c r="I881" s="474"/>
      <c r="J881" s="474"/>
      <c r="K881" s="474"/>
      <c r="L881" s="474"/>
      <c r="M881" s="474"/>
      <c r="N881" s="474"/>
      <c r="O881" s="474"/>
      <c r="P881" s="474"/>
      <c r="Q881" s="474"/>
      <c r="R881" s="474"/>
      <c r="S881" s="474"/>
      <c r="T881" s="474"/>
      <c r="U881" s="474"/>
      <c r="V881" s="474"/>
      <c r="W881" s="474"/>
      <c r="X881" s="474"/>
      <c r="Y881" s="474"/>
      <c r="Z881" s="1033"/>
      <c r="AA881" s="474"/>
      <c r="AB881" s="474"/>
      <c r="AC881" s="474"/>
      <c r="AD881" s="474"/>
    </row>
    <row r="882">
      <c r="A882" s="474"/>
      <c r="B882" s="474"/>
      <c r="C882" s="474"/>
      <c r="D882" s="474"/>
      <c r="E882" s="474"/>
      <c r="F882" s="474"/>
      <c r="G882" s="474"/>
      <c r="H882" s="474"/>
      <c r="I882" s="474"/>
      <c r="J882" s="474"/>
      <c r="K882" s="474"/>
      <c r="L882" s="474"/>
      <c r="M882" s="474"/>
      <c r="N882" s="474"/>
      <c r="O882" s="474"/>
      <c r="P882" s="474"/>
      <c r="Q882" s="474"/>
      <c r="R882" s="474"/>
      <c r="S882" s="474"/>
      <c r="T882" s="474"/>
      <c r="U882" s="474"/>
      <c r="V882" s="474"/>
      <c r="W882" s="474"/>
      <c r="X882" s="474"/>
      <c r="Y882" s="474"/>
      <c r="Z882" s="1033"/>
      <c r="AA882" s="474"/>
      <c r="AB882" s="474"/>
      <c r="AC882" s="474"/>
      <c r="AD882" s="474"/>
    </row>
    <row r="883">
      <c r="A883" s="474"/>
      <c r="B883" s="474"/>
      <c r="C883" s="474"/>
      <c r="D883" s="474"/>
      <c r="E883" s="474"/>
      <c r="F883" s="474"/>
      <c r="G883" s="474"/>
      <c r="H883" s="474"/>
      <c r="I883" s="474"/>
      <c r="J883" s="474"/>
      <c r="K883" s="474"/>
      <c r="L883" s="474"/>
      <c r="M883" s="474"/>
      <c r="N883" s="474"/>
      <c r="O883" s="474"/>
      <c r="P883" s="474"/>
      <c r="Q883" s="474"/>
      <c r="R883" s="474"/>
      <c r="S883" s="474"/>
      <c r="T883" s="474"/>
      <c r="U883" s="474"/>
      <c r="V883" s="474"/>
      <c r="W883" s="474"/>
      <c r="X883" s="474"/>
      <c r="Y883" s="474"/>
      <c r="Z883" s="1033"/>
      <c r="AA883" s="474"/>
      <c r="AB883" s="474"/>
      <c r="AC883" s="474"/>
      <c r="AD883" s="474"/>
    </row>
    <row r="884">
      <c r="A884" s="474"/>
      <c r="B884" s="474"/>
      <c r="C884" s="474"/>
      <c r="D884" s="474"/>
      <c r="E884" s="474"/>
      <c r="F884" s="474"/>
      <c r="G884" s="474"/>
      <c r="H884" s="474"/>
      <c r="I884" s="474"/>
      <c r="J884" s="474"/>
      <c r="K884" s="474"/>
      <c r="L884" s="474"/>
      <c r="M884" s="474"/>
      <c r="N884" s="474"/>
      <c r="O884" s="474"/>
      <c r="P884" s="474"/>
      <c r="Q884" s="474"/>
      <c r="R884" s="474"/>
      <c r="S884" s="474"/>
      <c r="T884" s="474"/>
      <c r="U884" s="474"/>
      <c r="V884" s="474"/>
      <c r="W884" s="474"/>
      <c r="X884" s="474"/>
      <c r="Y884" s="474"/>
      <c r="Z884" s="1033"/>
      <c r="AA884" s="474"/>
      <c r="AB884" s="474"/>
      <c r="AC884" s="474"/>
      <c r="AD884" s="474"/>
    </row>
    <row r="885">
      <c r="A885" s="474"/>
      <c r="B885" s="474"/>
      <c r="C885" s="474"/>
      <c r="D885" s="474"/>
      <c r="E885" s="474"/>
      <c r="F885" s="474"/>
      <c r="G885" s="474"/>
      <c r="H885" s="474"/>
      <c r="I885" s="474"/>
      <c r="J885" s="474"/>
      <c r="K885" s="474"/>
      <c r="L885" s="474"/>
      <c r="M885" s="474"/>
      <c r="N885" s="474"/>
      <c r="O885" s="474"/>
      <c r="P885" s="474"/>
      <c r="Q885" s="474"/>
      <c r="R885" s="474"/>
      <c r="S885" s="474"/>
      <c r="T885" s="474"/>
      <c r="U885" s="474"/>
      <c r="V885" s="474"/>
      <c r="W885" s="474"/>
      <c r="X885" s="474"/>
      <c r="Y885" s="474"/>
      <c r="Z885" s="1033"/>
      <c r="AA885" s="474"/>
      <c r="AB885" s="474"/>
      <c r="AC885" s="474"/>
      <c r="AD885" s="474"/>
    </row>
    <row r="886">
      <c r="A886" s="474"/>
      <c r="B886" s="474"/>
      <c r="C886" s="474"/>
      <c r="D886" s="474"/>
      <c r="E886" s="474"/>
      <c r="F886" s="474"/>
      <c r="G886" s="474"/>
      <c r="H886" s="474"/>
      <c r="I886" s="474"/>
      <c r="J886" s="474"/>
      <c r="K886" s="474"/>
      <c r="L886" s="474"/>
      <c r="M886" s="474"/>
      <c r="N886" s="474"/>
      <c r="O886" s="474"/>
      <c r="P886" s="474"/>
      <c r="Q886" s="474"/>
      <c r="R886" s="474"/>
      <c r="S886" s="474"/>
      <c r="T886" s="474"/>
      <c r="U886" s="474"/>
      <c r="V886" s="474"/>
      <c r="W886" s="474"/>
      <c r="X886" s="474"/>
      <c r="Y886" s="474"/>
      <c r="Z886" s="1033"/>
      <c r="AA886" s="474"/>
      <c r="AB886" s="474"/>
      <c r="AC886" s="474"/>
      <c r="AD886" s="474"/>
    </row>
    <row r="887">
      <c r="A887" s="474"/>
      <c r="B887" s="474"/>
      <c r="C887" s="474"/>
      <c r="D887" s="474"/>
      <c r="E887" s="474"/>
      <c r="F887" s="474"/>
      <c r="G887" s="474"/>
      <c r="H887" s="474"/>
      <c r="I887" s="474"/>
      <c r="J887" s="474"/>
      <c r="K887" s="474"/>
      <c r="L887" s="474"/>
      <c r="M887" s="474"/>
      <c r="N887" s="474"/>
      <c r="O887" s="474"/>
      <c r="P887" s="474"/>
      <c r="Q887" s="474"/>
      <c r="R887" s="474"/>
      <c r="S887" s="474"/>
      <c r="T887" s="474"/>
      <c r="U887" s="474"/>
      <c r="V887" s="474"/>
      <c r="W887" s="474"/>
      <c r="X887" s="474"/>
      <c r="Y887" s="474"/>
      <c r="Z887" s="1033"/>
      <c r="AA887" s="474"/>
      <c r="AB887" s="474"/>
      <c r="AC887" s="474"/>
      <c r="AD887" s="474"/>
    </row>
    <row r="888">
      <c r="A888" s="474"/>
      <c r="B888" s="474"/>
      <c r="C888" s="474"/>
      <c r="D888" s="474"/>
      <c r="E888" s="474"/>
      <c r="F888" s="474"/>
      <c r="G888" s="474"/>
      <c r="H888" s="474"/>
      <c r="I888" s="474"/>
      <c r="J888" s="474"/>
      <c r="K888" s="474"/>
      <c r="L888" s="474"/>
      <c r="M888" s="474"/>
      <c r="N888" s="474"/>
      <c r="O888" s="474"/>
      <c r="P888" s="474"/>
      <c r="Q888" s="474"/>
      <c r="R888" s="474"/>
      <c r="S888" s="474"/>
      <c r="T888" s="474"/>
      <c r="U888" s="474"/>
      <c r="V888" s="474"/>
      <c r="W888" s="474"/>
      <c r="X888" s="474"/>
      <c r="Y888" s="474"/>
      <c r="Z888" s="1033"/>
      <c r="AA888" s="474"/>
      <c r="AB888" s="474"/>
      <c r="AC888" s="474"/>
      <c r="AD888" s="474"/>
    </row>
    <row r="889">
      <c r="A889" s="474"/>
      <c r="B889" s="474"/>
      <c r="C889" s="474"/>
      <c r="D889" s="474"/>
      <c r="E889" s="474"/>
      <c r="F889" s="474"/>
      <c r="G889" s="474"/>
      <c r="H889" s="474"/>
      <c r="I889" s="474"/>
      <c r="J889" s="474"/>
      <c r="K889" s="474"/>
      <c r="L889" s="474"/>
      <c r="M889" s="474"/>
      <c r="N889" s="474"/>
      <c r="O889" s="474"/>
      <c r="P889" s="474"/>
      <c r="Q889" s="474"/>
      <c r="R889" s="474"/>
      <c r="S889" s="474"/>
      <c r="T889" s="474"/>
      <c r="U889" s="474"/>
      <c r="V889" s="474"/>
      <c r="W889" s="474"/>
      <c r="X889" s="474"/>
      <c r="Y889" s="474"/>
      <c r="Z889" s="1033"/>
      <c r="AA889" s="474"/>
      <c r="AB889" s="474"/>
      <c r="AC889" s="474"/>
      <c r="AD889" s="474"/>
    </row>
    <row r="890">
      <c r="A890" s="474"/>
      <c r="B890" s="474"/>
      <c r="C890" s="474"/>
      <c r="D890" s="474"/>
      <c r="E890" s="474"/>
      <c r="F890" s="474"/>
      <c r="G890" s="474"/>
      <c r="H890" s="474"/>
      <c r="I890" s="474"/>
      <c r="J890" s="474"/>
      <c r="K890" s="474"/>
      <c r="L890" s="474"/>
      <c r="M890" s="474"/>
      <c r="N890" s="474"/>
      <c r="O890" s="474"/>
      <c r="P890" s="474"/>
      <c r="Q890" s="474"/>
      <c r="R890" s="474"/>
      <c r="S890" s="474"/>
      <c r="T890" s="474"/>
      <c r="U890" s="474"/>
      <c r="V890" s="474"/>
      <c r="W890" s="474"/>
      <c r="X890" s="474"/>
      <c r="Y890" s="474"/>
      <c r="Z890" s="1033"/>
      <c r="AA890" s="474"/>
      <c r="AB890" s="474"/>
      <c r="AC890" s="474"/>
      <c r="AD890" s="474"/>
    </row>
    <row r="891">
      <c r="A891" s="474"/>
      <c r="B891" s="474"/>
      <c r="C891" s="474"/>
      <c r="D891" s="474"/>
      <c r="E891" s="474"/>
      <c r="F891" s="474"/>
      <c r="G891" s="474"/>
      <c r="H891" s="474"/>
      <c r="I891" s="474"/>
      <c r="J891" s="474"/>
      <c r="K891" s="474"/>
      <c r="L891" s="474"/>
      <c r="M891" s="474"/>
      <c r="N891" s="474"/>
      <c r="O891" s="474"/>
      <c r="P891" s="474"/>
      <c r="Q891" s="474"/>
      <c r="R891" s="474"/>
      <c r="S891" s="474"/>
      <c r="T891" s="474"/>
      <c r="U891" s="474"/>
      <c r="V891" s="474"/>
      <c r="W891" s="474"/>
      <c r="X891" s="474"/>
      <c r="Y891" s="474"/>
      <c r="Z891" s="1033"/>
      <c r="AA891" s="474"/>
      <c r="AB891" s="474"/>
      <c r="AC891" s="474"/>
      <c r="AD891" s="474"/>
    </row>
    <row r="892">
      <c r="A892" s="474"/>
      <c r="B892" s="474"/>
      <c r="C892" s="474"/>
      <c r="D892" s="474"/>
      <c r="E892" s="474"/>
      <c r="F892" s="474"/>
      <c r="G892" s="474"/>
      <c r="H892" s="474"/>
      <c r="I892" s="474"/>
      <c r="J892" s="474"/>
      <c r="K892" s="474"/>
      <c r="L892" s="474"/>
      <c r="M892" s="474"/>
      <c r="N892" s="474"/>
      <c r="O892" s="474"/>
      <c r="P892" s="474"/>
      <c r="Q892" s="474"/>
      <c r="R892" s="474"/>
      <c r="S892" s="474"/>
      <c r="T892" s="474"/>
      <c r="U892" s="474"/>
      <c r="V892" s="474"/>
      <c r="W892" s="474"/>
      <c r="X892" s="474"/>
      <c r="Y892" s="474"/>
      <c r="Z892" s="1033"/>
      <c r="AA892" s="474"/>
      <c r="AB892" s="474"/>
      <c r="AC892" s="474"/>
      <c r="AD892" s="474"/>
    </row>
    <row r="893">
      <c r="A893" s="474"/>
      <c r="B893" s="474"/>
      <c r="C893" s="474"/>
      <c r="D893" s="474"/>
      <c r="E893" s="474"/>
      <c r="F893" s="474"/>
      <c r="G893" s="474"/>
      <c r="H893" s="474"/>
      <c r="I893" s="474"/>
      <c r="J893" s="474"/>
      <c r="K893" s="474"/>
      <c r="L893" s="474"/>
      <c r="M893" s="474"/>
      <c r="N893" s="474"/>
      <c r="O893" s="474"/>
      <c r="P893" s="474"/>
      <c r="Q893" s="474"/>
      <c r="R893" s="474"/>
      <c r="S893" s="474"/>
      <c r="T893" s="474"/>
      <c r="U893" s="474"/>
      <c r="V893" s="474"/>
      <c r="W893" s="474"/>
      <c r="X893" s="474"/>
      <c r="Y893" s="474"/>
      <c r="Z893" s="1033"/>
      <c r="AA893" s="474"/>
      <c r="AB893" s="474"/>
      <c r="AC893" s="474"/>
      <c r="AD893" s="474"/>
    </row>
    <row r="894">
      <c r="A894" s="474"/>
      <c r="B894" s="474"/>
      <c r="C894" s="474"/>
      <c r="D894" s="474"/>
      <c r="E894" s="474"/>
      <c r="F894" s="474"/>
      <c r="G894" s="474"/>
      <c r="H894" s="474"/>
      <c r="I894" s="474"/>
      <c r="J894" s="474"/>
      <c r="K894" s="474"/>
      <c r="L894" s="474"/>
      <c r="M894" s="474"/>
      <c r="N894" s="474"/>
      <c r="O894" s="474"/>
      <c r="P894" s="474"/>
      <c r="Q894" s="474"/>
      <c r="R894" s="474"/>
      <c r="S894" s="474"/>
      <c r="T894" s="474"/>
      <c r="U894" s="474"/>
      <c r="V894" s="474"/>
      <c r="W894" s="474"/>
      <c r="X894" s="474"/>
      <c r="Y894" s="474"/>
      <c r="Z894" s="1033"/>
      <c r="AA894" s="474"/>
      <c r="AB894" s="474"/>
      <c r="AC894" s="474"/>
      <c r="AD894" s="474"/>
    </row>
    <row r="895">
      <c r="A895" s="474"/>
      <c r="B895" s="474"/>
      <c r="C895" s="474"/>
      <c r="D895" s="474"/>
      <c r="E895" s="474"/>
      <c r="F895" s="474"/>
      <c r="G895" s="474"/>
      <c r="H895" s="474"/>
      <c r="I895" s="474"/>
      <c r="J895" s="474"/>
      <c r="K895" s="474"/>
      <c r="L895" s="474"/>
      <c r="M895" s="474"/>
      <c r="N895" s="474"/>
      <c r="O895" s="474"/>
      <c r="P895" s="474"/>
      <c r="Q895" s="474"/>
      <c r="R895" s="474"/>
      <c r="S895" s="474"/>
      <c r="T895" s="474"/>
      <c r="U895" s="474"/>
      <c r="V895" s="474"/>
      <c r="W895" s="474"/>
      <c r="X895" s="474"/>
      <c r="Y895" s="474"/>
      <c r="Z895" s="1033"/>
      <c r="AA895" s="474"/>
      <c r="AB895" s="474"/>
      <c r="AC895" s="474"/>
      <c r="AD895" s="474"/>
    </row>
    <row r="896">
      <c r="A896" s="474"/>
      <c r="B896" s="474"/>
      <c r="C896" s="474"/>
      <c r="D896" s="474"/>
      <c r="E896" s="474"/>
      <c r="F896" s="474"/>
      <c r="G896" s="474"/>
      <c r="H896" s="474"/>
      <c r="I896" s="474"/>
      <c r="J896" s="474"/>
      <c r="K896" s="474"/>
      <c r="L896" s="474"/>
      <c r="M896" s="474"/>
      <c r="N896" s="474"/>
      <c r="O896" s="474"/>
      <c r="P896" s="474"/>
      <c r="Q896" s="474"/>
      <c r="R896" s="474"/>
      <c r="S896" s="474"/>
      <c r="T896" s="474"/>
      <c r="U896" s="474"/>
      <c r="V896" s="474"/>
      <c r="W896" s="474"/>
      <c r="X896" s="474"/>
      <c r="Y896" s="474"/>
      <c r="Z896" s="1033"/>
      <c r="AA896" s="474"/>
      <c r="AB896" s="474"/>
      <c r="AC896" s="474"/>
      <c r="AD896" s="474"/>
    </row>
    <row r="897">
      <c r="A897" s="474"/>
      <c r="B897" s="474"/>
      <c r="C897" s="474"/>
      <c r="D897" s="474"/>
      <c r="E897" s="474"/>
      <c r="F897" s="474"/>
      <c r="G897" s="474"/>
      <c r="H897" s="474"/>
      <c r="I897" s="474"/>
      <c r="J897" s="474"/>
      <c r="K897" s="474"/>
      <c r="L897" s="474"/>
      <c r="M897" s="474"/>
      <c r="N897" s="474"/>
      <c r="O897" s="474"/>
      <c r="P897" s="474"/>
      <c r="Q897" s="474"/>
      <c r="R897" s="474"/>
      <c r="S897" s="474"/>
      <c r="T897" s="474"/>
      <c r="U897" s="474"/>
      <c r="V897" s="474"/>
      <c r="W897" s="474"/>
      <c r="X897" s="474"/>
      <c r="Y897" s="474"/>
      <c r="Z897" s="1033"/>
      <c r="AA897" s="474"/>
      <c r="AB897" s="474"/>
      <c r="AC897" s="474"/>
      <c r="AD897" s="474"/>
    </row>
    <row r="898">
      <c r="A898" s="474"/>
      <c r="B898" s="474"/>
      <c r="C898" s="474"/>
      <c r="D898" s="474"/>
      <c r="E898" s="474"/>
      <c r="F898" s="474"/>
      <c r="G898" s="474"/>
      <c r="H898" s="474"/>
      <c r="I898" s="474"/>
      <c r="J898" s="474"/>
      <c r="K898" s="474"/>
      <c r="L898" s="474"/>
      <c r="M898" s="474"/>
      <c r="N898" s="474"/>
      <c r="O898" s="474"/>
      <c r="P898" s="474"/>
      <c r="Q898" s="474"/>
      <c r="R898" s="474"/>
      <c r="S898" s="474"/>
      <c r="T898" s="474"/>
      <c r="U898" s="474"/>
      <c r="V898" s="474"/>
      <c r="W898" s="474"/>
      <c r="X898" s="474"/>
      <c r="Y898" s="474"/>
      <c r="Z898" s="1033"/>
      <c r="AA898" s="474"/>
      <c r="AB898" s="474"/>
      <c r="AC898" s="474"/>
      <c r="AD898" s="474"/>
    </row>
    <row r="899">
      <c r="A899" s="474"/>
      <c r="B899" s="474"/>
      <c r="C899" s="474"/>
      <c r="D899" s="474"/>
      <c r="E899" s="474"/>
      <c r="F899" s="474"/>
      <c r="G899" s="474"/>
      <c r="H899" s="474"/>
      <c r="I899" s="474"/>
      <c r="J899" s="474"/>
      <c r="K899" s="474"/>
      <c r="L899" s="474"/>
      <c r="M899" s="474"/>
      <c r="N899" s="474"/>
      <c r="O899" s="474"/>
      <c r="P899" s="474"/>
      <c r="Q899" s="474"/>
      <c r="R899" s="474"/>
      <c r="S899" s="474"/>
      <c r="T899" s="474"/>
      <c r="U899" s="474"/>
      <c r="V899" s="474"/>
      <c r="W899" s="474"/>
      <c r="X899" s="474"/>
      <c r="Y899" s="474"/>
      <c r="Z899" s="1033"/>
      <c r="AA899" s="474"/>
      <c r="AB899" s="474"/>
      <c r="AC899" s="474"/>
      <c r="AD899" s="474"/>
    </row>
    <row r="900">
      <c r="A900" s="474"/>
      <c r="B900" s="474"/>
      <c r="C900" s="474"/>
      <c r="D900" s="474"/>
      <c r="E900" s="474"/>
      <c r="F900" s="474"/>
      <c r="G900" s="474"/>
      <c r="H900" s="474"/>
      <c r="I900" s="474"/>
      <c r="J900" s="474"/>
      <c r="K900" s="474"/>
      <c r="L900" s="474"/>
      <c r="M900" s="474"/>
      <c r="N900" s="474"/>
      <c r="O900" s="474"/>
      <c r="P900" s="474"/>
      <c r="Q900" s="474"/>
      <c r="R900" s="474"/>
      <c r="S900" s="474"/>
      <c r="T900" s="474"/>
      <c r="U900" s="474"/>
      <c r="V900" s="474"/>
      <c r="W900" s="474"/>
      <c r="X900" s="474"/>
      <c r="Y900" s="474"/>
      <c r="Z900" s="1033"/>
      <c r="AA900" s="474"/>
      <c r="AB900" s="474"/>
      <c r="AC900" s="474"/>
      <c r="AD900" s="474"/>
    </row>
    <row r="901">
      <c r="A901" s="474"/>
      <c r="B901" s="474"/>
      <c r="C901" s="474"/>
      <c r="D901" s="474"/>
      <c r="E901" s="474"/>
      <c r="F901" s="474"/>
      <c r="G901" s="474"/>
      <c r="H901" s="474"/>
      <c r="I901" s="474"/>
      <c r="J901" s="474"/>
      <c r="K901" s="474"/>
      <c r="L901" s="474"/>
      <c r="M901" s="474"/>
      <c r="N901" s="474"/>
      <c r="O901" s="474"/>
      <c r="P901" s="474"/>
      <c r="Q901" s="474"/>
      <c r="R901" s="474"/>
      <c r="S901" s="474"/>
      <c r="T901" s="474"/>
      <c r="U901" s="474"/>
      <c r="V901" s="474"/>
      <c r="W901" s="474"/>
      <c r="X901" s="474"/>
      <c r="Y901" s="474"/>
      <c r="Z901" s="1033"/>
      <c r="AA901" s="474"/>
      <c r="AB901" s="474"/>
      <c r="AC901" s="474"/>
      <c r="AD901" s="474"/>
    </row>
    <row r="902">
      <c r="A902" s="474"/>
      <c r="B902" s="474"/>
      <c r="C902" s="474"/>
      <c r="D902" s="474"/>
      <c r="E902" s="474"/>
      <c r="F902" s="474"/>
      <c r="G902" s="474"/>
      <c r="H902" s="474"/>
      <c r="I902" s="474"/>
      <c r="J902" s="474"/>
      <c r="K902" s="474"/>
      <c r="L902" s="474"/>
      <c r="M902" s="474"/>
      <c r="N902" s="474"/>
      <c r="O902" s="474"/>
      <c r="P902" s="474"/>
      <c r="Q902" s="474"/>
      <c r="R902" s="474"/>
      <c r="S902" s="474"/>
      <c r="T902" s="474"/>
      <c r="U902" s="474"/>
      <c r="V902" s="474"/>
      <c r="W902" s="474"/>
      <c r="X902" s="474"/>
      <c r="Y902" s="474"/>
      <c r="Z902" s="1033"/>
      <c r="AA902" s="474"/>
      <c r="AB902" s="474"/>
      <c r="AC902" s="474"/>
      <c r="AD902" s="474"/>
    </row>
    <row r="903">
      <c r="A903" s="474"/>
      <c r="B903" s="474"/>
      <c r="C903" s="474"/>
      <c r="D903" s="474"/>
      <c r="E903" s="474"/>
      <c r="F903" s="474"/>
      <c r="G903" s="474"/>
      <c r="H903" s="474"/>
      <c r="I903" s="474"/>
      <c r="J903" s="474"/>
      <c r="K903" s="474"/>
      <c r="L903" s="474"/>
      <c r="M903" s="474"/>
      <c r="N903" s="474"/>
      <c r="O903" s="474"/>
      <c r="P903" s="474"/>
      <c r="Q903" s="474"/>
      <c r="R903" s="474"/>
      <c r="S903" s="474"/>
      <c r="T903" s="474"/>
      <c r="U903" s="474"/>
      <c r="V903" s="474"/>
      <c r="W903" s="474"/>
      <c r="X903" s="474"/>
      <c r="Y903" s="474"/>
      <c r="Z903" s="1033"/>
      <c r="AA903" s="474"/>
      <c r="AB903" s="474"/>
      <c r="AC903" s="474"/>
      <c r="AD903" s="474"/>
    </row>
    <row r="904">
      <c r="A904" s="474"/>
      <c r="B904" s="474"/>
      <c r="C904" s="474"/>
      <c r="D904" s="474"/>
      <c r="E904" s="474"/>
      <c r="F904" s="474"/>
      <c r="G904" s="474"/>
      <c r="H904" s="474"/>
      <c r="I904" s="474"/>
      <c r="J904" s="474"/>
      <c r="K904" s="474"/>
      <c r="L904" s="474"/>
      <c r="M904" s="474"/>
      <c r="N904" s="474"/>
      <c r="O904" s="474"/>
      <c r="P904" s="474"/>
      <c r="Q904" s="474"/>
      <c r="R904" s="474"/>
      <c r="S904" s="474"/>
      <c r="T904" s="474"/>
      <c r="U904" s="474"/>
      <c r="V904" s="474"/>
      <c r="W904" s="474"/>
      <c r="X904" s="474"/>
      <c r="Y904" s="474"/>
      <c r="Z904" s="1033"/>
      <c r="AA904" s="474"/>
      <c r="AB904" s="474"/>
      <c r="AC904" s="474"/>
      <c r="AD904" s="474"/>
    </row>
    <row r="905">
      <c r="A905" s="474"/>
      <c r="B905" s="474"/>
      <c r="C905" s="474"/>
      <c r="D905" s="474"/>
      <c r="E905" s="474"/>
      <c r="F905" s="474"/>
      <c r="G905" s="474"/>
      <c r="H905" s="474"/>
      <c r="I905" s="474"/>
      <c r="J905" s="474"/>
      <c r="K905" s="474"/>
      <c r="L905" s="474"/>
      <c r="M905" s="474"/>
      <c r="N905" s="474"/>
      <c r="O905" s="474"/>
      <c r="P905" s="474"/>
      <c r="Q905" s="474"/>
      <c r="R905" s="474"/>
      <c r="S905" s="474"/>
      <c r="T905" s="474"/>
      <c r="U905" s="474"/>
      <c r="V905" s="474"/>
      <c r="W905" s="474"/>
      <c r="X905" s="474"/>
      <c r="Y905" s="474"/>
      <c r="Z905" s="1033"/>
      <c r="AA905" s="474"/>
      <c r="AB905" s="474"/>
      <c r="AC905" s="474"/>
      <c r="AD905" s="474"/>
    </row>
    <row r="906">
      <c r="A906" s="474"/>
      <c r="B906" s="474"/>
      <c r="C906" s="474"/>
      <c r="D906" s="474"/>
      <c r="E906" s="474"/>
      <c r="F906" s="474"/>
      <c r="G906" s="474"/>
      <c r="H906" s="474"/>
      <c r="I906" s="474"/>
      <c r="J906" s="474"/>
      <c r="K906" s="474"/>
      <c r="L906" s="474"/>
      <c r="M906" s="474"/>
      <c r="N906" s="474"/>
      <c r="O906" s="474"/>
      <c r="P906" s="474"/>
      <c r="Q906" s="474"/>
      <c r="R906" s="474"/>
      <c r="S906" s="474"/>
      <c r="T906" s="474"/>
      <c r="U906" s="474"/>
      <c r="V906" s="474"/>
      <c r="W906" s="474"/>
      <c r="X906" s="474"/>
      <c r="Y906" s="474"/>
      <c r="Z906" s="1033"/>
      <c r="AA906" s="474"/>
      <c r="AB906" s="474"/>
      <c r="AC906" s="474"/>
      <c r="AD906" s="474"/>
    </row>
    <row r="907">
      <c r="A907" s="474"/>
      <c r="B907" s="474"/>
      <c r="C907" s="474"/>
      <c r="D907" s="474"/>
      <c r="E907" s="474"/>
      <c r="F907" s="474"/>
      <c r="G907" s="474"/>
      <c r="H907" s="474"/>
      <c r="I907" s="474"/>
      <c r="J907" s="474"/>
      <c r="K907" s="474"/>
      <c r="L907" s="474"/>
      <c r="M907" s="474"/>
      <c r="N907" s="474"/>
      <c r="O907" s="474"/>
      <c r="P907" s="474"/>
      <c r="Q907" s="474"/>
      <c r="R907" s="474"/>
      <c r="S907" s="474"/>
      <c r="T907" s="474"/>
      <c r="U907" s="474"/>
      <c r="V907" s="474"/>
      <c r="W907" s="474"/>
      <c r="X907" s="474"/>
      <c r="Y907" s="474"/>
      <c r="Z907" s="1033"/>
      <c r="AA907" s="474"/>
      <c r="AB907" s="474"/>
      <c r="AC907" s="474"/>
      <c r="AD907" s="474"/>
    </row>
    <row r="908">
      <c r="A908" s="474"/>
      <c r="B908" s="474"/>
      <c r="C908" s="474"/>
      <c r="D908" s="474"/>
      <c r="E908" s="474"/>
      <c r="F908" s="474"/>
      <c r="G908" s="474"/>
      <c r="H908" s="474"/>
      <c r="I908" s="474"/>
      <c r="J908" s="474"/>
      <c r="K908" s="474"/>
      <c r="L908" s="474"/>
      <c r="M908" s="474"/>
      <c r="N908" s="474"/>
      <c r="O908" s="474"/>
      <c r="P908" s="474"/>
      <c r="Q908" s="474"/>
      <c r="R908" s="474"/>
      <c r="S908" s="474"/>
      <c r="T908" s="474"/>
      <c r="U908" s="474"/>
      <c r="V908" s="474"/>
      <c r="W908" s="474"/>
      <c r="X908" s="474"/>
      <c r="Y908" s="474"/>
      <c r="Z908" s="1033"/>
      <c r="AA908" s="474"/>
      <c r="AB908" s="474"/>
      <c r="AC908" s="474"/>
      <c r="AD908" s="474"/>
    </row>
    <row r="909">
      <c r="A909" s="474"/>
      <c r="B909" s="474"/>
      <c r="C909" s="474"/>
      <c r="D909" s="474"/>
      <c r="E909" s="474"/>
      <c r="F909" s="474"/>
      <c r="G909" s="474"/>
      <c r="H909" s="474"/>
      <c r="I909" s="474"/>
      <c r="J909" s="474"/>
      <c r="K909" s="474"/>
      <c r="L909" s="474"/>
      <c r="M909" s="474"/>
      <c r="N909" s="474"/>
      <c r="O909" s="474"/>
      <c r="P909" s="474"/>
      <c r="Q909" s="474"/>
      <c r="R909" s="474"/>
      <c r="S909" s="474"/>
      <c r="T909" s="474"/>
      <c r="U909" s="474"/>
      <c r="V909" s="474"/>
      <c r="W909" s="474"/>
      <c r="X909" s="474"/>
      <c r="Y909" s="474"/>
      <c r="Z909" s="1033"/>
      <c r="AA909" s="474"/>
      <c r="AB909" s="474"/>
      <c r="AC909" s="474"/>
      <c r="AD909" s="474"/>
    </row>
    <row r="910">
      <c r="A910" s="474"/>
      <c r="B910" s="474"/>
      <c r="C910" s="474"/>
      <c r="D910" s="474"/>
      <c r="E910" s="474"/>
      <c r="F910" s="474"/>
      <c r="G910" s="474"/>
      <c r="H910" s="474"/>
      <c r="I910" s="474"/>
      <c r="J910" s="474"/>
      <c r="K910" s="474"/>
      <c r="L910" s="474"/>
      <c r="M910" s="474"/>
      <c r="N910" s="474"/>
      <c r="O910" s="474"/>
      <c r="P910" s="474"/>
      <c r="Q910" s="474"/>
      <c r="R910" s="474"/>
      <c r="S910" s="474"/>
      <c r="T910" s="474"/>
      <c r="U910" s="474"/>
      <c r="V910" s="474"/>
      <c r="W910" s="474"/>
      <c r="X910" s="474"/>
      <c r="Y910" s="474"/>
      <c r="Z910" s="1033"/>
      <c r="AA910" s="474"/>
      <c r="AB910" s="474"/>
      <c r="AC910" s="474"/>
      <c r="AD910" s="474"/>
    </row>
    <row r="911">
      <c r="A911" s="474"/>
      <c r="B911" s="474"/>
      <c r="C911" s="474"/>
      <c r="D911" s="474"/>
      <c r="E911" s="474"/>
      <c r="F911" s="474"/>
      <c r="G911" s="474"/>
      <c r="H911" s="474"/>
      <c r="I911" s="474"/>
      <c r="J911" s="474"/>
      <c r="K911" s="474"/>
      <c r="L911" s="474"/>
      <c r="M911" s="474"/>
      <c r="N911" s="474"/>
      <c r="O911" s="474"/>
      <c r="P911" s="474"/>
      <c r="Q911" s="474"/>
      <c r="R911" s="474"/>
      <c r="S911" s="474"/>
      <c r="T911" s="474"/>
      <c r="U911" s="474"/>
      <c r="V911" s="474"/>
      <c r="W911" s="474"/>
      <c r="X911" s="474"/>
      <c r="Y911" s="474"/>
      <c r="Z911" s="1033"/>
      <c r="AA911" s="474"/>
      <c r="AB911" s="474"/>
      <c r="AC911" s="474"/>
      <c r="AD911" s="474"/>
    </row>
    <row r="912">
      <c r="A912" s="474"/>
      <c r="B912" s="474"/>
      <c r="C912" s="474"/>
      <c r="D912" s="474"/>
      <c r="E912" s="474"/>
      <c r="F912" s="474"/>
      <c r="G912" s="474"/>
      <c r="H912" s="474"/>
      <c r="I912" s="474"/>
      <c r="J912" s="474"/>
      <c r="K912" s="474"/>
      <c r="L912" s="474"/>
      <c r="M912" s="474"/>
      <c r="N912" s="474"/>
      <c r="O912" s="474"/>
      <c r="P912" s="474"/>
      <c r="Q912" s="474"/>
      <c r="R912" s="474"/>
      <c r="S912" s="474"/>
      <c r="T912" s="474"/>
      <c r="U912" s="474"/>
      <c r="V912" s="474"/>
      <c r="W912" s="474"/>
      <c r="X912" s="474"/>
      <c r="Y912" s="474"/>
      <c r="Z912" s="1033"/>
      <c r="AA912" s="474"/>
      <c r="AB912" s="474"/>
      <c r="AC912" s="474"/>
      <c r="AD912" s="474"/>
    </row>
    <row r="913">
      <c r="A913" s="474"/>
      <c r="B913" s="474"/>
      <c r="C913" s="474"/>
      <c r="D913" s="474"/>
      <c r="E913" s="474"/>
      <c r="F913" s="474"/>
      <c r="G913" s="474"/>
      <c r="H913" s="474"/>
      <c r="I913" s="474"/>
      <c r="J913" s="474"/>
      <c r="K913" s="474"/>
      <c r="L913" s="474"/>
      <c r="M913" s="474"/>
      <c r="N913" s="474"/>
      <c r="O913" s="474"/>
      <c r="P913" s="474"/>
      <c r="Q913" s="474"/>
      <c r="R913" s="474"/>
      <c r="S913" s="474"/>
      <c r="T913" s="474"/>
      <c r="U913" s="474"/>
      <c r="V913" s="474"/>
      <c r="W913" s="474"/>
      <c r="X913" s="474"/>
      <c r="Y913" s="474"/>
      <c r="Z913" s="1033"/>
      <c r="AA913" s="474"/>
      <c r="AB913" s="474"/>
      <c r="AC913" s="474"/>
      <c r="AD913" s="474"/>
    </row>
    <row r="914">
      <c r="A914" s="474"/>
      <c r="B914" s="474"/>
      <c r="C914" s="474"/>
      <c r="D914" s="474"/>
      <c r="E914" s="474"/>
      <c r="F914" s="474"/>
      <c r="G914" s="474"/>
      <c r="H914" s="474"/>
      <c r="I914" s="474"/>
      <c r="J914" s="474"/>
      <c r="K914" s="474"/>
      <c r="L914" s="474"/>
      <c r="M914" s="474"/>
      <c r="N914" s="474"/>
      <c r="O914" s="474"/>
      <c r="P914" s="474"/>
      <c r="Q914" s="474"/>
      <c r="R914" s="474"/>
      <c r="S914" s="474"/>
      <c r="T914" s="474"/>
      <c r="U914" s="474"/>
      <c r="V914" s="474"/>
      <c r="W914" s="474"/>
      <c r="X914" s="474"/>
      <c r="Y914" s="474"/>
      <c r="Z914" s="1033"/>
      <c r="AA914" s="474"/>
      <c r="AB914" s="474"/>
      <c r="AC914" s="474"/>
      <c r="AD914" s="474"/>
    </row>
    <row r="915">
      <c r="A915" s="474"/>
      <c r="B915" s="474"/>
      <c r="C915" s="474"/>
      <c r="D915" s="474"/>
      <c r="E915" s="474"/>
      <c r="F915" s="474"/>
      <c r="G915" s="474"/>
      <c r="H915" s="474"/>
      <c r="I915" s="474"/>
      <c r="J915" s="474"/>
      <c r="K915" s="474"/>
      <c r="L915" s="474"/>
      <c r="M915" s="474"/>
      <c r="N915" s="474"/>
      <c r="O915" s="474"/>
      <c r="P915" s="474"/>
      <c r="Q915" s="474"/>
      <c r="R915" s="474"/>
      <c r="S915" s="474"/>
      <c r="T915" s="474"/>
      <c r="U915" s="474"/>
      <c r="V915" s="474"/>
      <c r="W915" s="474"/>
      <c r="X915" s="474"/>
      <c r="Y915" s="474"/>
      <c r="Z915" s="1033"/>
      <c r="AA915" s="474"/>
      <c r="AB915" s="474"/>
      <c r="AC915" s="474"/>
      <c r="AD915" s="474"/>
    </row>
    <row r="916">
      <c r="A916" s="474"/>
      <c r="B916" s="474"/>
      <c r="C916" s="474"/>
      <c r="D916" s="474"/>
      <c r="E916" s="474"/>
      <c r="F916" s="474"/>
      <c r="G916" s="474"/>
      <c r="H916" s="474"/>
      <c r="I916" s="474"/>
      <c r="J916" s="474"/>
      <c r="K916" s="474"/>
      <c r="L916" s="474"/>
      <c r="M916" s="474"/>
      <c r="N916" s="474"/>
      <c r="O916" s="474"/>
      <c r="P916" s="474"/>
      <c r="Q916" s="474"/>
      <c r="R916" s="474"/>
      <c r="S916" s="474"/>
      <c r="T916" s="474"/>
      <c r="U916" s="474"/>
      <c r="V916" s="474"/>
      <c r="W916" s="474"/>
      <c r="X916" s="474"/>
      <c r="Y916" s="474"/>
      <c r="Z916" s="1033"/>
      <c r="AA916" s="474"/>
      <c r="AB916" s="474"/>
      <c r="AC916" s="474"/>
      <c r="AD916" s="474"/>
    </row>
    <row r="917">
      <c r="A917" s="474"/>
      <c r="B917" s="474"/>
      <c r="C917" s="474"/>
      <c r="D917" s="474"/>
      <c r="E917" s="474"/>
      <c r="F917" s="474"/>
      <c r="G917" s="474"/>
      <c r="H917" s="474"/>
      <c r="I917" s="474"/>
      <c r="J917" s="474"/>
      <c r="K917" s="474"/>
      <c r="L917" s="474"/>
      <c r="M917" s="474"/>
      <c r="N917" s="474"/>
      <c r="O917" s="474"/>
      <c r="P917" s="474"/>
      <c r="Q917" s="474"/>
      <c r="R917" s="474"/>
      <c r="S917" s="474"/>
      <c r="T917" s="474"/>
      <c r="U917" s="474"/>
      <c r="V917" s="474"/>
      <c r="W917" s="474"/>
      <c r="X917" s="474"/>
      <c r="Y917" s="474"/>
      <c r="Z917" s="1033"/>
      <c r="AA917" s="474"/>
      <c r="AB917" s="474"/>
      <c r="AC917" s="474"/>
      <c r="AD917" s="474"/>
    </row>
    <row r="918">
      <c r="A918" s="474"/>
      <c r="B918" s="474"/>
      <c r="C918" s="474"/>
      <c r="D918" s="474"/>
      <c r="E918" s="474"/>
      <c r="F918" s="474"/>
      <c r="G918" s="474"/>
      <c r="H918" s="474"/>
      <c r="I918" s="474"/>
      <c r="J918" s="474"/>
      <c r="K918" s="474"/>
      <c r="L918" s="474"/>
      <c r="M918" s="474"/>
      <c r="N918" s="474"/>
      <c r="O918" s="474"/>
      <c r="P918" s="474"/>
      <c r="Q918" s="474"/>
      <c r="R918" s="474"/>
      <c r="S918" s="474"/>
      <c r="T918" s="474"/>
      <c r="U918" s="474"/>
      <c r="V918" s="474"/>
      <c r="W918" s="474"/>
      <c r="X918" s="474"/>
      <c r="Y918" s="474"/>
      <c r="Z918" s="1033"/>
      <c r="AA918" s="474"/>
      <c r="AB918" s="474"/>
      <c r="AC918" s="474"/>
      <c r="AD918" s="474"/>
    </row>
    <row r="919">
      <c r="A919" s="474"/>
      <c r="B919" s="474"/>
      <c r="C919" s="474"/>
      <c r="D919" s="474"/>
      <c r="E919" s="474"/>
      <c r="F919" s="474"/>
      <c r="G919" s="474"/>
      <c r="H919" s="474"/>
      <c r="I919" s="474"/>
      <c r="J919" s="474"/>
      <c r="K919" s="474"/>
      <c r="L919" s="474"/>
      <c r="M919" s="474"/>
      <c r="N919" s="474"/>
      <c r="O919" s="474"/>
      <c r="P919" s="474"/>
      <c r="Q919" s="474"/>
      <c r="R919" s="474"/>
      <c r="S919" s="474"/>
      <c r="T919" s="474"/>
      <c r="U919" s="474"/>
      <c r="V919" s="474"/>
      <c r="W919" s="474"/>
      <c r="X919" s="474"/>
      <c r="Y919" s="474"/>
      <c r="Z919" s="1033"/>
      <c r="AA919" s="474"/>
      <c r="AB919" s="474"/>
      <c r="AC919" s="474"/>
      <c r="AD919" s="474"/>
    </row>
    <row r="920">
      <c r="A920" s="474"/>
      <c r="B920" s="474"/>
      <c r="C920" s="474"/>
      <c r="D920" s="474"/>
      <c r="E920" s="474"/>
      <c r="F920" s="474"/>
      <c r="G920" s="474"/>
      <c r="H920" s="474"/>
      <c r="I920" s="474"/>
      <c r="J920" s="474"/>
      <c r="K920" s="474"/>
      <c r="L920" s="474"/>
      <c r="M920" s="474"/>
      <c r="N920" s="474"/>
      <c r="O920" s="474"/>
      <c r="P920" s="474"/>
      <c r="Q920" s="474"/>
      <c r="R920" s="474"/>
      <c r="S920" s="474"/>
      <c r="T920" s="474"/>
      <c r="U920" s="474"/>
      <c r="V920" s="474"/>
      <c r="W920" s="474"/>
      <c r="X920" s="474"/>
      <c r="Y920" s="474"/>
      <c r="Z920" s="1033"/>
      <c r="AA920" s="474"/>
      <c r="AB920" s="474"/>
      <c r="AC920" s="474"/>
      <c r="AD920" s="474"/>
    </row>
    <row r="921">
      <c r="A921" s="474"/>
      <c r="B921" s="474"/>
      <c r="C921" s="474"/>
      <c r="D921" s="474"/>
      <c r="E921" s="474"/>
      <c r="F921" s="474"/>
      <c r="G921" s="474"/>
      <c r="H921" s="474"/>
      <c r="I921" s="474"/>
      <c r="J921" s="474"/>
      <c r="K921" s="474"/>
      <c r="L921" s="474"/>
      <c r="M921" s="474"/>
      <c r="N921" s="474"/>
      <c r="O921" s="474"/>
      <c r="P921" s="474"/>
      <c r="Q921" s="474"/>
      <c r="R921" s="474"/>
      <c r="S921" s="474"/>
      <c r="T921" s="474"/>
      <c r="U921" s="474"/>
      <c r="V921" s="474"/>
      <c r="W921" s="474"/>
      <c r="X921" s="474"/>
      <c r="Y921" s="474"/>
      <c r="Z921" s="1033"/>
      <c r="AA921" s="474"/>
      <c r="AB921" s="474"/>
      <c r="AC921" s="474"/>
      <c r="AD921" s="474"/>
    </row>
    <row r="922">
      <c r="A922" s="474"/>
      <c r="B922" s="474"/>
      <c r="C922" s="474"/>
      <c r="D922" s="474"/>
      <c r="E922" s="474"/>
      <c r="F922" s="474"/>
      <c r="G922" s="474"/>
      <c r="H922" s="474"/>
      <c r="I922" s="474"/>
      <c r="J922" s="474"/>
      <c r="K922" s="474"/>
      <c r="L922" s="474"/>
      <c r="M922" s="474"/>
      <c r="N922" s="474"/>
      <c r="O922" s="474"/>
      <c r="P922" s="474"/>
      <c r="Q922" s="474"/>
      <c r="R922" s="474"/>
      <c r="S922" s="474"/>
      <c r="T922" s="474"/>
      <c r="U922" s="474"/>
      <c r="V922" s="474"/>
      <c r="W922" s="474"/>
      <c r="X922" s="474"/>
      <c r="Y922" s="474"/>
      <c r="Z922" s="1033"/>
      <c r="AA922" s="474"/>
      <c r="AB922" s="474"/>
      <c r="AC922" s="474"/>
      <c r="AD922" s="474"/>
    </row>
    <row r="923">
      <c r="A923" s="474"/>
      <c r="B923" s="474"/>
      <c r="C923" s="474"/>
      <c r="D923" s="474"/>
      <c r="E923" s="474"/>
      <c r="F923" s="474"/>
      <c r="G923" s="474"/>
      <c r="H923" s="474"/>
      <c r="I923" s="474"/>
      <c r="J923" s="474"/>
      <c r="K923" s="474"/>
      <c r="L923" s="474"/>
      <c r="M923" s="474"/>
      <c r="N923" s="474"/>
      <c r="O923" s="474"/>
      <c r="P923" s="474"/>
      <c r="Q923" s="474"/>
      <c r="R923" s="474"/>
      <c r="S923" s="474"/>
      <c r="T923" s="474"/>
      <c r="U923" s="474"/>
      <c r="V923" s="474"/>
      <c r="W923" s="474"/>
      <c r="X923" s="474"/>
      <c r="Y923" s="474"/>
      <c r="Z923" s="1033"/>
      <c r="AA923" s="474"/>
      <c r="AB923" s="474"/>
      <c r="AC923" s="474"/>
      <c r="AD923" s="474"/>
    </row>
    <row r="924">
      <c r="A924" s="474"/>
      <c r="B924" s="474"/>
      <c r="C924" s="474"/>
      <c r="D924" s="474"/>
      <c r="E924" s="474"/>
      <c r="F924" s="474"/>
      <c r="G924" s="474"/>
      <c r="H924" s="474"/>
      <c r="I924" s="474"/>
      <c r="J924" s="474"/>
      <c r="K924" s="474"/>
      <c r="L924" s="474"/>
      <c r="M924" s="474"/>
      <c r="N924" s="474"/>
      <c r="O924" s="474"/>
      <c r="P924" s="474"/>
      <c r="Q924" s="474"/>
      <c r="R924" s="474"/>
      <c r="S924" s="474"/>
      <c r="T924" s="474"/>
      <c r="U924" s="474"/>
      <c r="V924" s="474"/>
      <c r="W924" s="474"/>
      <c r="X924" s="474"/>
      <c r="Y924" s="474"/>
      <c r="Z924" s="1033"/>
      <c r="AA924" s="474"/>
      <c r="AB924" s="474"/>
      <c r="AC924" s="474"/>
      <c r="AD924" s="474"/>
    </row>
    <row r="925">
      <c r="A925" s="474"/>
      <c r="B925" s="474"/>
      <c r="C925" s="474"/>
      <c r="D925" s="474"/>
      <c r="E925" s="474"/>
      <c r="F925" s="474"/>
      <c r="G925" s="474"/>
      <c r="H925" s="474"/>
      <c r="I925" s="474"/>
      <c r="J925" s="474"/>
      <c r="K925" s="474"/>
      <c r="L925" s="474"/>
      <c r="M925" s="474"/>
      <c r="N925" s="474"/>
      <c r="O925" s="474"/>
      <c r="P925" s="474"/>
      <c r="Q925" s="474"/>
      <c r="R925" s="474"/>
      <c r="S925" s="474"/>
      <c r="T925" s="474"/>
      <c r="U925" s="474"/>
      <c r="V925" s="474"/>
      <c r="W925" s="474"/>
      <c r="X925" s="474"/>
      <c r="Y925" s="474"/>
      <c r="Z925" s="1033"/>
      <c r="AA925" s="474"/>
      <c r="AB925" s="474"/>
      <c r="AC925" s="474"/>
      <c r="AD925" s="474"/>
    </row>
    <row r="926">
      <c r="A926" s="474"/>
      <c r="B926" s="474"/>
      <c r="C926" s="474"/>
      <c r="D926" s="474"/>
      <c r="E926" s="474"/>
      <c r="F926" s="474"/>
      <c r="G926" s="474"/>
      <c r="H926" s="474"/>
      <c r="I926" s="474"/>
      <c r="J926" s="474"/>
      <c r="K926" s="474"/>
      <c r="L926" s="474"/>
      <c r="M926" s="474"/>
      <c r="N926" s="474"/>
      <c r="O926" s="474"/>
      <c r="P926" s="474"/>
      <c r="Q926" s="474"/>
      <c r="R926" s="474"/>
      <c r="S926" s="474"/>
      <c r="T926" s="474"/>
      <c r="U926" s="474"/>
      <c r="V926" s="474"/>
      <c r="W926" s="474"/>
      <c r="X926" s="474"/>
      <c r="Y926" s="474"/>
      <c r="Z926" s="1033"/>
      <c r="AA926" s="474"/>
      <c r="AB926" s="474"/>
      <c r="AC926" s="474"/>
      <c r="AD926" s="474"/>
    </row>
    <row r="927">
      <c r="A927" s="474"/>
      <c r="B927" s="474"/>
      <c r="C927" s="474"/>
      <c r="D927" s="474"/>
      <c r="E927" s="474"/>
      <c r="F927" s="474"/>
      <c r="G927" s="474"/>
      <c r="H927" s="474"/>
      <c r="I927" s="474"/>
      <c r="J927" s="474"/>
      <c r="K927" s="474"/>
      <c r="L927" s="474"/>
      <c r="M927" s="474"/>
      <c r="N927" s="474"/>
      <c r="O927" s="474"/>
      <c r="P927" s="474"/>
      <c r="Q927" s="474"/>
      <c r="R927" s="474"/>
      <c r="S927" s="474"/>
      <c r="T927" s="474"/>
      <c r="U927" s="474"/>
      <c r="V927" s="474"/>
      <c r="W927" s="474"/>
      <c r="X927" s="474"/>
      <c r="Y927" s="474"/>
      <c r="Z927" s="1033"/>
      <c r="AA927" s="474"/>
      <c r="AB927" s="474"/>
      <c r="AC927" s="474"/>
      <c r="AD927" s="474"/>
    </row>
    <row r="928">
      <c r="A928" s="474"/>
      <c r="B928" s="474"/>
      <c r="C928" s="474"/>
      <c r="D928" s="474"/>
      <c r="E928" s="474"/>
      <c r="F928" s="474"/>
      <c r="G928" s="474"/>
      <c r="H928" s="474"/>
      <c r="I928" s="474"/>
      <c r="J928" s="474"/>
      <c r="K928" s="474"/>
      <c r="L928" s="474"/>
      <c r="M928" s="474"/>
      <c r="N928" s="474"/>
      <c r="O928" s="474"/>
      <c r="P928" s="474"/>
      <c r="Q928" s="474"/>
      <c r="R928" s="474"/>
      <c r="S928" s="474"/>
      <c r="T928" s="474"/>
      <c r="U928" s="474"/>
      <c r="V928" s="474"/>
      <c r="W928" s="474"/>
      <c r="X928" s="474"/>
      <c r="Y928" s="474"/>
      <c r="Z928" s="1033"/>
      <c r="AA928" s="474"/>
      <c r="AB928" s="474"/>
      <c r="AC928" s="474"/>
      <c r="AD928" s="474"/>
    </row>
    <row r="929">
      <c r="A929" s="474"/>
      <c r="B929" s="474"/>
      <c r="C929" s="474"/>
      <c r="D929" s="474"/>
      <c r="E929" s="474"/>
      <c r="F929" s="474"/>
      <c r="G929" s="474"/>
      <c r="H929" s="474"/>
      <c r="I929" s="474"/>
      <c r="J929" s="474"/>
      <c r="K929" s="474"/>
      <c r="L929" s="474"/>
      <c r="M929" s="474"/>
      <c r="N929" s="474"/>
      <c r="O929" s="474"/>
      <c r="P929" s="474"/>
      <c r="Q929" s="474"/>
      <c r="R929" s="474"/>
      <c r="S929" s="474"/>
      <c r="T929" s="474"/>
      <c r="U929" s="474"/>
      <c r="V929" s="474"/>
      <c r="W929" s="474"/>
      <c r="X929" s="474"/>
      <c r="Y929" s="474"/>
      <c r="Z929" s="1033"/>
      <c r="AA929" s="474"/>
      <c r="AB929" s="474"/>
      <c r="AC929" s="474"/>
      <c r="AD929" s="474"/>
    </row>
    <row r="930">
      <c r="A930" s="474"/>
      <c r="B930" s="474"/>
      <c r="C930" s="474"/>
      <c r="D930" s="474"/>
      <c r="E930" s="474"/>
      <c r="F930" s="474"/>
      <c r="G930" s="474"/>
      <c r="H930" s="474"/>
      <c r="I930" s="474"/>
      <c r="J930" s="474"/>
      <c r="K930" s="474"/>
      <c r="L930" s="474"/>
      <c r="M930" s="474"/>
      <c r="N930" s="474"/>
      <c r="O930" s="474"/>
      <c r="P930" s="474"/>
      <c r="Q930" s="474"/>
      <c r="R930" s="474"/>
      <c r="S930" s="474"/>
      <c r="T930" s="474"/>
      <c r="U930" s="474"/>
      <c r="V930" s="474"/>
      <c r="W930" s="474"/>
      <c r="X930" s="474"/>
      <c r="Y930" s="474"/>
      <c r="Z930" s="1033"/>
      <c r="AA930" s="474"/>
      <c r="AB930" s="474"/>
      <c r="AC930" s="474"/>
      <c r="AD930" s="474"/>
    </row>
    <row r="931">
      <c r="A931" s="474"/>
      <c r="B931" s="474"/>
      <c r="C931" s="474"/>
      <c r="D931" s="474"/>
      <c r="E931" s="474"/>
      <c r="F931" s="474"/>
      <c r="G931" s="474"/>
      <c r="H931" s="474"/>
      <c r="I931" s="474"/>
      <c r="J931" s="474"/>
      <c r="K931" s="474"/>
      <c r="L931" s="474"/>
      <c r="M931" s="474"/>
      <c r="N931" s="474"/>
      <c r="O931" s="474"/>
      <c r="P931" s="474"/>
      <c r="Q931" s="474"/>
      <c r="R931" s="474"/>
      <c r="S931" s="474"/>
      <c r="T931" s="474"/>
      <c r="U931" s="474"/>
      <c r="V931" s="474"/>
      <c r="W931" s="474"/>
      <c r="X931" s="474"/>
      <c r="Y931" s="474"/>
      <c r="Z931" s="1033"/>
      <c r="AA931" s="474"/>
      <c r="AB931" s="474"/>
      <c r="AC931" s="474"/>
      <c r="AD931" s="474"/>
    </row>
    <row r="932">
      <c r="A932" s="474"/>
      <c r="B932" s="474"/>
      <c r="C932" s="474"/>
      <c r="D932" s="474"/>
      <c r="E932" s="474"/>
      <c r="F932" s="474"/>
      <c r="G932" s="474"/>
      <c r="H932" s="474"/>
      <c r="I932" s="474"/>
      <c r="J932" s="474"/>
      <c r="K932" s="474"/>
      <c r="L932" s="474"/>
      <c r="M932" s="474"/>
      <c r="N932" s="474"/>
      <c r="O932" s="474"/>
      <c r="P932" s="474"/>
      <c r="Q932" s="474"/>
      <c r="R932" s="474"/>
      <c r="S932" s="474"/>
      <c r="T932" s="474"/>
      <c r="U932" s="474"/>
      <c r="V932" s="474"/>
      <c r="W932" s="474"/>
      <c r="X932" s="474"/>
      <c r="Y932" s="474"/>
      <c r="Z932" s="1033"/>
      <c r="AA932" s="474"/>
      <c r="AB932" s="474"/>
      <c r="AC932" s="474"/>
      <c r="AD932" s="474"/>
    </row>
    <row r="933">
      <c r="A933" s="474"/>
      <c r="B933" s="474"/>
      <c r="C933" s="474"/>
      <c r="D933" s="474"/>
      <c r="E933" s="474"/>
      <c r="F933" s="474"/>
      <c r="G933" s="474"/>
      <c r="H933" s="474"/>
      <c r="I933" s="474"/>
      <c r="J933" s="474"/>
      <c r="K933" s="474"/>
      <c r="L933" s="474"/>
      <c r="M933" s="474"/>
      <c r="N933" s="474"/>
      <c r="O933" s="474"/>
      <c r="P933" s="474"/>
      <c r="Q933" s="474"/>
      <c r="R933" s="474"/>
      <c r="S933" s="474"/>
      <c r="T933" s="474"/>
      <c r="U933" s="474"/>
      <c r="V933" s="474"/>
      <c r="W933" s="474"/>
      <c r="X933" s="474"/>
      <c r="Y933" s="474"/>
      <c r="Z933" s="1033"/>
      <c r="AA933" s="474"/>
      <c r="AB933" s="474"/>
      <c r="AC933" s="474"/>
      <c r="AD933" s="474"/>
    </row>
    <row r="934">
      <c r="A934" s="474"/>
      <c r="B934" s="474"/>
      <c r="C934" s="474"/>
      <c r="D934" s="474"/>
      <c r="E934" s="474"/>
      <c r="F934" s="474"/>
      <c r="G934" s="474"/>
      <c r="H934" s="474"/>
      <c r="I934" s="474"/>
      <c r="J934" s="474"/>
      <c r="K934" s="474"/>
      <c r="L934" s="474"/>
      <c r="M934" s="474"/>
      <c r="N934" s="474"/>
      <c r="O934" s="474"/>
      <c r="P934" s="474"/>
      <c r="Q934" s="474"/>
      <c r="R934" s="474"/>
      <c r="S934" s="474"/>
      <c r="T934" s="474"/>
      <c r="U934" s="474"/>
      <c r="V934" s="474"/>
      <c r="W934" s="474"/>
      <c r="X934" s="474"/>
      <c r="Y934" s="474"/>
      <c r="Z934" s="1033"/>
      <c r="AA934" s="474"/>
      <c r="AB934" s="474"/>
      <c r="AC934" s="474"/>
      <c r="AD934" s="474"/>
    </row>
    <row r="935">
      <c r="A935" s="474"/>
      <c r="B935" s="474"/>
      <c r="C935" s="474"/>
      <c r="D935" s="474"/>
      <c r="E935" s="474"/>
      <c r="F935" s="474"/>
      <c r="G935" s="474"/>
      <c r="H935" s="474"/>
      <c r="I935" s="474"/>
      <c r="J935" s="474"/>
      <c r="K935" s="474"/>
      <c r="L935" s="474"/>
      <c r="M935" s="474"/>
      <c r="N935" s="474"/>
      <c r="O935" s="474"/>
      <c r="P935" s="474"/>
      <c r="Q935" s="474"/>
      <c r="R935" s="474"/>
      <c r="S935" s="474"/>
      <c r="T935" s="474"/>
      <c r="U935" s="474"/>
      <c r="V935" s="474"/>
      <c r="W935" s="474"/>
      <c r="X935" s="474"/>
      <c r="Y935" s="474"/>
      <c r="Z935" s="1033"/>
      <c r="AA935" s="474"/>
      <c r="AB935" s="474"/>
      <c r="AC935" s="474"/>
      <c r="AD935" s="474"/>
    </row>
    <row r="936">
      <c r="A936" s="474"/>
      <c r="B936" s="474"/>
      <c r="C936" s="474"/>
      <c r="D936" s="474"/>
      <c r="E936" s="474"/>
      <c r="F936" s="474"/>
      <c r="G936" s="474"/>
      <c r="H936" s="474"/>
      <c r="I936" s="474"/>
      <c r="J936" s="474"/>
      <c r="K936" s="474"/>
      <c r="L936" s="474"/>
      <c r="M936" s="474"/>
      <c r="N936" s="474"/>
      <c r="O936" s="474"/>
      <c r="P936" s="474"/>
      <c r="Q936" s="474"/>
      <c r="R936" s="474"/>
      <c r="S936" s="474"/>
      <c r="T936" s="474"/>
      <c r="U936" s="474"/>
      <c r="V936" s="474"/>
      <c r="W936" s="474"/>
      <c r="X936" s="474"/>
      <c r="Y936" s="474"/>
      <c r="Z936" s="1033"/>
      <c r="AA936" s="474"/>
      <c r="AB936" s="474"/>
      <c r="AC936" s="474"/>
      <c r="AD936" s="474"/>
    </row>
    <row r="937">
      <c r="A937" s="474"/>
      <c r="B937" s="474"/>
      <c r="C937" s="474"/>
      <c r="D937" s="474"/>
      <c r="E937" s="474"/>
      <c r="F937" s="474"/>
      <c r="G937" s="474"/>
      <c r="H937" s="474"/>
      <c r="I937" s="474"/>
      <c r="J937" s="474"/>
      <c r="K937" s="474"/>
      <c r="L937" s="474"/>
      <c r="M937" s="474"/>
      <c r="N937" s="474"/>
      <c r="O937" s="474"/>
      <c r="P937" s="474"/>
      <c r="Q937" s="474"/>
      <c r="R937" s="474"/>
      <c r="S937" s="474"/>
      <c r="T937" s="474"/>
      <c r="U937" s="474"/>
      <c r="V937" s="474"/>
      <c r="W937" s="474"/>
      <c r="X937" s="474"/>
      <c r="Y937" s="474"/>
      <c r="Z937" s="1033"/>
      <c r="AA937" s="474"/>
      <c r="AB937" s="474"/>
      <c r="AC937" s="474"/>
      <c r="AD937" s="474"/>
    </row>
    <row r="938">
      <c r="A938" s="474"/>
      <c r="B938" s="474"/>
      <c r="C938" s="474"/>
      <c r="D938" s="474"/>
      <c r="E938" s="474"/>
      <c r="F938" s="474"/>
      <c r="G938" s="474"/>
      <c r="H938" s="474"/>
      <c r="I938" s="474"/>
      <c r="J938" s="474"/>
      <c r="K938" s="474"/>
      <c r="L938" s="474"/>
      <c r="M938" s="474"/>
      <c r="N938" s="474"/>
      <c r="O938" s="474"/>
      <c r="P938" s="474"/>
      <c r="Q938" s="474"/>
      <c r="R938" s="474"/>
      <c r="S938" s="474"/>
      <c r="T938" s="474"/>
      <c r="U938" s="474"/>
      <c r="V938" s="474"/>
      <c r="W938" s="474"/>
      <c r="X938" s="474"/>
      <c r="Y938" s="474"/>
      <c r="Z938" s="1033"/>
      <c r="AA938" s="474"/>
      <c r="AB938" s="474"/>
      <c r="AC938" s="474"/>
      <c r="AD938" s="474"/>
    </row>
    <row r="939">
      <c r="A939" s="474"/>
      <c r="B939" s="474"/>
      <c r="C939" s="474"/>
      <c r="D939" s="474"/>
      <c r="E939" s="474"/>
      <c r="F939" s="474"/>
      <c r="G939" s="474"/>
      <c r="H939" s="474"/>
      <c r="I939" s="474"/>
      <c r="J939" s="474"/>
      <c r="K939" s="474"/>
      <c r="L939" s="474"/>
      <c r="M939" s="474"/>
      <c r="N939" s="474"/>
      <c r="O939" s="474"/>
      <c r="P939" s="474"/>
      <c r="Q939" s="474"/>
      <c r="R939" s="474"/>
      <c r="S939" s="474"/>
      <c r="T939" s="474"/>
      <c r="U939" s="474"/>
      <c r="V939" s="474"/>
      <c r="W939" s="474"/>
      <c r="X939" s="474"/>
      <c r="Y939" s="474"/>
      <c r="Z939" s="1033"/>
      <c r="AA939" s="474"/>
      <c r="AB939" s="474"/>
      <c r="AC939" s="474"/>
      <c r="AD939" s="474"/>
    </row>
    <row r="940">
      <c r="A940" s="474"/>
      <c r="B940" s="474"/>
      <c r="C940" s="474"/>
      <c r="D940" s="474"/>
      <c r="E940" s="474"/>
      <c r="F940" s="474"/>
      <c r="G940" s="474"/>
      <c r="H940" s="474"/>
      <c r="I940" s="474"/>
      <c r="J940" s="474"/>
      <c r="K940" s="474"/>
      <c r="L940" s="474"/>
      <c r="M940" s="474"/>
      <c r="N940" s="474"/>
      <c r="O940" s="474"/>
      <c r="P940" s="474"/>
      <c r="Q940" s="474"/>
      <c r="R940" s="474"/>
      <c r="S940" s="474"/>
      <c r="T940" s="474"/>
      <c r="U940" s="474"/>
      <c r="V940" s="474"/>
      <c r="W940" s="474"/>
      <c r="X940" s="474"/>
      <c r="Y940" s="474"/>
      <c r="Z940" s="1033"/>
      <c r="AA940" s="474"/>
      <c r="AB940" s="474"/>
      <c r="AC940" s="474"/>
      <c r="AD940" s="474"/>
    </row>
    <row r="941">
      <c r="A941" s="474"/>
      <c r="B941" s="474"/>
      <c r="C941" s="474"/>
      <c r="D941" s="474"/>
      <c r="E941" s="474"/>
      <c r="F941" s="474"/>
      <c r="G941" s="474"/>
      <c r="H941" s="474"/>
      <c r="I941" s="474"/>
      <c r="J941" s="474"/>
      <c r="K941" s="474"/>
      <c r="L941" s="474"/>
      <c r="M941" s="474"/>
      <c r="N941" s="474"/>
      <c r="O941" s="474"/>
      <c r="P941" s="474"/>
      <c r="Q941" s="474"/>
      <c r="R941" s="474"/>
      <c r="S941" s="474"/>
      <c r="T941" s="474"/>
      <c r="U941" s="474"/>
      <c r="V941" s="474"/>
      <c r="W941" s="474"/>
      <c r="X941" s="474"/>
      <c r="Y941" s="474"/>
      <c r="Z941" s="1033"/>
      <c r="AA941" s="474"/>
      <c r="AB941" s="474"/>
      <c r="AC941" s="474"/>
      <c r="AD941" s="474"/>
    </row>
    <row r="942">
      <c r="A942" s="474"/>
      <c r="B942" s="474"/>
      <c r="C942" s="474"/>
      <c r="D942" s="474"/>
      <c r="E942" s="474"/>
      <c r="F942" s="474"/>
      <c r="G942" s="474"/>
      <c r="H942" s="474"/>
      <c r="I942" s="474"/>
      <c r="J942" s="474"/>
      <c r="K942" s="474"/>
      <c r="L942" s="474"/>
      <c r="M942" s="474"/>
      <c r="N942" s="474"/>
      <c r="O942" s="474"/>
      <c r="P942" s="474"/>
      <c r="Q942" s="474"/>
      <c r="R942" s="474"/>
      <c r="S942" s="474"/>
      <c r="T942" s="474"/>
      <c r="U942" s="474"/>
      <c r="V942" s="474"/>
      <c r="W942" s="474"/>
      <c r="X942" s="474"/>
      <c r="Y942" s="474"/>
      <c r="Z942" s="1033"/>
      <c r="AA942" s="474"/>
      <c r="AB942" s="474"/>
      <c r="AC942" s="474"/>
      <c r="AD942" s="474"/>
    </row>
    <row r="943">
      <c r="A943" s="474"/>
      <c r="B943" s="474"/>
      <c r="C943" s="474"/>
      <c r="D943" s="474"/>
      <c r="E943" s="474"/>
      <c r="F943" s="474"/>
      <c r="G943" s="474"/>
      <c r="H943" s="474"/>
      <c r="I943" s="474"/>
      <c r="J943" s="474"/>
      <c r="K943" s="474"/>
      <c r="L943" s="474"/>
      <c r="M943" s="474"/>
      <c r="N943" s="474"/>
      <c r="O943" s="474"/>
      <c r="P943" s="474"/>
      <c r="Q943" s="474"/>
      <c r="R943" s="474"/>
      <c r="S943" s="474"/>
      <c r="T943" s="474"/>
      <c r="U943" s="474"/>
      <c r="V943" s="474"/>
      <c r="W943" s="474"/>
      <c r="X943" s="474"/>
      <c r="Y943" s="474"/>
      <c r="Z943" s="1033"/>
      <c r="AA943" s="474"/>
      <c r="AB943" s="474"/>
      <c r="AC943" s="474"/>
      <c r="AD943" s="474"/>
    </row>
    <row r="944">
      <c r="A944" s="474"/>
      <c r="B944" s="474"/>
      <c r="C944" s="474"/>
      <c r="D944" s="474"/>
      <c r="E944" s="474"/>
      <c r="F944" s="474"/>
      <c r="G944" s="474"/>
      <c r="H944" s="474"/>
      <c r="I944" s="474"/>
      <c r="J944" s="474"/>
      <c r="K944" s="474"/>
      <c r="L944" s="474"/>
      <c r="M944" s="474"/>
      <c r="N944" s="474"/>
      <c r="O944" s="474"/>
      <c r="P944" s="474"/>
      <c r="Q944" s="474"/>
      <c r="R944" s="474"/>
      <c r="S944" s="474"/>
      <c r="T944" s="474"/>
      <c r="U944" s="474"/>
      <c r="V944" s="474"/>
      <c r="W944" s="474"/>
      <c r="X944" s="474"/>
      <c r="Y944" s="474"/>
      <c r="Z944" s="1033"/>
      <c r="AA944" s="474"/>
      <c r="AB944" s="474"/>
      <c r="AC944" s="474"/>
      <c r="AD944" s="474"/>
    </row>
    <row r="945">
      <c r="A945" s="474"/>
      <c r="B945" s="474"/>
      <c r="C945" s="474"/>
      <c r="D945" s="474"/>
      <c r="E945" s="474"/>
      <c r="F945" s="474"/>
      <c r="G945" s="474"/>
      <c r="H945" s="474"/>
      <c r="I945" s="474"/>
      <c r="J945" s="474"/>
      <c r="K945" s="474"/>
      <c r="L945" s="474"/>
      <c r="M945" s="474"/>
      <c r="N945" s="474"/>
      <c r="O945" s="474"/>
      <c r="P945" s="474"/>
      <c r="Q945" s="474"/>
      <c r="R945" s="474"/>
      <c r="S945" s="474"/>
      <c r="T945" s="474"/>
      <c r="U945" s="474"/>
      <c r="V945" s="474"/>
      <c r="W945" s="474"/>
      <c r="X945" s="474"/>
      <c r="Y945" s="474"/>
      <c r="Z945" s="1033"/>
      <c r="AA945" s="474"/>
      <c r="AB945" s="474"/>
      <c r="AC945" s="474"/>
      <c r="AD945" s="474"/>
    </row>
    <row r="946">
      <c r="A946" s="474"/>
      <c r="B946" s="474"/>
      <c r="C946" s="474"/>
      <c r="D946" s="474"/>
      <c r="E946" s="474"/>
      <c r="F946" s="474"/>
      <c r="G946" s="474"/>
      <c r="H946" s="474"/>
      <c r="I946" s="474"/>
      <c r="J946" s="474"/>
      <c r="K946" s="474"/>
      <c r="L946" s="474"/>
      <c r="M946" s="474"/>
      <c r="N946" s="474"/>
      <c r="O946" s="474"/>
      <c r="P946" s="474"/>
      <c r="Q946" s="474"/>
      <c r="R946" s="474"/>
      <c r="S946" s="474"/>
      <c r="T946" s="474"/>
      <c r="U946" s="474"/>
      <c r="V946" s="474"/>
      <c r="W946" s="474"/>
      <c r="X946" s="474"/>
      <c r="Y946" s="474"/>
      <c r="Z946" s="1033"/>
      <c r="AA946" s="474"/>
      <c r="AB946" s="474"/>
      <c r="AC946" s="474"/>
      <c r="AD946" s="474"/>
    </row>
    <row r="947">
      <c r="A947" s="474"/>
      <c r="B947" s="474"/>
      <c r="C947" s="474"/>
      <c r="D947" s="474"/>
      <c r="E947" s="474"/>
      <c r="F947" s="474"/>
      <c r="G947" s="474"/>
      <c r="H947" s="474"/>
      <c r="I947" s="474"/>
      <c r="J947" s="474"/>
      <c r="K947" s="474"/>
      <c r="L947" s="474"/>
      <c r="M947" s="474"/>
      <c r="N947" s="474"/>
      <c r="O947" s="474"/>
      <c r="P947" s="474"/>
      <c r="Q947" s="474"/>
      <c r="R947" s="474"/>
      <c r="S947" s="474"/>
      <c r="T947" s="474"/>
      <c r="U947" s="474"/>
      <c r="V947" s="474"/>
      <c r="W947" s="474"/>
      <c r="X947" s="474"/>
      <c r="Y947" s="474"/>
      <c r="Z947" s="1033"/>
      <c r="AA947" s="474"/>
      <c r="AB947" s="474"/>
      <c r="AC947" s="474"/>
      <c r="AD947" s="474"/>
    </row>
    <row r="948">
      <c r="A948" s="474"/>
      <c r="B948" s="474"/>
      <c r="C948" s="474"/>
      <c r="D948" s="474"/>
      <c r="E948" s="474"/>
      <c r="F948" s="474"/>
      <c r="G948" s="474"/>
      <c r="H948" s="474"/>
      <c r="I948" s="474"/>
      <c r="J948" s="474"/>
      <c r="K948" s="474"/>
      <c r="L948" s="474"/>
      <c r="M948" s="474"/>
      <c r="N948" s="474"/>
      <c r="O948" s="474"/>
      <c r="P948" s="474"/>
      <c r="Q948" s="474"/>
      <c r="R948" s="474"/>
      <c r="S948" s="474"/>
      <c r="T948" s="474"/>
      <c r="U948" s="474"/>
      <c r="V948" s="474"/>
      <c r="W948" s="474"/>
      <c r="X948" s="474"/>
      <c r="Y948" s="474"/>
      <c r="Z948" s="1033"/>
      <c r="AA948" s="474"/>
      <c r="AB948" s="474"/>
      <c r="AC948" s="474"/>
      <c r="AD948" s="474"/>
    </row>
    <row r="949">
      <c r="A949" s="474"/>
      <c r="B949" s="474"/>
      <c r="C949" s="474"/>
      <c r="D949" s="474"/>
      <c r="E949" s="474"/>
      <c r="F949" s="474"/>
      <c r="G949" s="474"/>
      <c r="H949" s="474"/>
      <c r="I949" s="474"/>
      <c r="J949" s="474"/>
      <c r="K949" s="474"/>
      <c r="L949" s="474"/>
      <c r="M949" s="474"/>
      <c r="N949" s="474"/>
      <c r="O949" s="474"/>
      <c r="P949" s="474"/>
      <c r="Q949" s="474"/>
      <c r="R949" s="474"/>
      <c r="S949" s="474"/>
      <c r="T949" s="474"/>
      <c r="U949" s="474"/>
      <c r="V949" s="474"/>
      <c r="W949" s="474"/>
      <c r="X949" s="474"/>
      <c r="Y949" s="474"/>
      <c r="Z949" s="1033"/>
      <c r="AA949" s="474"/>
      <c r="AB949" s="474"/>
      <c r="AC949" s="474"/>
      <c r="AD949" s="474"/>
    </row>
    <row r="950">
      <c r="A950" s="474"/>
      <c r="B950" s="474"/>
      <c r="C950" s="474"/>
      <c r="D950" s="474"/>
      <c r="E950" s="474"/>
      <c r="F950" s="474"/>
      <c r="G950" s="474"/>
      <c r="H950" s="474"/>
      <c r="I950" s="474"/>
      <c r="J950" s="474"/>
      <c r="K950" s="474"/>
      <c r="L950" s="474"/>
      <c r="M950" s="474"/>
      <c r="N950" s="474"/>
      <c r="O950" s="474"/>
      <c r="P950" s="474"/>
      <c r="Q950" s="474"/>
      <c r="R950" s="474"/>
      <c r="S950" s="474"/>
      <c r="T950" s="474"/>
      <c r="U950" s="474"/>
      <c r="V950" s="474"/>
      <c r="W950" s="474"/>
      <c r="X950" s="474"/>
      <c r="Y950" s="474"/>
      <c r="Z950" s="1033"/>
      <c r="AA950" s="474"/>
      <c r="AB950" s="474"/>
      <c r="AC950" s="474"/>
      <c r="AD950" s="474"/>
    </row>
    <row r="951">
      <c r="A951" s="474"/>
      <c r="B951" s="474"/>
      <c r="C951" s="474"/>
      <c r="D951" s="474"/>
      <c r="E951" s="474"/>
      <c r="F951" s="474"/>
      <c r="G951" s="474"/>
      <c r="H951" s="474"/>
      <c r="I951" s="474"/>
      <c r="J951" s="474"/>
      <c r="K951" s="474"/>
      <c r="L951" s="474"/>
      <c r="M951" s="474"/>
      <c r="N951" s="474"/>
      <c r="O951" s="474"/>
      <c r="P951" s="474"/>
      <c r="Q951" s="474"/>
      <c r="R951" s="474"/>
      <c r="S951" s="474"/>
      <c r="T951" s="474"/>
      <c r="U951" s="474"/>
      <c r="V951" s="474"/>
      <c r="W951" s="474"/>
      <c r="X951" s="474"/>
      <c r="Y951" s="474"/>
      <c r="Z951" s="1033"/>
      <c r="AA951" s="474"/>
      <c r="AB951" s="474"/>
      <c r="AC951" s="474"/>
      <c r="AD951" s="474"/>
    </row>
    <row r="952">
      <c r="A952" s="474"/>
      <c r="B952" s="474"/>
      <c r="C952" s="474"/>
      <c r="D952" s="474"/>
      <c r="E952" s="474"/>
      <c r="F952" s="474"/>
      <c r="G952" s="474"/>
      <c r="H952" s="474"/>
      <c r="I952" s="474"/>
      <c r="J952" s="474"/>
      <c r="K952" s="474"/>
      <c r="L952" s="474"/>
      <c r="M952" s="474"/>
      <c r="N952" s="474"/>
      <c r="O952" s="474"/>
      <c r="P952" s="474"/>
      <c r="Q952" s="474"/>
      <c r="R952" s="474"/>
      <c r="S952" s="474"/>
      <c r="T952" s="474"/>
      <c r="U952" s="474"/>
      <c r="V952" s="474"/>
      <c r="W952" s="474"/>
      <c r="X952" s="474"/>
      <c r="Y952" s="474"/>
      <c r="Z952" s="1033"/>
      <c r="AA952" s="474"/>
      <c r="AB952" s="474"/>
      <c r="AC952" s="474"/>
      <c r="AD952" s="474"/>
    </row>
    <row r="953">
      <c r="A953" s="474"/>
      <c r="B953" s="474"/>
      <c r="C953" s="474"/>
      <c r="D953" s="474"/>
      <c r="E953" s="474"/>
      <c r="F953" s="474"/>
      <c r="G953" s="474"/>
      <c r="H953" s="474"/>
      <c r="I953" s="474"/>
      <c r="J953" s="474"/>
      <c r="K953" s="474"/>
      <c r="L953" s="474"/>
      <c r="M953" s="474"/>
      <c r="N953" s="474"/>
      <c r="O953" s="474"/>
      <c r="P953" s="474"/>
      <c r="Q953" s="474"/>
      <c r="R953" s="474"/>
      <c r="S953" s="474"/>
      <c r="T953" s="474"/>
      <c r="U953" s="474"/>
      <c r="V953" s="474"/>
      <c r="W953" s="474"/>
      <c r="X953" s="474"/>
      <c r="Y953" s="474"/>
      <c r="Z953" s="1033"/>
      <c r="AA953" s="474"/>
      <c r="AB953" s="474"/>
      <c r="AC953" s="474"/>
      <c r="AD953" s="474"/>
    </row>
    <row r="954">
      <c r="A954" s="474"/>
      <c r="B954" s="474"/>
      <c r="C954" s="474"/>
      <c r="D954" s="474"/>
      <c r="E954" s="474"/>
      <c r="F954" s="474"/>
      <c r="G954" s="474"/>
      <c r="H954" s="474"/>
      <c r="I954" s="474"/>
      <c r="J954" s="474"/>
      <c r="K954" s="474"/>
      <c r="L954" s="474"/>
      <c r="M954" s="474"/>
      <c r="N954" s="474"/>
      <c r="O954" s="474"/>
      <c r="P954" s="474"/>
      <c r="Q954" s="474"/>
      <c r="R954" s="474"/>
      <c r="S954" s="474"/>
      <c r="T954" s="474"/>
      <c r="U954" s="474"/>
      <c r="V954" s="474"/>
      <c r="W954" s="474"/>
      <c r="X954" s="474"/>
      <c r="Y954" s="474"/>
      <c r="Z954" s="1033"/>
      <c r="AA954" s="474"/>
      <c r="AB954" s="474"/>
      <c r="AC954" s="474"/>
      <c r="AD954" s="474"/>
    </row>
    <row r="955">
      <c r="A955" s="474"/>
      <c r="B955" s="474"/>
      <c r="C955" s="474"/>
      <c r="D955" s="474"/>
      <c r="E955" s="474"/>
      <c r="F955" s="474"/>
      <c r="G955" s="474"/>
      <c r="H955" s="474"/>
      <c r="I955" s="474"/>
      <c r="J955" s="474"/>
      <c r="K955" s="474"/>
      <c r="L955" s="474"/>
      <c r="M955" s="474"/>
      <c r="N955" s="474"/>
      <c r="O955" s="474"/>
      <c r="P955" s="474"/>
      <c r="Q955" s="474"/>
      <c r="R955" s="474"/>
      <c r="S955" s="474"/>
      <c r="T955" s="474"/>
      <c r="U955" s="474"/>
      <c r="V955" s="474"/>
      <c r="W955" s="474"/>
      <c r="X955" s="474"/>
      <c r="Y955" s="474"/>
      <c r="Z955" s="1033"/>
      <c r="AA955" s="474"/>
      <c r="AB955" s="474"/>
      <c r="AC955" s="474"/>
      <c r="AD955" s="474"/>
    </row>
    <row r="956">
      <c r="A956" s="474"/>
      <c r="B956" s="474"/>
      <c r="C956" s="474"/>
      <c r="D956" s="474"/>
      <c r="E956" s="474"/>
      <c r="F956" s="474"/>
      <c r="G956" s="474"/>
      <c r="H956" s="474"/>
      <c r="I956" s="474"/>
      <c r="J956" s="474"/>
      <c r="K956" s="474"/>
      <c r="L956" s="474"/>
      <c r="M956" s="474"/>
      <c r="N956" s="474"/>
      <c r="O956" s="474"/>
      <c r="P956" s="474"/>
      <c r="Q956" s="474"/>
      <c r="R956" s="474"/>
      <c r="S956" s="474"/>
      <c r="T956" s="474"/>
      <c r="U956" s="474"/>
      <c r="V956" s="474"/>
      <c r="W956" s="474"/>
      <c r="X956" s="474"/>
      <c r="Y956" s="474"/>
      <c r="Z956" s="1033"/>
      <c r="AA956" s="474"/>
      <c r="AB956" s="474"/>
      <c r="AC956" s="474"/>
      <c r="AD956" s="474"/>
    </row>
    <row r="957">
      <c r="A957" s="474"/>
      <c r="B957" s="474"/>
      <c r="C957" s="474"/>
      <c r="D957" s="474"/>
      <c r="E957" s="474"/>
      <c r="F957" s="474"/>
      <c r="G957" s="474"/>
      <c r="H957" s="474"/>
      <c r="I957" s="474"/>
      <c r="J957" s="474"/>
      <c r="K957" s="474"/>
      <c r="L957" s="474"/>
      <c r="M957" s="474"/>
      <c r="N957" s="474"/>
      <c r="O957" s="474"/>
      <c r="P957" s="474"/>
      <c r="Q957" s="474"/>
      <c r="R957" s="474"/>
      <c r="S957" s="474"/>
      <c r="T957" s="474"/>
      <c r="U957" s="474"/>
      <c r="V957" s="474"/>
      <c r="W957" s="474"/>
      <c r="X957" s="474"/>
      <c r="Y957" s="474"/>
      <c r="Z957" s="1033"/>
      <c r="AA957" s="474"/>
      <c r="AB957" s="474"/>
      <c r="AC957" s="474"/>
      <c r="AD957" s="474"/>
    </row>
    <row r="958">
      <c r="A958" s="474"/>
      <c r="B958" s="474"/>
      <c r="C958" s="474"/>
      <c r="D958" s="474"/>
      <c r="E958" s="474"/>
      <c r="F958" s="474"/>
      <c r="G958" s="474"/>
      <c r="H958" s="474"/>
      <c r="I958" s="474"/>
      <c r="J958" s="474"/>
      <c r="K958" s="474"/>
      <c r="L958" s="474"/>
      <c r="M958" s="474"/>
      <c r="N958" s="474"/>
      <c r="O958" s="474"/>
      <c r="P958" s="474"/>
      <c r="Q958" s="474"/>
      <c r="R958" s="474"/>
      <c r="S958" s="474"/>
      <c r="T958" s="474"/>
      <c r="U958" s="474"/>
      <c r="V958" s="474"/>
      <c r="W958" s="474"/>
      <c r="X958" s="474"/>
      <c r="Y958" s="474"/>
      <c r="Z958" s="1033"/>
      <c r="AA958" s="474"/>
      <c r="AB958" s="474"/>
      <c r="AC958" s="474"/>
      <c r="AD958" s="474"/>
    </row>
    <row r="959">
      <c r="A959" s="474"/>
      <c r="B959" s="474"/>
      <c r="C959" s="474"/>
      <c r="D959" s="474"/>
      <c r="E959" s="474"/>
      <c r="F959" s="474"/>
      <c r="G959" s="474"/>
      <c r="H959" s="474"/>
      <c r="I959" s="474"/>
      <c r="J959" s="474"/>
      <c r="K959" s="474"/>
      <c r="L959" s="474"/>
      <c r="M959" s="474"/>
      <c r="N959" s="474"/>
      <c r="O959" s="474"/>
      <c r="P959" s="474"/>
      <c r="Q959" s="474"/>
      <c r="R959" s="474"/>
      <c r="S959" s="474"/>
      <c r="T959" s="474"/>
      <c r="U959" s="474"/>
      <c r="V959" s="474"/>
      <c r="W959" s="474"/>
      <c r="X959" s="474"/>
      <c r="Y959" s="474"/>
      <c r="Z959" s="1033"/>
      <c r="AA959" s="474"/>
      <c r="AB959" s="474"/>
      <c r="AC959" s="474"/>
      <c r="AD959" s="474"/>
    </row>
    <row r="960">
      <c r="A960" s="474"/>
      <c r="B960" s="474"/>
      <c r="C960" s="474"/>
      <c r="D960" s="474"/>
      <c r="E960" s="474"/>
      <c r="F960" s="474"/>
      <c r="G960" s="474"/>
      <c r="H960" s="474"/>
      <c r="I960" s="474"/>
      <c r="J960" s="474"/>
      <c r="K960" s="474"/>
      <c r="L960" s="474"/>
      <c r="M960" s="474"/>
      <c r="N960" s="474"/>
      <c r="O960" s="474"/>
      <c r="P960" s="474"/>
      <c r="Q960" s="474"/>
      <c r="R960" s="474"/>
      <c r="S960" s="474"/>
      <c r="T960" s="474"/>
      <c r="U960" s="474"/>
      <c r="V960" s="474"/>
      <c r="W960" s="474"/>
      <c r="X960" s="474"/>
      <c r="Y960" s="474"/>
      <c r="Z960" s="1033"/>
      <c r="AA960" s="474"/>
      <c r="AB960" s="474"/>
      <c r="AC960" s="474"/>
      <c r="AD960" s="474"/>
    </row>
    <row r="961">
      <c r="A961" s="474"/>
      <c r="B961" s="474"/>
      <c r="C961" s="474"/>
      <c r="D961" s="474"/>
      <c r="E961" s="474"/>
      <c r="F961" s="474"/>
      <c r="G961" s="474"/>
      <c r="H961" s="474"/>
      <c r="I961" s="474"/>
      <c r="J961" s="474"/>
      <c r="K961" s="474"/>
      <c r="L961" s="474"/>
      <c r="M961" s="474"/>
      <c r="N961" s="474"/>
      <c r="O961" s="474"/>
      <c r="P961" s="474"/>
      <c r="Q961" s="474"/>
      <c r="R961" s="474"/>
      <c r="S961" s="474"/>
      <c r="T961" s="474"/>
      <c r="U961" s="474"/>
      <c r="V961" s="474"/>
      <c r="W961" s="474"/>
      <c r="X961" s="474"/>
      <c r="Y961" s="474"/>
      <c r="Z961" s="1033"/>
      <c r="AA961" s="474"/>
      <c r="AB961" s="474"/>
      <c r="AC961" s="474"/>
      <c r="AD961" s="474"/>
    </row>
    <row r="962">
      <c r="A962" s="474"/>
      <c r="B962" s="474"/>
      <c r="C962" s="474"/>
      <c r="D962" s="474"/>
      <c r="E962" s="474"/>
      <c r="F962" s="474"/>
      <c r="G962" s="474"/>
      <c r="H962" s="474"/>
      <c r="I962" s="474"/>
      <c r="J962" s="474"/>
      <c r="K962" s="474"/>
      <c r="L962" s="474"/>
      <c r="M962" s="474"/>
      <c r="N962" s="474"/>
      <c r="O962" s="474"/>
      <c r="P962" s="474"/>
      <c r="Q962" s="474"/>
      <c r="R962" s="474"/>
      <c r="S962" s="474"/>
      <c r="T962" s="474"/>
      <c r="U962" s="474"/>
      <c r="V962" s="474"/>
      <c r="W962" s="474"/>
      <c r="X962" s="474"/>
      <c r="Y962" s="474"/>
      <c r="Z962" s="1033"/>
      <c r="AA962" s="474"/>
      <c r="AB962" s="474"/>
      <c r="AC962" s="474"/>
      <c r="AD962" s="474"/>
    </row>
    <row r="963">
      <c r="A963" s="474"/>
      <c r="B963" s="474"/>
      <c r="C963" s="474"/>
      <c r="D963" s="474"/>
      <c r="E963" s="474"/>
      <c r="F963" s="474"/>
      <c r="G963" s="474"/>
      <c r="H963" s="474"/>
      <c r="I963" s="474"/>
      <c r="J963" s="474"/>
      <c r="K963" s="474"/>
      <c r="L963" s="474"/>
      <c r="M963" s="474"/>
      <c r="N963" s="474"/>
      <c r="O963" s="474"/>
      <c r="P963" s="474"/>
      <c r="Q963" s="474"/>
      <c r="R963" s="474"/>
      <c r="S963" s="474"/>
      <c r="T963" s="474"/>
      <c r="U963" s="474"/>
      <c r="V963" s="474"/>
      <c r="W963" s="474"/>
      <c r="X963" s="474"/>
      <c r="Y963" s="474"/>
      <c r="Z963" s="1033"/>
      <c r="AA963" s="474"/>
      <c r="AB963" s="474"/>
      <c r="AC963" s="474"/>
      <c r="AD963" s="474"/>
    </row>
    <row r="964">
      <c r="A964" s="474"/>
      <c r="B964" s="474"/>
      <c r="C964" s="474"/>
      <c r="D964" s="474"/>
      <c r="E964" s="474"/>
      <c r="F964" s="474"/>
      <c r="G964" s="474"/>
      <c r="H964" s="474"/>
      <c r="I964" s="474"/>
      <c r="J964" s="474"/>
      <c r="K964" s="474"/>
      <c r="L964" s="474"/>
      <c r="M964" s="474"/>
      <c r="N964" s="474"/>
      <c r="O964" s="474"/>
      <c r="P964" s="474"/>
      <c r="Q964" s="474"/>
      <c r="R964" s="474"/>
      <c r="S964" s="474"/>
      <c r="T964" s="474"/>
      <c r="U964" s="474"/>
      <c r="V964" s="474"/>
      <c r="W964" s="474"/>
      <c r="X964" s="474"/>
      <c r="Y964" s="474"/>
      <c r="Z964" s="1033"/>
      <c r="AA964" s="474"/>
      <c r="AB964" s="474"/>
      <c r="AC964" s="474"/>
      <c r="AD964" s="474"/>
    </row>
    <row r="965">
      <c r="A965" s="474"/>
      <c r="B965" s="474"/>
      <c r="C965" s="474"/>
      <c r="D965" s="474"/>
      <c r="E965" s="474"/>
      <c r="F965" s="474"/>
      <c r="G965" s="474"/>
      <c r="H965" s="474"/>
      <c r="I965" s="474"/>
      <c r="J965" s="474"/>
      <c r="K965" s="474"/>
      <c r="L965" s="474"/>
      <c r="M965" s="474"/>
      <c r="N965" s="474"/>
      <c r="O965" s="474"/>
      <c r="P965" s="474"/>
      <c r="Q965" s="474"/>
      <c r="R965" s="474"/>
      <c r="S965" s="474"/>
      <c r="T965" s="474"/>
      <c r="U965" s="474"/>
      <c r="V965" s="474"/>
      <c r="W965" s="474"/>
      <c r="X965" s="474"/>
      <c r="Y965" s="474"/>
      <c r="Z965" s="1033"/>
      <c r="AA965" s="474"/>
      <c r="AB965" s="474"/>
      <c r="AC965" s="474"/>
      <c r="AD965" s="474"/>
    </row>
    <row r="966">
      <c r="A966" s="474"/>
      <c r="B966" s="474"/>
      <c r="C966" s="474"/>
      <c r="D966" s="474"/>
      <c r="E966" s="474"/>
      <c r="F966" s="474"/>
      <c r="G966" s="474"/>
      <c r="H966" s="474"/>
      <c r="I966" s="474"/>
      <c r="J966" s="474"/>
      <c r="K966" s="474"/>
      <c r="L966" s="474"/>
      <c r="M966" s="474"/>
      <c r="N966" s="474"/>
      <c r="O966" s="474"/>
      <c r="P966" s="474"/>
      <c r="Q966" s="474"/>
      <c r="R966" s="474"/>
      <c r="S966" s="474"/>
      <c r="T966" s="474"/>
      <c r="U966" s="474"/>
      <c r="V966" s="474"/>
      <c r="W966" s="474"/>
      <c r="X966" s="474"/>
      <c r="Y966" s="474"/>
      <c r="Z966" s="1033"/>
      <c r="AA966" s="474"/>
      <c r="AB966" s="474"/>
      <c r="AC966" s="474"/>
      <c r="AD966" s="474"/>
    </row>
    <row r="967">
      <c r="A967" s="474"/>
      <c r="B967" s="474"/>
      <c r="C967" s="474"/>
      <c r="D967" s="474"/>
      <c r="E967" s="474"/>
      <c r="F967" s="474"/>
      <c r="G967" s="474"/>
      <c r="H967" s="474"/>
      <c r="I967" s="474"/>
      <c r="J967" s="474"/>
      <c r="K967" s="474"/>
      <c r="L967" s="474"/>
      <c r="M967" s="474"/>
      <c r="N967" s="474"/>
      <c r="O967" s="474"/>
      <c r="P967" s="474"/>
      <c r="Q967" s="474"/>
      <c r="R967" s="474"/>
      <c r="S967" s="474"/>
      <c r="T967" s="474"/>
      <c r="U967" s="474"/>
      <c r="V967" s="474"/>
      <c r="W967" s="474"/>
      <c r="X967" s="474"/>
      <c r="Y967" s="474"/>
      <c r="Z967" s="1033"/>
      <c r="AA967" s="474"/>
      <c r="AB967" s="474"/>
      <c r="AC967" s="474"/>
      <c r="AD967" s="474"/>
    </row>
    <row r="968">
      <c r="A968" s="474"/>
      <c r="B968" s="474"/>
      <c r="C968" s="474"/>
      <c r="D968" s="474"/>
      <c r="E968" s="474"/>
      <c r="F968" s="474"/>
      <c r="G968" s="474"/>
      <c r="H968" s="474"/>
      <c r="I968" s="474"/>
      <c r="J968" s="474"/>
      <c r="K968" s="474"/>
      <c r="L968" s="474"/>
      <c r="M968" s="474"/>
      <c r="N968" s="474"/>
      <c r="O968" s="474"/>
      <c r="P968" s="474"/>
      <c r="Q968" s="474"/>
      <c r="R968" s="474"/>
      <c r="S968" s="474"/>
      <c r="T968" s="474"/>
      <c r="U968" s="474"/>
      <c r="V968" s="474"/>
      <c r="W968" s="474"/>
      <c r="X968" s="474"/>
      <c r="Y968" s="474"/>
      <c r="Z968" s="1033"/>
      <c r="AA968" s="474"/>
      <c r="AB968" s="474"/>
      <c r="AC968" s="474"/>
      <c r="AD968" s="474"/>
    </row>
    <row r="969">
      <c r="A969" s="474"/>
      <c r="B969" s="474"/>
      <c r="C969" s="474"/>
      <c r="D969" s="474"/>
      <c r="E969" s="474"/>
      <c r="F969" s="474"/>
      <c r="G969" s="474"/>
      <c r="H969" s="474"/>
      <c r="I969" s="474"/>
      <c r="J969" s="474"/>
      <c r="K969" s="474"/>
      <c r="L969" s="474"/>
      <c r="M969" s="474"/>
      <c r="N969" s="474"/>
      <c r="O969" s="474"/>
      <c r="P969" s="474"/>
      <c r="Q969" s="474"/>
      <c r="R969" s="474"/>
      <c r="S969" s="474"/>
      <c r="T969" s="474"/>
      <c r="U969" s="474"/>
      <c r="V969" s="474"/>
      <c r="W969" s="474"/>
      <c r="X969" s="474"/>
      <c r="Y969" s="474"/>
      <c r="Z969" s="1033"/>
      <c r="AA969" s="474"/>
      <c r="AB969" s="474"/>
      <c r="AC969" s="474"/>
      <c r="AD969" s="474"/>
    </row>
    <row r="970">
      <c r="A970" s="474"/>
      <c r="B970" s="474"/>
      <c r="C970" s="474"/>
      <c r="D970" s="474"/>
      <c r="E970" s="474"/>
      <c r="F970" s="474"/>
      <c r="G970" s="474"/>
      <c r="H970" s="474"/>
      <c r="I970" s="474"/>
      <c r="J970" s="474"/>
      <c r="K970" s="474"/>
      <c r="L970" s="474"/>
      <c r="M970" s="474"/>
      <c r="N970" s="474"/>
      <c r="O970" s="474"/>
      <c r="P970" s="474"/>
      <c r="Q970" s="474"/>
      <c r="R970" s="474"/>
      <c r="S970" s="474"/>
      <c r="T970" s="474"/>
      <c r="U970" s="474"/>
      <c r="V970" s="474"/>
      <c r="W970" s="474"/>
      <c r="X970" s="474"/>
      <c r="Y970" s="474"/>
      <c r="Z970" s="1033"/>
      <c r="AA970" s="474"/>
      <c r="AB970" s="474"/>
      <c r="AC970" s="474"/>
      <c r="AD970" s="474"/>
    </row>
    <row r="971">
      <c r="A971" s="474"/>
      <c r="B971" s="474"/>
      <c r="C971" s="474"/>
      <c r="D971" s="474"/>
      <c r="E971" s="474"/>
      <c r="F971" s="474"/>
      <c r="G971" s="474"/>
      <c r="H971" s="474"/>
      <c r="I971" s="474"/>
      <c r="J971" s="474"/>
      <c r="K971" s="474"/>
      <c r="L971" s="474"/>
      <c r="M971" s="474"/>
      <c r="N971" s="474"/>
      <c r="O971" s="474"/>
      <c r="P971" s="474"/>
      <c r="Q971" s="474"/>
      <c r="R971" s="474"/>
      <c r="S971" s="474"/>
      <c r="T971" s="474"/>
      <c r="U971" s="474"/>
      <c r="V971" s="474"/>
      <c r="W971" s="474"/>
      <c r="X971" s="474"/>
      <c r="Y971" s="474"/>
      <c r="Z971" s="1033"/>
      <c r="AA971" s="474"/>
      <c r="AB971" s="474"/>
      <c r="AC971" s="474"/>
      <c r="AD971" s="474"/>
    </row>
    <row r="972">
      <c r="A972" s="474"/>
      <c r="B972" s="474"/>
      <c r="C972" s="474"/>
      <c r="D972" s="474"/>
      <c r="E972" s="474"/>
      <c r="F972" s="474"/>
      <c r="G972" s="474"/>
      <c r="H972" s="474"/>
      <c r="I972" s="474"/>
      <c r="J972" s="474"/>
      <c r="K972" s="474"/>
      <c r="L972" s="474"/>
      <c r="M972" s="474"/>
      <c r="N972" s="474"/>
      <c r="O972" s="474"/>
      <c r="P972" s="474"/>
      <c r="Q972" s="474"/>
      <c r="R972" s="474"/>
      <c r="S972" s="474"/>
      <c r="T972" s="474"/>
      <c r="U972" s="474"/>
      <c r="V972" s="474"/>
      <c r="W972" s="474"/>
      <c r="X972" s="474"/>
      <c r="Y972" s="474"/>
      <c r="Z972" s="1033"/>
      <c r="AA972" s="474"/>
      <c r="AB972" s="474"/>
      <c r="AC972" s="474"/>
      <c r="AD972" s="474"/>
    </row>
    <row r="973">
      <c r="A973" s="474"/>
      <c r="B973" s="474"/>
      <c r="C973" s="474"/>
      <c r="D973" s="474"/>
      <c r="E973" s="474"/>
      <c r="F973" s="474"/>
      <c r="G973" s="474"/>
      <c r="H973" s="474"/>
      <c r="I973" s="474"/>
      <c r="J973" s="474"/>
      <c r="K973" s="474"/>
      <c r="L973" s="474"/>
      <c r="M973" s="474"/>
      <c r="N973" s="474"/>
      <c r="O973" s="474"/>
      <c r="P973" s="474"/>
      <c r="Q973" s="474"/>
      <c r="R973" s="474"/>
      <c r="S973" s="474"/>
      <c r="T973" s="474"/>
      <c r="U973" s="474"/>
      <c r="V973" s="474"/>
      <c r="W973" s="474"/>
      <c r="X973" s="474"/>
      <c r="Y973" s="474"/>
      <c r="Z973" s="1033"/>
      <c r="AA973" s="474"/>
      <c r="AB973" s="474"/>
      <c r="AC973" s="474"/>
      <c r="AD973" s="474"/>
    </row>
    <row r="974">
      <c r="A974" s="474"/>
      <c r="B974" s="474"/>
      <c r="C974" s="474"/>
      <c r="D974" s="474"/>
      <c r="E974" s="474"/>
      <c r="F974" s="474"/>
      <c r="G974" s="474"/>
      <c r="H974" s="474"/>
      <c r="I974" s="474"/>
      <c r="J974" s="474"/>
      <c r="K974" s="474"/>
      <c r="L974" s="474"/>
      <c r="M974" s="474"/>
      <c r="N974" s="474"/>
      <c r="O974" s="474"/>
      <c r="P974" s="474"/>
      <c r="Q974" s="474"/>
      <c r="R974" s="474"/>
      <c r="S974" s="474"/>
      <c r="T974" s="474"/>
      <c r="U974" s="474"/>
      <c r="V974" s="474"/>
      <c r="W974" s="474"/>
      <c r="X974" s="474"/>
      <c r="Y974" s="474"/>
      <c r="Z974" s="1033"/>
      <c r="AA974" s="474"/>
      <c r="AB974" s="474"/>
      <c r="AC974" s="474"/>
      <c r="AD974" s="474"/>
    </row>
    <row r="975">
      <c r="A975" s="474"/>
      <c r="B975" s="474"/>
      <c r="C975" s="474"/>
      <c r="D975" s="474"/>
      <c r="E975" s="474"/>
      <c r="F975" s="474"/>
      <c r="G975" s="474"/>
      <c r="H975" s="474"/>
      <c r="I975" s="474"/>
      <c r="J975" s="474"/>
      <c r="K975" s="474"/>
      <c r="L975" s="474"/>
      <c r="M975" s="474"/>
      <c r="N975" s="474"/>
      <c r="O975" s="474"/>
      <c r="P975" s="474"/>
      <c r="Q975" s="474"/>
      <c r="R975" s="474"/>
      <c r="S975" s="474"/>
      <c r="T975" s="474"/>
      <c r="U975" s="474"/>
      <c r="V975" s="474"/>
      <c r="W975" s="474"/>
      <c r="X975" s="474"/>
      <c r="Y975" s="474"/>
      <c r="Z975" s="1033"/>
      <c r="AA975" s="474"/>
      <c r="AB975" s="474"/>
      <c r="AC975" s="474"/>
      <c r="AD975" s="474"/>
    </row>
    <row r="976">
      <c r="A976" s="474"/>
      <c r="B976" s="474"/>
      <c r="C976" s="474"/>
      <c r="D976" s="474"/>
      <c r="E976" s="474"/>
      <c r="F976" s="474"/>
      <c r="G976" s="474"/>
      <c r="H976" s="474"/>
      <c r="I976" s="474"/>
      <c r="J976" s="474"/>
      <c r="K976" s="474"/>
      <c r="L976" s="474"/>
      <c r="M976" s="474"/>
      <c r="N976" s="474"/>
      <c r="O976" s="474"/>
      <c r="P976" s="474"/>
      <c r="Q976" s="474"/>
      <c r="R976" s="474"/>
      <c r="S976" s="474"/>
      <c r="T976" s="474"/>
      <c r="U976" s="474"/>
      <c r="V976" s="474"/>
      <c r="W976" s="474"/>
      <c r="X976" s="474"/>
      <c r="Y976" s="474"/>
      <c r="Z976" s="1033"/>
      <c r="AA976" s="474"/>
      <c r="AB976" s="474"/>
      <c r="AC976" s="474"/>
      <c r="AD976" s="474"/>
    </row>
    <row r="977">
      <c r="A977" s="474"/>
      <c r="B977" s="474"/>
      <c r="C977" s="474"/>
      <c r="D977" s="474"/>
      <c r="E977" s="474"/>
      <c r="F977" s="474"/>
      <c r="G977" s="474"/>
      <c r="H977" s="474"/>
      <c r="I977" s="474"/>
      <c r="J977" s="474"/>
      <c r="K977" s="474"/>
      <c r="L977" s="474"/>
      <c r="M977" s="474"/>
      <c r="N977" s="474"/>
      <c r="O977" s="474"/>
      <c r="P977" s="474"/>
      <c r="Q977" s="474"/>
      <c r="R977" s="474"/>
      <c r="S977" s="474"/>
      <c r="T977" s="474"/>
      <c r="U977" s="474"/>
      <c r="V977" s="474"/>
      <c r="W977" s="474"/>
      <c r="X977" s="474"/>
      <c r="Y977" s="474"/>
      <c r="Z977" s="1033"/>
      <c r="AA977" s="474"/>
      <c r="AB977" s="474"/>
      <c r="AC977" s="474"/>
      <c r="AD977" s="474"/>
    </row>
    <row r="978">
      <c r="A978" s="474"/>
      <c r="B978" s="474"/>
      <c r="C978" s="474"/>
      <c r="D978" s="474"/>
      <c r="E978" s="474"/>
      <c r="F978" s="474"/>
      <c r="G978" s="474"/>
      <c r="H978" s="474"/>
      <c r="I978" s="474"/>
      <c r="J978" s="474"/>
      <c r="K978" s="474"/>
      <c r="L978" s="474"/>
      <c r="M978" s="474"/>
      <c r="N978" s="474"/>
      <c r="O978" s="474"/>
      <c r="P978" s="474"/>
      <c r="Q978" s="474"/>
      <c r="R978" s="474"/>
      <c r="S978" s="474"/>
      <c r="T978" s="474"/>
      <c r="U978" s="474"/>
      <c r="V978" s="474"/>
      <c r="W978" s="474"/>
      <c r="X978" s="474"/>
      <c r="Y978" s="474"/>
      <c r="Z978" s="1033"/>
      <c r="AA978" s="474"/>
      <c r="AB978" s="474"/>
      <c r="AC978" s="474"/>
      <c r="AD978" s="474"/>
    </row>
    <row r="979">
      <c r="A979" s="474"/>
      <c r="B979" s="474"/>
      <c r="C979" s="474"/>
      <c r="D979" s="474"/>
      <c r="E979" s="474"/>
      <c r="F979" s="474"/>
      <c r="G979" s="474"/>
      <c r="H979" s="474"/>
      <c r="I979" s="474"/>
      <c r="J979" s="474"/>
      <c r="K979" s="474"/>
      <c r="L979" s="474"/>
      <c r="M979" s="474"/>
      <c r="N979" s="474"/>
      <c r="O979" s="474"/>
      <c r="P979" s="474"/>
      <c r="Q979" s="474"/>
      <c r="R979" s="474"/>
      <c r="S979" s="474"/>
      <c r="T979" s="474"/>
      <c r="U979" s="474"/>
      <c r="V979" s="474"/>
      <c r="W979" s="474"/>
      <c r="X979" s="474"/>
      <c r="Y979" s="474"/>
      <c r="Z979" s="1033"/>
      <c r="AA979" s="474"/>
      <c r="AB979" s="474"/>
      <c r="AC979" s="474"/>
      <c r="AD979" s="474"/>
    </row>
    <row r="980">
      <c r="A980" s="474"/>
      <c r="B980" s="474"/>
      <c r="C980" s="474"/>
      <c r="D980" s="474"/>
      <c r="E980" s="474"/>
      <c r="F980" s="474"/>
      <c r="G980" s="474"/>
      <c r="H980" s="474"/>
      <c r="I980" s="474"/>
      <c r="J980" s="474"/>
      <c r="K980" s="474"/>
      <c r="L980" s="474"/>
      <c r="M980" s="474"/>
      <c r="N980" s="474"/>
      <c r="O980" s="474"/>
      <c r="P980" s="474"/>
      <c r="Q980" s="474"/>
      <c r="R980" s="474"/>
      <c r="S980" s="474"/>
      <c r="T980" s="474"/>
      <c r="U980" s="474"/>
      <c r="V980" s="474"/>
      <c r="W980" s="474"/>
      <c r="X980" s="474"/>
      <c r="Y980" s="474"/>
      <c r="Z980" s="1033"/>
      <c r="AA980" s="474"/>
      <c r="AB980" s="474"/>
      <c r="AC980" s="474"/>
      <c r="AD980" s="474"/>
    </row>
    <row r="981">
      <c r="A981" s="474"/>
      <c r="B981" s="474"/>
      <c r="C981" s="474"/>
      <c r="D981" s="474"/>
      <c r="E981" s="474"/>
      <c r="F981" s="474"/>
      <c r="G981" s="474"/>
      <c r="H981" s="474"/>
      <c r="I981" s="474"/>
      <c r="J981" s="474"/>
      <c r="K981" s="474"/>
      <c r="L981" s="474"/>
      <c r="M981" s="474"/>
      <c r="N981" s="474"/>
      <c r="O981" s="474"/>
      <c r="P981" s="474"/>
      <c r="Q981" s="474"/>
      <c r="R981" s="474"/>
      <c r="S981" s="474"/>
      <c r="T981" s="474"/>
      <c r="U981" s="474"/>
      <c r="V981" s="474"/>
      <c r="W981" s="474"/>
      <c r="X981" s="474"/>
      <c r="Y981" s="474"/>
      <c r="Z981" s="1033"/>
      <c r="AA981" s="474"/>
      <c r="AB981" s="474"/>
      <c r="AC981" s="474"/>
      <c r="AD981" s="474"/>
    </row>
    <row r="982">
      <c r="A982" s="474"/>
      <c r="B982" s="474"/>
      <c r="C982" s="474"/>
      <c r="D982" s="474"/>
      <c r="E982" s="474"/>
      <c r="F982" s="474"/>
      <c r="G982" s="474"/>
      <c r="H982" s="474"/>
      <c r="I982" s="474"/>
      <c r="J982" s="474"/>
      <c r="K982" s="474"/>
      <c r="L982" s="474"/>
      <c r="M982" s="474"/>
      <c r="N982" s="474"/>
      <c r="O982" s="474"/>
      <c r="P982" s="474"/>
      <c r="Q982" s="474"/>
      <c r="R982" s="474"/>
      <c r="S982" s="474"/>
      <c r="T982" s="474"/>
      <c r="U982" s="474"/>
      <c r="V982" s="474"/>
      <c r="W982" s="474"/>
      <c r="X982" s="474"/>
      <c r="Y982" s="474"/>
      <c r="Z982" s="1033"/>
      <c r="AA982" s="474"/>
      <c r="AB982" s="474"/>
      <c r="AC982" s="474"/>
      <c r="AD982" s="474"/>
    </row>
    <row r="983">
      <c r="A983" s="474"/>
      <c r="B983" s="474"/>
      <c r="C983" s="474"/>
      <c r="D983" s="474"/>
      <c r="E983" s="474"/>
      <c r="F983" s="474"/>
      <c r="G983" s="474"/>
      <c r="H983" s="474"/>
      <c r="I983" s="474"/>
      <c r="J983" s="474"/>
      <c r="K983" s="474"/>
      <c r="L983" s="474"/>
      <c r="M983" s="474"/>
      <c r="N983" s="474"/>
      <c r="O983" s="474"/>
      <c r="P983" s="474"/>
      <c r="Q983" s="474"/>
      <c r="R983" s="474"/>
      <c r="S983" s="474"/>
      <c r="T983" s="474"/>
      <c r="U983" s="474"/>
      <c r="V983" s="474"/>
      <c r="W983" s="474"/>
      <c r="X983" s="474"/>
      <c r="Y983" s="474"/>
      <c r="Z983" s="1033"/>
      <c r="AA983" s="474"/>
      <c r="AB983" s="474"/>
      <c r="AC983" s="474"/>
      <c r="AD983" s="474"/>
    </row>
    <row r="984">
      <c r="A984" s="474"/>
      <c r="B984" s="474"/>
      <c r="C984" s="474"/>
      <c r="D984" s="474"/>
      <c r="E984" s="474"/>
      <c r="F984" s="474"/>
      <c r="G984" s="474"/>
      <c r="H984" s="474"/>
      <c r="I984" s="474"/>
      <c r="J984" s="474"/>
      <c r="K984" s="474"/>
      <c r="L984" s="474"/>
      <c r="M984" s="474"/>
      <c r="N984" s="474"/>
      <c r="O984" s="474"/>
      <c r="P984" s="474"/>
      <c r="Q984" s="474"/>
      <c r="R984" s="474"/>
      <c r="S984" s="474"/>
      <c r="T984" s="474"/>
      <c r="U984" s="474"/>
      <c r="V984" s="474"/>
      <c r="W984" s="474"/>
      <c r="X984" s="474"/>
      <c r="Y984" s="474"/>
      <c r="Z984" s="1033"/>
      <c r="AA984" s="474"/>
      <c r="AB984" s="474"/>
      <c r="AC984" s="474"/>
      <c r="AD984" s="474"/>
    </row>
    <row r="985">
      <c r="A985" s="474"/>
      <c r="B985" s="474"/>
      <c r="C985" s="474"/>
      <c r="D985" s="474"/>
      <c r="E985" s="474"/>
      <c r="F985" s="474"/>
      <c r="G985" s="474"/>
      <c r="H985" s="474"/>
      <c r="I985" s="474"/>
      <c r="J985" s="474"/>
      <c r="K985" s="474"/>
      <c r="L985" s="474"/>
      <c r="M985" s="474"/>
      <c r="N985" s="474"/>
      <c r="O985" s="474"/>
      <c r="P985" s="474"/>
      <c r="Q985" s="474"/>
      <c r="R985" s="474"/>
      <c r="S985" s="474"/>
      <c r="T985" s="474"/>
      <c r="U985" s="474"/>
      <c r="V985" s="474"/>
      <c r="W985" s="474"/>
      <c r="X985" s="474"/>
      <c r="Y985" s="474"/>
      <c r="Z985" s="1033"/>
      <c r="AA985" s="474"/>
      <c r="AB985" s="474"/>
      <c r="AC985" s="474"/>
      <c r="AD985" s="474"/>
    </row>
    <row r="986">
      <c r="A986" s="474"/>
      <c r="B986" s="474"/>
      <c r="C986" s="474"/>
      <c r="D986" s="474"/>
      <c r="E986" s="474"/>
      <c r="F986" s="474"/>
      <c r="G986" s="474"/>
      <c r="H986" s="474"/>
      <c r="I986" s="474"/>
      <c r="J986" s="474"/>
      <c r="K986" s="474"/>
      <c r="L986" s="474"/>
      <c r="M986" s="474"/>
      <c r="N986" s="474"/>
      <c r="O986" s="474"/>
      <c r="P986" s="474"/>
      <c r="Q986" s="474"/>
      <c r="R986" s="474"/>
      <c r="S986" s="474"/>
      <c r="T986" s="474"/>
      <c r="U986" s="474"/>
      <c r="V986" s="474"/>
      <c r="W986" s="474"/>
      <c r="X986" s="474"/>
      <c r="Y986" s="474"/>
      <c r="Z986" s="1033"/>
      <c r="AA986" s="474"/>
      <c r="AB986" s="474"/>
      <c r="AC986" s="474"/>
      <c r="AD986" s="474"/>
    </row>
    <row r="987">
      <c r="A987" s="474"/>
      <c r="B987" s="474"/>
      <c r="C987" s="474"/>
      <c r="D987" s="474"/>
      <c r="E987" s="474"/>
      <c r="F987" s="474"/>
      <c r="G987" s="474"/>
      <c r="H987" s="474"/>
      <c r="I987" s="474"/>
      <c r="J987" s="474"/>
      <c r="K987" s="474"/>
      <c r="L987" s="474"/>
      <c r="M987" s="474"/>
      <c r="N987" s="474"/>
      <c r="O987" s="474"/>
      <c r="P987" s="474"/>
      <c r="Q987" s="474"/>
      <c r="R987" s="474"/>
      <c r="S987" s="474"/>
      <c r="T987" s="474"/>
      <c r="U987" s="474"/>
      <c r="V987" s="474"/>
      <c r="W987" s="474"/>
      <c r="X987" s="474"/>
      <c r="Y987" s="474"/>
      <c r="Z987" s="1033"/>
      <c r="AA987" s="474"/>
      <c r="AB987" s="474"/>
      <c r="AC987" s="474"/>
      <c r="AD987" s="474"/>
    </row>
    <row r="988">
      <c r="A988" s="474"/>
      <c r="B988" s="474"/>
      <c r="C988" s="474"/>
      <c r="D988" s="474"/>
      <c r="E988" s="474"/>
      <c r="F988" s="474"/>
      <c r="G988" s="474"/>
      <c r="H988" s="474"/>
      <c r="I988" s="474"/>
      <c r="J988" s="474"/>
      <c r="K988" s="474"/>
      <c r="L988" s="474"/>
      <c r="M988" s="474"/>
      <c r="N988" s="474"/>
      <c r="O988" s="474"/>
      <c r="P988" s="474"/>
      <c r="Q988" s="474"/>
      <c r="R988" s="474"/>
      <c r="S988" s="474"/>
      <c r="T988" s="474"/>
      <c r="U988" s="474"/>
      <c r="V988" s="474"/>
      <c r="W988" s="474"/>
      <c r="X988" s="474"/>
      <c r="Y988" s="474"/>
      <c r="Z988" s="1033"/>
      <c r="AA988" s="474"/>
      <c r="AB988" s="474"/>
      <c r="AC988" s="474"/>
      <c r="AD988" s="474"/>
    </row>
    <row r="989">
      <c r="A989" s="474"/>
      <c r="B989" s="474"/>
      <c r="C989" s="474"/>
      <c r="D989" s="474"/>
      <c r="E989" s="474"/>
      <c r="F989" s="474"/>
      <c r="G989" s="474"/>
      <c r="H989" s="474"/>
      <c r="I989" s="474"/>
      <c r="J989" s="474"/>
      <c r="K989" s="474"/>
      <c r="L989" s="474"/>
      <c r="M989" s="474"/>
      <c r="N989" s="474"/>
      <c r="O989" s="474"/>
      <c r="P989" s="474"/>
      <c r="Q989" s="474"/>
      <c r="R989" s="474"/>
      <c r="S989" s="474"/>
      <c r="T989" s="474"/>
      <c r="U989" s="474"/>
      <c r="V989" s="474"/>
      <c r="W989" s="474"/>
      <c r="X989" s="474"/>
      <c r="Y989" s="474"/>
      <c r="Z989" s="1033"/>
      <c r="AA989" s="474"/>
      <c r="AB989" s="474"/>
      <c r="AC989" s="474"/>
      <c r="AD989" s="474"/>
    </row>
    <row r="990">
      <c r="A990" s="474"/>
      <c r="B990" s="474"/>
      <c r="C990" s="474"/>
      <c r="D990" s="474"/>
      <c r="E990" s="474"/>
      <c r="F990" s="474"/>
      <c r="G990" s="474"/>
      <c r="H990" s="474"/>
      <c r="I990" s="474"/>
      <c r="J990" s="474"/>
      <c r="K990" s="474"/>
      <c r="L990" s="474"/>
      <c r="M990" s="474"/>
      <c r="N990" s="474"/>
      <c r="O990" s="474"/>
      <c r="P990" s="474"/>
      <c r="Q990" s="474"/>
      <c r="R990" s="474"/>
      <c r="S990" s="474"/>
      <c r="T990" s="474"/>
      <c r="U990" s="474"/>
      <c r="V990" s="474"/>
      <c r="W990" s="474"/>
      <c r="X990" s="474"/>
      <c r="Y990" s="474"/>
      <c r="Z990" s="1033"/>
      <c r="AA990" s="474"/>
      <c r="AB990" s="474"/>
      <c r="AC990" s="474"/>
      <c r="AD990" s="474"/>
    </row>
    <row r="991">
      <c r="A991" s="474"/>
      <c r="B991" s="474"/>
      <c r="C991" s="474"/>
      <c r="D991" s="474"/>
      <c r="E991" s="474"/>
      <c r="F991" s="474"/>
      <c r="G991" s="474"/>
      <c r="H991" s="474"/>
      <c r="I991" s="474"/>
      <c r="J991" s="474"/>
      <c r="K991" s="474"/>
      <c r="L991" s="474"/>
      <c r="M991" s="474"/>
      <c r="N991" s="474"/>
      <c r="O991" s="474"/>
      <c r="P991" s="474"/>
      <c r="Q991" s="474"/>
      <c r="R991" s="474"/>
      <c r="S991" s="474"/>
      <c r="T991" s="474"/>
      <c r="U991" s="474"/>
      <c r="V991" s="474"/>
      <c r="W991" s="474"/>
      <c r="X991" s="474"/>
      <c r="Y991" s="474"/>
      <c r="Z991" s="1033"/>
      <c r="AA991" s="474"/>
      <c r="AB991" s="474"/>
      <c r="AC991" s="474"/>
      <c r="AD991" s="474"/>
    </row>
    <row r="992">
      <c r="A992" s="474"/>
      <c r="B992" s="474"/>
      <c r="C992" s="474"/>
      <c r="D992" s="474"/>
      <c r="E992" s="474"/>
      <c r="F992" s="474"/>
      <c r="G992" s="474"/>
      <c r="H992" s="474"/>
      <c r="I992" s="474"/>
      <c r="J992" s="474"/>
      <c r="K992" s="474"/>
      <c r="L992" s="474"/>
      <c r="M992" s="474"/>
      <c r="N992" s="474"/>
      <c r="O992" s="474"/>
      <c r="P992" s="474"/>
      <c r="Q992" s="474"/>
      <c r="R992" s="474"/>
      <c r="S992" s="474"/>
      <c r="T992" s="474"/>
      <c r="U992" s="474"/>
      <c r="V992" s="474"/>
      <c r="W992" s="474"/>
      <c r="X992" s="474"/>
      <c r="Y992" s="474"/>
      <c r="Z992" s="1033"/>
      <c r="AA992" s="474"/>
      <c r="AB992" s="474"/>
      <c r="AC992" s="474"/>
      <c r="AD992" s="474"/>
    </row>
    <row r="993">
      <c r="A993" s="474"/>
      <c r="B993" s="474"/>
      <c r="C993" s="474"/>
      <c r="D993" s="474"/>
      <c r="E993" s="474"/>
      <c r="F993" s="474"/>
      <c r="G993" s="474"/>
      <c r="H993" s="474"/>
      <c r="I993" s="474"/>
      <c r="J993" s="474"/>
      <c r="K993" s="474"/>
      <c r="L993" s="474"/>
      <c r="M993" s="474"/>
      <c r="N993" s="474"/>
      <c r="O993" s="474"/>
      <c r="P993" s="474"/>
      <c r="Q993" s="474"/>
      <c r="R993" s="474"/>
      <c r="S993" s="474"/>
      <c r="T993" s="474"/>
      <c r="U993" s="474"/>
      <c r="V993" s="474"/>
      <c r="W993" s="474"/>
      <c r="X993" s="474"/>
      <c r="Y993" s="474"/>
      <c r="Z993" s="1033"/>
      <c r="AA993" s="474"/>
      <c r="AB993" s="474"/>
      <c r="AC993" s="474"/>
      <c r="AD993" s="474"/>
    </row>
    <row r="994">
      <c r="A994" s="474"/>
      <c r="B994" s="474"/>
      <c r="C994" s="474"/>
      <c r="D994" s="474"/>
      <c r="E994" s="474"/>
      <c r="F994" s="474"/>
      <c r="G994" s="474"/>
      <c r="H994" s="474"/>
      <c r="I994" s="474"/>
      <c r="J994" s="474"/>
      <c r="K994" s="474"/>
      <c r="L994" s="474"/>
      <c r="M994" s="474"/>
      <c r="N994" s="474"/>
      <c r="O994" s="474"/>
      <c r="P994" s="474"/>
      <c r="Q994" s="474"/>
      <c r="R994" s="474"/>
      <c r="S994" s="474"/>
      <c r="T994" s="474"/>
      <c r="U994" s="474"/>
      <c r="V994" s="474"/>
      <c r="W994" s="474"/>
      <c r="X994" s="474"/>
      <c r="Y994" s="474"/>
      <c r="Z994" s="1033"/>
      <c r="AA994" s="474"/>
      <c r="AB994" s="474"/>
      <c r="AC994" s="474"/>
      <c r="AD994" s="474"/>
    </row>
    <row r="995">
      <c r="A995" s="474"/>
      <c r="B995" s="474"/>
      <c r="C995" s="474"/>
      <c r="D995" s="474"/>
      <c r="E995" s="474"/>
      <c r="F995" s="474"/>
      <c r="G995" s="474"/>
      <c r="H995" s="474"/>
      <c r="I995" s="474"/>
      <c r="J995" s="474"/>
      <c r="K995" s="474"/>
      <c r="L995" s="474"/>
      <c r="M995" s="474"/>
      <c r="N995" s="474"/>
      <c r="O995" s="474"/>
      <c r="P995" s="474"/>
      <c r="Q995" s="474"/>
      <c r="R995" s="474"/>
      <c r="S995" s="474"/>
      <c r="T995" s="474"/>
      <c r="U995" s="474"/>
      <c r="V995" s="474"/>
      <c r="W995" s="474"/>
      <c r="X995" s="474"/>
      <c r="Y995" s="474"/>
      <c r="Z995" s="1033"/>
      <c r="AA995" s="474"/>
      <c r="AB995" s="474"/>
      <c r="AC995" s="474"/>
      <c r="AD995" s="474"/>
    </row>
    <row r="996">
      <c r="A996" s="474"/>
      <c r="B996" s="474"/>
      <c r="C996" s="474"/>
      <c r="D996" s="474"/>
      <c r="E996" s="474"/>
      <c r="F996" s="474"/>
      <c r="G996" s="474"/>
      <c r="H996" s="474"/>
      <c r="I996" s="474"/>
      <c r="J996" s="474"/>
      <c r="K996" s="474"/>
      <c r="L996" s="474"/>
      <c r="M996" s="474"/>
      <c r="N996" s="474"/>
      <c r="O996" s="474"/>
      <c r="P996" s="474"/>
      <c r="Q996" s="474"/>
      <c r="R996" s="474"/>
      <c r="S996" s="474"/>
      <c r="T996" s="474"/>
      <c r="U996" s="474"/>
      <c r="V996" s="474"/>
      <c r="W996" s="474"/>
      <c r="X996" s="474"/>
      <c r="Y996" s="474"/>
      <c r="Z996" s="1033"/>
      <c r="AA996" s="474"/>
      <c r="AB996" s="474"/>
      <c r="AC996" s="474"/>
      <c r="AD996" s="474"/>
    </row>
    <row r="997">
      <c r="A997" s="474"/>
      <c r="B997" s="474"/>
      <c r="C997" s="474"/>
      <c r="D997" s="474"/>
      <c r="E997" s="474"/>
      <c r="F997" s="474"/>
      <c r="G997" s="474"/>
      <c r="H997" s="474"/>
      <c r="I997" s="474"/>
      <c r="J997" s="474"/>
      <c r="K997" s="474"/>
      <c r="L997" s="474"/>
      <c r="M997" s="474"/>
      <c r="N997" s="474"/>
      <c r="O997" s="474"/>
      <c r="P997" s="474"/>
      <c r="Q997" s="474"/>
      <c r="R997" s="474"/>
      <c r="S997" s="474"/>
      <c r="T997" s="474"/>
      <c r="U997" s="474"/>
      <c r="V997" s="474"/>
      <c r="W997" s="474"/>
      <c r="X997" s="474"/>
      <c r="Y997" s="474"/>
      <c r="Z997" s="1033"/>
      <c r="AA997" s="474"/>
      <c r="AB997" s="474"/>
      <c r="AC997" s="474"/>
      <c r="AD997" s="474"/>
    </row>
    <row r="998">
      <c r="A998" s="474"/>
      <c r="B998" s="474"/>
      <c r="C998" s="474"/>
      <c r="D998" s="474"/>
      <c r="E998" s="474"/>
      <c r="F998" s="474"/>
      <c r="G998" s="474"/>
      <c r="H998" s="474"/>
      <c r="I998" s="474"/>
      <c r="J998" s="474"/>
      <c r="K998" s="474"/>
      <c r="L998" s="474"/>
      <c r="M998" s="474"/>
      <c r="N998" s="474"/>
      <c r="O998" s="474"/>
      <c r="P998" s="474"/>
      <c r="Q998" s="474"/>
      <c r="R998" s="474"/>
      <c r="S998" s="474"/>
      <c r="T998" s="474"/>
      <c r="U998" s="474"/>
      <c r="V998" s="474"/>
      <c r="W998" s="474"/>
      <c r="X998" s="474"/>
      <c r="Y998" s="474"/>
      <c r="Z998" s="1033"/>
      <c r="AA998" s="474"/>
      <c r="AB998" s="474"/>
      <c r="AC998" s="474"/>
      <c r="AD998" s="474"/>
    </row>
    <row r="999">
      <c r="A999" s="474"/>
      <c r="B999" s="474"/>
      <c r="C999" s="474"/>
      <c r="D999" s="474"/>
      <c r="E999" s="474"/>
      <c r="F999" s="474"/>
      <c r="G999" s="474"/>
      <c r="H999" s="474"/>
      <c r="I999" s="474"/>
      <c r="J999" s="474"/>
      <c r="K999" s="474"/>
      <c r="L999" s="474"/>
      <c r="M999" s="474"/>
      <c r="N999" s="474"/>
      <c r="O999" s="474"/>
      <c r="P999" s="474"/>
      <c r="Q999" s="474"/>
      <c r="R999" s="474"/>
      <c r="S999" s="474"/>
      <c r="T999" s="474"/>
      <c r="U999" s="474"/>
      <c r="V999" s="474"/>
      <c r="W999" s="474"/>
      <c r="X999" s="474"/>
      <c r="Y999" s="474"/>
      <c r="Z999" s="1033"/>
      <c r="AA999" s="474"/>
      <c r="AB999" s="474"/>
      <c r="AC999" s="474"/>
      <c r="AD999" s="474"/>
    </row>
    <row r="1000">
      <c r="A1000" s="474"/>
      <c r="B1000" s="474"/>
      <c r="C1000" s="474"/>
      <c r="D1000" s="474"/>
      <c r="E1000" s="474"/>
      <c r="F1000" s="474"/>
      <c r="G1000" s="474"/>
      <c r="H1000" s="474"/>
      <c r="I1000" s="474"/>
      <c r="J1000" s="474"/>
      <c r="K1000" s="474"/>
      <c r="L1000" s="474"/>
      <c r="M1000" s="474"/>
      <c r="N1000" s="474"/>
      <c r="O1000" s="474"/>
      <c r="P1000" s="474"/>
      <c r="Q1000" s="474"/>
      <c r="R1000" s="474"/>
      <c r="S1000" s="474"/>
      <c r="T1000" s="474"/>
      <c r="U1000" s="474"/>
      <c r="V1000" s="474"/>
      <c r="W1000" s="474"/>
      <c r="X1000" s="474"/>
      <c r="Y1000" s="474"/>
      <c r="Z1000" s="1033"/>
      <c r="AA1000" s="474"/>
      <c r="AB1000" s="474"/>
      <c r="AC1000" s="474"/>
      <c r="AD1000" s="474"/>
    </row>
    <row r="1001">
      <c r="A1001" s="474"/>
      <c r="B1001" s="474"/>
      <c r="C1001" s="474"/>
      <c r="D1001" s="474"/>
      <c r="E1001" s="474"/>
      <c r="F1001" s="474"/>
      <c r="G1001" s="474"/>
      <c r="H1001" s="474"/>
      <c r="I1001" s="474"/>
      <c r="J1001" s="474"/>
      <c r="K1001" s="474"/>
      <c r="L1001" s="474"/>
      <c r="M1001" s="474"/>
      <c r="N1001" s="474"/>
      <c r="O1001" s="474"/>
      <c r="P1001" s="474"/>
      <c r="Q1001" s="474"/>
      <c r="R1001" s="474"/>
      <c r="S1001" s="474"/>
      <c r="T1001" s="474"/>
      <c r="U1001" s="474"/>
      <c r="V1001" s="474"/>
      <c r="W1001" s="474"/>
      <c r="X1001" s="474"/>
      <c r="Y1001" s="474"/>
      <c r="Z1001" s="1033"/>
      <c r="AA1001" s="474"/>
      <c r="AB1001" s="474"/>
      <c r="AC1001" s="474"/>
      <c r="AD1001" s="474"/>
    </row>
    <row r="1002">
      <c r="A1002" s="474"/>
      <c r="B1002" s="474"/>
      <c r="C1002" s="474"/>
      <c r="D1002" s="474"/>
      <c r="E1002" s="474"/>
      <c r="F1002" s="474"/>
      <c r="G1002" s="474"/>
      <c r="H1002" s="474"/>
      <c r="I1002" s="474"/>
      <c r="J1002" s="474"/>
      <c r="K1002" s="474"/>
      <c r="L1002" s="474"/>
      <c r="M1002" s="474"/>
      <c r="N1002" s="474"/>
      <c r="O1002" s="474"/>
      <c r="P1002" s="474"/>
      <c r="Q1002" s="474"/>
      <c r="R1002" s="474"/>
      <c r="S1002" s="474"/>
      <c r="T1002" s="474"/>
      <c r="U1002" s="474"/>
      <c r="V1002" s="474"/>
      <c r="W1002" s="474"/>
      <c r="X1002" s="474"/>
      <c r="Y1002" s="474"/>
      <c r="Z1002" s="1033"/>
      <c r="AA1002" s="474"/>
      <c r="AB1002" s="474"/>
      <c r="AC1002" s="474"/>
      <c r="AD1002" s="474"/>
    </row>
    <row r="1003">
      <c r="A1003" s="474"/>
      <c r="B1003" s="474"/>
      <c r="C1003" s="474"/>
      <c r="D1003" s="474"/>
      <c r="E1003" s="474"/>
      <c r="F1003" s="474"/>
      <c r="G1003" s="474"/>
      <c r="H1003" s="474"/>
      <c r="I1003" s="474"/>
      <c r="J1003" s="474"/>
      <c r="K1003" s="474"/>
      <c r="L1003" s="474"/>
      <c r="M1003" s="474"/>
      <c r="N1003" s="474"/>
      <c r="O1003" s="474"/>
      <c r="P1003" s="474"/>
      <c r="Q1003" s="474"/>
      <c r="R1003" s="474"/>
      <c r="S1003" s="474"/>
      <c r="T1003" s="474"/>
      <c r="U1003" s="474"/>
      <c r="V1003" s="474"/>
      <c r="W1003" s="474"/>
      <c r="X1003" s="474"/>
      <c r="Y1003" s="474"/>
      <c r="Z1003" s="1033"/>
      <c r="AA1003" s="474"/>
      <c r="AB1003" s="474"/>
      <c r="AC1003" s="474"/>
      <c r="AD1003" s="474"/>
    </row>
    <row r="1004">
      <c r="A1004" s="474"/>
      <c r="B1004" s="474"/>
      <c r="C1004" s="474"/>
      <c r="D1004" s="474"/>
      <c r="E1004" s="474"/>
      <c r="F1004" s="474"/>
      <c r="G1004" s="474"/>
      <c r="H1004" s="474"/>
      <c r="I1004" s="474"/>
      <c r="J1004" s="474"/>
      <c r="K1004" s="474"/>
      <c r="L1004" s="474"/>
      <c r="M1004" s="474"/>
      <c r="N1004" s="474"/>
      <c r="O1004" s="474"/>
      <c r="P1004" s="474"/>
      <c r="Q1004" s="474"/>
      <c r="R1004" s="474"/>
      <c r="S1004" s="474"/>
      <c r="T1004" s="474"/>
      <c r="U1004" s="474"/>
      <c r="V1004" s="474"/>
      <c r="W1004" s="474"/>
      <c r="X1004" s="474"/>
      <c r="Y1004" s="474"/>
      <c r="Z1004" s="1033"/>
      <c r="AA1004" s="474"/>
      <c r="AB1004" s="474"/>
      <c r="AC1004" s="474"/>
      <c r="AD1004" s="474"/>
    </row>
    <row r="1005">
      <c r="A1005" s="474"/>
      <c r="B1005" s="474"/>
      <c r="C1005" s="474"/>
      <c r="D1005" s="474"/>
      <c r="E1005" s="474"/>
      <c r="F1005" s="474"/>
      <c r="G1005" s="474"/>
      <c r="H1005" s="474"/>
      <c r="I1005" s="474"/>
      <c r="J1005" s="474"/>
      <c r="K1005" s="474"/>
      <c r="L1005" s="474"/>
      <c r="M1005" s="474"/>
      <c r="N1005" s="474"/>
      <c r="O1005" s="474"/>
      <c r="P1005" s="474"/>
      <c r="Q1005" s="474"/>
      <c r="R1005" s="474"/>
      <c r="S1005" s="474"/>
      <c r="T1005" s="474"/>
      <c r="U1005" s="474"/>
      <c r="V1005" s="474"/>
      <c r="W1005" s="474"/>
      <c r="X1005" s="474"/>
      <c r="Y1005" s="474"/>
      <c r="Z1005" s="1033"/>
      <c r="AA1005" s="474"/>
      <c r="AB1005" s="474"/>
      <c r="AC1005" s="474"/>
      <c r="AD1005" s="474"/>
    </row>
    <row r="1006">
      <c r="A1006" s="474"/>
      <c r="B1006" s="474"/>
      <c r="C1006" s="474"/>
      <c r="D1006" s="474"/>
      <c r="E1006" s="474"/>
      <c r="F1006" s="474"/>
      <c r="G1006" s="474"/>
      <c r="H1006" s="474"/>
      <c r="I1006" s="474"/>
      <c r="J1006" s="474"/>
      <c r="K1006" s="474"/>
      <c r="L1006" s="474"/>
      <c r="M1006" s="474"/>
      <c r="N1006" s="474"/>
      <c r="O1006" s="474"/>
      <c r="P1006" s="474"/>
      <c r="Q1006" s="474"/>
      <c r="R1006" s="474"/>
      <c r="S1006" s="474"/>
      <c r="T1006" s="474"/>
      <c r="U1006" s="474"/>
      <c r="V1006" s="474"/>
      <c r="W1006" s="474"/>
      <c r="X1006" s="474"/>
      <c r="Y1006" s="474"/>
      <c r="Z1006" s="1033"/>
      <c r="AA1006" s="474"/>
      <c r="AB1006" s="474"/>
      <c r="AC1006" s="474"/>
      <c r="AD1006" s="474"/>
    </row>
    <row r="1007">
      <c r="A1007" s="474"/>
      <c r="B1007" s="474"/>
      <c r="C1007" s="474"/>
      <c r="D1007" s="474"/>
      <c r="E1007" s="474"/>
      <c r="F1007" s="474"/>
      <c r="G1007" s="474"/>
      <c r="H1007" s="474"/>
      <c r="I1007" s="474"/>
      <c r="J1007" s="474"/>
      <c r="K1007" s="474"/>
      <c r="L1007" s="474"/>
      <c r="M1007" s="474"/>
      <c r="N1007" s="474"/>
      <c r="O1007" s="474"/>
      <c r="P1007" s="474"/>
      <c r="Q1007" s="474"/>
      <c r="R1007" s="474"/>
      <c r="S1007" s="474"/>
      <c r="T1007" s="474"/>
      <c r="U1007" s="474"/>
      <c r="V1007" s="474"/>
      <c r="W1007" s="474"/>
      <c r="X1007" s="474"/>
      <c r="Y1007" s="474"/>
      <c r="Z1007" s="1033"/>
      <c r="AA1007" s="474"/>
      <c r="AB1007" s="474"/>
      <c r="AC1007" s="474"/>
      <c r="AD1007" s="474"/>
    </row>
    <row r="1008">
      <c r="A1008" s="474"/>
      <c r="B1008" s="474"/>
      <c r="C1008" s="474"/>
      <c r="D1008" s="474"/>
      <c r="E1008" s="474"/>
      <c r="F1008" s="474"/>
      <c r="G1008" s="474"/>
      <c r="H1008" s="474"/>
      <c r="I1008" s="474"/>
      <c r="J1008" s="474"/>
      <c r="K1008" s="474"/>
      <c r="L1008" s="474"/>
      <c r="M1008" s="474"/>
      <c r="N1008" s="474"/>
      <c r="O1008" s="474"/>
      <c r="P1008" s="474"/>
      <c r="Q1008" s="474"/>
      <c r="R1008" s="474"/>
      <c r="S1008" s="474"/>
      <c r="T1008" s="474"/>
      <c r="U1008" s="474"/>
      <c r="V1008" s="474"/>
      <c r="W1008" s="474"/>
      <c r="X1008" s="474"/>
      <c r="Y1008" s="474"/>
      <c r="Z1008" s="1033"/>
      <c r="AA1008" s="474"/>
      <c r="AB1008" s="474"/>
      <c r="AC1008" s="474"/>
      <c r="AD1008" s="474"/>
    </row>
    <row r="1009">
      <c r="A1009" s="474"/>
      <c r="B1009" s="474"/>
      <c r="C1009" s="474"/>
      <c r="D1009" s="474"/>
      <c r="E1009" s="474"/>
      <c r="F1009" s="474"/>
      <c r="G1009" s="474"/>
      <c r="H1009" s="474"/>
      <c r="I1009" s="474"/>
      <c r="J1009" s="474"/>
      <c r="K1009" s="474"/>
      <c r="L1009" s="474"/>
      <c r="M1009" s="474"/>
      <c r="N1009" s="474"/>
      <c r="O1009" s="474"/>
      <c r="P1009" s="474"/>
      <c r="Q1009" s="474"/>
      <c r="R1009" s="474"/>
      <c r="S1009" s="474"/>
      <c r="T1009" s="474"/>
      <c r="U1009" s="474"/>
      <c r="V1009" s="474"/>
      <c r="W1009" s="474"/>
      <c r="X1009" s="474"/>
      <c r="Y1009" s="474"/>
      <c r="Z1009" s="1033"/>
      <c r="AA1009" s="474"/>
      <c r="AB1009" s="474"/>
      <c r="AC1009" s="474"/>
      <c r="AD1009" s="474"/>
    </row>
    <row r="1010">
      <c r="A1010" s="474"/>
      <c r="B1010" s="474"/>
      <c r="C1010" s="474"/>
      <c r="D1010" s="474"/>
      <c r="E1010" s="474"/>
      <c r="F1010" s="474"/>
      <c r="G1010" s="474"/>
      <c r="H1010" s="474"/>
      <c r="I1010" s="474"/>
      <c r="J1010" s="474"/>
      <c r="K1010" s="474"/>
      <c r="L1010" s="474"/>
      <c r="M1010" s="474"/>
      <c r="N1010" s="474"/>
      <c r="O1010" s="474"/>
      <c r="P1010" s="474"/>
      <c r="Q1010" s="474"/>
      <c r="R1010" s="474"/>
      <c r="S1010" s="474"/>
      <c r="T1010" s="474"/>
      <c r="U1010" s="474"/>
      <c r="V1010" s="474"/>
      <c r="W1010" s="474"/>
      <c r="X1010" s="474"/>
      <c r="Y1010" s="474"/>
      <c r="Z1010" s="1033"/>
      <c r="AA1010" s="474"/>
      <c r="AB1010" s="474"/>
      <c r="AC1010" s="474"/>
      <c r="AD1010" s="474"/>
    </row>
    <row r="1011">
      <c r="A1011" s="474"/>
      <c r="B1011" s="474"/>
      <c r="C1011" s="474"/>
      <c r="D1011" s="474"/>
      <c r="E1011" s="474"/>
      <c r="F1011" s="474"/>
      <c r="G1011" s="474"/>
      <c r="H1011" s="474"/>
      <c r="I1011" s="474"/>
      <c r="J1011" s="474"/>
      <c r="K1011" s="474"/>
      <c r="L1011" s="474"/>
      <c r="M1011" s="474"/>
      <c r="N1011" s="474"/>
      <c r="O1011" s="474"/>
      <c r="P1011" s="474"/>
      <c r="Q1011" s="474"/>
      <c r="R1011" s="474"/>
      <c r="S1011" s="474"/>
      <c r="T1011" s="474"/>
      <c r="U1011" s="474"/>
      <c r="V1011" s="474"/>
      <c r="W1011" s="474"/>
      <c r="X1011" s="474"/>
      <c r="Y1011" s="474"/>
      <c r="Z1011" s="1033"/>
      <c r="AA1011" s="474"/>
      <c r="AB1011" s="474"/>
      <c r="AC1011" s="474"/>
      <c r="AD1011" s="474"/>
    </row>
    <row r="1012">
      <c r="A1012" s="474"/>
      <c r="B1012" s="474"/>
      <c r="C1012" s="474"/>
      <c r="D1012" s="474"/>
      <c r="E1012" s="474"/>
      <c r="F1012" s="474"/>
      <c r="G1012" s="474"/>
      <c r="H1012" s="474"/>
      <c r="I1012" s="474"/>
      <c r="J1012" s="474"/>
      <c r="K1012" s="474"/>
      <c r="L1012" s="474"/>
      <c r="M1012" s="474"/>
      <c r="N1012" s="474"/>
      <c r="O1012" s="474"/>
      <c r="P1012" s="474"/>
      <c r="Q1012" s="474"/>
      <c r="R1012" s="474"/>
      <c r="S1012" s="474"/>
      <c r="T1012" s="474"/>
      <c r="U1012" s="474"/>
      <c r="V1012" s="474"/>
      <c r="W1012" s="474"/>
      <c r="X1012" s="474"/>
      <c r="Y1012" s="474"/>
      <c r="Z1012" s="1033"/>
      <c r="AA1012" s="474"/>
      <c r="AB1012" s="474"/>
      <c r="AC1012" s="474"/>
      <c r="AD1012" s="474"/>
    </row>
    <row r="1013">
      <c r="A1013" s="474"/>
      <c r="B1013" s="474"/>
      <c r="C1013" s="474"/>
      <c r="D1013" s="474"/>
      <c r="E1013" s="474"/>
      <c r="F1013" s="474"/>
      <c r="G1013" s="474"/>
      <c r="H1013" s="474"/>
      <c r="I1013" s="474"/>
      <c r="J1013" s="474"/>
      <c r="K1013" s="474"/>
      <c r="L1013" s="474"/>
      <c r="M1013" s="474"/>
      <c r="N1013" s="474"/>
      <c r="O1013" s="474"/>
      <c r="P1013" s="474"/>
      <c r="Q1013" s="474"/>
      <c r="R1013" s="474"/>
      <c r="S1013" s="474"/>
      <c r="T1013" s="474"/>
      <c r="U1013" s="474"/>
      <c r="V1013" s="474"/>
      <c r="W1013" s="474"/>
      <c r="X1013" s="474"/>
      <c r="Y1013" s="474"/>
      <c r="Z1013" s="1033"/>
      <c r="AA1013" s="474"/>
      <c r="AB1013" s="474"/>
      <c r="AC1013" s="474"/>
      <c r="AD1013" s="474"/>
    </row>
    <row r="1014">
      <c r="A1014" s="474"/>
      <c r="B1014" s="474"/>
      <c r="C1014" s="474"/>
      <c r="D1014" s="474"/>
      <c r="E1014" s="474"/>
      <c r="F1014" s="474"/>
      <c r="G1014" s="474"/>
      <c r="H1014" s="474"/>
      <c r="I1014" s="474"/>
      <c r="J1014" s="474"/>
      <c r="K1014" s="474"/>
      <c r="L1014" s="474"/>
      <c r="M1014" s="474"/>
      <c r="N1014" s="474"/>
      <c r="O1014" s="474"/>
      <c r="P1014" s="474"/>
      <c r="Q1014" s="474"/>
      <c r="R1014" s="474"/>
      <c r="S1014" s="474"/>
      <c r="T1014" s="474"/>
      <c r="U1014" s="474"/>
      <c r="V1014" s="474"/>
      <c r="W1014" s="474"/>
      <c r="X1014" s="474"/>
      <c r="Y1014" s="474"/>
      <c r="Z1014" s="1033"/>
      <c r="AA1014" s="474"/>
      <c r="AB1014" s="474"/>
      <c r="AC1014" s="474"/>
      <c r="AD1014" s="474"/>
    </row>
    <row r="1015">
      <c r="A1015" s="474"/>
      <c r="B1015" s="474"/>
      <c r="C1015" s="474"/>
      <c r="D1015" s="474"/>
      <c r="E1015" s="474"/>
      <c r="F1015" s="474"/>
      <c r="G1015" s="474"/>
      <c r="H1015" s="474"/>
      <c r="I1015" s="474"/>
      <c r="J1015" s="474"/>
      <c r="K1015" s="474"/>
      <c r="L1015" s="474"/>
      <c r="M1015" s="474"/>
      <c r="N1015" s="474"/>
      <c r="O1015" s="474"/>
      <c r="P1015" s="474"/>
      <c r="Q1015" s="474"/>
      <c r="R1015" s="474"/>
      <c r="S1015" s="474"/>
      <c r="T1015" s="474"/>
      <c r="U1015" s="474"/>
      <c r="V1015" s="474"/>
      <c r="W1015" s="474"/>
      <c r="X1015" s="474"/>
      <c r="Y1015" s="474"/>
      <c r="Z1015" s="1033"/>
      <c r="AA1015" s="474"/>
      <c r="AB1015" s="474"/>
      <c r="AC1015" s="474"/>
      <c r="AD1015" s="474"/>
    </row>
    <row r="1016">
      <c r="A1016" s="474"/>
      <c r="B1016" s="474"/>
      <c r="C1016" s="474"/>
      <c r="D1016" s="474"/>
      <c r="E1016" s="474"/>
      <c r="F1016" s="474"/>
      <c r="G1016" s="474"/>
      <c r="H1016" s="474"/>
      <c r="I1016" s="474"/>
      <c r="J1016" s="474"/>
      <c r="K1016" s="474"/>
      <c r="L1016" s="474"/>
      <c r="M1016" s="474"/>
      <c r="N1016" s="474"/>
      <c r="O1016" s="474"/>
      <c r="P1016" s="474"/>
      <c r="Q1016" s="474"/>
      <c r="R1016" s="474"/>
      <c r="S1016" s="474"/>
      <c r="T1016" s="474"/>
      <c r="U1016" s="474"/>
      <c r="V1016" s="474"/>
      <c r="W1016" s="474"/>
      <c r="X1016" s="474"/>
      <c r="Y1016" s="474"/>
      <c r="Z1016" s="1033"/>
      <c r="AA1016" s="474"/>
      <c r="AB1016" s="474"/>
      <c r="AC1016" s="474"/>
      <c r="AD1016" s="474"/>
    </row>
    <row r="1017">
      <c r="A1017" s="474"/>
      <c r="B1017" s="474"/>
      <c r="C1017" s="474"/>
      <c r="D1017" s="474"/>
      <c r="E1017" s="474"/>
      <c r="F1017" s="474"/>
      <c r="G1017" s="474"/>
      <c r="H1017" s="474"/>
      <c r="I1017" s="474"/>
      <c r="J1017" s="474"/>
      <c r="K1017" s="474"/>
      <c r="L1017" s="474"/>
      <c r="M1017" s="474"/>
      <c r="N1017" s="474"/>
      <c r="O1017" s="474"/>
      <c r="P1017" s="474"/>
      <c r="Q1017" s="474"/>
      <c r="R1017" s="474"/>
      <c r="S1017" s="474"/>
      <c r="T1017" s="474"/>
      <c r="U1017" s="474"/>
      <c r="V1017" s="474"/>
      <c r="W1017" s="474"/>
      <c r="X1017" s="474"/>
      <c r="Y1017" s="474"/>
      <c r="Z1017" s="1033"/>
      <c r="AA1017" s="474"/>
      <c r="AB1017" s="474"/>
      <c r="AC1017" s="474"/>
      <c r="AD1017" s="474"/>
    </row>
    <row r="1018">
      <c r="A1018" s="474"/>
      <c r="B1018" s="474"/>
      <c r="C1018" s="474"/>
      <c r="D1018" s="474"/>
      <c r="E1018" s="474"/>
      <c r="F1018" s="474"/>
      <c r="G1018" s="474"/>
      <c r="H1018" s="474"/>
      <c r="I1018" s="474"/>
      <c r="J1018" s="474"/>
      <c r="K1018" s="474"/>
      <c r="L1018" s="474"/>
      <c r="M1018" s="474"/>
      <c r="N1018" s="474"/>
      <c r="O1018" s="474"/>
      <c r="P1018" s="474"/>
      <c r="Q1018" s="474"/>
      <c r="R1018" s="474"/>
      <c r="S1018" s="474"/>
      <c r="T1018" s="474"/>
      <c r="U1018" s="474"/>
      <c r="V1018" s="474"/>
      <c r="W1018" s="474"/>
      <c r="X1018" s="474"/>
      <c r="Y1018" s="474"/>
      <c r="Z1018" s="1033"/>
      <c r="AA1018" s="474"/>
      <c r="AB1018" s="474"/>
      <c r="AC1018" s="474"/>
      <c r="AD1018" s="474"/>
    </row>
    <row r="1019">
      <c r="A1019" s="474"/>
      <c r="B1019" s="474"/>
      <c r="C1019" s="474"/>
      <c r="D1019" s="474"/>
      <c r="E1019" s="474"/>
      <c r="F1019" s="474"/>
      <c r="G1019" s="474"/>
      <c r="H1019" s="474"/>
      <c r="I1019" s="474"/>
      <c r="J1019" s="474"/>
      <c r="K1019" s="474"/>
      <c r="L1019" s="474"/>
      <c r="M1019" s="474"/>
      <c r="N1019" s="474"/>
      <c r="O1019" s="474"/>
      <c r="P1019" s="474"/>
      <c r="Q1019" s="474"/>
      <c r="R1019" s="474"/>
      <c r="S1019" s="474"/>
      <c r="T1019" s="474"/>
      <c r="U1019" s="474"/>
      <c r="V1019" s="474"/>
      <c r="W1019" s="474"/>
      <c r="X1019" s="474"/>
      <c r="Y1019" s="474"/>
      <c r="Z1019" s="1033"/>
      <c r="AA1019" s="474"/>
      <c r="AB1019" s="474"/>
      <c r="AC1019" s="474"/>
      <c r="AD1019" s="474"/>
    </row>
    <row r="1020">
      <c r="A1020" s="474"/>
      <c r="B1020" s="474"/>
      <c r="C1020" s="474"/>
      <c r="D1020" s="474"/>
      <c r="E1020" s="474"/>
      <c r="F1020" s="474"/>
      <c r="G1020" s="474"/>
      <c r="H1020" s="474"/>
      <c r="I1020" s="474"/>
      <c r="J1020" s="474"/>
      <c r="K1020" s="474"/>
      <c r="L1020" s="474"/>
      <c r="M1020" s="474"/>
      <c r="N1020" s="474"/>
      <c r="O1020" s="474"/>
      <c r="P1020" s="474"/>
      <c r="Q1020" s="474"/>
      <c r="R1020" s="474"/>
      <c r="S1020" s="474"/>
      <c r="T1020" s="474"/>
      <c r="U1020" s="474"/>
      <c r="V1020" s="474"/>
      <c r="W1020" s="474"/>
      <c r="X1020" s="474"/>
      <c r="Y1020" s="474"/>
      <c r="Z1020" s="1033"/>
      <c r="AA1020" s="474"/>
      <c r="AB1020" s="474"/>
      <c r="AC1020" s="474"/>
      <c r="AD1020" s="474"/>
    </row>
    <row r="1021">
      <c r="A1021" s="474"/>
      <c r="B1021" s="474"/>
      <c r="C1021" s="474"/>
      <c r="D1021" s="474"/>
      <c r="E1021" s="474"/>
      <c r="F1021" s="474"/>
      <c r="G1021" s="474"/>
      <c r="H1021" s="474"/>
      <c r="I1021" s="474"/>
      <c r="J1021" s="474"/>
      <c r="K1021" s="474"/>
      <c r="L1021" s="474"/>
      <c r="M1021" s="474"/>
      <c r="N1021" s="474"/>
      <c r="O1021" s="474"/>
      <c r="P1021" s="474"/>
      <c r="Q1021" s="474"/>
      <c r="R1021" s="474"/>
      <c r="S1021" s="474"/>
      <c r="T1021" s="474"/>
      <c r="U1021" s="474"/>
      <c r="V1021" s="474"/>
      <c r="W1021" s="474"/>
      <c r="X1021" s="474"/>
      <c r="Y1021" s="474"/>
      <c r="Z1021" s="1033"/>
      <c r="AA1021" s="474"/>
      <c r="AB1021" s="474"/>
      <c r="AC1021" s="474"/>
      <c r="AD1021" s="474"/>
    </row>
    <row r="1022">
      <c r="A1022" s="474"/>
      <c r="B1022" s="474"/>
      <c r="C1022" s="474"/>
      <c r="D1022" s="474"/>
      <c r="E1022" s="474"/>
      <c r="F1022" s="474"/>
      <c r="G1022" s="474"/>
      <c r="H1022" s="474"/>
      <c r="I1022" s="474"/>
      <c r="J1022" s="474"/>
      <c r="K1022" s="474"/>
      <c r="L1022" s="474"/>
      <c r="M1022" s="474"/>
      <c r="N1022" s="474"/>
      <c r="O1022" s="474"/>
      <c r="P1022" s="474"/>
      <c r="Q1022" s="474"/>
      <c r="R1022" s="474"/>
      <c r="S1022" s="474"/>
      <c r="T1022" s="474"/>
      <c r="U1022" s="474"/>
      <c r="V1022" s="474"/>
      <c r="W1022" s="474"/>
      <c r="X1022" s="474"/>
      <c r="Y1022" s="474"/>
      <c r="Z1022" s="1033"/>
      <c r="AA1022" s="474"/>
      <c r="AB1022" s="474"/>
      <c r="AC1022" s="474"/>
      <c r="AD1022" s="474"/>
    </row>
    <row r="1023">
      <c r="A1023" s="474"/>
      <c r="B1023" s="474"/>
      <c r="C1023" s="474"/>
      <c r="D1023" s="474"/>
      <c r="E1023" s="474"/>
      <c r="F1023" s="474"/>
      <c r="G1023" s="474"/>
      <c r="H1023" s="474"/>
      <c r="I1023" s="474"/>
      <c r="J1023" s="474"/>
      <c r="K1023" s="474"/>
      <c r="L1023" s="474"/>
      <c r="M1023" s="474"/>
      <c r="N1023" s="474"/>
      <c r="O1023" s="474"/>
      <c r="P1023" s="474"/>
      <c r="Q1023" s="474"/>
      <c r="R1023" s="474"/>
      <c r="S1023" s="474"/>
      <c r="T1023" s="474"/>
      <c r="U1023" s="474"/>
      <c r="V1023" s="474"/>
      <c r="W1023" s="474"/>
      <c r="X1023" s="474"/>
      <c r="Y1023" s="474"/>
      <c r="Z1023" s="1033"/>
      <c r="AA1023" s="474"/>
      <c r="AB1023" s="474"/>
      <c r="AC1023" s="474"/>
      <c r="AD1023" s="474"/>
    </row>
    <row r="1024">
      <c r="A1024" s="474"/>
      <c r="B1024" s="474"/>
      <c r="C1024" s="474"/>
      <c r="D1024" s="474"/>
      <c r="E1024" s="474"/>
      <c r="F1024" s="474"/>
      <c r="G1024" s="474"/>
      <c r="H1024" s="474"/>
      <c r="I1024" s="474"/>
      <c r="J1024" s="474"/>
      <c r="K1024" s="474"/>
      <c r="L1024" s="474"/>
      <c r="M1024" s="474"/>
      <c r="N1024" s="474"/>
      <c r="O1024" s="474"/>
      <c r="P1024" s="474"/>
      <c r="Q1024" s="474"/>
      <c r="R1024" s="474"/>
      <c r="S1024" s="474"/>
      <c r="T1024" s="474"/>
      <c r="U1024" s="474"/>
      <c r="V1024" s="474"/>
      <c r="W1024" s="474"/>
      <c r="X1024" s="474"/>
      <c r="Y1024" s="474"/>
      <c r="Z1024" s="1033"/>
      <c r="AA1024" s="474"/>
      <c r="AB1024" s="474"/>
      <c r="AC1024" s="474"/>
      <c r="AD1024" s="474"/>
    </row>
    <row r="1025">
      <c r="A1025" s="474"/>
      <c r="B1025" s="474"/>
      <c r="C1025" s="474"/>
      <c r="D1025" s="474"/>
      <c r="E1025" s="474"/>
      <c r="F1025" s="474"/>
      <c r="G1025" s="474"/>
      <c r="H1025" s="474"/>
      <c r="I1025" s="474"/>
      <c r="J1025" s="474"/>
      <c r="K1025" s="474"/>
      <c r="L1025" s="474"/>
      <c r="M1025" s="474"/>
      <c r="N1025" s="474"/>
      <c r="O1025" s="474"/>
      <c r="P1025" s="474"/>
      <c r="Q1025" s="474"/>
      <c r="R1025" s="474"/>
      <c r="S1025" s="474"/>
      <c r="T1025" s="474"/>
      <c r="U1025" s="474"/>
      <c r="V1025" s="474"/>
      <c r="W1025" s="474"/>
      <c r="X1025" s="474"/>
      <c r="Y1025" s="474"/>
      <c r="Z1025" s="1033"/>
      <c r="AA1025" s="474"/>
      <c r="AB1025" s="474"/>
      <c r="AC1025" s="474"/>
      <c r="AD1025" s="474"/>
    </row>
    <row r="1026">
      <c r="A1026" s="474"/>
      <c r="B1026" s="474"/>
      <c r="C1026" s="474"/>
      <c r="D1026" s="474"/>
      <c r="E1026" s="474"/>
      <c r="F1026" s="474"/>
      <c r="G1026" s="474"/>
      <c r="H1026" s="474"/>
      <c r="I1026" s="474"/>
      <c r="J1026" s="474"/>
      <c r="K1026" s="474"/>
      <c r="L1026" s="474"/>
      <c r="M1026" s="474"/>
      <c r="N1026" s="474"/>
      <c r="O1026" s="474"/>
      <c r="P1026" s="474"/>
      <c r="Q1026" s="474"/>
      <c r="R1026" s="474"/>
      <c r="S1026" s="474"/>
      <c r="T1026" s="474"/>
      <c r="U1026" s="474"/>
      <c r="V1026" s="474"/>
      <c r="W1026" s="474"/>
      <c r="X1026" s="474"/>
      <c r="Y1026" s="474"/>
      <c r="Z1026" s="1033"/>
      <c r="AA1026" s="474"/>
      <c r="AB1026" s="474"/>
      <c r="AC1026" s="474"/>
      <c r="AD1026" s="474"/>
    </row>
    <row r="1027">
      <c r="A1027" s="474"/>
      <c r="B1027" s="474"/>
      <c r="C1027" s="474"/>
      <c r="D1027" s="474"/>
      <c r="E1027" s="474"/>
      <c r="F1027" s="474"/>
      <c r="G1027" s="474"/>
      <c r="H1027" s="474"/>
      <c r="I1027" s="474"/>
      <c r="J1027" s="474"/>
      <c r="K1027" s="474"/>
      <c r="L1027" s="474"/>
      <c r="M1027" s="474"/>
      <c r="N1027" s="474"/>
      <c r="O1027" s="474"/>
      <c r="P1027" s="474"/>
      <c r="Q1027" s="474"/>
      <c r="R1027" s="474"/>
      <c r="S1027" s="474"/>
      <c r="T1027" s="474"/>
      <c r="U1027" s="474"/>
      <c r="V1027" s="474"/>
      <c r="W1027" s="474"/>
      <c r="X1027" s="474"/>
      <c r="Y1027" s="474"/>
      <c r="Z1027" s="1033"/>
      <c r="AA1027" s="474"/>
      <c r="AB1027" s="474"/>
      <c r="AC1027" s="474"/>
      <c r="AD1027" s="474"/>
    </row>
    <row r="1028">
      <c r="A1028" s="474"/>
      <c r="B1028" s="474"/>
      <c r="C1028" s="474"/>
      <c r="D1028" s="474"/>
      <c r="E1028" s="474"/>
      <c r="F1028" s="474"/>
      <c r="G1028" s="474"/>
      <c r="H1028" s="474"/>
      <c r="I1028" s="474"/>
      <c r="J1028" s="474"/>
      <c r="K1028" s="474"/>
      <c r="L1028" s="474"/>
      <c r="M1028" s="474"/>
      <c r="N1028" s="474"/>
      <c r="O1028" s="474"/>
      <c r="P1028" s="474"/>
      <c r="Q1028" s="474"/>
      <c r="R1028" s="474"/>
      <c r="S1028" s="474"/>
      <c r="T1028" s="474"/>
      <c r="U1028" s="474"/>
      <c r="V1028" s="474"/>
      <c r="W1028" s="474"/>
      <c r="X1028" s="474"/>
      <c r="Y1028" s="474"/>
      <c r="Z1028" s="1033"/>
      <c r="AA1028" s="474"/>
      <c r="AB1028" s="474"/>
      <c r="AC1028" s="474"/>
      <c r="AD1028" s="474"/>
    </row>
    <row r="1029">
      <c r="A1029" s="474"/>
      <c r="B1029" s="474"/>
      <c r="C1029" s="474"/>
      <c r="D1029" s="474"/>
      <c r="E1029" s="474"/>
      <c r="F1029" s="474"/>
      <c r="G1029" s="474"/>
      <c r="H1029" s="474"/>
      <c r="I1029" s="474"/>
      <c r="J1029" s="474"/>
      <c r="K1029" s="474"/>
      <c r="L1029" s="474"/>
      <c r="M1029" s="474"/>
      <c r="N1029" s="474"/>
      <c r="O1029" s="474"/>
      <c r="P1029" s="474"/>
      <c r="Q1029" s="474"/>
      <c r="R1029" s="474"/>
      <c r="S1029" s="474"/>
      <c r="T1029" s="474"/>
      <c r="U1029" s="474"/>
      <c r="V1029" s="474"/>
      <c r="W1029" s="474"/>
      <c r="X1029" s="474"/>
      <c r="Y1029" s="474"/>
      <c r="Z1029" s="1033"/>
      <c r="AA1029" s="474"/>
      <c r="AB1029" s="474"/>
      <c r="AC1029" s="474"/>
      <c r="AD1029" s="474"/>
    </row>
    <row r="1030">
      <c r="A1030" s="474"/>
      <c r="B1030" s="474"/>
      <c r="C1030" s="474"/>
      <c r="D1030" s="474"/>
      <c r="E1030" s="474"/>
      <c r="F1030" s="474"/>
      <c r="G1030" s="474"/>
      <c r="H1030" s="474"/>
      <c r="I1030" s="474"/>
      <c r="J1030" s="474"/>
      <c r="K1030" s="474"/>
      <c r="L1030" s="474"/>
      <c r="M1030" s="474"/>
      <c r="N1030" s="474"/>
      <c r="O1030" s="474"/>
      <c r="P1030" s="474"/>
      <c r="Q1030" s="474"/>
      <c r="R1030" s="474"/>
      <c r="S1030" s="474"/>
      <c r="T1030" s="474"/>
      <c r="U1030" s="474"/>
      <c r="V1030" s="474"/>
      <c r="W1030" s="474"/>
      <c r="X1030" s="474"/>
      <c r="Y1030" s="474"/>
      <c r="Z1030" s="1033"/>
      <c r="AA1030" s="474"/>
      <c r="AB1030" s="474"/>
      <c r="AC1030" s="474"/>
      <c r="AD1030" s="474"/>
    </row>
    <row r="1031">
      <c r="A1031" s="474"/>
      <c r="B1031" s="474"/>
      <c r="C1031" s="474"/>
      <c r="D1031" s="474"/>
      <c r="E1031" s="474"/>
      <c r="F1031" s="474"/>
      <c r="G1031" s="474"/>
      <c r="H1031" s="474"/>
      <c r="I1031" s="474"/>
      <c r="J1031" s="474"/>
      <c r="K1031" s="474"/>
      <c r="L1031" s="474"/>
      <c r="M1031" s="474"/>
      <c r="N1031" s="474"/>
      <c r="O1031" s="474"/>
      <c r="P1031" s="474"/>
      <c r="Q1031" s="474"/>
      <c r="R1031" s="474"/>
      <c r="S1031" s="474"/>
      <c r="T1031" s="474"/>
      <c r="U1031" s="474"/>
      <c r="V1031" s="474"/>
      <c r="W1031" s="474"/>
      <c r="X1031" s="474"/>
      <c r="Y1031" s="474"/>
      <c r="Z1031" s="1033"/>
      <c r="AA1031" s="474"/>
      <c r="AB1031" s="474"/>
      <c r="AC1031" s="474"/>
      <c r="AD1031" s="474"/>
    </row>
    <row r="1032">
      <c r="A1032" s="474"/>
      <c r="B1032" s="474"/>
      <c r="C1032" s="474"/>
      <c r="D1032" s="474"/>
      <c r="E1032" s="474"/>
      <c r="F1032" s="474"/>
      <c r="G1032" s="474"/>
      <c r="H1032" s="474"/>
      <c r="I1032" s="474"/>
      <c r="J1032" s="474"/>
      <c r="K1032" s="474"/>
      <c r="L1032" s="474"/>
      <c r="M1032" s="474"/>
      <c r="N1032" s="474"/>
      <c r="O1032" s="474"/>
      <c r="P1032" s="474"/>
      <c r="Q1032" s="474"/>
      <c r="R1032" s="474"/>
      <c r="S1032" s="474"/>
      <c r="T1032" s="474"/>
      <c r="U1032" s="474"/>
      <c r="V1032" s="474"/>
      <c r="W1032" s="474"/>
      <c r="X1032" s="474"/>
      <c r="Y1032" s="474"/>
      <c r="Z1032" s="1033"/>
      <c r="AA1032" s="474"/>
      <c r="AB1032" s="474"/>
      <c r="AC1032" s="474"/>
      <c r="AD1032" s="474"/>
    </row>
    <row r="1033">
      <c r="A1033" s="474"/>
      <c r="B1033" s="474"/>
      <c r="C1033" s="474"/>
      <c r="D1033" s="474"/>
      <c r="E1033" s="474"/>
      <c r="F1033" s="474"/>
      <c r="G1033" s="474"/>
      <c r="H1033" s="474"/>
      <c r="I1033" s="474"/>
      <c r="J1033" s="474"/>
      <c r="K1033" s="474"/>
      <c r="L1033" s="474"/>
      <c r="M1033" s="474"/>
      <c r="N1033" s="474"/>
      <c r="O1033" s="474"/>
      <c r="P1033" s="474"/>
      <c r="Q1033" s="474"/>
      <c r="R1033" s="474"/>
      <c r="S1033" s="474"/>
      <c r="T1033" s="474"/>
      <c r="U1033" s="474"/>
      <c r="V1033" s="474"/>
      <c r="W1033" s="474"/>
      <c r="X1033" s="474"/>
      <c r="Y1033" s="474"/>
      <c r="Z1033" s="1033"/>
      <c r="AA1033" s="474"/>
      <c r="AB1033" s="474"/>
      <c r="AC1033" s="474"/>
      <c r="AD1033" s="474"/>
    </row>
    <row r="1034">
      <c r="A1034" s="474"/>
      <c r="B1034" s="474"/>
      <c r="C1034" s="474"/>
      <c r="D1034" s="474"/>
      <c r="E1034" s="474"/>
      <c r="F1034" s="474"/>
      <c r="G1034" s="474"/>
      <c r="H1034" s="474"/>
      <c r="I1034" s="474"/>
      <c r="J1034" s="474"/>
      <c r="K1034" s="474"/>
      <c r="L1034" s="474"/>
      <c r="M1034" s="474"/>
      <c r="N1034" s="474"/>
      <c r="O1034" s="474"/>
      <c r="P1034" s="474"/>
      <c r="Q1034" s="474"/>
      <c r="R1034" s="474"/>
      <c r="S1034" s="474"/>
      <c r="T1034" s="474"/>
      <c r="U1034" s="474"/>
      <c r="V1034" s="474"/>
      <c r="W1034" s="474"/>
      <c r="X1034" s="474"/>
      <c r="Y1034" s="474"/>
      <c r="Z1034" s="1033"/>
      <c r="AA1034" s="474"/>
      <c r="AB1034" s="474"/>
      <c r="AC1034" s="474"/>
      <c r="AD1034" s="474"/>
    </row>
    <row r="1035">
      <c r="A1035" s="474"/>
      <c r="B1035" s="474"/>
      <c r="C1035" s="474"/>
      <c r="D1035" s="474"/>
      <c r="E1035" s="474"/>
      <c r="F1035" s="474"/>
      <c r="G1035" s="474"/>
      <c r="H1035" s="474"/>
      <c r="I1035" s="474"/>
      <c r="J1035" s="474"/>
      <c r="K1035" s="474"/>
      <c r="L1035" s="474"/>
      <c r="M1035" s="474"/>
      <c r="N1035" s="474"/>
      <c r="O1035" s="474"/>
      <c r="P1035" s="474"/>
      <c r="Q1035" s="474"/>
      <c r="R1035" s="474"/>
      <c r="S1035" s="474"/>
      <c r="T1035" s="474"/>
      <c r="U1035" s="474"/>
      <c r="V1035" s="474"/>
      <c r="W1035" s="474"/>
      <c r="X1035" s="474"/>
      <c r="Y1035" s="474"/>
      <c r="Z1035" s="1033"/>
      <c r="AA1035" s="474"/>
      <c r="AB1035" s="474"/>
      <c r="AC1035" s="474"/>
      <c r="AD1035" s="474"/>
    </row>
    <row r="1036">
      <c r="A1036" s="474"/>
      <c r="B1036" s="474"/>
      <c r="C1036" s="474"/>
      <c r="D1036" s="474"/>
      <c r="E1036" s="474"/>
      <c r="F1036" s="474"/>
      <c r="G1036" s="474"/>
      <c r="H1036" s="474"/>
      <c r="I1036" s="474"/>
      <c r="J1036" s="474"/>
      <c r="K1036" s="474"/>
      <c r="L1036" s="474"/>
      <c r="M1036" s="474"/>
      <c r="N1036" s="474"/>
      <c r="O1036" s="474"/>
      <c r="P1036" s="474"/>
      <c r="Q1036" s="474"/>
      <c r="R1036" s="474"/>
      <c r="S1036" s="474"/>
      <c r="T1036" s="474"/>
      <c r="U1036" s="474"/>
      <c r="V1036" s="474"/>
      <c r="W1036" s="474"/>
      <c r="X1036" s="474"/>
      <c r="Y1036" s="474"/>
      <c r="Z1036" s="1033"/>
      <c r="AA1036" s="474"/>
      <c r="AB1036" s="474"/>
      <c r="AC1036" s="474"/>
      <c r="AD1036" s="474"/>
    </row>
    <row r="1037">
      <c r="A1037" s="474"/>
      <c r="B1037" s="474"/>
      <c r="C1037" s="474"/>
      <c r="D1037" s="474"/>
      <c r="E1037" s="474"/>
      <c r="F1037" s="474"/>
      <c r="G1037" s="474"/>
      <c r="H1037" s="474"/>
      <c r="I1037" s="474"/>
      <c r="J1037" s="474"/>
      <c r="K1037" s="474"/>
      <c r="L1037" s="474"/>
      <c r="M1037" s="474"/>
      <c r="N1037" s="474"/>
      <c r="O1037" s="474"/>
      <c r="P1037" s="474"/>
      <c r="Q1037" s="474"/>
      <c r="R1037" s="474"/>
      <c r="S1037" s="474"/>
      <c r="T1037" s="474"/>
      <c r="U1037" s="474"/>
      <c r="V1037" s="474"/>
      <c r="W1037" s="474"/>
      <c r="X1037" s="474"/>
      <c r="Y1037" s="474"/>
      <c r="Z1037" s="1033"/>
      <c r="AA1037" s="474"/>
      <c r="AB1037" s="474"/>
      <c r="AC1037" s="474"/>
      <c r="AD1037" s="474"/>
    </row>
    <row r="1038">
      <c r="A1038" s="474"/>
      <c r="B1038" s="474"/>
      <c r="C1038" s="474"/>
      <c r="D1038" s="474"/>
      <c r="E1038" s="474"/>
      <c r="F1038" s="474"/>
      <c r="G1038" s="474"/>
      <c r="H1038" s="474"/>
      <c r="I1038" s="474"/>
      <c r="J1038" s="474"/>
      <c r="K1038" s="474"/>
      <c r="L1038" s="474"/>
      <c r="M1038" s="474"/>
      <c r="N1038" s="474"/>
      <c r="O1038" s="474"/>
      <c r="P1038" s="474"/>
      <c r="Q1038" s="474"/>
      <c r="R1038" s="474"/>
      <c r="S1038" s="474"/>
      <c r="T1038" s="474"/>
      <c r="U1038" s="474"/>
      <c r="V1038" s="474"/>
      <c r="W1038" s="474"/>
      <c r="X1038" s="474"/>
      <c r="Y1038" s="474"/>
      <c r="Z1038" s="1033"/>
      <c r="AA1038" s="474"/>
      <c r="AB1038" s="474"/>
      <c r="AC1038" s="474"/>
      <c r="AD1038" s="474"/>
    </row>
    <row r="1039">
      <c r="A1039" s="474"/>
      <c r="B1039" s="474"/>
      <c r="C1039" s="474"/>
      <c r="D1039" s="474"/>
      <c r="E1039" s="474"/>
      <c r="F1039" s="474"/>
      <c r="G1039" s="474"/>
      <c r="H1039" s="474"/>
      <c r="I1039" s="474"/>
      <c r="J1039" s="474"/>
      <c r="K1039" s="474"/>
      <c r="L1039" s="474"/>
      <c r="M1039" s="474"/>
      <c r="N1039" s="474"/>
      <c r="O1039" s="474"/>
      <c r="P1039" s="474"/>
      <c r="Q1039" s="474"/>
      <c r="R1039" s="474"/>
      <c r="S1039" s="474"/>
      <c r="T1039" s="474"/>
      <c r="U1039" s="474"/>
      <c r="V1039" s="474"/>
      <c r="W1039" s="474"/>
      <c r="X1039" s="474"/>
      <c r="Y1039" s="474"/>
      <c r="Z1039" s="1033"/>
      <c r="AA1039" s="474"/>
      <c r="AB1039" s="474"/>
      <c r="AC1039" s="474"/>
      <c r="AD1039" s="474"/>
    </row>
    <row r="1040">
      <c r="A1040" s="474"/>
      <c r="B1040" s="474"/>
      <c r="C1040" s="474"/>
      <c r="D1040" s="474"/>
      <c r="E1040" s="474"/>
      <c r="F1040" s="474"/>
      <c r="G1040" s="474"/>
      <c r="H1040" s="474"/>
      <c r="I1040" s="474"/>
      <c r="J1040" s="474"/>
      <c r="K1040" s="474"/>
      <c r="L1040" s="474"/>
      <c r="M1040" s="474"/>
      <c r="N1040" s="474"/>
      <c r="O1040" s="474"/>
      <c r="P1040" s="474"/>
      <c r="Q1040" s="474"/>
      <c r="R1040" s="474"/>
      <c r="S1040" s="474"/>
      <c r="T1040" s="474"/>
      <c r="U1040" s="474"/>
      <c r="V1040" s="474"/>
      <c r="W1040" s="474"/>
      <c r="X1040" s="474"/>
      <c r="Y1040" s="474"/>
      <c r="Z1040" s="1033"/>
      <c r="AA1040" s="474"/>
      <c r="AB1040" s="474"/>
      <c r="AC1040" s="474"/>
      <c r="AD1040" s="474"/>
    </row>
    <row r="1041">
      <c r="A1041" s="474"/>
      <c r="B1041" s="474"/>
      <c r="C1041" s="474"/>
      <c r="D1041" s="474"/>
      <c r="E1041" s="474"/>
      <c r="F1041" s="474"/>
      <c r="G1041" s="474"/>
      <c r="H1041" s="474"/>
      <c r="I1041" s="474"/>
      <c r="J1041" s="474"/>
      <c r="K1041" s="474"/>
      <c r="L1041" s="474"/>
      <c r="M1041" s="474"/>
      <c r="N1041" s="474"/>
      <c r="O1041" s="474"/>
      <c r="P1041" s="474"/>
      <c r="Q1041" s="474"/>
      <c r="R1041" s="474"/>
      <c r="S1041" s="474"/>
      <c r="T1041" s="474"/>
      <c r="U1041" s="474"/>
      <c r="V1041" s="474"/>
      <c r="W1041" s="474"/>
      <c r="X1041" s="474"/>
      <c r="Y1041" s="474"/>
      <c r="Z1041" s="1033"/>
      <c r="AA1041" s="474"/>
      <c r="AB1041" s="474"/>
      <c r="AC1041" s="474"/>
      <c r="AD1041" s="474"/>
    </row>
    <row r="1042">
      <c r="A1042" s="474"/>
      <c r="B1042" s="474"/>
      <c r="C1042" s="474"/>
      <c r="D1042" s="474"/>
      <c r="E1042" s="474"/>
      <c r="F1042" s="474"/>
      <c r="G1042" s="474"/>
      <c r="H1042" s="474"/>
      <c r="I1042" s="474"/>
      <c r="J1042" s="474"/>
      <c r="K1042" s="474"/>
      <c r="L1042" s="474"/>
      <c r="M1042" s="474"/>
      <c r="N1042" s="474"/>
      <c r="O1042" s="474"/>
      <c r="P1042" s="474"/>
      <c r="Q1042" s="474"/>
      <c r="R1042" s="474"/>
      <c r="S1042" s="474"/>
      <c r="T1042" s="474"/>
      <c r="U1042" s="474"/>
      <c r="V1042" s="474"/>
      <c r="W1042" s="474"/>
      <c r="X1042" s="474"/>
      <c r="Y1042" s="474"/>
      <c r="Z1042" s="1033"/>
      <c r="AA1042" s="474"/>
      <c r="AB1042" s="474"/>
      <c r="AC1042" s="474"/>
      <c r="AD1042" s="474"/>
    </row>
    <row r="1043">
      <c r="A1043" s="474"/>
      <c r="B1043" s="474"/>
      <c r="C1043" s="474"/>
      <c r="D1043" s="474"/>
      <c r="E1043" s="474"/>
      <c r="F1043" s="474"/>
      <c r="G1043" s="474"/>
      <c r="H1043" s="474"/>
      <c r="I1043" s="474"/>
      <c r="J1043" s="474"/>
      <c r="K1043" s="474"/>
      <c r="L1043" s="474"/>
      <c r="M1043" s="474"/>
      <c r="N1043" s="474"/>
      <c r="O1043" s="474"/>
      <c r="P1043" s="474"/>
      <c r="Q1043" s="474"/>
      <c r="R1043" s="474"/>
      <c r="S1043" s="474"/>
      <c r="T1043" s="474"/>
      <c r="U1043" s="474"/>
      <c r="V1043" s="474"/>
      <c r="W1043" s="474"/>
      <c r="X1043" s="474"/>
      <c r="Y1043" s="474"/>
      <c r="Z1043" s="1033"/>
      <c r="AA1043" s="474"/>
      <c r="AB1043" s="474"/>
      <c r="AC1043" s="474"/>
      <c r="AD1043" s="474"/>
    </row>
    <row r="1044">
      <c r="A1044" s="474"/>
      <c r="B1044" s="474"/>
      <c r="C1044" s="474"/>
      <c r="D1044" s="474"/>
      <c r="E1044" s="474"/>
      <c r="F1044" s="474"/>
      <c r="G1044" s="474"/>
      <c r="H1044" s="474"/>
      <c r="I1044" s="474"/>
      <c r="J1044" s="474"/>
      <c r="K1044" s="474"/>
      <c r="L1044" s="474"/>
      <c r="M1044" s="474"/>
      <c r="N1044" s="474"/>
      <c r="O1044" s="474"/>
      <c r="P1044" s="474"/>
      <c r="Q1044" s="474"/>
      <c r="R1044" s="474"/>
      <c r="S1044" s="474"/>
      <c r="T1044" s="474"/>
      <c r="U1044" s="474"/>
      <c r="V1044" s="474"/>
      <c r="W1044" s="474"/>
      <c r="X1044" s="474"/>
      <c r="Y1044" s="474"/>
      <c r="Z1044" s="1033"/>
      <c r="AA1044" s="474"/>
      <c r="AB1044" s="474"/>
      <c r="AC1044" s="474"/>
      <c r="AD1044" s="474"/>
    </row>
    <row r="1045">
      <c r="A1045" s="474"/>
      <c r="B1045" s="474"/>
      <c r="C1045" s="474"/>
      <c r="D1045" s="474"/>
      <c r="E1045" s="474"/>
      <c r="F1045" s="474"/>
      <c r="G1045" s="474"/>
      <c r="H1045" s="474"/>
      <c r="I1045" s="474"/>
      <c r="J1045" s="474"/>
      <c r="K1045" s="474"/>
      <c r="L1045" s="474"/>
      <c r="M1045" s="474"/>
      <c r="N1045" s="474"/>
      <c r="O1045" s="474"/>
      <c r="P1045" s="474"/>
      <c r="Q1045" s="474"/>
      <c r="R1045" s="474"/>
      <c r="S1045" s="474"/>
      <c r="T1045" s="474"/>
      <c r="U1045" s="474"/>
      <c r="V1045" s="474"/>
      <c r="W1045" s="474"/>
      <c r="X1045" s="474"/>
      <c r="Y1045" s="474"/>
      <c r="Z1045" s="1033"/>
      <c r="AA1045" s="474"/>
      <c r="AB1045" s="474"/>
      <c r="AC1045" s="474"/>
      <c r="AD1045" s="474"/>
    </row>
    <row r="1046">
      <c r="A1046" s="474"/>
      <c r="B1046" s="474"/>
      <c r="C1046" s="474"/>
      <c r="D1046" s="474"/>
      <c r="E1046" s="474"/>
      <c r="F1046" s="474"/>
      <c r="G1046" s="474"/>
      <c r="H1046" s="474"/>
      <c r="I1046" s="474"/>
      <c r="J1046" s="474"/>
      <c r="K1046" s="474"/>
      <c r="L1046" s="474"/>
      <c r="M1046" s="474"/>
      <c r="N1046" s="474"/>
      <c r="O1046" s="474"/>
      <c r="P1046" s="474"/>
      <c r="Q1046" s="474"/>
      <c r="R1046" s="474"/>
      <c r="S1046" s="474"/>
      <c r="T1046" s="474"/>
      <c r="U1046" s="474"/>
      <c r="V1046" s="474"/>
      <c r="W1046" s="474"/>
      <c r="X1046" s="474"/>
      <c r="Y1046" s="474"/>
      <c r="Z1046" s="1033"/>
      <c r="AA1046" s="474"/>
      <c r="AB1046" s="474"/>
      <c r="AC1046" s="474"/>
      <c r="AD1046" s="474"/>
    </row>
    <row r="1047">
      <c r="A1047" s="474"/>
      <c r="B1047" s="474"/>
      <c r="C1047" s="474"/>
      <c r="D1047" s="474"/>
      <c r="E1047" s="474"/>
      <c r="F1047" s="474"/>
      <c r="G1047" s="474"/>
      <c r="H1047" s="474"/>
      <c r="I1047" s="474"/>
      <c r="J1047" s="474"/>
      <c r="K1047" s="474"/>
      <c r="L1047" s="474"/>
      <c r="M1047" s="474"/>
      <c r="N1047" s="474"/>
      <c r="O1047" s="474"/>
      <c r="P1047" s="474"/>
      <c r="Q1047" s="474"/>
      <c r="R1047" s="474"/>
      <c r="S1047" s="474"/>
      <c r="T1047" s="474"/>
      <c r="U1047" s="474"/>
      <c r="V1047" s="474"/>
      <c r="W1047" s="474"/>
      <c r="X1047" s="474"/>
      <c r="Y1047" s="474"/>
      <c r="Z1047" s="1033"/>
      <c r="AA1047" s="474"/>
      <c r="AB1047" s="474"/>
      <c r="AC1047" s="474"/>
      <c r="AD1047" s="474"/>
    </row>
    <row r="1048">
      <c r="A1048" s="474"/>
      <c r="B1048" s="474"/>
      <c r="C1048" s="474"/>
      <c r="D1048" s="474"/>
      <c r="E1048" s="474"/>
      <c r="F1048" s="474"/>
      <c r="G1048" s="474"/>
      <c r="H1048" s="474"/>
      <c r="I1048" s="474"/>
      <c r="J1048" s="474"/>
      <c r="K1048" s="474"/>
      <c r="L1048" s="474"/>
      <c r="M1048" s="474"/>
      <c r="N1048" s="474"/>
      <c r="O1048" s="474"/>
      <c r="P1048" s="474"/>
      <c r="Q1048" s="474"/>
      <c r="R1048" s="474"/>
      <c r="S1048" s="474"/>
      <c r="T1048" s="474"/>
      <c r="U1048" s="474"/>
      <c r="V1048" s="474"/>
      <c r="W1048" s="474"/>
      <c r="X1048" s="474"/>
      <c r="Y1048" s="474"/>
      <c r="Z1048" s="1033"/>
      <c r="AA1048" s="474"/>
      <c r="AB1048" s="474"/>
      <c r="AC1048" s="474"/>
      <c r="AD1048" s="474"/>
    </row>
    <row r="1049">
      <c r="A1049" s="474"/>
      <c r="B1049" s="474"/>
      <c r="C1049" s="474"/>
      <c r="D1049" s="474"/>
      <c r="E1049" s="474"/>
      <c r="F1049" s="474"/>
      <c r="G1049" s="474"/>
      <c r="H1049" s="474"/>
      <c r="I1049" s="474"/>
      <c r="J1049" s="474"/>
      <c r="K1049" s="474"/>
      <c r="L1049" s="474"/>
      <c r="M1049" s="474"/>
      <c r="N1049" s="474"/>
      <c r="O1049" s="474"/>
      <c r="P1049" s="474"/>
      <c r="Q1049" s="474"/>
      <c r="R1049" s="474"/>
      <c r="S1049" s="474"/>
      <c r="T1049" s="474"/>
      <c r="U1049" s="474"/>
      <c r="V1049" s="474"/>
      <c r="W1049" s="474"/>
      <c r="X1049" s="474"/>
      <c r="Y1049" s="474"/>
      <c r="Z1049" s="1033"/>
      <c r="AA1049" s="474"/>
      <c r="AB1049" s="474"/>
      <c r="AC1049" s="474"/>
      <c r="AD1049" s="474"/>
    </row>
    <row r="1050">
      <c r="A1050" s="474"/>
      <c r="B1050" s="474"/>
      <c r="C1050" s="474"/>
      <c r="D1050" s="474"/>
      <c r="E1050" s="474"/>
      <c r="F1050" s="474"/>
      <c r="G1050" s="474"/>
      <c r="H1050" s="474"/>
      <c r="I1050" s="474"/>
      <c r="J1050" s="474"/>
      <c r="K1050" s="474"/>
      <c r="L1050" s="474"/>
      <c r="M1050" s="474"/>
      <c r="N1050" s="474"/>
      <c r="O1050" s="474"/>
      <c r="P1050" s="474"/>
      <c r="Q1050" s="474"/>
      <c r="R1050" s="474"/>
      <c r="S1050" s="474"/>
      <c r="T1050" s="474"/>
      <c r="U1050" s="474"/>
      <c r="V1050" s="474"/>
      <c r="W1050" s="474"/>
      <c r="X1050" s="474"/>
      <c r="Y1050" s="474"/>
      <c r="Z1050" s="1033"/>
      <c r="AA1050" s="474"/>
      <c r="AB1050" s="474"/>
      <c r="AC1050" s="474"/>
      <c r="AD1050" s="474"/>
    </row>
    <row r="1051">
      <c r="A1051" s="474"/>
      <c r="B1051" s="474"/>
      <c r="C1051" s="474"/>
      <c r="D1051" s="474"/>
      <c r="E1051" s="474"/>
      <c r="F1051" s="474"/>
      <c r="G1051" s="474"/>
      <c r="H1051" s="474"/>
      <c r="I1051" s="474"/>
      <c r="J1051" s="474"/>
      <c r="K1051" s="474"/>
      <c r="L1051" s="474"/>
      <c r="M1051" s="474"/>
      <c r="N1051" s="474"/>
      <c r="O1051" s="474"/>
      <c r="P1051" s="474"/>
      <c r="Q1051" s="474"/>
      <c r="R1051" s="474"/>
      <c r="S1051" s="474"/>
      <c r="T1051" s="474"/>
      <c r="U1051" s="474"/>
      <c r="V1051" s="474"/>
      <c r="W1051" s="474"/>
      <c r="X1051" s="474"/>
      <c r="Y1051" s="474"/>
      <c r="Z1051" s="1033"/>
      <c r="AA1051" s="474"/>
      <c r="AB1051" s="474"/>
      <c r="AC1051" s="474"/>
      <c r="AD1051" s="474"/>
    </row>
    <row r="1052">
      <c r="A1052" s="474"/>
      <c r="B1052" s="474"/>
      <c r="C1052" s="474"/>
      <c r="D1052" s="474"/>
      <c r="E1052" s="474"/>
      <c r="F1052" s="474"/>
      <c r="G1052" s="474"/>
      <c r="H1052" s="474"/>
      <c r="I1052" s="474"/>
      <c r="J1052" s="474"/>
      <c r="K1052" s="474"/>
      <c r="L1052" s="474"/>
      <c r="M1052" s="474"/>
      <c r="N1052" s="474"/>
      <c r="O1052" s="474"/>
      <c r="P1052" s="474"/>
      <c r="Q1052" s="474"/>
      <c r="R1052" s="474"/>
      <c r="S1052" s="474"/>
      <c r="T1052" s="474"/>
      <c r="U1052" s="474"/>
      <c r="V1052" s="474"/>
      <c r="W1052" s="474"/>
      <c r="X1052" s="474"/>
      <c r="Y1052" s="474"/>
      <c r="Z1052" s="1033"/>
      <c r="AA1052" s="474"/>
      <c r="AB1052" s="474"/>
      <c r="AC1052" s="474"/>
      <c r="AD1052" s="474"/>
    </row>
    <row r="1053">
      <c r="A1053" s="474"/>
      <c r="B1053" s="474"/>
      <c r="C1053" s="474"/>
      <c r="D1053" s="474"/>
      <c r="E1053" s="474"/>
      <c r="F1053" s="474"/>
      <c r="G1053" s="474"/>
      <c r="H1053" s="474"/>
      <c r="I1053" s="474"/>
      <c r="J1053" s="474"/>
      <c r="K1053" s="474"/>
      <c r="L1053" s="474"/>
      <c r="M1053" s="474"/>
      <c r="N1053" s="474"/>
      <c r="O1053" s="474"/>
      <c r="P1053" s="474"/>
      <c r="Q1053" s="474"/>
      <c r="R1053" s="474"/>
      <c r="S1053" s="474"/>
      <c r="T1053" s="474"/>
      <c r="U1053" s="474"/>
      <c r="V1053" s="474"/>
      <c r="W1053" s="474"/>
      <c r="X1053" s="474"/>
      <c r="Y1053" s="474"/>
      <c r="Z1053" s="1033"/>
      <c r="AA1053" s="474"/>
      <c r="AB1053" s="474"/>
      <c r="AC1053" s="474"/>
      <c r="AD1053" s="474"/>
    </row>
    <row r="1054">
      <c r="A1054" s="474"/>
      <c r="B1054" s="474"/>
      <c r="C1054" s="474"/>
      <c r="D1054" s="474"/>
      <c r="E1054" s="474"/>
      <c r="F1054" s="474"/>
      <c r="G1054" s="474"/>
      <c r="H1054" s="474"/>
      <c r="I1054" s="474"/>
      <c r="J1054" s="474"/>
      <c r="K1054" s="474"/>
      <c r="L1054" s="474"/>
      <c r="M1054" s="474"/>
      <c r="N1054" s="474"/>
      <c r="O1054" s="474"/>
      <c r="P1054" s="474"/>
      <c r="Q1054" s="474"/>
      <c r="R1054" s="474"/>
      <c r="S1054" s="474"/>
      <c r="T1054" s="474"/>
      <c r="U1054" s="474"/>
      <c r="V1054" s="474"/>
      <c r="W1054" s="474"/>
      <c r="X1054" s="474"/>
      <c r="Y1054" s="474"/>
      <c r="Z1054" s="1033"/>
      <c r="AA1054" s="474"/>
      <c r="AB1054" s="474"/>
      <c r="AC1054" s="474"/>
      <c r="AD1054" s="474"/>
    </row>
    <row r="1055">
      <c r="A1055" s="474"/>
      <c r="B1055" s="474"/>
      <c r="C1055" s="474"/>
      <c r="D1055" s="474"/>
      <c r="E1055" s="474"/>
      <c r="F1055" s="474"/>
      <c r="G1055" s="474"/>
      <c r="H1055" s="474"/>
      <c r="I1055" s="474"/>
      <c r="J1055" s="474"/>
      <c r="K1055" s="474"/>
      <c r="L1055" s="474"/>
      <c r="M1055" s="474"/>
      <c r="N1055" s="474"/>
      <c r="O1055" s="474"/>
      <c r="P1055" s="474"/>
      <c r="Q1055" s="474"/>
      <c r="R1055" s="474"/>
      <c r="S1055" s="474"/>
      <c r="T1055" s="474"/>
      <c r="U1055" s="474"/>
      <c r="V1055" s="474"/>
      <c r="W1055" s="474"/>
      <c r="X1055" s="474"/>
      <c r="Y1055" s="474"/>
      <c r="Z1055" s="1033"/>
      <c r="AA1055" s="474"/>
      <c r="AB1055" s="474"/>
      <c r="AC1055" s="474"/>
      <c r="AD1055" s="474"/>
    </row>
    <row r="1056">
      <c r="A1056" s="474"/>
      <c r="B1056" s="474"/>
      <c r="C1056" s="474"/>
      <c r="D1056" s="474"/>
      <c r="E1056" s="474"/>
      <c r="F1056" s="474"/>
      <c r="G1056" s="474"/>
      <c r="H1056" s="474"/>
      <c r="I1056" s="474"/>
      <c r="J1056" s="474"/>
      <c r="K1056" s="474"/>
      <c r="L1056" s="474"/>
      <c r="M1056" s="474"/>
      <c r="N1056" s="474"/>
      <c r="O1056" s="474"/>
      <c r="P1056" s="474"/>
      <c r="Q1056" s="474"/>
      <c r="R1056" s="474"/>
      <c r="S1056" s="474"/>
      <c r="T1056" s="474"/>
      <c r="U1056" s="474"/>
      <c r="V1056" s="474"/>
      <c r="W1056" s="474"/>
      <c r="X1056" s="474"/>
      <c r="Y1056" s="474"/>
      <c r="Z1056" s="1033"/>
      <c r="AA1056" s="474"/>
      <c r="AB1056" s="474"/>
      <c r="AC1056" s="474"/>
      <c r="AD1056" s="474"/>
    </row>
    <row r="1057">
      <c r="A1057" s="474"/>
      <c r="B1057" s="474"/>
      <c r="C1057" s="474"/>
      <c r="D1057" s="474"/>
      <c r="E1057" s="474"/>
      <c r="F1057" s="474"/>
      <c r="G1057" s="474"/>
      <c r="H1057" s="474"/>
      <c r="I1057" s="474"/>
      <c r="J1057" s="474"/>
      <c r="K1057" s="474"/>
      <c r="L1057" s="474"/>
      <c r="M1057" s="474"/>
      <c r="N1057" s="474"/>
      <c r="O1057" s="474"/>
      <c r="P1057" s="474"/>
      <c r="Q1057" s="474"/>
      <c r="R1057" s="474"/>
      <c r="S1057" s="474"/>
      <c r="T1057" s="474"/>
      <c r="U1057" s="474"/>
      <c r="V1057" s="474"/>
      <c r="W1057" s="474"/>
      <c r="X1057" s="474"/>
      <c r="Y1057" s="474"/>
      <c r="Z1057" s="1033"/>
      <c r="AA1057" s="474"/>
      <c r="AB1057" s="474"/>
      <c r="AC1057" s="474"/>
      <c r="AD1057" s="474"/>
    </row>
    <row r="1058">
      <c r="A1058" s="474"/>
      <c r="B1058" s="474"/>
      <c r="C1058" s="474"/>
      <c r="D1058" s="474"/>
      <c r="E1058" s="474"/>
      <c r="F1058" s="474"/>
      <c r="G1058" s="474"/>
      <c r="H1058" s="474"/>
      <c r="I1058" s="474"/>
      <c r="J1058" s="474"/>
      <c r="K1058" s="474"/>
      <c r="L1058" s="474"/>
      <c r="M1058" s="474"/>
      <c r="N1058" s="474"/>
      <c r="O1058" s="474"/>
      <c r="P1058" s="474"/>
      <c r="Q1058" s="474"/>
      <c r="R1058" s="474"/>
      <c r="S1058" s="474"/>
      <c r="T1058" s="474"/>
      <c r="U1058" s="474"/>
      <c r="V1058" s="474"/>
      <c r="W1058" s="474"/>
      <c r="X1058" s="474"/>
      <c r="Y1058" s="474"/>
      <c r="Z1058" s="1033"/>
      <c r="AA1058" s="474"/>
      <c r="AB1058" s="474"/>
      <c r="AC1058" s="474"/>
      <c r="AD1058" s="474"/>
    </row>
    <row r="1059">
      <c r="A1059" s="474"/>
      <c r="B1059" s="474"/>
      <c r="C1059" s="474"/>
      <c r="D1059" s="474"/>
      <c r="E1059" s="474"/>
      <c r="F1059" s="474"/>
      <c r="G1059" s="474"/>
      <c r="H1059" s="474"/>
      <c r="I1059" s="474"/>
      <c r="J1059" s="474"/>
      <c r="K1059" s="474"/>
      <c r="L1059" s="474"/>
      <c r="M1059" s="474"/>
      <c r="N1059" s="474"/>
      <c r="O1059" s="474"/>
      <c r="P1059" s="474"/>
      <c r="Q1059" s="474"/>
      <c r="R1059" s="474"/>
      <c r="S1059" s="474"/>
      <c r="T1059" s="474"/>
      <c r="U1059" s="474"/>
      <c r="V1059" s="474"/>
      <c r="W1059" s="474"/>
      <c r="X1059" s="474"/>
      <c r="Y1059" s="474"/>
      <c r="Z1059" s="1033"/>
      <c r="AA1059" s="474"/>
      <c r="AB1059" s="474"/>
      <c r="AC1059" s="474"/>
      <c r="AD1059" s="474"/>
    </row>
    <row r="1060">
      <c r="A1060" s="474"/>
      <c r="B1060" s="474"/>
      <c r="C1060" s="474"/>
      <c r="D1060" s="474"/>
      <c r="E1060" s="474"/>
      <c r="F1060" s="474"/>
      <c r="G1060" s="474"/>
      <c r="H1060" s="474"/>
      <c r="I1060" s="474"/>
      <c r="J1060" s="474"/>
      <c r="K1060" s="474"/>
      <c r="L1060" s="474"/>
      <c r="M1060" s="474"/>
      <c r="N1060" s="474"/>
      <c r="O1060" s="474"/>
      <c r="P1060" s="474"/>
      <c r="Q1060" s="474"/>
      <c r="R1060" s="474"/>
      <c r="S1060" s="474"/>
      <c r="T1060" s="474"/>
      <c r="U1060" s="474"/>
      <c r="V1060" s="474"/>
      <c r="W1060" s="474"/>
      <c r="X1060" s="474"/>
      <c r="Y1060" s="474"/>
      <c r="Z1060" s="1033"/>
      <c r="AA1060" s="474"/>
      <c r="AB1060" s="474"/>
      <c r="AC1060" s="474"/>
      <c r="AD1060" s="474"/>
    </row>
    <row r="1061">
      <c r="A1061" s="474"/>
      <c r="B1061" s="474"/>
      <c r="C1061" s="474"/>
      <c r="D1061" s="474"/>
      <c r="E1061" s="474"/>
      <c r="F1061" s="474"/>
      <c r="G1061" s="474"/>
      <c r="H1061" s="474"/>
      <c r="I1061" s="474"/>
      <c r="J1061" s="474"/>
      <c r="K1061" s="474"/>
      <c r="L1061" s="474"/>
      <c r="M1061" s="474"/>
      <c r="N1061" s="474"/>
      <c r="O1061" s="474"/>
      <c r="P1061" s="474"/>
      <c r="Q1061" s="474"/>
      <c r="R1061" s="474"/>
      <c r="S1061" s="474"/>
      <c r="T1061" s="474"/>
      <c r="U1061" s="474"/>
      <c r="V1061" s="474"/>
      <c r="W1061" s="474"/>
      <c r="X1061" s="474"/>
      <c r="Y1061" s="474"/>
      <c r="Z1061" s="1033"/>
      <c r="AA1061" s="474"/>
      <c r="AB1061" s="474"/>
      <c r="AC1061" s="474"/>
      <c r="AD1061" s="474"/>
    </row>
    <row r="1062">
      <c r="A1062" s="474"/>
      <c r="B1062" s="474"/>
      <c r="C1062" s="474"/>
      <c r="D1062" s="474"/>
      <c r="E1062" s="474"/>
      <c r="F1062" s="474"/>
      <c r="G1062" s="474"/>
      <c r="H1062" s="474"/>
      <c r="I1062" s="474"/>
      <c r="J1062" s="474"/>
      <c r="K1062" s="474"/>
      <c r="L1062" s="474"/>
      <c r="M1062" s="474"/>
      <c r="N1062" s="474"/>
      <c r="O1062" s="474"/>
      <c r="P1062" s="474"/>
      <c r="Q1062" s="474"/>
      <c r="R1062" s="474"/>
      <c r="S1062" s="474"/>
      <c r="T1062" s="474"/>
      <c r="U1062" s="474"/>
      <c r="V1062" s="474"/>
      <c r="W1062" s="474"/>
      <c r="X1062" s="474"/>
      <c r="Y1062" s="474"/>
      <c r="Z1062" s="1033"/>
      <c r="AA1062" s="474"/>
      <c r="AB1062" s="474"/>
      <c r="AC1062" s="474"/>
      <c r="AD1062" s="474"/>
    </row>
    <row r="1063">
      <c r="A1063" s="474"/>
      <c r="B1063" s="474"/>
      <c r="C1063" s="474"/>
      <c r="D1063" s="474"/>
      <c r="E1063" s="474"/>
      <c r="F1063" s="474"/>
      <c r="G1063" s="474"/>
      <c r="H1063" s="474"/>
      <c r="I1063" s="474"/>
      <c r="J1063" s="474"/>
      <c r="K1063" s="474"/>
      <c r="L1063" s="474"/>
      <c r="M1063" s="474"/>
      <c r="N1063" s="474"/>
      <c r="O1063" s="474"/>
      <c r="P1063" s="474"/>
      <c r="Q1063" s="474"/>
      <c r="R1063" s="474"/>
      <c r="S1063" s="474"/>
      <c r="T1063" s="474"/>
      <c r="U1063" s="474"/>
      <c r="V1063" s="474"/>
      <c r="W1063" s="474"/>
      <c r="X1063" s="474"/>
      <c r="Y1063" s="474"/>
      <c r="Z1063" s="1033"/>
      <c r="AA1063" s="474"/>
      <c r="AB1063" s="474"/>
      <c r="AC1063" s="474"/>
      <c r="AD1063" s="474"/>
    </row>
    <row r="1064">
      <c r="A1064" s="474"/>
      <c r="B1064" s="474"/>
      <c r="C1064" s="474"/>
      <c r="D1064" s="474"/>
      <c r="E1064" s="474"/>
      <c r="F1064" s="474"/>
      <c r="G1064" s="474"/>
      <c r="H1064" s="474"/>
      <c r="I1064" s="474"/>
      <c r="J1064" s="474"/>
      <c r="K1064" s="474"/>
      <c r="L1064" s="474"/>
      <c r="M1064" s="474"/>
      <c r="N1064" s="474"/>
      <c r="O1064" s="474"/>
      <c r="P1064" s="474"/>
      <c r="Q1064" s="474"/>
      <c r="R1064" s="474"/>
      <c r="S1064" s="474"/>
      <c r="T1064" s="474"/>
      <c r="U1064" s="474"/>
      <c r="V1064" s="474"/>
      <c r="W1064" s="474"/>
      <c r="X1064" s="474"/>
      <c r="Y1064" s="474"/>
      <c r="Z1064" s="1033"/>
      <c r="AA1064" s="474"/>
      <c r="AB1064" s="474"/>
      <c r="AC1064" s="474"/>
      <c r="AD1064" s="474"/>
    </row>
    <row r="1065">
      <c r="A1065" s="474"/>
      <c r="B1065" s="474"/>
      <c r="C1065" s="474"/>
      <c r="D1065" s="474"/>
      <c r="E1065" s="474"/>
      <c r="F1065" s="474"/>
      <c r="G1065" s="474"/>
      <c r="H1065" s="474"/>
      <c r="I1065" s="474"/>
      <c r="J1065" s="474"/>
      <c r="K1065" s="474"/>
      <c r="L1065" s="474"/>
      <c r="M1065" s="474"/>
      <c r="N1065" s="474"/>
      <c r="O1065" s="474"/>
      <c r="P1065" s="474"/>
      <c r="Q1065" s="474"/>
      <c r="R1065" s="474"/>
      <c r="S1065" s="474"/>
      <c r="T1065" s="474"/>
      <c r="U1065" s="474"/>
      <c r="V1065" s="474"/>
      <c r="W1065" s="474"/>
      <c r="X1065" s="474"/>
      <c r="Y1065" s="474"/>
      <c r="Z1065" s="1033"/>
      <c r="AA1065" s="474"/>
      <c r="AB1065" s="474"/>
      <c r="AC1065" s="474"/>
      <c r="AD1065" s="474"/>
    </row>
    <row r="1066">
      <c r="A1066" s="474"/>
      <c r="B1066" s="474"/>
      <c r="C1066" s="474"/>
      <c r="D1066" s="474"/>
      <c r="E1066" s="474"/>
      <c r="F1066" s="474"/>
      <c r="G1066" s="474"/>
      <c r="H1066" s="474"/>
      <c r="I1066" s="474"/>
      <c r="J1066" s="474"/>
      <c r="K1066" s="474"/>
      <c r="L1066" s="474"/>
      <c r="M1066" s="474"/>
      <c r="N1066" s="474"/>
      <c r="O1066" s="474"/>
      <c r="P1066" s="474"/>
      <c r="Q1066" s="474"/>
      <c r="R1066" s="474"/>
      <c r="S1066" s="474"/>
      <c r="T1066" s="474"/>
      <c r="U1066" s="474"/>
      <c r="V1066" s="474"/>
      <c r="W1066" s="474"/>
      <c r="X1066" s="474"/>
      <c r="Y1066" s="474"/>
      <c r="Z1066" s="1033"/>
      <c r="AA1066" s="474"/>
      <c r="AB1066" s="474"/>
      <c r="AC1066" s="474"/>
      <c r="AD1066" s="474"/>
    </row>
    <row r="1067">
      <c r="A1067" s="474"/>
      <c r="B1067" s="474"/>
      <c r="C1067" s="474"/>
      <c r="D1067" s="474"/>
      <c r="E1067" s="474"/>
      <c r="F1067" s="474"/>
      <c r="G1067" s="474"/>
      <c r="H1067" s="474"/>
      <c r="I1067" s="474"/>
      <c r="J1067" s="474"/>
      <c r="K1067" s="474"/>
      <c r="L1067" s="474"/>
      <c r="M1067" s="474"/>
      <c r="N1067" s="474"/>
      <c r="O1067" s="474"/>
      <c r="P1067" s="474"/>
      <c r="Q1067" s="474"/>
      <c r="R1067" s="474"/>
      <c r="S1067" s="474"/>
      <c r="T1067" s="474"/>
      <c r="U1067" s="474"/>
      <c r="V1067" s="474"/>
      <c r="W1067" s="474"/>
      <c r="X1067" s="474"/>
      <c r="Y1067" s="474"/>
      <c r="Z1067" s="1033"/>
      <c r="AA1067" s="474"/>
      <c r="AB1067" s="474"/>
      <c r="AC1067" s="474"/>
      <c r="AD1067" s="474"/>
    </row>
    <row r="1068">
      <c r="A1068" s="474"/>
      <c r="B1068" s="474"/>
      <c r="C1068" s="474"/>
      <c r="D1068" s="474"/>
      <c r="E1068" s="474"/>
      <c r="F1068" s="474"/>
      <c r="G1068" s="474"/>
      <c r="H1068" s="474"/>
      <c r="I1068" s="474"/>
      <c r="J1068" s="474"/>
      <c r="K1068" s="474"/>
      <c r="L1068" s="474"/>
      <c r="M1068" s="474"/>
      <c r="N1068" s="474"/>
      <c r="O1068" s="474"/>
      <c r="P1068" s="474"/>
      <c r="Q1068" s="474"/>
      <c r="R1068" s="474"/>
      <c r="S1068" s="474"/>
      <c r="T1068" s="474"/>
      <c r="U1068" s="474"/>
      <c r="V1068" s="474"/>
      <c r="W1068" s="474"/>
      <c r="X1068" s="474"/>
      <c r="Y1068" s="474"/>
      <c r="Z1068" s="1033"/>
      <c r="AA1068" s="474"/>
      <c r="AB1068" s="474"/>
      <c r="AC1068" s="474"/>
      <c r="AD1068" s="474"/>
    </row>
    <row r="1069">
      <c r="A1069" s="474"/>
      <c r="B1069" s="474"/>
      <c r="C1069" s="474"/>
      <c r="D1069" s="474"/>
      <c r="E1069" s="474"/>
      <c r="F1069" s="474"/>
      <c r="G1069" s="474"/>
      <c r="H1069" s="474"/>
      <c r="I1069" s="474"/>
      <c r="J1069" s="474"/>
      <c r="K1069" s="474"/>
      <c r="L1069" s="474"/>
      <c r="M1069" s="474"/>
      <c r="N1069" s="474"/>
      <c r="O1069" s="474"/>
      <c r="P1069" s="474"/>
      <c r="Q1069" s="474"/>
      <c r="R1069" s="474"/>
      <c r="S1069" s="474"/>
      <c r="T1069" s="474"/>
      <c r="U1069" s="474"/>
      <c r="V1069" s="474"/>
      <c r="W1069" s="474"/>
      <c r="X1069" s="474"/>
      <c r="Y1069" s="474"/>
      <c r="Z1069" s="1033"/>
      <c r="AA1069" s="474"/>
      <c r="AB1069" s="474"/>
      <c r="AC1069" s="474"/>
      <c r="AD1069" s="474"/>
    </row>
    <row r="1070">
      <c r="A1070" s="474"/>
      <c r="B1070" s="474"/>
      <c r="C1070" s="474"/>
      <c r="D1070" s="474"/>
      <c r="E1070" s="474"/>
      <c r="F1070" s="474"/>
      <c r="G1070" s="474"/>
      <c r="H1070" s="474"/>
      <c r="I1070" s="474"/>
      <c r="J1070" s="474"/>
      <c r="K1070" s="474"/>
      <c r="L1070" s="474"/>
      <c r="M1070" s="474"/>
      <c r="N1070" s="474"/>
      <c r="O1070" s="474"/>
      <c r="P1070" s="474"/>
      <c r="Q1070" s="474"/>
      <c r="R1070" s="474"/>
      <c r="S1070" s="474"/>
      <c r="T1070" s="474"/>
      <c r="U1070" s="474"/>
      <c r="V1070" s="474"/>
      <c r="W1070" s="474"/>
      <c r="X1070" s="474"/>
      <c r="Y1070" s="474"/>
      <c r="Z1070" s="1033"/>
      <c r="AA1070" s="474"/>
      <c r="AB1070" s="474"/>
      <c r="AC1070" s="474"/>
      <c r="AD1070" s="474"/>
    </row>
    <row r="1071">
      <c r="A1071" s="474"/>
      <c r="B1071" s="474"/>
      <c r="C1071" s="474"/>
      <c r="D1071" s="474"/>
      <c r="E1071" s="474"/>
      <c r="F1071" s="474"/>
      <c r="G1071" s="474"/>
      <c r="H1071" s="474"/>
      <c r="I1071" s="474"/>
      <c r="J1071" s="474"/>
      <c r="K1071" s="474"/>
      <c r="L1071" s="474"/>
      <c r="M1071" s="474"/>
      <c r="N1071" s="474"/>
      <c r="O1071" s="474"/>
      <c r="P1071" s="474"/>
      <c r="Q1071" s="474"/>
      <c r="R1071" s="474"/>
      <c r="S1071" s="474"/>
      <c r="T1071" s="474"/>
      <c r="U1071" s="474"/>
      <c r="V1071" s="474"/>
      <c r="W1071" s="474"/>
      <c r="X1071" s="474"/>
      <c r="Y1071" s="474"/>
      <c r="Z1071" s="1033"/>
      <c r="AA1071" s="474"/>
      <c r="AB1071" s="474"/>
      <c r="AC1071" s="474"/>
      <c r="AD1071" s="474"/>
    </row>
    <row r="1072">
      <c r="A1072" s="474"/>
      <c r="B1072" s="474"/>
      <c r="C1072" s="474"/>
      <c r="D1072" s="474"/>
      <c r="E1072" s="474"/>
      <c r="F1072" s="474"/>
      <c r="G1072" s="474"/>
      <c r="H1072" s="474"/>
      <c r="I1072" s="474"/>
      <c r="J1072" s="474"/>
      <c r="K1072" s="474"/>
      <c r="L1072" s="474"/>
      <c r="M1072" s="474"/>
      <c r="N1072" s="474"/>
      <c r="O1072" s="474"/>
      <c r="P1072" s="474"/>
      <c r="Q1072" s="474"/>
      <c r="R1072" s="474"/>
      <c r="S1072" s="474"/>
      <c r="T1072" s="474"/>
      <c r="U1072" s="474"/>
      <c r="V1072" s="474"/>
      <c r="W1072" s="474"/>
      <c r="X1072" s="474"/>
      <c r="Y1072" s="474"/>
      <c r="Z1072" s="1033"/>
      <c r="AA1072" s="474"/>
      <c r="AB1072" s="474"/>
      <c r="AC1072" s="474"/>
      <c r="AD1072" s="474"/>
    </row>
    <row r="1073">
      <c r="A1073" s="474"/>
      <c r="B1073" s="474"/>
      <c r="C1073" s="474"/>
      <c r="D1073" s="474"/>
      <c r="E1073" s="474"/>
      <c r="F1073" s="474"/>
      <c r="G1073" s="474"/>
      <c r="H1073" s="474"/>
      <c r="I1073" s="474"/>
      <c r="J1073" s="474"/>
      <c r="K1073" s="474"/>
      <c r="L1073" s="474"/>
      <c r="M1073" s="474"/>
      <c r="N1073" s="474"/>
      <c r="O1073" s="474"/>
      <c r="P1073" s="474"/>
      <c r="Q1073" s="474"/>
      <c r="R1073" s="474"/>
      <c r="S1073" s="474"/>
      <c r="T1073" s="474"/>
      <c r="U1073" s="474"/>
      <c r="V1073" s="474"/>
      <c r="W1073" s="474"/>
      <c r="X1073" s="474"/>
      <c r="Y1073" s="474"/>
      <c r="Z1073" s="1033"/>
      <c r="AA1073" s="474"/>
      <c r="AB1073" s="474"/>
      <c r="AC1073" s="474"/>
      <c r="AD1073" s="474"/>
    </row>
    <row r="1074">
      <c r="A1074" s="474"/>
      <c r="B1074" s="474"/>
      <c r="C1074" s="474"/>
      <c r="D1074" s="474"/>
      <c r="E1074" s="474"/>
      <c r="F1074" s="474"/>
      <c r="G1074" s="474"/>
      <c r="H1074" s="474"/>
      <c r="I1074" s="474"/>
      <c r="J1074" s="474"/>
      <c r="K1074" s="474"/>
      <c r="L1074" s="474"/>
      <c r="M1074" s="474"/>
      <c r="N1074" s="474"/>
      <c r="O1074" s="474"/>
      <c r="P1074" s="474"/>
      <c r="Q1074" s="474"/>
      <c r="R1074" s="474"/>
      <c r="S1074" s="474"/>
      <c r="T1074" s="474"/>
      <c r="U1074" s="474"/>
      <c r="V1074" s="474"/>
      <c r="W1074" s="474"/>
      <c r="X1074" s="474"/>
      <c r="Y1074" s="474"/>
      <c r="Z1074" s="1033"/>
      <c r="AA1074" s="474"/>
      <c r="AB1074" s="474"/>
      <c r="AC1074" s="474"/>
      <c r="AD1074" s="474"/>
    </row>
  </sheetData>
  <mergeCells count="4">
    <mergeCell ref="A28:H29"/>
    <mergeCell ref="A31:B31"/>
    <mergeCell ref="D31:F31"/>
    <mergeCell ref="D79:H79"/>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3.75"/>
    <col customWidth="1" min="2" max="2" width="14.13"/>
    <col customWidth="1" min="3" max="3" width="12.75"/>
    <col customWidth="1" min="4" max="4" width="19.88"/>
    <col customWidth="1" min="5" max="5" width="12.75"/>
    <col customWidth="1" min="6" max="8" width="14.0"/>
    <col customWidth="1" min="9" max="9" width="18.0"/>
    <col customWidth="1" min="10" max="13" width="14.0"/>
    <col customWidth="1" min="14" max="15" width="11.0"/>
    <col customWidth="1" min="16" max="16" width="10.13"/>
    <col customWidth="1" min="17" max="17" width="10.75"/>
    <col customWidth="1" min="18" max="18" width="10.13"/>
    <col customWidth="1" min="19" max="20" width="11.0"/>
    <col customWidth="1" min="21" max="22" width="10.13"/>
    <col customWidth="1" min="23" max="24" width="11.0"/>
    <col customWidth="1" min="25" max="26" width="10.13"/>
    <col customWidth="1" min="27" max="43" width="11.0"/>
  </cols>
  <sheetData>
    <row r="1" ht="12.75" customHeight="1">
      <c r="A1" s="677" t="s">
        <v>1098</v>
      </c>
      <c r="B1" s="677"/>
      <c r="C1" s="677"/>
      <c r="D1" s="677" t="s">
        <v>1099</v>
      </c>
      <c r="E1" s="677"/>
      <c r="F1" s="677"/>
      <c r="G1" s="677"/>
      <c r="H1" s="677" t="s">
        <v>1100</v>
      </c>
      <c r="I1" s="677"/>
      <c r="J1" s="677"/>
      <c r="K1" s="677"/>
      <c r="L1" s="677"/>
      <c r="M1" s="677"/>
      <c r="N1" s="677"/>
      <c r="O1" s="677"/>
      <c r="P1" s="677"/>
      <c r="Q1" s="677"/>
      <c r="R1" s="677"/>
      <c r="S1" s="677"/>
      <c r="T1" s="677"/>
      <c r="U1" s="677"/>
      <c r="V1" s="677"/>
      <c r="W1" s="677"/>
      <c r="X1" s="677"/>
      <c r="Y1" s="677"/>
      <c r="Z1" s="677"/>
      <c r="AA1" s="677"/>
      <c r="AB1" s="677"/>
      <c r="AC1" s="677"/>
      <c r="AD1" s="677"/>
      <c r="AE1" s="677"/>
      <c r="AF1" s="677"/>
      <c r="AG1" s="677"/>
      <c r="AH1" s="677"/>
      <c r="AI1" s="677"/>
      <c r="AJ1" s="677"/>
      <c r="AK1" s="677"/>
      <c r="AL1" s="677"/>
      <c r="AM1" s="677"/>
      <c r="AN1" s="677"/>
      <c r="AO1" s="677"/>
      <c r="AP1" s="677"/>
      <c r="AQ1" s="677"/>
    </row>
    <row r="2" ht="12.75" customHeight="1">
      <c r="A2" s="1098" t="s">
        <v>1101</v>
      </c>
      <c r="B2" s="1098">
        <v>55.98</v>
      </c>
      <c r="C2" s="677" t="s">
        <v>1102</v>
      </c>
      <c r="D2" s="1099"/>
      <c r="E2" s="1100" t="s">
        <v>1103</v>
      </c>
      <c r="F2" s="1100" t="s">
        <v>1072</v>
      </c>
      <c r="G2" s="1101" t="s">
        <v>1104</v>
      </c>
      <c r="H2" s="1102" t="s">
        <v>1105</v>
      </c>
      <c r="I2" s="1102" t="s">
        <v>1106</v>
      </c>
      <c r="J2" s="1103" t="s">
        <v>1107</v>
      </c>
      <c r="K2" s="1102" t="s">
        <v>25</v>
      </c>
      <c r="L2" s="1102" t="s">
        <v>981</v>
      </c>
      <c r="M2" s="1102" t="s">
        <v>984</v>
      </c>
      <c r="N2" s="1104" t="s">
        <v>27</v>
      </c>
      <c r="O2" s="677"/>
      <c r="P2" s="677"/>
      <c r="Q2" s="677"/>
      <c r="R2" s="677"/>
      <c r="S2" s="677"/>
      <c r="T2" s="677"/>
      <c r="U2" s="677"/>
      <c r="V2" s="677"/>
      <c r="W2" s="677"/>
      <c r="X2" s="677"/>
      <c r="Y2" s="677"/>
      <c r="Z2" s="677"/>
      <c r="AA2" s="677"/>
      <c r="AB2" s="677"/>
      <c r="AC2" s="677"/>
      <c r="AD2" s="677"/>
      <c r="AE2" s="677"/>
      <c r="AF2" s="677"/>
      <c r="AG2" s="677"/>
      <c r="AH2" s="677"/>
      <c r="AI2" s="677"/>
      <c r="AJ2" s="677"/>
      <c r="AK2" s="677"/>
      <c r="AL2" s="677"/>
      <c r="AM2" s="677"/>
      <c r="AN2" s="677"/>
      <c r="AO2" s="677"/>
      <c r="AP2" s="677"/>
      <c r="AQ2" s="677"/>
    </row>
    <row r="3" ht="12.75" customHeight="1">
      <c r="A3" s="1098" t="s">
        <v>25</v>
      </c>
      <c r="B3" s="1105">
        <v>0.0239</v>
      </c>
      <c r="C3" s="677"/>
      <c r="D3" s="1106" t="s">
        <v>1108</v>
      </c>
      <c r="E3" s="1107">
        <v>8368.0</v>
      </c>
      <c r="F3" s="1107">
        <v>5.637777011E9</v>
      </c>
      <c r="G3" s="1107">
        <v>673719.0</v>
      </c>
      <c r="H3" s="1108">
        <f t="shared" ref="H3:H6" si="1">+G3*$B$8</f>
        <v>31193.1897</v>
      </c>
      <c r="I3" s="1108">
        <f t="shared" ref="I3:I6" si="2">+G3*$B$5</f>
        <v>6871.9338</v>
      </c>
      <c r="J3" s="1108">
        <f t="shared" ref="J3:J6" si="3">+G3*$B$4</f>
        <v>295830.0129</v>
      </c>
      <c r="K3" s="1108">
        <f t="shared" ref="K3:K6" si="4">+G3*$B$3</f>
        <v>16101.8841</v>
      </c>
      <c r="L3" s="1108">
        <f t="shared" ref="L3:L6" si="5">+G3*$B$7</f>
        <v>246446.4102</v>
      </c>
      <c r="M3" s="1108">
        <f t="shared" ref="M3:M6" si="6">+G3*$B$9</f>
        <v>77275.5693</v>
      </c>
      <c r="N3" s="1109">
        <f t="shared" ref="N3:N6" si="7">+SUM(H3:M3)</f>
        <v>673719</v>
      </c>
      <c r="O3" s="677"/>
      <c r="P3" s="677"/>
      <c r="Q3" s="677"/>
      <c r="R3" s="677"/>
      <c r="S3" s="677"/>
      <c r="T3" s="677"/>
      <c r="U3" s="677"/>
      <c r="V3" s="677"/>
      <c r="W3" s="677"/>
      <c r="X3" s="677"/>
      <c r="Y3" s="677"/>
      <c r="Z3" s="677"/>
      <c r="AA3" s="677"/>
      <c r="AB3" s="677"/>
      <c r="AC3" s="677"/>
      <c r="AD3" s="677"/>
      <c r="AE3" s="677"/>
      <c r="AF3" s="677"/>
      <c r="AG3" s="677"/>
      <c r="AH3" s="677"/>
      <c r="AI3" s="677"/>
      <c r="AJ3" s="677"/>
      <c r="AK3" s="677"/>
      <c r="AL3" s="677"/>
      <c r="AM3" s="677"/>
      <c r="AN3" s="677"/>
      <c r="AO3" s="677"/>
      <c r="AP3" s="677"/>
      <c r="AQ3" s="677"/>
    </row>
    <row r="4" ht="12.75" customHeight="1">
      <c r="A4" s="1098" t="s">
        <v>1107</v>
      </c>
      <c r="B4" s="1105">
        <v>0.4391</v>
      </c>
      <c r="C4" s="677"/>
      <c r="D4" s="1106" t="s">
        <v>1109</v>
      </c>
      <c r="E4" s="1107">
        <v>1463.0</v>
      </c>
      <c r="F4" s="1107">
        <v>9.95969736E8</v>
      </c>
      <c r="G4" s="1107">
        <v>680596.0</v>
      </c>
      <c r="H4" s="1108">
        <f t="shared" si="1"/>
        <v>31511.5948</v>
      </c>
      <c r="I4" s="1108">
        <f t="shared" si="2"/>
        <v>6942.0792</v>
      </c>
      <c r="J4" s="1108">
        <f t="shared" si="3"/>
        <v>298849.7036</v>
      </c>
      <c r="K4" s="1108">
        <f t="shared" si="4"/>
        <v>16266.2444</v>
      </c>
      <c r="L4" s="1108">
        <f t="shared" si="5"/>
        <v>248962.0168</v>
      </c>
      <c r="M4" s="1108">
        <f t="shared" si="6"/>
        <v>78064.3612</v>
      </c>
      <c r="N4" s="1109">
        <f t="shared" si="7"/>
        <v>680596</v>
      </c>
      <c r="O4" s="677"/>
      <c r="P4" s="677"/>
      <c r="Q4" s="677"/>
      <c r="R4" s="677"/>
      <c r="S4" s="677"/>
      <c r="T4" s="677"/>
      <c r="U4" s="677"/>
      <c r="V4" s="677"/>
      <c r="W4" s="677"/>
      <c r="X4" s="677"/>
      <c r="Y4" s="677"/>
      <c r="Z4" s="677"/>
      <c r="AA4" s="677"/>
      <c r="AB4" s="677"/>
      <c r="AC4" s="677"/>
      <c r="AD4" s="677"/>
      <c r="AE4" s="677"/>
      <c r="AF4" s="677"/>
      <c r="AG4" s="677"/>
      <c r="AH4" s="677"/>
      <c r="AI4" s="677"/>
      <c r="AJ4" s="677"/>
      <c r="AK4" s="677"/>
      <c r="AL4" s="677"/>
      <c r="AM4" s="677"/>
      <c r="AN4" s="677"/>
      <c r="AO4" s="677"/>
      <c r="AP4" s="677"/>
      <c r="AQ4" s="677"/>
    </row>
    <row r="5" ht="12.75" customHeight="1">
      <c r="A5" s="1098" t="s">
        <v>979</v>
      </c>
      <c r="B5" s="1105">
        <v>0.0102</v>
      </c>
      <c r="C5" s="677"/>
      <c r="D5" s="1106" t="s">
        <v>1110</v>
      </c>
      <c r="E5" s="1107">
        <v>1106405.0</v>
      </c>
      <c r="F5" s="1107">
        <v>8.868609556E9</v>
      </c>
      <c r="G5" s="1107">
        <v>8016.0</v>
      </c>
      <c r="H5" s="1108">
        <f t="shared" si="1"/>
        <v>371.1408</v>
      </c>
      <c r="I5" s="1108">
        <f t="shared" si="2"/>
        <v>81.7632</v>
      </c>
      <c r="J5" s="1108">
        <f t="shared" si="3"/>
        <v>3519.8256</v>
      </c>
      <c r="K5" s="1108">
        <f t="shared" si="4"/>
        <v>191.5824</v>
      </c>
      <c r="L5" s="1108">
        <f t="shared" si="5"/>
        <v>2932.2528</v>
      </c>
      <c r="M5" s="1108">
        <f t="shared" si="6"/>
        <v>919.4352</v>
      </c>
      <c r="N5" s="1109">
        <f t="shared" si="7"/>
        <v>8016</v>
      </c>
      <c r="O5" s="677"/>
      <c r="P5" s="677"/>
      <c r="Q5" s="677"/>
      <c r="R5" s="677"/>
      <c r="S5" s="677"/>
      <c r="T5" s="677"/>
      <c r="U5" s="677"/>
      <c r="V5" s="677"/>
      <c r="W5" s="677"/>
      <c r="X5" s="677"/>
      <c r="Y5" s="677"/>
      <c r="Z5" s="677"/>
      <c r="AA5" s="677"/>
      <c r="AB5" s="677"/>
      <c r="AC5" s="677"/>
      <c r="AD5" s="677"/>
      <c r="AE5" s="677"/>
      <c r="AF5" s="677"/>
      <c r="AG5" s="677"/>
      <c r="AH5" s="677"/>
      <c r="AI5" s="677"/>
      <c r="AJ5" s="677"/>
      <c r="AK5" s="677"/>
      <c r="AL5" s="677"/>
      <c r="AM5" s="677"/>
      <c r="AN5" s="677"/>
      <c r="AO5" s="677"/>
      <c r="AP5" s="677"/>
      <c r="AQ5" s="677"/>
    </row>
    <row r="6" ht="12.75" customHeight="1">
      <c r="A6" s="1098" t="s">
        <v>22</v>
      </c>
      <c r="B6" s="1105">
        <v>0.0</v>
      </c>
      <c r="C6" s="677"/>
      <c r="D6" s="1110" t="s">
        <v>1111</v>
      </c>
      <c r="E6" s="1111">
        <v>64357.0</v>
      </c>
      <c r="F6" s="1111">
        <v>8.05738271E8</v>
      </c>
      <c r="G6" s="1111">
        <v>12520.0</v>
      </c>
      <c r="H6" s="1112">
        <f t="shared" si="1"/>
        <v>579.676</v>
      </c>
      <c r="I6" s="1112">
        <f t="shared" si="2"/>
        <v>127.704</v>
      </c>
      <c r="J6" s="1112">
        <f t="shared" si="3"/>
        <v>5497.532</v>
      </c>
      <c r="K6" s="1112">
        <f t="shared" si="4"/>
        <v>299.228</v>
      </c>
      <c r="L6" s="1112">
        <f t="shared" si="5"/>
        <v>4579.816</v>
      </c>
      <c r="M6" s="1112">
        <f t="shared" si="6"/>
        <v>1436.044</v>
      </c>
      <c r="N6" s="1113">
        <f t="shared" si="7"/>
        <v>12520</v>
      </c>
      <c r="O6" s="677"/>
      <c r="P6" s="677"/>
      <c r="Q6" s="677"/>
      <c r="R6" s="677"/>
      <c r="S6" s="677"/>
      <c r="T6" s="677"/>
      <c r="U6" s="677"/>
      <c r="V6" s="677"/>
      <c r="W6" s="677"/>
      <c r="X6" s="677"/>
      <c r="Y6" s="677"/>
      <c r="Z6" s="677"/>
      <c r="AA6" s="677"/>
      <c r="AB6" s="677"/>
      <c r="AC6" s="677"/>
      <c r="AD6" s="677"/>
      <c r="AE6" s="677"/>
      <c r="AF6" s="677"/>
      <c r="AG6" s="677"/>
      <c r="AH6" s="677"/>
      <c r="AI6" s="677"/>
      <c r="AJ6" s="677"/>
      <c r="AK6" s="677"/>
      <c r="AL6" s="677"/>
      <c r="AM6" s="677"/>
      <c r="AN6" s="677"/>
      <c r="AO6" s="677"/>
      <c r="AP6" s="677"/>
      <c r="AQ6" s="677"/>
    </row>
    <row r="7" ht="12.75" customHeight="1">
      <c r="A7" s="1098" t="s">
        <v>981</v>
      </c>
      <c r="B7" s="1105">
        <v>0.3658</v>
      </c>
      <c r="C7" s="677"/>
      <c r="D7" s="677"/>
      <c r="E7" s="1114">
        <f>SUM(E3:E6)</f>
        <v>1180593</v>
      </c>
      <c r="F7" s="677"/>
      <c r="G7" s="677" t="s">
        <v>1112</v>
      </c>
      <c r="H7" s="1115">
        <f t="shared" ref="H7:H9" si="9">H3/4/365</f>
        <v>21.36519842</v>
      </c>
      <c r="I7" s="677"/>
      <c r="J7" s="1115">
        <f t="shared" ref="J7:L7" si="8">J3/4/365</f>
        <v>202.6232965</v>
      </c>
      <c r="K7" s="1115">
        <f t="shared" si="8"/>
        <v>11.02868774</v>
      </c>
      <c r="L7" s="1115">
        <f t="shared" si="8"/>
        <v>168.7989111</v>
      </c>
      <c r="M7" s="677"/>
      <c r="N7" s="677"/>
      <c r="O7" s="677"/>
      <c r="P7" s="677"/>
      <c r="Q7" s="677"/>
      <c r="R7" s="677"/>
      <c r="S7" s="677"/>
      <c r="T7" s="677"/>
      <c r="U7" s="677"/>
      <c r="V7" s="677"/>
      <c r="W7" s="677"/>
      <c r="X7" s="677"/>
      <c r="Y7" s="677"/>
      <c r="Z7" s="677"/>
      <c r="AA7" s="677"/>
      <c r="AB7" s="677"/>
      <c r="AC7" s="677"/>
      <c r="AD7" s="677"/>
      <c r="AE7" s="677"/>
      <c r="AF7" s="677"/>
      <c r="AG7" s="677"/>
      <c r="AH7" s="677"/>
      <c r="AI7" s="677"/>
      <c r="AJ7" s="677"/>
      <c r="AK7" s="677"/>
      <c r="AL7" s="677"/>
      <c r="AM7" s="677"/>
      <c r="AN7" s="677"/>
      <c r="AO7" s="677"/>
      <c r="AP7" s="677"/>
      <c r="AQ7" s="677"/>
    </row>
    <row r="8" ht="12.75" customHeight="1">
      <c r="A8" s="1098" t="s">
        <v>20</v>
      </c>
      <c r="B8" s="1105">
        <v>0.0463</v>
      </c>
      <c r="C8" s="677"/>
      <c r="D8" s="677"/>
      <c r="E8" s="677"/>
      <c r="F8" s="677"/>
      <c r="G8" s="677"/>
      <c r="H8" s="1115">
        <f t="shared" si="9"/>
        <v>21.58328411</v>
      </c>
      <c r="I8" s="677"/>
      <c r="J8" s="1115">
        <f t="shared" ref="J8:L8" si="10">J4/4/365</f>
        <v>204.6915778</v>
      </c>
      <c r="K8" s="1115">
        <f t="shared" si="10"/>
        <v>11.14126329</v>
      </c>
      <c r="L8" s="1115">
        <f t="shared" si="10"/>
        <v>170.5219293</v>
      </c>
      <c r="M8" s="677"/>
      <c r="N8" s="677"/>
      <c r="O8" s="677"/>
      <c r="P8" s="677"/>
      <c r="Q8" s="677"/>
      <c r="R8" s="677"/>
      <c r="S8" s="677"/>
      <c r="T8" s="677"/>
      <c r="U8" s="677"/>
      <c r="V8" s="677"/>
      <c r="W8" s="677"/>
      <c r="X8" s="677"/>
      <c r="Y8" s="677"/>
      <c r="Z8" s="677"/>
      <c r="AA8" s="677"/>
      <c r="AB8" s="677"/>
      <c r="AC8" s="677"/>
      <c r="AD8" s="677"/>
      <c r="AE8" s="677"/>
      <c r="AF8" s="677"/>
      <c r="AG8" s="677"/>
      <c r="AH8" s="677"/>
      <c r="AI8" s="677"/>
      <c r="AJ8" s="677"/>
      <c r="AK8" s="677"/>
      <c r="AL8" s="677"/>
      <c r="AM8" s="677"/>
      <c r="AN8" s="677"/>
      <c r="AO8" s="677"/>
      <c r="AP8" s="677"/>
      <c r="AQ8" s="677"/>
    </row>
    <row r="9" ht="12.75" customHeight="1">
      <c r="A9" s="1098" t="s">
        <v>984</v>
      </c>
      <c r="B9" s="1105">
        <v>0.1147</v>
      </c>
      <c r="C9" s="677"/>
      <c r="D9" s="677"/>
      <c r="E9" s="677"/>
      <c r="F9" s="677"/>
      <c r="G9" s="677"/>
      <c r="H9" s="1115">
        <f t="shared" si="9"/>
        <v>0.2542060274</v>
      </c>
      <c r="I9" s="677"/>
      <c r="J9" s="1115">
        <f t="shared" ref="J9:L9" si="11">J5/4/365</f>
        <v>2.410839452</v>
      </c>
      <c r="K9" s="1115">
        <f t="shared" si="11"/>
        <v>0.1312208219</v>
      </c>
      <c r="L9" s="1115">
        <f t="shared" si="11"/>
        <v>2.008392329</v>
      </c>
      <c r="M9" s="677"/>
      <c r="N9" s="677"/>
      <c r="O9" s="677"/>
      <c r="P9" s="677"/>
      <c r="Q9" s="677"/>
      <c r="R9" s="677"/>
      <c r="S9" s="677"/>
      <c r="T9" s="677"/>
      <c r="U9" s="677"/>
      <c r="V9" s="677"/>
      <c r="W9" s="677"/>
      <c r="X9" s="677"/>
      <c r="Y9" s="677"/>
      <c r="Z9" s="677"/>
      <c r="AA9" s="677"/>
      <c r="AB9" s="677"/>
      <c r="AC9" s="677"/>
      <c r="AD9" s="677"/>
      <c r="AE9" s="677"/>
      <c r="AF9" s="677"/>
      <c r="AG9" s="677"/>
      <c r="AH9" s="677"/>
      <c r="AI9" s="677"/>
      <c r="AJ9" s="677"/>
      <c r="AK9" s="677"/>
      <c r="AL9" s="677"/>
      <c r="AM9" s="677"/>
      <c r="AN9" s="677"/>
      <c r="AO9" s="677"/>
      <c r="AP9" s="677"/>
      <c r="AQ9" s="677"/>
    </row>
    <row r="10" ht="12.75" customHeight="1">
      <c r="A10" s="677"/>
      <c r="B10" s="1116"/>
      <c r="C10" s="1116"/>
      <c r="D10" s="1116"/>
      <c r="E10" s="1116"/>
      <c r="F10" s="1116"/>
      <c r="G10" s="1116"/>
      <c r="H10" s="1116"/>
      <c r="I10" s="1116"/>
      <c r="J10" s="1116"/>
      <c r="K10" s="1116"/>
      <c r="L10" s="1116"/>
      <c r="M10" s="1116"/>
      <c r="N10" s="677"/>
      <c r="O10" s="677"/>
      <c r="P10" s="677"/>
      <c r="Q10" s="677"/>
      <c r="R10" s="677"/>
      <c r="S10" s="677"/>
      <c r="T10" s="677"/>
      <c r="U10" s="677"/>
      <c r="V10" s="677"/>
      <c r="W10" s="677"/>
      <c r="X10" s="677"/>
      <c r="Y10" s="677"/>
      <c r="Z10" s="677"/>
      <c r="AA10" s="677"/>
      <c r="AB10" s="677"/>
      <c r="AC10" s="677"/>
      <c r="AD10" s="677"/>
      <c r="AE10" s="677"/>
      <c r="AF10" s="677"/>
      <c r="AG10" s="677"/>
      <c r="AH10" s="677"/>
      <c r="AI10" s="677"/>
      <c r="AJ10" s="677"/>
      <c r="AK10" s="677"/>
      <c r="AL10" s="677"/>
      <c r="AM10" s="677"/>
      <c r="AN10" s="677"/>
      <c r="AO10" s="677"/>
      <c r="AP10" s="677"/>
      <c r="AQ10" s="677"/>
    </row>
    <row r="11" ht="12.75" customHeight="1">
      <c r="A11" s="677"/>
      <c r="B11" s="1116"/>
      <c r="C11" s="1116"/>
      <c r="D11" s="1116"/>
      <c r="E11" s="1116"/>
      <c r="F11" s="1116"/>
      <c r="G11" s="1116"/>
      <c r="H11" s="1116"/>
      <c r="I11" s="1116"/>
      <c r="J11" s="1116"/>
      <c r="K11" s="1116"/>
      <c r="L11" s="1116"/>
      <c r="M11" s="1116"/>
      <c r="N11" s="677"/>
      <c r="O11" s="677"/>
      <c r="P11" s="677"/>
      <c r="Q11" s="677"/>
      <c r="R11" s="677"/>
      <c r="S11" s="677"/>
      <c r="T11" s="677"/>
      <c r="U11" s="677"/>
      <c r="V11" s="677"/>
      <c r="W11" s="677"/>
      <c r="X11" s="677"/>
      <c r="Y11" s="677"/>
      <c r="Z11" s="677"/>
      <c r="AA11" s="677"/>
      <c r="AB11" s="677"/>
      <c r="AC11" s="677"/>
      <c r="AD11" s="677"/>
      <c r="AE11" s="677"/>
      <c r="AF11" s="677"/>
      <c r="AG11" s="677"/>
      <c r="AH11" s="677"/>
      <c r="AI11" s="677"/>
      <c r="AJ11" s="677"/>
      <c r="AK11" s="677"/>
      <c r="AL11" s="677"/>
      <c r="AM11" s="677"/>
      <c r="AN11" s="677"/>
      <c r="AO11" s="677"/>
      <c r="AP11" s="677"/>
      <c r="AQ11" s="677"/>
    </row>
    <row r="12" ht="12.75" customHeight="1">
      <c r="A12" s="1098"/>
      <c r="B12" s="1117">
        <v>2019.0</v>
      </c>
      <c r="C12" s="1117">
        <v>2020.0</v>
      </c>
      <c r="D12" s="1117">
        <v>2021.0</v>
      </c>
      <c r="E12" s="1117">
        <v>2022.0</v>
      </c>
      <c r="F12" s="1117">
        <v>2023.0</v>
      </c>
      <c r="G12" s="1117">
        <v>2024.0</v>
      </c>
      <c r="H12" s="1117">
        <v>2025.0</v>
      </c>
      <c r="I12" s="1117">
        <v>2026.0</v>
      </c>
      <c r="J12" s="1117">
        <v>2027.0</v>
      </c>
      <c r="K12" s="1117">
        <v>2028.0</v>
      </c>
      <c r="L12" s="1117">
        <v>2029.0</v>
      </c>
      <c r="M12" s="1117">
        <v>2030.0</v>
      </c>
      <c r="N12" s="677"/>
      <c r="O12" s="677"/>
      <c r="P12" s="677"/>
      <c r="Q12" s="677"/>
      <c r="R12" s="677"/>
      <c r="S12" s="677"/>
      <c r="T12" s="677"/>
      <c r="U12" s="677"/>
      <c r="V12" s="677"/>
      <c r="W12" s="677"/>
      <c r="X12" s="677"/>
      <c r="Y12" s="677"/>
      <c r="Z12" s="677"/>
      <c r="AA12" s="677"/>
      <c r="AB12" s="677"/>
      <c r="AC12" s="677"/>
      <c r="AD12" s="677"/>
      <c r="AE12" s="677"/>
      <c r="AF12" s="677"/>
      <c r="AG12" s="677"/>
      <c r="AH12" s="677"/>
      <c r="AI12" s="677"/>
      <c r="AJ12" s="677"/>
      <c r="AK12" s="677"/>
      <c r="AL12" s="677"/>
      <c r="AM12" s="677"/>
      <c r="AN12" s="677"/>
      <c r="AO12" s="677"/>
      <c r="AP12" s="677"/>
      <c r="AQ12" s="677"/>
    </row>
    <row r="13" ht="12.75" customHeight="1">
      <c r="A13" s="1098" t="s">
        <v>270</v>
      </c>
      <c r="B13" s="1118">
        <f t="shared" ref="B13:M13" si="12">B24/$G$3</f>
        <v>8368.143115</v>
      </c>
      <c r="C13" s="1118">
        <f t="shared" si="12"/>
        <v>8223.113098</v>
      </c>
      <c r="D13" s="1118">
        <f t="shared" si="12"/>
        <v>8357.28586</v>
      </c>
      <c r="E13" s="1118">
        <f t="shared" si="12"/>
        <v>8691.040603</v>
      </c>
      <c r="F13" s="1118">
        <f t="shared" si="12"/>
        <v>9036.535462</v>
      </c>
      <c r="G13" s="1118">
        <f t="shared" si="12"/>
        <v>9393.770438</v>
      </c>
      <c r="H13" s="1118">
        <f t="shared" si="12"/>
        <v>9766.099852</v>
      </c>
      <c r="I13" s="1118">
        <f t="shared" si="12"/>
        <v>10151.84654</v>
      </c>
      <c r="J13" s="1118">
        <f t="shared" si="12"/>
        <v>10535.91607</v>
      </c>
      <c r="K13" s="1118">
        <f t="shared" si="12"/>
        <v>10930.04855</v>
      </c>
      <c r="L13" s="1118">
        <f t="shared" si="12"/>
        <v>11330.88968</v>
      </c>
      <c r="M13" s="1118">
        <f t="shared" si="12"/>
        <v>11741.79376</v>
      </c>
      <c r="N13" s="677"/>
      <c r="O13" s="677"/>
      <c r="P13" s="677"/>
      <c r="Q13" s="677"/>
      <c r="R13" s="677"/>
      <c r="S13" s="677"/>
      <c r="T13" s="677"/>
      <c r="U13" s="677"/>
      <c r="V13" s="677"/>
      <c r="W13" s="677"/>
      <c r="X13" s="677"/>
      <c r="Y13" s="677"/>
      <c r="Z13" s="677"/>
      <c r="AA13" s="677"/>
      <c r="AB13" s="677"/>
      <c r="AC13" s="677"/>
      <c r="AD13" s="677"/>
      <c r="AE13" s="677"/>
      <c r="AF13" s="677"/>
      <c r="AG13" s="677"/>
      <c r="AH13" s="677"/>
      <c r="AI13" s="677"/>
      <c r="AJ13" s="677"/>
      <c r="AK13" s="677"/>
      <c r="AL13" s="677"/>
      <c r="AM13" s="677"/>
      <c r="AN13" s="677"/>
      <c r="AO13" s="677"/>
      <c r="AP13" s="677"/>
      <c r="AQ13" s="677"/>
    </row>
    <row r="14" ht="12.75" customHeight="1">
      <c r="A14" s="1098" t="s">
        <v>1113</v>
      </c>
      <c r="B14" s="1118">
        <f t="shared" ref="B14:M14" si="13">B23/$G$5</f>
        <v>1106363.468</v>
      </c>
      <c r="C14" s="1118">
        <f t="shared" si="13"/>
        <v>1007906.301</v>
      </c>
      <c r="D14" s="1118">
        <f t="shared" si="13"/>
        <v>1024351.846</v>
      </c>
      <c r="E14" s="1118">
        <f t="shared" si="13"/>
        <v>1065260.137</v>
      </c>
      <c r="F14" s="1118">
        <f t="shared" si="13"/>
        <v>1107607.414</v>
      </c>
      <c r="G14" s="1118">
        <f t="shared" si="13"/>
        <v>1151393.676</v>
      </c>
      <c r="H14" s="1118">
        <f t="shared" si="13"/>
        <v>1197030.062</v>
      </c>
      <c r="I14" s="1118">
        <f t="shared" si="13"/>
        <v>1244311.002</v>
      </c>
      <c r="J14" s="1118">
        <f t="shared" si="13"/>
        <v>1291386.373</v>
      </c>
      <c r="K14" s="1118">
        <f t="shared" si="13"/>
        <v>1339695.159</v>
      </c>
      <c r="L14" s="1118">
        <f t="shared" si="13"/>
        <v>1388826.223</v>
      </c>
      <c r="M14" s="1118">
        <f t="shared" si="13"/>
        <v>1439190.703</v>
      </c>
      <c r="N14" s="677"/>
      <c r="O14" s="677"/>
      <c r="P14" s="677"/>
      <c r="Q14" s="677"/>
      <c r="R14" s="677"/>
      <c r="S14" s="677"/>
      <c r="T14" s="677"/>
      <c r="U14" s="677"/>
      <c r="V14" s="677"/>
      <c r="W14" s="677"/>
      <c r="X14" s="677"/>
      <c r="Y14" s="677"/>
      <c r="Z14" s="677"/>
      <c r="AA14" s="677"/>
      <c r="AB14" s="677"/>
      <c r="AC14" s="677"/>
      <c r="AD14" s="677"/>
      <c r="AE14" s="677"/>
      <c r="AF14" s="677"/>
      <c r="AG14" s="677"/>
      <c r="AH14" s="677"/>
      <c r="AI14" s="677"/>
      <c r="AJ14" s="677"/>
      <c r="AK14" s="677"/>
      <c r="AL14" s="677"/>
      <c r="AM14" s="677"/>
      <c r="AN14" s="677"/>
      <c r="AO14" s="677"/>
      <c r="AP14" s="677"/>
      <c r="AQ14" s="677"/>
    </row>
    <row r="15" ht="12.75" customHeight="1">
      <c r="A15" s="677"/>
      <c r="B15" s="1119"/>
      <c r="C15" s="677"/>
      <c r="D15" s="677"/>
      <c r="E15" s="677"/>
      <c r="F15" s="677"/>
      <c r="G15" s="677"/>
      <c r="H15" s="677"/>
      <c r="I15" s="677"/>
      <c r="J15" s="677"/>
      <c r="K15" s="677"/>
      <c r="L15" s="677"/>
      <c r="M15" s="677"/>
      <c r="N15" s="677"/>
      <c r="O15" s="677"/>
      <c r="P15" s="677"/>
      <c r="Q15" s="677"/>
      <c r="R15" s="677"/>
      <c r="S15" s="677"/>
      <c r="T15" s="677"/>
      <c r="U15" s="677"/>
      <c r="V15" s="677"/>
      <c r="W15" s="677"/>
      <c r="X15" s="677"/>
      <c r="Y15" s="677"/>
      <c r="Z15" s="677"/>
      <c r="AA15" s="677"/>
      <c r="AB15" s="677"/>
      <c r="AC15" s="677"/>
      <c r="AD15" s="677"/>
      <c r="AE15" s="677"/>
      <c r="AF15" s="677"/>
      <c r="AG15" s="677"/>
      <c r="AH15" s="677"/>
      <c r="AI15" s="677"/>
      <c r="AJ15" s="677"/>
      <c r="AK15" s="677"/>
      <c r="AL15" s="677"/>
      <c r="AM15" s="677"/>
      <c r="AN15" s="677"/>
      <c r="AO15" s="677"/>
      <c r="AP15" s="677"/>
      <c r="AQ15" s="677"/>
    </row>
    <row r="16" ht="12.75" customHeight="1">
      <c r="A16" s="677"/>
      <c r="B16" s="1119"/>
      <c r="C16" s="677"/>
      <c r="D16" s="677"/>
      <c r="E16" s="677"/>
      <c r="F16" s="677"/>
      <c r="G16" s="677"/>
      <c r="H16" s="677"/>
      <c r="I16" s="677"/>
      <c r="J16" s="677"/>
      <c r="K16" s="677"/>
      <c r="L16" s="677"/>
      <c r="M16" s="677"/>
      <c r="N16" s="677"/>
      <c r="O16" s="677"/>
      <c r="P16" s="677"/>
      <c r="Q16" s="677"/>
      <c r="R16" s="677"/>
      <c r="S16" s="677"/>
      <c r="T16" s="677"/>
      <c r="U16" s="677"/>
      <c r="V16" s="677"/>
      <c r="W16" s="677"/>
      <c r="X16" s="677"/>
      <c r="Y16" s="677"/>
      <c r="Z16" s="677"/>
      <c r="AA16" s="677"/>
      <c r="AB16" s="677"/>
      <c r="AC16" s="677"/>
      <c r="AD16" s="677"/>
      <c r="AE16" s="677"/>
      <c r="AF16" s="677"/>
      <c r="AG16" s="677"/>
      <c r="AH16" s="677"/>
      <c r="AI16" s="677"/>
      <c r="AJ16" s="677"/>
      <c r="AK16" s="677"/>
      <c r="AL16" s="677"/>
      <c r="AM16" s="677"/>
      <c r="AN16" s="677"/>
      <c r="AO16" s="677"/>
      <c r="AP16" s="677"/>
      <c r="AQ16" s="677"/>
    </row>
    <row r="17" ht="12.75" customHeight="1">
      <c r="A17" s="677"/>
      <c r="B17" s="1119"/>
      <c r="C17" s="677"/>
      <c r="D17" s="677"/>
      <c r="E17" s="677"/>
      <c r="F17" s="677"/>
      <c r="G17" s="677"/>
      <c r="H17" s="677"/>
      <c r="I17" s="677"/>
      <c r="J17" s="677"/>
      <c r="K17" s="677"/>
      <c r="L17" s="677"/>
      <c r="M17" s="677"/>
      <c r="N17" s="677"/>
      <c r="O17" s="677"/>
      <c r="P17" s="677"/>
      <c r="Q17" s="677"/>
      <c r="R17" s="677"/>
      <c r="S17" s="677"/>
      <c r="T17" s="677"/>
      <c r="U17" s="677"/>
      <c r="V17" s="677"/>
      <c r="W17" s="677"/>
      <c r="X17" s="677"/>
      <c r="Y17" s="677"/>
      <c r="Z17" s="677"/>
      <c r="AA17" s="677"/>
      <c r="AB17" s="677"/>
      <c r="AC17" s="677"/>
      <c r="AD17" s="677"/>
      <c r="AE17" s="677"/>
      <c r="AF17" s="677"/>
      <c r="AG17" s="677"/>
      <c r="AH17" s="677"/>
      <c r="AI17" s="677"/>
      <c r="AJ17" s="677"/>
      <c r="AK17" s="677"/>
      <c r="AL17" s="677"/>
      <c r="AM17" s="677"/>
      <c r="AN17" s="677"/>
      <c r="AO17" s="677"/>
      <c r="AP17" s="677"/>
      <c r="AQ17" s="677"/>
    </row>
    <row r="18" ht="12.75" customHeight="1">
      <c r="A18" s="1120" t="s">
        <v>1114</v>
      </c>
      <c r="B18" s="1119"/>
      <c r="C18" s="677"/>
      <c r="D18" s="677"/>
      <c r="E18" s="677"/>
      <c r="F18" s="677"/>
      <c r="G18" s="677"/>
      <c r="H18" s="677"/>
      <c r="I18" s="677"/>
      <c r="J18" s="677"/>
      <c r="K18" s="677"/>
      <c r="L18" s="677"/>
      <c r="M18" s="677"/>
      <c r="N18" s="677"/>
      <c r="O18" s="677"/>
      <c r="P18" s="677"/>
      <c r="Q18" s="677"/>
      <c r="R18" s="677"/>
      <c r="S18" s="677"/>
      <c r="T18" s="677"/>
      <c r="U18" s="677"/>
      <c r="V18" s="677"/>
      <c r="W18" s="677"/>
      <c r="X18" s="677"/>
      <c r="Y18" s="677"/>
      <c r="Z18" s="677"/>
      <c r="AA18" s="677"/>
      <c r="AB18" s="677"/>
      <c r="AC18" s="677"/>
      <c r="AD18" s="677"/>
      <c r="AE18" s="677"/>
      <c r="AF18" s="677"/>
      <c r="AG18" s="677"/>
      <c r="AH18" s="677"/>
      <c r="AI18" s="677"/>
      <c r="AJ18" s="677"/>
      <c r="AK18" s="677"/>
      <c r="AL18" s="677"/>
      <c r="AM18" s="677"/>
      <c r="AN18" s="677"/>
      <c r="AO18" s="677"/>
      <c r="AP18" s="677"/>
      <c r="AQ18" s="677"/>
    </row>
    <row r="19" ht="12.75" customHeight="1">
      <c r="A19" s="677"/>
      <c r="B19" s="1119"/>
      <c r="C19" s="677"/>
      <c r="D19" s="677"/>
      <c r="E19" s="677"/>
      <c r="F19" s="677"/>
      <c r="G19" s="677"/>
      <c r="H19" s="677"/>
      <c r="I19" s="677"/>
      <c r="J19" s="677"/>
      <c r="K19" s="677"/>
      <c r="L19" s="677"/>
      <c r="M19" s="677"/>
      <c r="N19" s="677"/>
      <c r="O19" s="677"/>
      <c r="P19" s="677"/>
      <c r="Q19" s="677"/>
      <c r="R19" s="677"/>
      <c r="S19" s="677"/>
      <c r="T19" s="677"/>
      <c r="U19" s="677"/>
      <c r="V19" s="677"/>
      <c r="W19" s="677"/>
      <c r="X19" s="677"/>
      <c r="Y19" s="677"/>
      <c r="Z19" s="677"/>
      <c r="AA19" s="677"/>
      <c r="AB19" s="677"/>
      <c r="AC19" s="677"/>
      <c r="AD19" s="677"/>
      <c r="AE19" s="677"/>
      <c r="AF19" s="677"/>
      <c r="AG19" s="677"/>
      <c r="AH19" s="677"/>
      <c r="AI19" s="677"/>
      <c r="AJ19" s="677"/>
      <c r="AK19" s="677"/>
      <c r="AL19" s="677"/>
      <c r="AM19" s="677"/>
      <c r="AN19" s="677"/>
      <c r="AO19" s="677"/>
      <c r="AP19" s="677"/>
      <c r="AQ19" s="677"/>
    </row>
    <row r="20" ht="12.75" customHeight="1">
      <c r="A20" s="1121" t="s">
        <v>1115</v>
      </c>
      <c r="B20" s="1122"/>
      <c r="C20" s="1122"/>
      <c r="D20" s="1122"/>
      <c r="E20" s="1122"/>
      <c r="F20" s="1122"/>
      <c r="G20" s="1122"/>
      <c r="H20" s="1122"/>
      <c r="I20" s="1122"/>
      <c r="J20" s="1122"/>
      <c r="K20" s="1122"/>
      <c r="L20" s="1122"/>
      <c r="M20" s="1122"/>
      <c r="N20" s="1123"/>
      <c r="O20" s="1123"/>
      <c r="P20" s="1123"/>
      <c r="Q20" s="1123"/>
      <c r="R20" s="1123"/>
      <c r="S20" s="1123"/>
      <c r="T20" s="1124" t="s">
        <v>1116</v>
      </c>
      <c r="U20" s="1125">
        <v>26.0</v>
      </c>
      <c r="V20" s="1126">
        <v>9752537.0</v>
      </c>
      <c r="W20" s="1123"/>
      <c r="X20" s="1124" t="s">
        <v>1116</v>
      </c>
      <c r="Y20" s="1126">
        <v>4802.0</v>
      </c>
      <c r="Z20" s="1126">
        <v>3.3308101E7</v>
      </c>
      <c r="AA20" s="1123"/>
      <c r="AB20" s="1123"/>
      <c r="AC20" s="1123"/>
      <c r="AD20" s="1123"/>
      <c r="AE20" s="1123"/>
      <c r="AF20" s="1123"/>
      <c r="AG20" s="1123"/>
      <c r="AH20" s="677"/>
      <c r="AI20" s="677"/>
      <c r="AJ20" s="677"/>
      <c r="AK20" s="677"/>
      <c r="AL20" s="677"/>
      <c r="AM20" s="677"/>
      <c r="AN20" s="677"/>
      <c r="AO20" s="677"/>
      <c r="AP20" s="677"/>
      <c r="AQ20" s="677"/>
    </row>
    <row r="21" ht="12.75" customHeight="1">
      <c r="A21" s="1127"/>
      <c r="B21" s="1128">
        <v>2019.0</v>
      </c>
      <c r="C21" s="1128">
        <v>2020.0</v>
      </c>
      <c r="D21" s="1128">
        <v>2021.0</v>
      </c>
      <c r="E21" s="1128">
        <v>2022.0</v>
      </c>
      <c r="F21" s="1128">
        <v>2023.0</v>
      </c>
      <c r="G21" s="1128">
        <v>2024.0</v>
      </c>
      <c r="H21" s="1128">
        <v>2025.0</v>
      </c>
      <c r="I21" s="1128">
        <v>2026.0</v>
      </c>
      <c r="J21" s="1128">
        <v>2027.0</v>
      </c>
      <c r="K21" s="1128">
        <v>2028.0</v>
      </c>
      <c r="L21" s="1128">
        <v>2029.0</v>
      </c>
      <c r="M21" s="1129">
        <v>2030.0</v>
      </c>
      <c r="N21" s="1123"/>
      <c r="O21" s="1122"/>
      <c r="P21" s="1122"/>
      <c r="Q21" s="1122"/>
      <c r="R21" s="1122"/>
      <c r="S21" s="1123"/>
      <c r="T21" s="1124" t="s">
        <v>1117</v>
      </c>
      <c r="U21" s="1125">
        <v>195.0</v>
      </c>
      <c r="V21" s="1126">
        <v>9.6805554E7</v>
      </c>
      <c r="W21" s="1123"/>
      <c r="X21" s="1124" t="s">
        <v>1117</v>
      </c>
      <c r="Y21" s="1126">
        <v>22876.0</v>
      </c>
      <c r="Z21" s="1126">
        <v>2.3600756E8</v>
      </c>
      <c r="AA21" s="1123"/>
      <c r="AB21" s="1123"/>
      <c r="AC21" s="1123"/>
      <c r="AD21" s="1123"/>
      <c r="AE21" s="1123"/>
      <c r="AF21" s="1123"/>
      <c r="AG21" s="1123"/>
      <c r="AH21" s="677"/>
      <c r="AI21" s="677"/>
      <c r="AJ21" s="677"/>
      <c r="AK21" s="677"/>
      <c r="AL21" s="677"/>
      <c r="AM21" s="677"/>
      <c r="AN21" s="677"/>
      <c r="AO21" s="677"/>
      <c r="AP21" s="677"/>
      <c r="AQ21" s="677"/>
    </row>
    <row r="22" ht="12.75" customHeight="1">
      <c r="A22" s="1130" t="s">
        <v>1118</v>
      </c>
      <c r="B22" s="1131">
        <v>1.4506386567E10</v>
      </c>
      <c r="C22" s="1131">
        <v>1.3619444444E10</v>
      </c>
      <c r="D22" s="1131">
        <v>1.3841666667E10</v>
      </c>
      <c r="E22" s="1131">
        <v>1.4394444444E10</v>
      </c>
      <c r="F22" s="1131">
        <v>1.4966666667E10</v>
      </c>
      <c r="G22" s="1131">
        <v>1.5558333333E10</v>
      </c>
      <c r="H22" s="1131">
        <v>1.6175E10</v>
      </c>
      <c r="I22" s="1131">
        <v>1.6813888889E10</v>
      </c>
      <c r="J22" s="1131">
        <v>1.745E10</v>
      </c>
      <c r="K22" s="1131">
        <v>1.8102777778E10</v>
      </c>
      <c r="L22" s="1131">
        <v>1.8766666667E10</v>
      </c>
      <c r="M22" s="1131">
        <v>1.9447222222E10</v>
      </c>
      <c r="N22" s="1132"/>
      <c r="O22" s="1127" t="s">
        <v>1108</v>
      </c>
      <c r="P22" s="1131">
        <v>8368.0</v>
      </c>
      <c r="Q22" s="1131">
        <v>5.637777011E9</v>
      </c>
      <c r="R22" s="1131">
        <v>673719.0</v>
      </c>
      <c r="S22" s="1123"/>
      <c r="T22" s="1124" t="s">
        <v>1119</v>
      </c>
      <c r="U22" s="1125">
        <v>4.0</v>
      </c>
      <c r="V22" s="1126">
        <v>7716199.0</v>
      </c>
      <c r="W22" s="1123"/>
      <c r="X22" s="1124" t="s">
        <v>1120</v>
      </c>
      <c r="Y22" s="1126">
        <v>1985.0</v>
      </c>
      <c r="Z22" s="1126">
        <v>9799351.0</v>
      </c>
      <c r="AA22" s="1123"/>
      <c r="AB22" s="1123"/>
      <c r="AC22" s="1123"/>
      <c r="AD22" s="1123"/>
      <c r="AE22" s="1123"/>
      <c r="AF22" s="1123"/>
      <c r="AG22" s="1123"/>
      <c r="AH22" s="677"/>
      <c r="AI22" s="677"/>
      <c r="AJ22" s="677"/>
      <c r="AK22" s="677"/>
      <c r="AL22" s="677"/>
      <c r="AM22" s="677"/>
      <c r="AN22" s="677"/>
      <c r="AO22" s="677"/>
      <c r="AP22" s="677"/>
      <c r="AQ22" s="677"/>
    </row>
    <row r="23" ht="12.75" customHeight="1">
      <c r="A23" s="1130" t="s">
        <v>1121</v>
      </c>
      <c r="B23" s="1131">
        <v>8.868609556E9</v>
      </c>
      <c r="C23" s="1131">
        <v>8.079376911E9</v>
      </c>
      <c r="D23" s="1131">
        <v>8.211204395E9</v>
      </c>
      <c r="E23" s="1131">
        <v>8.539125261E9</v>
      </c>
      <c r="F23" s="1131">
        <v>8.878581031E9</v>
      </c>
      <c r="G23" s="1131">
        <v>9.229571707E9</v>
      </c>
      <c r="H23" s="1131">
        <v>9.595392974E9</v>
      </c>
      <c r="I23" s="1131">
        <v>9.97439699E9</v>
      </c>
      <c r="J23" s="1131">
        <v>1.0351753163E10</v>
      </c>
      <c r="K23" s="1131">
        <v>1.0738996396E10</v>
      </c>
      <c r="L23" s="1131">
        <v>1.1132831004E10</v>
      </c>
      <c r="M23" s="1131">
        <v>1.1536552673E10</v>
      </c>
      <c r="N23" s="1132"/>
      <c r="O23" s="1127" t="s">
        <v>1110</v>
      </c>
      <c r="P23" s="1131">
        <v>1106405.0</v>
      </c>
      <c r="Q23" s="1131">
        <v>8.868609556E9</v>
      </c>
      <c r="R23" s="1131">
        <v>8016.0</v>
      </c>
      <c r="S23" s="1123"/>
      <c r="T23" s="1124" t="s">
        <v>1122</v>
      </c>
      <c r="U23" s="1125">
        <v>231.0</v>
      </c>
      <c r="V23" s="1126">
        <v>8.621536E7</v>
      </c>
      <c r="W23" s="1123"/>
      <c r="X23" s="1124" t="s">
        <v>1123</v>
      </c>
      <c r="Y23" s="1126">
        <v>8293.0</v>
      </c>
      <c r="Z23" s="1126">
        <v>8.321473E7</v>
      </c>
      <c r="AA23" s="1123"/>
      <c r="AB23" s="1123"/>
      <c r="AC23" s="1123"/>
      <c r="AD23" s="1123"/>
      <c r="AE23" s="1123"/>
      <c r="AF23" s="1123"/>
      <c r="AG23" s="1123"/>
      <c r="AH23" s="677"/>
      <c r="AI23" s="677"/>
      <c r="AJ23" s="677"/>
      <c r="AK23" s="677"/>
      <c r="AL23" s="677"/>
      <c r="AM23" s="677"/>
      <c r="AN23" s="677"/>
      <c r="AO23" s="677"/>
      <c r="AP23" s="677"/>
      <c r="AQ23" s="677"/>
    </row>
    <row r="24" ht="12.75" customHeight="1">
      <c r="A24" s="1130" t="s">
        <v>1124</v>
      </c>
      <c r="B24" s="1131">
        <v>5.637777011E9</v>
      </c>
      <c r="C24" s="1131">
        <v>5.540067533E9</v>
      </c>
      <c r="D24" s="1131">
        <v>5.630462272E9</v>
      </c>
      <c r="E24" s="1131">
        <v>5.855319184E9</v>
      </c>
      <c r="F24" s="1131">
        <v>6.088085635E9</v>
      </c>
      <c r="G24" s="1131">
        <v>6.328761626E9</v>
      </c>
      <c r="H24" s="1131">
        <v>6.579607026E9</v>
      </c>
      <c r="I24" s="1131">
        <v>6.839491899E9</v>
      </c>
      <c r="J24" s="1131">
        <v>7.098246837E9</v>
      </c>
      <c r="K24" s="1131">
        <v>7.363781382E9</v>
      </c>
      <c r="L24" s="1131">
        <v>7.633835663E9</v>
      </c>
      <c r="M24" s="1131">
        <v>7.910669549E9</v>
      </c>
      <c r="N24" s="1123"/>
      <c r="O24" s="1122"/>
      <c r="P24" s="1122"/>
      <c r="Q24" s="1123"/>
      <c r="R24" s="1123"/>
      <c r="S24" s="1123"/>
      <c r="T24" s="1124" t="s">
        <v>1125</v>
      </c>
      <c r="U24" s="1125">
        <v>377.0</v>
      </c>
      <c r="V24" s="1126">
        <v>1.4037186E8</v>
      </c>
      <c r="W24" s="1123"/>
      <c r="X24" s="1124" t="s">
        <v>1126</v>
      </c>
      <c r="Y24" s="1126">
        <v>41216.0</v>
      </c>
      <c r="Z24" s="1126">
        <v>2.14008512E8</v>
      </c>
      <c r="AA24" s="1123"/>
      <c r="AB24" s="1123"/>
      <c r="AC24" s="1123"/>
      <c r="AD24" s="1123"/>
      <c r="AE24" s="1123"/>
      <c r="AF24" s="1123"/>
      <c r="AG24" s="1123"/>
      <c r="AH24" s="677"/>
      <c r="AI24" s="677"/>
      <c r="AJ24" s="677"/>
      <c r="AK24" s="677"/>
      <c r="AL24" s="677"/>
      <c r="AM24" s="677"/>
      <c r="AN24" s="677"/>
      <c r="AO24" s="677"/>
      <c r="AP24" s="677"/>
      <c r="AQ24" s="677"/>
    </row>
    <row r="25" ht="12.75" customHeight="1">
      <c r="A25" s="1130" t="s">
        <v>1127</v>
      </c>
      <c r="B25" s="1131">
        <v>1.801708007E9</v>
      </c>
      <c r="C25" s="1131">
        <v>7.5E8</v>
      </c>
      <c r="D25" s="1131">
        <v>7.61111111E8</v>
      </c>
      <c r="E25" s="1131">
        <v>7.88888889E8</v>
      </c>
      <c r="F25" s="1131">
        <v>8.19444444E8</v>
      </c>
      <c r="G25" s="1131">
        <v>8.52777778E8</v>
      </c>
      <c r="H25" s="1131">
        <v>8.88888889E8</v>
      </c>
      <c r="I25" s="1131">
        <v>9.22222222E8</v>
      </c>
      <c r="J25" s="1131">
        <v>9.61111111E8</v>
      </c>
      <c r="K25" s="1131">
        <v>9.97222222E8</v>
      </c>
      <c r="L25" s="1131">
        <v>1.033333333E9</v>
      </c>
      <c r="M25" s="1131">
        <v>1.069444444E9</v>
      </c>
      <c r="N25" s="1132"/>
      <c r="O25" s="1127" t="s">
        <v>1128</v>
      </c>
      <c r="P25" s="1131">
        <v>27373.0</v>
      </c>
      <c r="Q25" s="1123"/>
      <c r="R25" s="1123"/>
      <c r="S25" s="1123"/>
      <c r="T25" s="1124" t="s">
        <v>1129</v>
      </c>
      <c r="U25" s="1125">
        <v>141.0</v>
      </c>
      <c r="V25" s="1126">
        <v>1.02716092E8</v>
      </c>
      <c r="W25" s="1123"/>
      <c r="X25" s="1124" t="s">
        <v>1130</v>
      </c>
      <c r="Y25" s="1126">
        <v>5830.0</v>
      </c>
      <c r="Z25" s="1126">
        <v>3.1143966E7</v>
      </c>
      <c r="AA25" s="1123"/>
      <c r="AB25" s="1123"/>
      <c r="AC25" s="1123"/>
      <c r="AD25" s="1123"/>
      <c r="AE25" s="1123"/>
      <c r="AF25" s="1123"/>
      <c r="AG25" s="1123"/>
      <c r="AH25" s="677"/>
      <c r="AI25" s="677"/>
      <c r="AJ25" s="677"/>
      <c r="AK25" s="677"/>
      <c r="AL25" s="677"/>
      <c r="AM25" s="677"/>
      <c r="AN25" s="677"/>
      <c r="AO25" s="677"/>
      <c r="AP25" s="677"/>
      <c r="AQ25" s="677"/>
    </row>
    <row r="26" ht="12.75" customHeight="1">
      <c r="A26" s="1130" t="s">
        <v>1131</v>
      </c>
      <c r="B26" s="1131">
        <v>8.05738271E8</v>
      </c>
      <c r="C26" s="1131">
        <v>4.44917758E8</v>
      </c>
      <c r="D26" s="1131">
        <v>4.51509132E8</v>
      </c>
      <c r="E26" s="1131">
        <v>4.67987567E8</v>
      </c>
      <c r="F26" s="1131">
        <v>4.86113846E8</v>
      </c>
      <c r="G26" s="1131">
        <v>5.05887969E8</v>
      </c>
      <c r="H26" s="1131">
        <v>5.27309935E8</v>
      </c>
      <c r="I26" s="1131">
        <v>5.47084058E8</v>
      </c>
      <c r="J26" s="1131">
        <v>5.70153867E8</v>
      </c>
      <c r="K26" s="1131">
        <v>5.91575833E8</v>
      </c>
      <c r="L26" s="1131">
        <v>6.129978E8</v>
      </c>
      <c r="M26" s="1131">
        <v>6.34419766E8</v>
      </c>
      <c r="N26" s="1123"/>
      <c r="O26" s="1123"/>
      <c r="P26" s="1123"/>
      <c r="Q26" s="1123"/>
      <c r="R26" s="1123"/>
      <c r="S26" s="1123"/>
      <c r="T26" s="1124" t="s">
        <v>1132</v>
      </c>
      <c r="U26" s="1125">
        <v>90.0</v>
      </c>
      <c r="V26" s="1126">
        <v>5.2729459E7</v>
      </c>
      <c r="W26" s="1123"/>
      <c r="X26" s="1124" t="s">
        <v>1133</v>
      </c>
      <c r="Y26" s="1126">
        <v>30527.0</v>
      </c>
      <c r="Z26" s="1126">
        <v>1.9365022E8</v>
      </c>
      <c r="AA26" s="1123"/>
      <c r="AB26" s="1123"/>
      <c r="AC26" s="1123"/>
      <c r="AD26" s="1123"/>
      <c r="AE26" s="1123"/>
      <c r="AF26" s="1123"/>
      <c r="AG26" s="1123"/>
      <c r="AH26" s="677"/>
      <c r="AI26" s="677"/>
      <c r="AJ26" s="677"/>
      <c r="AK26" s="677"/>
      <c r="AL26" s="677"/>
      <c r="AM26" s="677"/>
      <c r="AN26" s="677"/>
      <c r="AO26" s="677"/>
      <c r="AP26" s="677"/>
      <c r="AQ26" s="677"/>
    </row>
    <row r="27" ht="12.75" customHeight="1">
      <c r="A27" s="1130" t="s">
        <v>1134</v>
      </c>
      <c r="B27" s="1131">
        <v>9.95969736E8</v>
      </c>
      <c r="C27" s="1131">
        <v>3.05082242E8</v>
      </c>
      <c r="D27" s="1131">
        <v>3.09601979E8</v>
      </c>
      <c r="E27" s="1131">
        <v>3.20901322E8</v>
      </c>
      <c r="F27" s="1131">
        <v>3.33330598E8</v>
      </c>
      <c r="G27" s="1131">
        <v>3.46889809E8</v>
      </c>
      <c r="H27" s="1131">
        <v>3.61578954E8</v>
      </c>
      <c r="I27" s="1131">
        <v>3.75138165E8</v>
      </c>
      <c r="J27" s="1131">
        <v>3.90957244E8</v>
      </c>
      <c r="K27" s="1131">
        <v>4.05646389E8</v>
      </c>
      <c r="L27" s="1131">
        <v>4.20335534E8</v>
      </c>
      <c r="M27" s="1131">
        <v>4.35024679E8</v>
      </c>
      <c r="N27" s="1123"/>
      <c r="O27" s="1123"/>
      <c r="P27" s="1123"/>
      <c r="Q27" s="1123"/>
      <c r="R27" s="1123"/>
      <c r="S27" s="1123"/>
      <c r="T27" s="1124" t="s">
        <v>1135</v>
      </c>
      <c r="U27" s="1125">
        <v>426.0</v>
      </c>
      <c r="V27" s="1126">
        <v>2.5887052E8</v>
      </c>
      <c r="W27" s="1123"/>
      <c r="X27" s="1124" t="s">
        <v>1136</v>
      </c>
      <c r="Y27" s="1126">
        <v>9886.0</v>
      </c>
      <c r="Z27" s="1126">
        <v>1.10067056E8</v>
      </c>
      <c r="AA27" s="1123"/>
      <c r="AB27" s="1123"/>
      <c r="AC27" s="1123"/>
      <c r="AD27" s="1123"/>
      <c r="AE27" s="1123"/>
      <c r="AF27" s="1123"/>
      <c r="AG27" s="1123"/>
      <c r="AH27" s="677"/>
      <c r="AI27" s="677"/>
      <c r="AJ27" s="677"/>
      <c r="AK27" s="677"/>
      <c r="AL27" s="677"/>
      <c r="AM27" s="677"/>
      <c r="AN27" s="677"/>
      <c r="AO27" s="677"/>
      <c r="AP27" s="677"/>
      <c r="AQ27" s="677"/>
    </row>
    <row r="28" ht="12.75" customHeight="1">
      <c r="A28" s="677"/>
      <c r="B28" s="1119"/>
      <c r="C28" s="677"/>
      <c r="D28" s="677"/>
      <c r="E28" s="677"/>
      <c r="F28" s="677"/>
      <c r="G28" s="677"/>
      <c r="H28" s="677"/>
      <c r="I28" s="677"/>
      <c r="J28" s="677"/>
      <c r="K28" s="677"/>
      <c r="L28" s="677"/>
      <c r="M28" s="677"/>
      <c r="N28" s="677"/>
      <c r="O28" s="677"/>
      <c r="P28" s="677"/>
      <c r="Q28" s="677"/>
      <c r="R28" s="677"/>
      <c r="S28" s="677"/>
      <c r="T28" s="677"/>
      <c r="U28" s="677"/>
      <c r="V28" s="677"/>
      <c r="W28" s="677"/>
      <c r="X28" s="677"/>
      <c r="Y28" s="677"/>
      <c r="Z28" s="677"/>
      <c r="AA28" s="677"/>
      <c r="AB28" s="677"/>
      <c r="AC28" s="677"/>
      <c r="AD28" s="677"/>
      <c r="AE28" s="677"/>
      <c r="AF28" s="677"/>
      <c r="AG28" s="677"/>
      <c r="AH28" s="677"/>
      <c r="AI28" s="677"/>
      <c r="AJ28" s="677"/>
      <c r="AK28" s="677"/>
      <c r="AL28" s="677"/>
      <c r="AM28" s="677"/>
      <c r="AN28" s="677"/>
      <c r="AO28" s="677"/>
      <c r="AP28" s="677"/>
      <c r="AQ28" s="677"/>
    </row>
    <row r="29" ht="12.75" customHeight="1">
      <c r="A29" s="1133" t="s">
        <v>1137</v>
      </c>
      <c r="B29" s="1134">
        <f t="shared" ref="B29:M29" si="14">+B30+B31</f>
        <v>24076276.69</v>
      </c>
      <c r="C29" s="1134">
        <f t="shared" si="14"/>
        <v>21946639.62</v>
      </c>
      <c r="D29" s="1134">
        <f t="shared" si="14"/>
        <v>22304732.86</v>
      </c>
      <c r="E29" s="1134">
        <f t="shared" si="14"/>
        <v>23195489.8</v>
      </c>
      <c r="F29" s="1134">
        <f t="shared" si="14"/>
        <v>24117579.9</v>
      </c>
      <c r="G29" s="1134">
        <f t="shared" si="14"/>
        <v>25071003.16</v>
      </c>
      <c r="H29" s="1134">
        <f t="shared" si="14"/>
        <v>26064711.91</v>
      </c>
      <c r="I29" s="1134">
        <f t="shared" si="14"/>
        <v>27094229.98</v>
      </c>
      <c r="J29" s="1134">
        <f t="shared" si="14"/>
        <v>28119271.89</v>
      </c>
      <c r="K29" s="1134">
        <f t="shared" si="14"/>
        <v>29171170.79</v>
      </c>
      <c r="L29" s="1134">
        <f t="shared" si="14"/>
        <v>30240974.36</v>
      </c>
      <c r="M29" s="1134">
        <f t="shared" si="14"/>
        <v>31337634.91</v>
      </c>
      <c r="N29" s="677"/>
      <c r="O29" s="677"/>
      <c r="P29" s="677"/>
      <c r="Q29" s="677"/>
      <c r="R29" s="677"/>
      <c r="S29" s="677"/>
      <c r="T29" s="677"/>
      <c r="U29" s="677"/>
      <c r="V29" s="677"/>
      <c r="W29" s="677"/>
      <c r="X29" s="677"/>
      <c r="Y29" s="677"/>
      <c r="Z29" s="677"/>
      <c r="AA29" s="677"/>
      <c r="AB29" s="677"/>
      <c r="AC29" s="677"/>
      <c r="AD29" s="677"/>
      <c r="AE29" s="677"/>
      <c r="AF29" s="677"/>
      <c r="AG29" s="677"/>
      <c r="AH29" s="677"/>
      <c r="AI29" s="677"/>
      <c r="AJ29" s="677"/>
      <c r="AK29" s="677"/>
      <c r="AL29" s="677"/>
      <c r="AM29" s="677"/>
      <c r="AN29" s="677"/>
      <c r="AO29" s="677"/>
      <c r="AP29" s="677"/>
      <c r="AQ29" s="677"/>
    </row>
    <row r="30" ht="12.75" customHeight="1">
      <c r="A30" s="1133" t="s">
        <v>1138</v>
      </c>
      <c r="B30" s="1134">
        <f t="shared" ref="B30:M30" si="15">+B23/$H$5</f>
        <v>23895539.26</v>
      </c>
      <c r="C30" s="1134">
        <f t="shared" si="15"/>
        <v>21769034.58</v>
      </c>
      <c r="D30" s="1134">
        <f t="shared" si="15"/>
        <v>22124229.93</v>
      </c>
      <c r="E30" s="1134">
        <f t="shared" si="15"/>
        <v>23007778.34</v>
      </c>
      <c r="F30" s="1134">
        <f t="shared" si="15"/>
        <v>23922406.35</v>
      </c>
      <c r="G30" s="1134">
        <f t="shared" si="15"/>
        <v>24868113.95</v>
      </c>
      <c r="H30" s="1134">
        <f t="shared" si="15"/>
        <v>25853781.03</v>
      </c>
      <c r="I30" s="1134">
        <f t="shared" si="15"/>
        <v>26874967.64</v>
      </c>
      <c r="J30" s="1134">
        <f t="shared" si="15"/>
        <v>27891714.31</v>
      </c>
      <c r="K30" s="1134">
        <f t="shared" si="15"/>
        <v>28935100.63</v>
      </c>
      <c r="L30" s="1134">
        <f t="shared" si="15"/>
        <v>29996246.72</v>
      </c>
      <c r="M30" s="1134">
        <f t="shared" si="15"/>
        <v>31084032.46</v>
      </c>
      <c r="N30" s="677"/>
      <c r="O30" s="677"/>
      <c r="P30" s="677"/>
      <c r="Q30" s="677"/>
      <c r="R30" s="677"/>
      <c r="S30" s="677"/>
      <c r="T30" s="677"/>
      <c r="U30" s="677"/>
      <c r="V30" s="677"/>
      <c r="W30" s="677"/>
      <c r="X30" s="677"/>
      <c r="Y30" s="677"/>
      <c r="Z30" s="677"/>
      <c r="AA30" s="677"/>
      <c r="AB30" s="677"/>
      <c r="AC30" s="677"/>
      <c r="AD30" s="677"/>
      <c r="AE30" s="677"/>
      <c r="AF30" s="677"/>
      <c r="AG30" s="677"/>
      <c r="AH30" s="677"/>
      <c r="AI30" s="677"/>
      <c r="AJ30" s="677"/>
      <c r="AK30" s="677"/>
      <c r="AL30" s="677"/>
      <c r="AM30" s="677"/>
      <c r="AN30" s="677"/>
      <c r="AO30" s="677"/>
      <c r="AP30" s="677"/>
      <c r="AQ30" s="677"/>
    </row>
    <row r="31" ht="12.75" customHeight="1">
      <c r="A31" s="1133" t="s">
        <v>1139</v>
      </c>
      <c r="B31" s="1134">
        <f t="shared" ref="B31:M31" si="16">+B24/$H$3</f>
        <v>180737.4323</v>
      </c>
      <c r="C31" s="1134">
        <f t="shared" si="16"/>
        <v>177605.0345</v>
      </c>
      <c r="D31" s="1134">
        <f t="shared" si="16"/>
        <v>180502.9343</v>
      </c>
      <c r="E31" s="1134">
        <f t="shared" si="16"/>
        <v>187711.4601</v>
      </c>
      <c r="F31" s="1134">
        <f t="shared" si="16"/>
        <v>195173.5521</v>
      </c>
      <c r="G31" s="1134">
        <f t="shared" si="16"/>
        <v>202889.2103</v>
      </c>
      <c r="H31" s="1134">
        <f t="shared" si="16"/>
        <v>210930.8823</v>
      </c>
      <c r="I31" s="1134">
        <f t="shared" si="16"/>
        <v>219262.3443</v>
      </c>
      <c r="J31" s="1134">
        <f t="shared" si="16"/>
        <v>227557.5824</v>
      </c>
      <c r="K31" s="1134">
        <f t="shared" si="16"/>
        <v>236070.1632</v>
      </c>
      <c r="L31" s="1134">
        <f t="shared" si="16"/>
        <v>244727.6388</v>
      </c>
      <c r="M31" s="1134">
        <f t="shared" si="16"/>
        <v>253602.457</v>
      </c>
      <c r="N31" s="677"/>
      <c r="O31" s="677"/>
      <c r="P31" s="677"/>
      <c r="Q31" s="677"/>
      <c r="R31" s="677"/>
      <c r="S31" s="677"/>
      <c r="T31" s="677"/>
      <c r="U31" s="677"/>
      <c r="V31" s="677"/>
      <c r="W31" s="677"/>
      <c r="X31" s="677"/>
      <c r="Y31" s="677"/>
      <c r="Z31" s="677"/>
      <c r="AA31" s="677"/>
      <c r="AB31" s="677"/>
      <c r="AC31" s="677"/>
      <c r="AD31" s="677"/>
      <c r="AE31" s="677"/>
      <c r="AF31" s="677"/>
      <c r="AG31" s="677"/>
      <c r="AH31" s="677"/>
      <c r="AI31" s="677"/>
      <c r="AJ31" s="677"/>
      <c r="AK31" s="677"/>
      <c r="AL31" s="677"/>
      <c r="AM31" s="677"/>
      <c r="AN31" s="677"/>
      <c r="AO31" s="677"/>
      <c r="AP31" s="677"/>
      <c r="AQ31" s="677"/>
    </row>
    <row r="32" ht="12.75" customHeight="1">
      <c r="A32" s="1133" t="s">
        <v>1140</v>
      </c>
      <c r="B32" s="1134">
        <f t="shared" ref="B32:M32" si="17">+B33+B34</f>
        <v>1421586.84</v>
      </c>
      <c r="C32" s="1134">
        <f t="shared" si="17"/>
        <v>777209.9268</v>
      </c>
      <c r="D32" s="1134">
        <f t="shared" si="17"/>
        <v>788724.1476</v>
      </c>
      <c r="E32" s="1134">
        <f t="shared" si="17"/>
        <v>817509.6997</v>
      </c>
      <c r="F32" s="1134">
        <f t="shared" si="17"/>
        <v>849173.8077</v>
      </c>
      <c r="G32" s="1134">
        <f t="shared" si="17"/>
        <v>883716.4719</v>
      </c>
      <c r="H32" s="1134">
        <f t="shared" si="17"/>
        <v>921137.6904</v>
      </c>
      <c r="I32" s="1134">
        <f t="shared" si="17"/>
        <v>955680.3545</v>
      </c>
      <c r="J32" s="1134">
        <f t="shared" si="17"/>
        <v>995980.1273</v>
      </c>
      <c r="K32" s="1134">
        <f t="shared" si="17"/>
        <v>1033401.346</v>
      </c>
      <c r="L32" s="1134">
        <f t="shared" si="17"/>
        <v>1070822.566</v>
      </c>
      <c r="M32" s="1134">
        <f t="shared" si="17"/>
        <v>1108243.785</v>
      </c>
      <c r="N32" s="677"/>
      <c r="O32" s="677"/>
      <c r="P32" s="677"/>
      <c r="Q32" s="677"/>
      <c r="R32" s="677"/>
      <c r="S32" s="677"/>
      <c r="T32" s="677"/>
      <c r="U32" s="677"/>
      <c r="V32" s="677"/>
      <c r="W32" s="677"/>
      <c r="X32" s="677"/>
      <c r="Y32" s="677"/>
      <c r="Z32" s="677"/>
      <c r="AA32" s="677"/>
      <c r="AB32" s="677"/>
      <c r="AC32" s="677"/>
      <c r="AD32" s="677"/>
      <c r="AE32" s="677"/>
      <c r="AF32" s="677"/>
      <c r="AG32" s="677"/>
      <c r="AH32" s="677"/>
      <c r="AI32" s="677"/>
      <c r="AJ32" s="677"/>
      <c r="AK32" s="677"/>
      <c r="AL32" s="677"/>
      <c r="AM32" s="677"/>
      <c r="AN32" s="677"/>
      <c r="AO32" s="677"/>
      <c r="AP32" s="677"/>
      <c r="AQ32" s="677"/>
    </row>
    <row r="33" ht="12.75" customHeight="1">
      <c r="A33" s="1133" t="s">
        <v>1141</v>
      </c>
      <c r="B33" s="1134">
        <f t="shared" ref="B33:M33" si="18">+B26/$H$6</f>
        <v>1389980.387</v>
      </c>
      <c r="C33" s="1134">
        <f t="shared" si="18"/>
        <v>767528.34</v>
      </c>
      <c r="D33" s="1134">
        <f t="shared" si="18"/>
        <v>778899.1299</v>
      </c>
      <c r="E33" s="1134">
        <f t="shared" si="18"/>
        <v>807326.1046</v>
      </c>
      <c r="F33" s="1134">
        <f t="shared" si="18"/>
        <v>838595.7776</v>
      </c>
      <c r="G33" s="1134">
        <f t="shared" si="18"/>
        <v>872708.149</v>
      </c>
      <c r="H33" s="1134">
        <f t="shared" si="18"/>
        <v>909663.217</v>
      </c>
      <c r="I33" s="1134">
        <f t="shared" si="18"/>
        <v>943775.5884</v>
      </c>
      <c r="J33" s="1134">
        <f t="shared" si="18"/>
        <v>983573.353</v>
      </c>
      <c r="K33" s="1134">
        <f t="shared" si="18"/>
        <v>1020528.421</v>
      </c>
      <c r="L33" s="1134">
        <f t="shared" si="18"/>
        <v>1057483.491</v>
      </c>
      <c r="M33" s="1134">
        <f t="shared" si="18"/>
        <v>1094438.559</v>
      </c>
      <c r="N33" s="677"/>
      <c r="O33" s="677"/>
      <c r="P33" s="677"/>
      <c r="Q33" s="677"/>
      <c r="R33" s="677"/>
      <c r="S33" s="677"/>
      <c r="T33" s="677"/>
      <c r="U33" s="677"/>
      <c r="V33" s="677"/>
      <c r="W33" s="677"/>
      <c r="X33" s="677"/>
      <c r="Y33" s="677"/>
      <c r="Z33" s="677"/>
      <c r="AA33" s="677"/>
      <c r="AB33" s="677"/>
      <c r="AC33" s="677"/>
      <c r="AD33" s="677"/>
      <c r="AE33" s="677"/>
      <c r="AF33" s="677"/>
      <c r="AG33" s="677"/>
      <c r="AH33" s="677"/>
      <c r="AI33" s="677"/>
      <c r="AJ33" s="677"/>
      <c r="AK33" s="677"/>
      <c r="AL33" s="677"/>
      <c r="AM33" s="677"/>
      <c r="AN33" s="677"/>
      <c r="AO33" s="677"/>
      <c r="AP33" s="677"/>
      <c r="AQ33" s="677"/>
    </row>
    <row r="34" ht="12.75" customHeight="1">
      <c r="A34" s="1133" t="s">
        <v>1142</v>
      </c>
      <c r="B34" s="1134">
        <f t="shared" ref="B34:M34" si="19">+B27/$H$4</f>
        <v>31606.45287</v>
      </c>
      <c r="C34" s="1134">
        <f t="shared" si="19"/>
        <v>9681.586855</v>
      </c>
      <c r="D34" s="1134">
        <f t="shared" si="19"/>
        <v>9825.017774</v>
      </c>
      <c r="E34" s="1134">
        <f t="shared" si="19"/>
        <v>10183.59509</v>
      </c>
      <c r="F34" s="1134">
        <f t="shared" si="19"/>
        <v>10578.03009</v>
      </c>
      <c r="G34" s="1134">
        <f t="shared" si="19"/>
        <v>11008.32285</v>
      </c>
      <c r="H34" s="1134">
        <f t="shared" si="19"/>
        <v>11474.47333</v>
      </c>
      <c r="I34" s="1134">
        <f t="shared" si="19"/>
        <v>11904.76608</v>
      </c>
      <c r="J34" s="1134">
        <f t="shared" si="19"/>
        <v>12406.77428</v>
      </c>
      <c r="K34" s="1134">
        <f t="shared" si="19"/>
        <v>12872.92476</v>
      </c>
      <c r="L34" s="1134">
        <f t="shared" si="19"/>
        <v>13339.07524</v>
      </c>
      <c r="M34" s="1134">
        <f t="shared" si="19"/>
        <v>13805.22572</v>
      </c>
      <c r="N34" s="677"/>
      <c r="O34" s="677"/>
      <c r="P34" s="677"/>
      <c r="Q34" s="677"/>
      <c r="R34" s="677"/>
      <c r="S34" s="677"/>
      <c r="T34" s="677"/>
      <c r="U34" s="677"/>
      <c r="V34" s="677"/>
      <c r="W34" s="677"/>
      <c r="X34" s="677"/>
      <c r="Y34" s="677"/>
      <c r="Z34" s="677"/>
      <c r="AA34" s="677"/>
      <c r="AB34" s="677"/>
      <c r="AC34" s="677"/>
      <c r="AD34" s="677"/>
      <c r="AE34" s="677"/>
      <c r="AF34" s="677"/>
      <c r="AG34" s="677"/>
      <c r="AH34" s="677"/>
      <c r="AI34" s="677"/>
      <c r="AJ34" s="677"/>
      <c r="AK34" s="677"/>
      <c r="AL34" s="677"/>
      <c r="AM34" s="677"/>
      <c r="AN34" s="677"/>
      <c r="AO34" s="677"/>
      <c r="AP34" s="677"/>
      <c r="AQ34" s="677"/>
    </row>
    <row r="35" ht="12.75" customHeight="1">
      <c r="A35" s="677"/>
      <c r="B35" s="1135"/>
      <c r="C35" s="677"/>
      <c r="D35" s="677"/>
      <c r="E35" s="677"/>
      <c r="F35" s="677"/>
      <c r="G35" s="677"/>
      <c r="H35" s="677"/>
      <c r="I35" s="677"/>
      <c r="J35" s="677"/>
      <c r="K35" s="677"/>
      <c r="L35" s="677"/>
      <c r="M35" s="677"/>
      <c r="N35" s="677"/>
      <c r="O35" s="677"/>
      <c r="P35" s="677"/>
      <c r="Q35" s="677"/>
      <c r="R35" s="677"/>
      <c r="S35" s="677"/>
      <c r="T35" s="677"/>
      <c r="U35" s="677"/>
      <c r="V35" s="677"/>
      <c r="W35" s="677"/>
      <c r="X35" s="677"/>
      <c r="Y35" s="677"/>
      <c r="Z35" s="677"/>
      <c r="AA35" s="677"/>
      <c r="AB35" s="677"/>
      <c r="AC35" s="677"/>
      <c r="AD35" s="677"/>
      <c r="AE35" s="677"/>
      <c r="AF35" s="677"/>
      <c r="AG35" s="677"/>
      <c r="AH35" s="677"/>
      <c r="AI35" s="677"/>
      <c r="AJ35" s="677"/>
      <c r="AK35" s="677"/>
      <c r="AL35" s="677"/>
      <c r="AM35" s="677"/>
      <c r="AN35" s="677"/>
      <c r="AO35" s="677"/>
      <c r="AP35" s="677"/>
      <c r="AQ35" s="677"/>
    </row>
    <row r="36" ht="12.75" customHeight="1">
      <c r="A36" s="1098" t="s">
        <v>270</v>
      </c>
      <c r="B36" s="1134">
        <f t="shared" ref="B36:M36" si="20">+B31+B34</f>
        <v>212343.8852</v>
      </c>
      <c r="C36" s="1134">
        <f t="shared" si="20"/>
        <v>187286.6214</v>
      </c>
      <c r="D36" s="1134">
        <f t="shared" si="20"/>
        <v>190327.9521</v>
      </c>
      <c r="E36" s="1134">
        <f t="shared" si="20"/>
        <v>197895.0552</v>
      </c>
      <c r="F36" s="1134">
        <f t="shared" si="20"/>
        <v>205751.5822</v>
      </c>
      <c r="G36" s="1134">
        <f t="shared" si="20"/>
        <v>213897.5332</v>
      </c>
      <c r="H36" s="1134">
        <f t="shared" si="20"/>
        <v>222405.3557</v>
      </c>
      <c r="I36" s="1134">
        <f t="shared" si="20"/>
        <v>231167.1104</v>
      </c>
      <c r="J36" s="1134">
        <f t="shared" si="20"/>
        <v>239964.3567</v>
      </c>
      <c r="K36" s="1134">
        <f t="shared" si="20"/>
        <v>248943.0879</v>
      </c>
      <c r="L36" s="1134">
        <f t="shared" si="20"/>
        <v>258066.7141</v>
      </c>
      <c r="M36" s="1134">
        <f t="shared" si="20"/>
        <v>267407.6827</v>
      </c>
      <c r="N36" s="677"/>
      <c r="O36" s="677"/>
      <c r="P36" s="677"/>
      <c r="Q36" s="677"/>
      <c r="R36" s="677"/>
      <c r="S36" s="677"/>
      <c r="T36" s="677"/>
      <c r="U36" s="677"/>
      <c r="V36" s="677"/>
      <c r="W36" s="677"/>
      <c r="X36" s="677"/>
      <c r="Y36" s="677"/>
      <c r="Z36" s="677"/>
      <c r="AA36" s="677"/>
      <c r="AB36" s="677"/>
      <c r="AC36" s="677"/>
      <c r="AD36" s="677"/>
      <c r="AE36" s="677"/>
      <c r="AF36" s="677"/>
      <c r="AG36" s="677"/>
      <c r="AH36" s="677"/>
      <c r="AI36" s="677"/>
      <c r="AJ36" s="677"/>
      <c r="AK36" s="677"/>
      <c r="AL36" s="677"/>
      <c r="AM36" s="677"/>
      <c r="AN36" s="677"/>
      <c r="AO36" s="677"/>
      <c r="AP36" s="677"/>
      <c r="AQ36" s="677"/>
    </row>
    <row r="37" ht="12.75" customHeight="1">
      <c r="A37" s="1136" t="s">
        <v>247</v>
      </c>
      <c r="B37" s="1137">
        <f t="shared" ref="B37:M37" si="21">+B30+B33</f>
        <v>25285519.64</v>
      </c>
      <c r="C37" s="1137">
        <f t="shared" si="21"/>
        <v>22536562.92</v>
      </c>
      <c r="D37" s="1137">
        <f t="shared" si="21"/>
        <v>22903129.06</v>
      </c>
      <c r="E37" s="1137">
        <f t="shared" si="21"/>
        <v>23815104.45</v>
      </c>
      <c r="F37" s="1137">
        <f t="shared" si="21"/>
        <v>24761002.13</v>
      </c>
      <c r="G37" s="1137">
        <f t="shared" si="21"/>
        <v>25740822.1</v>
      </c>
      <c r="H37" s="1137">
        <f t="shared" si="21"/>
        <v>26763444.25</v>
      </c>
      <c r="I37" s="1137">
        <f t="shared" si="21"/>
        <v>27818743.23</v>
      </c>
      <c r="J37" s="1137">
        <f t="shared" si="21"/>
        <v>28875287.66</v>
      </c>
      <c r="K37" s="1137">
        <f t="shared" si="21"/>
        <v>29955629.05</v>
      </c>
      <c r="L37" s="1137">
        <f t="shared" si="21"/>
        <v>31053730.21</v>
      </c>
      <c r="M37" s="1137">
        <f t="shared" si="21"/>
        <v>32178471.01</v>
      </c>
      <c r="N37" s="1138"/>
      <c r="O37" s="1138"/>
      <c r="P37" s="1138"/>
      <c r="Q37" s="1138"/>
      <c r="R37" s="1138"/>
      <c r="S37" s="1138"/>
      <c r="T37" s="1138"/>
      <c r="U37" s="1138"/>
      <c r="V37" s="1138"/>
      <c r="W37" s="1138"/>
      <c r="X37" s="1138"/>
      <c r="Y37" s="1138"/>
      <c r="Z37" s="1138"/>
      <c r="AA37" s="1138"/>
      <c r="AB37" s="1138"/>
      <c r="AC37" s="1138"/>
      <c r="AD37" s="1138"/>
      <c r="AE37" s="1138"/>
      <c r="AF37" s="1138"/>
      <c r="AG37" s="1138"/>
      <c r="AH37" s="1138"/>
      <c r="AI37" s="1138"/>
      <c r="AJ37" s="1138"/>
      <c r="AK37" s="1138"/>
      <c r="AL37" s="1138"/>
      <c r="AM37" s="1138"/>
      <c r="AN37" s="1138"/>
      <c r="AO37" s="1138"/>
      <c r="AP37" s="1138"/>
      <c r="AQ37" s="1138"/>
    </row>
    <row r="38" ht="12.75" customHeight="1">
      <c r="A38" s="677"/>
      <c r="B38" s="1119"/>
      <c r="C38" s="677"/>
      <c r="D38" s="677"/>
      <c r="E38" s="677"/>
      <c r="F38" s="677"/>
      <c r="G38" s="677"/>
      <c r="H38" s="677"/>
      <c r="I38" s="677"/>
      <c r="J38" s="677"/>
      <c r="K38" s="677"/>
      <c r="L38" s="677"/>
      <c r="M38" s="677"/>
      <c r="N38" s="677"/>
      <c r="O38" s="677"/>
      <c r="P38" s="677"/>
      <c r="Q38" s="677"/>
      <c r="R38" s="677"/>
      <c r="S38" s="677"/>
      <c r="T38" s="677"/>
      <c r="U38" s="677"/>
      <c r="V38" s="677"/>
      <c r="W38" s="677"/>
      <c r="X38" s="677"/>
      <c r="Y38" s="677"/>
      <c r="Z38" s="677"/>
      <c r="AA38" s="677"/>
      <c r="AB38" s="677"/>
      <c r="AC38" s="677"/>
      <c r="AD38" s="677"/>
      <c r="AE38" s="677"/>
      <c r="AF38" s="677"/>
      <c r="AG38" s="677"/>
      <c r="AH38" s="677"/>
      <c r="AI38" s="677"/>
      <c r="AJ38" s="677"/>
      <c r="AK38" s="677"/>
      <c r="AL38" s="677"/>
      <c r="AM38" s="677"/>
      <c r="AN38" s="677"/>
      <c r="AO38" s="677"/>
      <c r="AP38" s="677"/>
      <c r="AQ38" s="677"/>
    </row>
    <row r="39" ht="12.75" customHeight="1">
      <c r="A39" s="556" t="s">
        <v>225</v>
      </c>
      <c r="B39" s="557" t="s">
        <v>226</v>
      </c>
      <c r="C39" s="558" t="s">
        <v>227</v>
      </c>
      <c r="D39" s="557" t="s">
        <v>228</v>
      </c>
      <c r="E39" s="557" t="s">
        <v>229</v>
      </c>
      <c r="F39" s="677"/>
      <c r="G39" s="677"/>
      <c r="H39" s="677"/>
      <c r="I39" s="677"/>
      <c r="J39" s="677"/>
      <c r="K39" s="677"/>
      <c r="L39" s="677"/>
      <c r="M39" s="677"/>
      <c r="N39" s="677"/>
      <c r="O39" s="677"/>
      <c r="P39" s="677"/>
      <c r="Q39" s="677"/>
      <c r="R39" s="677"/>
      <c r="S39" s="677"/>
      <c r="T39" s="677"/>
      <c r="U39" s="677"/>
      <c r="V39" s="677"/>
      <c r="W39" s="677"/>
      <c r="X39" s="677"/>
      <c r="Y39" s="677"/>
      <c r="Z39" s="677"/>
      <c r="AA39" s="677"/>
      <c r="AB39" s="677"/>
      <c r="AC39" s="677"/>
      <c r="AD39" s="677"/>
      <c r="AE39" s="677"/>
      <c r="AF39" s="677"/>
      <c r="AG39" s="677"/>
      <c r="AH39" s="677"/>
      <c r="AI39" s="677"/>
      <c r="AJ39" s="677"/>
      <c r="AK39" s="677"/>
      <c r="AL39" s="677"/>
      <c r="AM39" s="677"/>
      <c r="AN39" s="677"/>
      <c r="AO39" s="677"/>
      <c r="AP39" s="677"/>
      <c r="AQ39" s="677"/>
    </row>
    <row r="40" ht="12.75" customHeight="1">
      <c r="A40" s="623" t="s">
        <v>230</v>
      </c>
      <c r="B40" s="679" t="s">
        <v>231</v>
      </c>
      <c r="C40" s="561">
        <v>0.7</v>
      </c>
      <c r="D40" s="561">
        <v>0.15</v>
      </c>
      <c r="E40" s="562">
        <v>0.55</v>
      </c>
      <c r="F40" s="677"/>
      <c r="G40" s="677"/>
      <c r="H40" s="677"/>
      <c r="I40" s="677"/>
      <c r="J40" s="677"/>
      <c r="K40" s="677"/>
      <c r="L40" s="677"/>
      <c r="M40" s="677"/>
      <c r="N40" s="677"/>
      <c r="O40" s="677"/>
      <c r="P40" s="677"/>
      <c r="Q40" s="677"/>
      <c r="R40" s="677"/>
      <c r="S40" s="677"/>
      <c r="T40" s="677"/>
      <c r="U40" s="677"/>
      <c r="V40" s="677"/>
      <c r="W40" s="677"/>
      <c r="X40" s="677"/>
      <c r="Y40" s="677"/>
      <c r="Z40" s="677"/>
      <c r="AA40" s="677"/>
      <c r="AB40" s="677"/>
      <c r="AC40" s="677"/>
      <c r="AD40" s="677"/>
      <c r="AE40" s="677"/>
      <c r="AF40" s="677"/>
      <c r="AG40" s="677"/>
      <c r="AH40" s="677"/>
      <c r="AI40" s="677"/>
      <c r="AJ40" s="677"/>
      <c r="AK40" s="677"/>
      <c r="AL40" s="677"/>
      <c r="AM40" s="677"/>
      <c r="AN40" s="677"/>
      <c r="AO40" s="677"/>
      <c r="AP40" s="677"/>
      <c r="AQ40" s="677"/>
    </row>
    <row r="41" ht="12.75" customHeight="1">
      <c r="A41" s="1139" t="s">
        <v>232</v>
      </c>
      <c r="B41" s="1140">
        <v>0.07</v>
      </c>
      <c r="C41" s="518"/>
      <c r="D41" s="565">
        <v>0.85</v>
      </c>
      <c r="E41" s="518"/>
      <c r="F41" s="677"/>
      <c r="G41" s="677"/>
      <c r="H41" s="677"/>
      <c r="I41" s="677"/>
      <c r="J41" s="677"/>
      <c r="K41" s="677"/>
      <c r="L41" s="677"/>
      <c r="M41" s="677"/>
      <c r="N41" s="677"/>
      <c r="O41" s="677"/>
      <c r="P41" s="677"/>
      <c r="Q41" s="677"/>
      <c r="R41" s="677"/>
      <c r="S41" s="677"/>
      <c r="T41" s="677"/>
      <c r="U41" s="677"/>
      <c r="V41" s="677"/>
      <c r="W41" s="677"/>
      <c r="X41" s="677"/>
      <c r="Y41" s="677"/>
      <c r="Z41" s="677"/>
      <c r="AA41" s="677"/>
      <c r="AB41" s="677"/>
      <c r="AC41" s="677"/>
      <c r="AD41" s="677"/>
      <c r="AE41" s="677"/>
      <c r="AF41" s="677"/>
      <c r="AG41" s="677"/>
      <c r="AH41" s="677"/>
      <c r="AI41" s="677"/>
      <c r="AJ41" s="677"/>
      <c r="AK41" s="677"/>
      <c r="AL41" s="677"/>
      <c r="AM41" s="677"/>
      <c r="AN41" s="677"/>
      <c r="AO41" s="677"/>
      <c r="AP41" s="677"/>
      <c r="AQ41" s="677"/>
    </row>
    <row r="42" ht="12.75" customHeight="1">
      <c r="A42" s="677"/>
      <c r="B42" s="1119"/>
      <c r="C42" s="677"/>
      <c r="D42" s="677"/>
      <c r="E42" s="677"/>
      <c r="F42" s="677"/>
      <c r="G42" s="677"/>
      <c r="H42" s="677"/>
      <c r="I42" s="677"/>
      <c r="J42" s="677"/>
      <c r="K42" s="677"/>
      <c r="L42" s="677"/>
      <c r="M42" s="677"/>
      <c r="N42" s="677"/>
      <c r="O42" s="677"/>
      <c r="P42" s="677"/>
      <c r="Q42" s="677"/>
      <c r="R42" s="677"/>
      <c r="S42" s="677"/>
      <c r="T42" s="677"/>
      <c r="U42" s="677"/>
      <c r="V42" s="677"/>
      <c r="W42" s="677"/>
      <c r="X42" s="677"/>
      <c r="Y42" s="677"/>
      <c r="Z42" s="677"/>
      <c r="AA42" s="677"/>
      <c r="AB42" s="677"/>
      <c r="AC42" s="677"/>
      <c r="AD42" s="677"/>
      <c r="AE42" s="677"/>
      <c r="AF42" s="677"/>
      <c r="AG42" s="677"/>
      <c r="AH42" s="677"/>
      <c r="AI42" s="677"/>
      <c r="AJ42" s="677"/>
      <c r="AK42" s="677"/>
      <c r="AL42" s="677"/>
      <c r="AM42" s="677"/>
      <c r="AN42" s="677"/>
      <c r="AO42" s="677"/>
      <c r="AP42" s="677"/>
      <c r="AQ42" s="677"/>
    </row>
    <row r="43" ht="12.75" customHeight="1">
      <c r="A43" s="1141" t="s">
        <v>1143</v>
      </c>
      <c r="B43" s="1117">
        <v>2019.0</v>
      </c>
      <c r="C43" s="1117">
        <v>2020.0</v>
      </c>
      <c r="D43" s="1117">
        <v>2021.0</v>
      </c>
      <c r="E43" s="1117">
        <v>2022.0</v>
      </c>
      <c r="F43" s="1117">
        <v>2023.0</v>
      </c>
      <c r="G43" s="1117">
        <v>2024.0</v>
      </c>
      <c r="H43" s="1117">
        <v>2025.0</v>
      </c>
      <c r="I43" s="1117">
        <v>2026.0</v>
      </c>
      <c r="J43" s="1117">
        <v>2027.0</v>
      </c>
      <c r="K43" s="1117">
        <v>2028.0</v>
      </c>
      <c r="L43" s="1117">
        <v>2029.0</v>
      </c>
      <c r="M43" s="1117">
        <v>2030.0</v>
      </c>
      <c r="N43" s="677"/>
      <c r="O43" s="677"/>
      <c r="P43" s="677"/>
      <c r="Q43" s="677"/>
      <c r="R43" s="677"/>
      <c r="S43" s="677"/>
      <c r="T43" s="677"/>
      <c r="U43" s="677"/>
      <c r="V43" s="677"/>
      <c r="W43" s="677"/>
      <c r="X43" s="677"/>
      <c r="Y43" s="677"/>
      <c r="Z43" s="677"/>
      <c r="AA43" s="677"/>
      <c r="AB43" s="677"/>
      <c r="AC43" s="677"/>
      <c r="AD43" s="677"/>
      <c r="AE43" s="677"/>
      <c r="AF43" s="677"/>
      <c r="AG43" s="677"/>
      <c r="AH43" s="677"/>
      <c r="AI43" s="677"/>
      <c r="AJ43" s="677"/>
      <c r="AK43" s="677"/>
      <c r="AL43" s="677"/>
      <c r="AM43" s="677"/>
      <c r="AN43" s="677"/>
      <c r="AO43" s="677"/>
      <c r="AP43" s="677"/>
      <c r="AQ43" s="677"/>
    </row>
    <row r="44" ht="12.75" customHeight="1">
      <c r="A44" s="46" t="s">
        <v>1078</v>
      </c>
      <c r="B44" s="1142"/>
      <c r="C44" s="1142"/>
      <c r="D44" s="1143">
        <v>0.05</v>
      </c>
      <c r="E44" s="1143">
        <v>0.1</v>
      </c>
      <c r="F44" s="1143">
        <v>0.15</v>
      </c>
      <c r="G44" s="1143">
        <v>0.2</v>
      </c>
      <c r="H44" s="1143">
        <v>0.25</v>
      </c>
      <c r="I44" s="1143">
        <v>0.3</v>
      </c>
      <c r="J44" s="1143">
        <v>0.35</v>
      </c>
      <c r="K44" s="1143">
        <v>0.45</v>
      </c>
      <c r="L44" s="1143">
        <v>0.5</v>
      </c>
      <c r="M44" s="1143">
        <v>0.55</v>
      </c>
      <c r="N44" s="1144"/>
      <c r="O44" s="518"/>
      <c r="P44" s="518"/>
      <c r="Q44" s="518"/>
      <c r="R44" s="518"/>
      <c r="S44" s="518"/>
      <c r="T44" s="518"/>
      <c r="U44" s="518"/>
      <c r="V44" s="518"/>
      <c r="W44" s="518"/>
      <c r="X44" s="518"/>
      <c r="Y44" s="518"/>
      <c r="Z44" s="518"/>
      <c r="AA44" s="518"/>
      <c r="AB44" s="518"/>
      <c r="AC44" s="518"/>
      <c r="AD44" s="518"/>
      <c r="AE44" s="518"/>
      <c r="AF44" s="518"/>
      <c r="AG44" s="518"/>
      <c r="AH44" s="1145"/>
      <c r="AI44" s="1145"/>
      <c r="AJ44" s="1145"/>
      <c r="AK44" s="1145"/>
      <c r="AL44" s="1145"/>
      <c r="AM44" s="1145"/>
      <c r="AN44" s="1145"/>
      <c r="AO44" s="1145"/>
      <c r="AP44" s="1145"/>
      <c r="AQ44" s="1145"/>
    </row>
    <row r="45" ht="12.75" customHeight="1">
      <c r="A45" s="1098" t="s">
        <v>1144</v>
      </c>
      <c r="B45" s="1098"/>
      <c r="C45" s="1098"/>
      <c r="D45" s="1134">
        <f t="shared" ref="D45:M45" si="22">D13*D44</f>
        <v>417.864293</v>
      </c>
      <c r="E45" s="1134">
        <f t="shared" si="22"/>
        <v>869.1040603</v>
      </c>
      <c r="F45" s="1134">
        <f t="shared" si="22"/>
        <v>1355.480319</v>
      </c>
      <c r="G45" s="1134">
        <f t="shared" si="22"/>
        <v>1878.754088</v>
      </c>
      <c r="H45" s="1134">
        <f t="shared" si="22"/>
        <v>2441.524963</v>
      </c>
      <c r="I45" s="1134">
        <f t="shared" si="22"/>
        <v>3045.553962</v>
      </c>
      <c r="J45" s="1134">
        <f t="shared" si="22"/>
        <v>3687.570624</v>
      </c>
      <c r="K45" s="1134">
        <f t="shared" si="22"/>
        <v>4918.521849</v>
      </c>
      <c r="L45" s="1134">
        <f t="shared" si="22"/>
        <v>5665.444839</v>
      </c>
      <c r="M45" s="1134">
        <f t="shared" si="22"/>
        <v>6457.986567</v>
      </c>
      <c r="N45" s="1115">
        <f t="shared" ref="N45:N48" si="24">SUM(D45:M45)</f>
        <v>30737.80556</v>
      </c>
      <c r="O45" s="1146">
        <f t="shared" ref="O45:O46" si="25">M45/M13</f>
        <v>0.55</v>
      </c>
      <c r="P45" s="677"/>
      <c r="Q45" s="677"/>
      <c r="R45" s="677"/>
      <c r="S45" s="677"/>
      <c r="T45" s="677"/>
      <c r="U45" s="677"/>
      <c r="V45" s="677"/>
      <c r="W45" s="677"/>
      <c r="X45" s="677"/>
      <c r="Y45" s="677"/>
      <c r="Z45" s="677"/>
      <c r="AA45" s="677"/>
      <c r="AB45" s="677"/>
      <c r="AC45" s="677"/>
      <c r="AD45" s="677"/>
      <c r="AE45" s="677"/>
      <c r="AF45" s="677"/>
      <c r="AG45" s="677"/>
      <c r="AH45" s="677"/>
      <c r="AI45" s="677"/>
      <c r="AJ45" s="677"/>
      <c r="AK45" s="677"/>
      <c r="AL45" s="677"/>
      <c r="AM45" s="677"/>
      <c r="AN45" s="677"/>
      <c r="AO45" s="677"/>
      <c r="AP45" s="677"/>
      <c r="AQ45" s="677"/>
    </row>
    <row r="46" ht="12.75" customHeight="1">
      <c r="A46" s="1098" t="s">
        <v>1145</v>
      </c>
      <c r="B46" s="1098"/>
      <c r="C46" s="1098"/>
      <c r="D46" s="1134">
        <f t="shared" ref="D46:M46" si="23">D14*D44</f>
        <v>51217.59228</v>
      </c>
      <c r="E46" s="1134">
        <f t="shared" si="23"/>
        <v>106526.0137</v>
      </c>
      <c r="F46" s="1134">
        <f t="shared" si="23"/>
        <v>166141.1121</v>
      </c>
      <c r="G46" s="1134">
        <f t="shared" si="23"/>
        <v>230278.7352</v>
      </c>
      <c r="H46" s="1134">
        <f t="shared" si="23"/>
        <v>299257.5154</v>
      </c>
      <c r="I46" s="1134">
        <f t="shared" si="23"/>
        <v>373293.3005</v>
      </c>
      <c r="J46" s="1134">
        <f t="shared" si="23"/>
        <v>451985.2304</v>
      </c>
      <c r="K46" s="1134">
        <f t="shared" si="23"/>
        <v>602862.8216</v>
      </c>
      <c r="L46" s="1134">
        <f t="shared" si="23"/>
        <v>694413.1115</v>
      </c>
      <c r="M46" s="1134">
        <f t="shared" si="23"/>
        <v>791554.8865</v>
      </c>
      <c r="N46" s="1115">
        <f t="shared" si="24"/>
        <v>3767530.319</v>
      </c>
      <c r="O46" s="1146">
        <f t="shared" si="25"/>
        <v>0.55</v>
      </c>
      <c r="P46" s="677"/>
      <c r="Q46" s="677"/>
      <c r="R46" s="677"/>
      <c r="S46" s="677"/>
      <c r="T46" s="677"/>
      <c r="U46" s="677"/>
      <c r="V46" s="677"/>
      <c r="W46" s="677"/>
      <c r="X46" s="677"/>
      <c r="Y46" s="677"/>
      <c r="Z46" s="677"/>
      <c r="AA46" s="677"/>
      <c r="AB46" s="677"/>
      <c r="AC46" s="677"/>
      <c r="AD46" s="677"/>
      <c r="AE46" s="677"/>
      <c r="AF46" s="677"/>
      <c r="AG46" s="677"/>
      <c r="AH46" s="677"/>
      <c r="AI46" s="677"/>
      <c r="AJ46" s="677"/>
      <c r="AK46" s="677"/>
      <c r="AL46" s="677"/>
      <c r="AM46" s="677"/>
      <c r="AN46" s="677"/>
      <c r="AO46" s="677"/>
      <c r="AP46" s="677"/>
      <c r="AQ46" s="677"/>
    </row>
    <row r="47" ht="12.75" customHeight="1">
      <c r="A47" s="1098" t="s">
        <v>1146</v>
      </c>
      <c r="B47" s="1105"/>
      <c r="C47" s="1098"/>
      <c r="D47" s="1134">
        <f t="shared" ref="D47:D48" si="27">D45</f>
        <v>417.864293</v>
      </c>
      <c r="E47" s="1134">
        <f t="shared" ref="E47:M47" si="26">E45-D45</f>
        <v>451.2397673</v>
      </c>
      <c r="F47" s="1134">
        <f t="shared" si="26"/>
        <v>486.376259</v>
      </c>
      <c r="G47" s="1134">
        <f t="shared" si="26"/>
        <v>523.2737684</v>
      </c>
      <c r="H47" s="1134">
        <f t="shared" si="26"/>
        <v>562.7708752</v>
      </c>
      <c r="I47" s="1134">
        <f t="shared" si="26"/>
        <v>604.028999</v>
      </c>
      <c r="J47" s="1134">
        <f t="shared" si="26"/>
        <v>642.0166616</v>
      </c>
      <c r="K47" s="1134">
        <f t="shared" si="26"/>
        <v>1230.951226</v>
      </c>
      <c r="L47" s="1134">
        <f t="shared" si="26"/>
        <v>746.9229896</v>
      </c>
      <c r="M47" s="1134">
        <f t="shared" si="26"/>
        <v>792.541728</v>
      </c>
      <c r="N47" s="1135">
        <f t="shared" si="24"/>
        <v>6457.986567</v>
      </c>
      <c r="O47" s="677"/>
      <c r="P47" s="677"/>
      <c r="Q47" s="677"/>
      <c r="R47" s="677"/>
      <c r="S47" s="677"/>
      <c r="T47" s="677"/>
      <c r="U47" s="677"/>
      <c r="V47" s="677"/>
      <c r="W47" s="677"/>
      <c r="X47" s="677"/>
      <c r="Y47" s="677"/>
      <c r="Z47" s="677"/>
      <c r="AA47" s="677"/>
      <c r="AB47" s="677"/>
      <c r="AC47" s="677"/>
      <c r="AD47" s="677"/>
      <c r="AE47" s="677"/>
      <c r="AF47" s="677"/>
      <c r="AG47" s="677"/>
      <c r="AH47" s="677"/>
      <c r="AI47" s="677"/>
      <c r="AJ47" s="677"/>
      <c r="AK47" s="677"/>
      <c r="AL47" s="677"/>
      <c r="AM47" s="677"/>
      <c r="AN47" s="677"/>
      <c r="AO47" s="677"/>
      <c r="AP47" s="677"/>
      <c r="AQ47" s="677"/>
    </row>
    <row r="48" ht="12.75" customHeight="1">
      <c r="A48" s="1098" t="s">
        <v>1147</v>
      </c>
      <c r="B48" s="1098"/>
      <c r="C48" s="1098"/>
      <c r="D48" s="1134">
        <f t="shared" si="27"/>
        <v>51217.59228</v>
      </c>
      <c r="E48" s="1134">
        <f t="shared" ref="E48:M48" si="28">E46-D46</f>
        <v>55308.42145</v>
      </c>
      <c r="F48" s="1134">
        <f t="shared" si="28"/>
        <v>59615.09837</v>
      </c>
      <c r="G48" s="1134">
        <f t="shared" si="28"/>
        <v>64137.6231</v>
      </c>
      <c r="H48" s="1134">
        <f t="shared" si="28"/>
        <v>68978.7802</v>
      </c>
      <c r="I48" s="1134">
        <f t="shared" si="28"/>
        <v>74035.78512</v>
      </c>
      <c r="J48" s="1134">
        <f t="shared" si="28"/>
        <v>78691.9299</v>
      </c>
      <c r="K48" s="1134">
        <f t="shared" si="28"/>
        <v>150877.5912</v>
      </c>
      <c r="L48" s="1134">
        <f t="shared" si="28"/>
        <v>91550.2899</v>
      </c>
      <c r="M48" s="1134">
        <f t="shared" si="28"/>
        <v>97141.77497</v>
      </c>
      <c r="N48" s="1135">
        <f t="shared" si="24"/>
        <v>791554.8865</v>
      </c>
      <c r="O48" s="677"/>
      <c r="P48" s="677"/>
      <c r="Q48" s="677"/>
      <c r="R48" s="677"/>
      <c r="S48" s="677"/>
      <c r="T48" s="677"/>
      <c r="U48" s="677"/>
      <c r="V48" s="677"/>
      <c r="W48" s="677"/>
      <c r="X48" s="677"/>
      <c r="Y48" s="677"/>
      <c r="Z48" s="677"/>
      <c r="AA48" s="677"/>
      <c r="AB48" s="677"/>
      <c r="AC48" s="677"/>
      <c r="AD48" s="677"/>
      <c r="AE48" s="677"/>
      <c r="AF48" s="677"/>
      <c r="AG48" s="677"/>
      <c r="AH48" s="677"/>
      <c r="AI48" s="677"/>
      <c r="AJ48" s="677"/>
      <c r="AK48" s="677"/>
      <c r="AL48" s="677"/>
      <c r="AM48" s="677"/>
      <c r="AN48" s="677"/>
      <c r="AO48" s="677"/>
      <c r="AP48" s="677"/>
      <c r="AQ48" s="677"/>
    </row>
    <row r="49" ht="12.75" customHeight="1">
      <c r="A49" s="677"/>
      <c r="B49" s="677"/>
      <c r="C49" s="677"/>
      <c r="D49" s="677"/>
      <c r="E49" s="677"/>
      <c r="F49" s="677"/>
      <c r="G49" s="677"/>
      <c r="H49" s="677"/>
      <c r="I49" s="677"/>
      <c r="J49" s="677"/>
      <c r="K49" s="677"/>
      <c r="L49" s="677"/>
      <c r="M49" s="677"/>
      <c r="N49" s="677"/>
      <c r="O49" s="677"/>
      <c r="P49" s="677"/>
      <c r="Q49" s="677"/>
      <c r="R49" s="677"/>
      <c r="S49" s="677"/>
      <c r="T49" s="677"/>
      <c r="U49" s="677"/>
      <c r="V49" s="677"/>
      <c r="W49" s="677"/>
      <c r="X49" s="677"/>
      <c r="Y49" s="677"/>
      <c r="Z49" s="677"/>
      <c r="AA49" s="677"/>
      <c r="AB49" s="677"/>
      <c r="AC49" s="677"/>
      <c r="AD49" s="677"/>
      <c r="AE49" s="677"/>
      <c r="AF49" s="677"/>
      <c r="AG49" s="677"/>
      <c r="AH49" s="677"/>
      <c r="AI49" s="677"/>
      <c r="AJ49" s="677"/>
      <c r="AK49" s="677"/>
      <c r="AL49" s="677"/>
      <c r="AM49" s="677"/>
      <c r="AN49" s="677"/>
      <c r="AO49" s="677"/>
      <c r="AP49" s="677"/>
      <c r="AQ49" s="677"/>
    </row>
    <row r="50" ht="12.75" customHeight="1">
      <c r="A50" s="677"/>
      <c r="B50" s="677"/>
      <c r="C50" s="677"/>
      <c r="D50" s="677"/>
      <c r="E50" s="677"/>
      <c r="F50" s="677"/>
      <c r="G50" s="677"/>
      <c r="H50" s="677"/>
      <c r="I50" s="677"/>
      <c r="J50" s="677"/>
      <c r="K50" s="677"/>
      <c r="L50" s="677"/>
      <c r="M50" s="677"/>
      <c r="N50" s="677"/>
      <c r="O50" s="677"/>
      <c r="P50" s="677"/>
      <c r="Q50" s="677"/>
      <c r="R50" s="677"/>
      <c r="S50" s="677"/>
      <c r="T50" s="677"/>
      <c r="U50" s="677"/>
      <c r="V50" s="677"/>
      <c r="W50" s="677"/>
      <c r="X50" s="677"/>
      <c r="Y50" s="677"/>
      <c r="Z50" s="677"/>
      <c r="AA50" s="677"/>
      <c r="AB50" s="677"/>
      <c r="AC50" s="677"/>
      <c r="AD50" s="677"/>
      <c r="AE50" s="677"/>
      <c r="AF50" s="677"/>
      <c r="AG50" s="677"/>
      <c r="AH50" s="677"/>
      <c r="AI50" s="677"/>
      <c r="AJ50" s="677"/>
      <c r="AK50" s="677"/>
      <c r="AL50" s="677"/>
      <c r="AM50" s="677"/>
      <c r="AN50" s="677"/>
      <c r="AO50" s="677"/>
      <c r="AP50" s="677"/>
      <c r="AQ50" s="677"/>
    </row>
    <row r="51" ht="12.75" customHeight="1">
      <c r="A51" s="677"/>
      <c r="B51" s="677"/>
      <c r="C51" s="677"/>
      <c r="D51" s="677"/>
      <c r="E51" s="677"/>
      <c r="F51" s="677"/>
      <c r="G51" s="677"/>
      <c r="H51" s="677"/>
      <c r="I51" s="677"/>
      <c r="J51" s="677"/>
      <c r="K51" s="677"/>
      <c r="L51" s="677"/>
      <c r="M51" s="677"/>
      <c r="N51" s="677"/>
      <c r="O51" s="677"/>
      <c r="P51" s="677"/>
      <c r="Q51" s="677"/>
      <c r="R51" s="677"/>
      <c r="S51" s="677"/>
      <c r="T51" s="677"/>
      <c r="U51" s="677"/>
      <c r="V51" s="677"/>
      <c r="W51" s="677"/>
      <c r="X51" s="677"/>
      <c r="Y51" s="677"/>
      <c r="Z51" s="677"/>
      <c r="AA51" s="677"/>
      <c r="AB51" s="677"/>
      <c r="AC51" s="677"/>
      <c r="AD51" s="677"/>
      <c r="AE51" s="677"/>
      <c r="AF51" s="677"/>
      <c r="AG51" s="677"/>
      <c r="AH51" s="677"/>
      <c r="AI51" s="677"/>
      <c r="AJ51" s="677"/>
      <c r="AK51" s="677"/>
      <c r="AL51" s="677"/>
      <c r="AM51" s="677"/>
      <c r="AN51" s="677"/>
      <c r="AO51" s="677"/>
      <c r="AP51" s="677"/>
      <c r="AQ51" s="677"/>
    </row>
    <row r="52" ht="12.75" customHeight="1">
      <c r="A52" s="556" t="s">
        <v>225</v>
      </c>
      <c r="B52" s="557" t="s">
        <v>226</v>
      </c>
      <c r="C52" s="558" t="s">
        <v>227</v>
      </c>
      <c r="D52" s="677"/>
      <c r="E52" s="677"/>
      <c r="F52" s="677"/>
      <c r="G52" s="677"/>
      <c r="H52" s="677"/>
      <c r="I52" s="677"/>
      <c r="J52" s="677"/>
      <c r="K52" s="677"/>
      <c r="L52" s="677"/>
      <c r="M52" s="677"/>
      <c r="N52" s="677"/>
      <c r="O52" s="677"/>
      <c r="P52" s="677"/>
      <c r="Q52" s="677"/>
      <c r="R52" s="677"/>
      <c r="S52" s="677"/>
      <c r="T52" s="677"/>
      <c r="U52" s="677"/>
      <c r="V52" s="677"/>
      <c r="W52" s="677"/>
      <c r="X52" s="677"/>
      <c r="Y52" s="677"/>
      <c r="Z52" s="677"/>
      <c r="AA52" s="677"/>
      <c r="AB52" s="677"/>
      <c r="AC52" s="677"/>
      <c r="AD52" s="677"/>
      <c r="AE52" s="677"/>
      <c r="AF52" s="677"/>
      <c r="AG52" s="677"/>
      <c r="AH52" s="677"/>
      <c r="AI52" s="677"/>
      <c r="AJ52" s="677"/>
      <c r="AK52" s="677"/>
      <c r="AL52" s="677"/>
      <c r="AM52" s="677"/>
      <c r="AN52" s="677"/>
      <c r="AO52" s="677"/>
      <c r="AP52" s="677"/>
      <c r="AQ52" s="677"/>
    </row>
    <row r="53" ht="12.75" customHeight="1">
      <c r="A53" s="623" t="s">
        <v>256</v>
      </c>
      <c r="B53" s="609">
        <v>0.12</v>
      </c>
      <c r="C53" s="561">
        <v>1.0</v>
      </c>
      <c r="D53" s="677"/>
      <c r="E53" s="677"/>
      <c r="F53" s="677"/>
      <c r="G53" s="677"/>
      <c r="H53" s="677"/>
      <c r="I53" s="677"/>
      <c r="J53" s="677"/>
      <c r="K53" s="677"/>
      <c r="L53" s="677"/>
      <c r="M53" s="677"/>
      <c r="N53" s="677"/>
      <c r="O53" s="677"/>
      <c r="P53" s="677"/>
      <c r="Q53" s="677"/>
      <c r="R53" s="677"/>
      <c r="S53" s="677"/>
      <c r="T53" s="677"/>
      <c r="U53" s="677"/>
      <c r="V53" s="677"/>
      <c r="W53" s="677"/>
      <c r="X53" s="677"/>
      <c r="Y53" s="677"/>
      <c r="Z53" s="677"/>
      <c r="AA53" s="677"/>
      <c r="AB53" s="677"/>
      <c r="AC53" s="677"/>
      <c r="AD53" s="677"/>
      <c r="AE53" s="677"/>
      <c r="AF53" s="677"/>
      <c r="AG53" s="677"/>
      <c r="AH53" s="677"/>
      <c r="AI53" s="677"/>
      <c r="AJ53" s="677"/>
      <c r="AK53" s="677"/>
      <c r="AL53" s="677"/>
      <c r="AM53" s="677"/>
      <c r="AN53" s="677"/>
      <c r="AO53" s="677"/>
      <c r="AP53" s="677"/>
      <c r="AQ53" s="677"/>
    </row>
    <row r="54" ht="12.75" customHeight="1">
      <c r="A54" s="563" t="s">
        <v>257</v>
      </c>
      <c r="B54" s="518"/>
      <c r="C54" s="518"/>
      <c r="D54" s="677"/>
      <c r="E54" s="677"/>
      <c r="F54" s="677"/>
      <c r="G54" s="677"/>
      <c r="H54" s="677"/>
      <c r="I54" s="677"/>
      <c r="J54" s="677"/>
      <c r="K54" s="677"/>
      <c r="L54" s="677"/>
      <c r="M54" s="677"/>
      <c r="N54" s="677"/>
      <c r="O54" s="677"/>
      <c r="P54" s="677"/>
      <c r="Q54" s="677"/>
      <c r="R54" s="677"/>
      <c r="S54" s="677"/>
      <c r="T54" s="677"/>
      <c r="U54" s="677"/>
      <c r="V54" s="677"/>
      <c r="W54" s="677"/>
      <c r="X54" s="677"/>
      <c r="Y54" s="677"/>
      <c r="Z54" s="677"/>
      <c r="AA54" s="677"/>
      <c r="AB54" s="677"/>
      <c r="AC54" s="677"/>
      <c r="AD54" s="677"/>
      <c r="AE54" s="677"/>
      <c r="AF54" s="677"/>
      <c r="AG54" s="677"/>
      <c r="AH54" s="677"/>
      <c r="AI54" s="677"/>
      <c r="AJ54" s="677"/>
      <c r="AK54" s="677"/>
      <c r="AL54" s="677"/>
      <c r="AM54" s="677"/>
      <c r="AN54" s="677"/>
      <c r="AO54" s="677"/>
      <c r="AP54" s="677"/>
      <c r="AQ54" s="677"/>
    </row>
    <row r="55" ht="12.75" customHeight="1">
      <c r="A55" s="677"/>
      <c r="B55" s="1119"/>
      <c r="C55" s="677"/>
      <c r="D55" s="677"/>
      <c r="E55" s="677"/>
      <c r="F55" s="677"/>
      <c r="G55" s="677"/>
      <c r="H55" s="677"/>
      <c r="I55" s="677"/>
      <c r="J55" s="677"/>
      <c r="K55" s="677"/>
      <c r="L55" s="677"/>
      <c r="M55" s="677"/>
      <c r="N55" s="677"/>
      <c r="O55" s="677"/>
      <c r="P55" s="677"/>
      <c r="Q55" s="677"/>
      <c r="R55" s="677"/>
      <c r="S55" s="677"/>
      <c r="T55" s="677"/>
      <c r="U55" s="677"/>
      <c r="V55" s="677"/>
      <c r="W55" s="677"/>
      <c r="X55" s="677"/>
      <c r="Y55" s="677"/>
      <c r="Z55" s="677"/>
      <c r="AA55" s="677"/>
      <c r="AB55" s="677"/>
      <c r="AC55" s="677"/>
      <c r="AD55" s="677"/>
      <c r="AE55" s="677"/>
      <c r="AF55" s="677"/>
      <c r="AG55" s="677"/>
      <c r="AH55" s="677"/>
      <c r="AI55" s="677"/>
      <c r="AJ55" s="677"/>
      <c r="AK55" s="677"/>
      <c r="AL55" s="677"/>
      <c r="AM55" s="677"/>
      <c r="AN55" s="677"/>
      <c r="AO55" s="677"/>
      <c r="AP55" s="677"/>
      <c r="AQ55" s="677"/>
    </row>
    <row r="56" ht="12.75" customHeight="1">
      <c r="A56" s="1141" t="s">
        <v>1143</v>
      </c>
      <c r="B56" s="1117">
        <v>2019.0</v>
      </c>
      <c r="C56" s="1117">
        <v>2020.0</v>
      </c>
      <c r="D56" s="1117">
        <v>2021.0</v>
      </c>
      <c r="E56" s="1117">
        <v>2022.0</v>
      </c>
      <c r="F56" s="1117">
        <v>2023.0</v>
      </c>
      <c r="G56" s="1117">
        <v>2024.0</v>
      </c>
      <c r="H56" s="1117">
        <v>2025.0</v>
      </c>
      <c r="I56" s="1117">
        <v>2026.0</v>
      </c>
      <c r="J56" s="1117">
        <v>2027.0</v>
      </c>
      <c r="K56" s="1117">
        <v>2028.0</v>
      </c>
      <c r="L56" s="1117">
        <v>2029.0</v>
      </c>
      <c r="M56" s="1117">
        <v>2030.0</v>
      </c>
      <c r="N56" s="677"/>
      <c r="O56" s="677"/>
      <c r="P56" s="677"/>
      <c r="Q56" s="677"/>
      <c r="R56" s="677"/>
      <c r="S56" s="677"/>
      <c r="T56" s="677"/>
      <c r="U56" s="677"/>
      <c r="V56" s="677"/>
      <c r="W56" s="677"/>
      <c r="X56" s="677"/>
      <c r="Y56" s="677"/>
      <c r="Z56" s="677"/>
      <c r="AA56" s="677"/>
      <c r="AB56" s="677"/>
      <c r="AC56" s="677"/>
      <c r="AD56" s="677"/>
      <c r="AE56" s="677"/>
      <c r="AF56" s="677"/>
      <c r="AG56" s="677"/>
      <c r="AH56" s="677"/>
      <c r="AI56" s="677"/>
      <c r="AJ56" s="677"/>
      <c r="AK56" s="677"/>
      <c r="AL56" s="677"/>
      <c r="AM56" s="677"/>
      <c r="AN56" s="677"/>
      <c r="AO56" s="677"/>
      <c r="AP56" s="677"/>
      <c r="AQ56" s="677"/>
    </row>
    <row r="57" ht="12.75" customHeight="1">
      <c r="A57" s="46" t="s">
        <v>1078</v>
      </c>
      <c r="B57" s="1142"/>
      <c r="C57" s="1142"/>
      <c r="D57" s="1143">
        <v>0.1</v>
      </c>
      <c r="E57" s="1143">
        <v>0.2</v>
      </c>
      <c r="F57" s="1143">
        <v>0.3</v>
      </c>
      <c r="G57" s="1143">
        <v>0.4</v>
      </c>
      <c r="H57" s="1143">
        <v>0.5</v>
      </c>
      <c r="I57" s="1143">
        <v>0.6</v>
      </c>
      <c r="J57" s="1143">
        <v>0.7</v>
      </c>
      <c r="K57" s="1143">
        <v>0.8</v>
      </c>
      <c r="L57" s="1143">
        <v>0.9</v>
      </c>
      <c r="M57" s="1143">
        <v>1.0</v>
      </c>
      <c r="N57" s="1144"/>
      <c r="O57" s="518"/>
      <c r="P57" s="518"/>
      <c r="Q57" s="518"/>
      <c r="R57" s="518"/>
      <c r="S57" s="518"/>
      <c r="T57" s="518"/>
      <c r="U57" s="518"/>
      <c r="V57" s="518"/>
      <c r="W57" s="518"/>
      <c r="X57" s="518"/>
      <c r="Y57" s="518"/>
      <c r="Z57" s="518"/>
      <c r="AA57" s="518"/>
      <c r="AB57" s="518"/>
      <c r="AC57" s="518"/>
      <c r="AD57" s="518"/>
      <c r="AE57" s="518"/>
      <c r="AF57" s="518"/>
      <c r="AG57" s="518"/>
      <c r="AH57" s="1145"/>
      <c r="AI57" s="1145"/>
      <c r="AJ57" s="1145"/>
      <c r="AK57" s="1145"/>
      <c r="AL57" s="1145"/>
      <c r="AM57" s="1145"/>
      <c r="AN57" s="1145"/>
      <c r="AO57" s="1145"/>
      <c r="AP57" s="1145"/>
      <c r="AQ57" s="1145"/>
    </row>
    <row r="58" ht="12.75" customHeight="1">
      <c r="A58" s="1098" t="s">
        <v>1148</v>
      </c>
      <c r="B58" s="1098"/>
      <c r="C58" s="1098"/>
      <c r="D58" s="1134">
        <f t="shared" ref="D58:M58" si="29">D13*D57</f>
        <v>835.728586</v>
      </c>
      <c r="E58" s="1134">
        <f t="shared" si="29"/>
        <v>1738.208121</v>
      </c>
      <c r="F58" s="1134">
        <f t="shared" si="29"/>
        <v>2710.960639</v>
      </c>
      <c r="G58" s="1134">
        <f t="shared" si="29"/>
        <v>3757.508175</v>
      </c>
      <c r="H58" s="1134">
        <f t="shared" si="29"/>
        <v>4883.049926</v>
      </c>
      <c r="I58" s="1134">
        <f t="shared" si="29"/>
        <v>6091.107924</v>
      </c>
      <c r="J58" s="1134">
        <f t="shared" si="29"/>
        <v>7375.141247</v>
      </c>
      <c r="K58" s="1134">
        <f t="shared" si="29"/>
        <v>8744.038843</v>
      </c>
      <c r="L58" s="1134">
        <f t="shared" si="29"/>
        <v>10197.80071</v>
      </c>
      <c r="M58" s="1134">
        <f t="shared" si="29"/>
        <v>11741.79376</v>
      </c>
      <c r="N58" s="1147">
        <f t="shared" ref="N58:N61" si="31">SUM(D58:M58)</f>
        <v>58075.33793</v>
      </c>
      <c r="O58" s="1148">
        <f t="shared" ref="O58:O59" si="32">M58/M13</f>
        <v>1</v>
      </c>
      <c r="P58" s="677"/>
      <c r="Q58" s="677"/>
      <c r="R58" s="677"/>
      <c r="S58" s="677"/>
      <c r="T58" s="677"/>
      <c r="U58" s="677"/>
      <c r="V58" s="677"/>
      <c r="W58" s="677"/>
      <c r="X58" s="677"/>
      <c r="Y58" s="677"/>
      <c r="Z58" s="677"/>
      <c r="AA58" s="677"/>
      <c r="AB58" s="677"/>
      <c r="AC58" s="677"/>
      <c r="AD58" s="677"/>
      <c r="AE58" s="677"/>
      <c r="AF58" s="677"/>
      <c r="AG58" s="677"/>
      <c r="AH58" s="677"/>
      <c r="AI58" s="677"/>
      <c r="AJ58" s="677"/>
      <c r="AK58" s="677"/>
      <c r="AL58" s="677"/>
      <c r="AM58" s="677"/>
      <c r="AN58" s="677"/>
      <c r="AO58" s="677"/>
      <c r="AP58" s="677"/>
      <c r="AQ58" s="677"/>
    </row>
    <row r="59" ht="12.75" customHeight="1">
      <c r="A59" s="1098" t="s">
        <v>1149</v>
      </c>
      <c r="B59" s="1098"/>
      <c r="C59" s="1098"/>
      <c r="D59" s="1134">
        <f t="shared" ref="D59:M59" si="30">+D14*D57</f>
        <v>102435.1846</v>
      </c>
      <c r="E59" s="1134">
        <f t="shared" si="30"/>
        <v>213052.0275</v>
      </c>
      <c r="F59" s="1134">
        <f t="shared" si="30"/>
        <v>332282.2242</v>
      </c>
      <c r="G59" s="1134">
        <f t="shared" si="30"/>
        <v>460557.4704</v>
      </c>
      <c r="H59" s="1134">
        <f t="shared" si="30"/>
        <v>598515.0308</v>
      </c>
      <c r="I59" s="1134">
        <f t="shared" si="30"/>
        <v>746586.601</v>
      </c>
      <c r="J59" s="1134">
        <f t="shared" si="30"/>
        <v>903970.4608</v>
      </c>
      <c r="K59" s="1134">
        <f t="shared" si="30"/>
        <v>1071756.127</v>
      </c>
      <c r="L59" s="1134">
        <f t="shared" si="30"/>
        <v>1249943.601</v>
      </c>
      <c r="M59" s="1134">
        <f t="shared" si="30"/>
        <v>1439190.703</v>
      </c>
      <c r="N59" s="1147">
        <f t="shared" si="31"/>
        <v>7118289.43</v>
      </c>
      <c r="O59" s="1148">
        <f t="shared" si="32"/>
        <v>1</v>
      </c>
      <c r="P59" s="677"/>
      <c r="Q59" s="677"/>
      <c r="R59" s="677"/>
      <c r="S59" s="677"/>
      <c r="T59" s="677"/>
      <c r="U59" s="677"/>
      <c r="V59" s="677"/>
      <c r="W59" s="677"/>
      <c r="X59" s="677"/>
      <c r="Y59" s="677"/>
      <c r="Z59" s="677"/>
      <c r="AA59" s="677"/>
      <c r="AB59" s="677"/>
      <c r="AC59" s="677"/>
      <c r="AD59" s="677"/>
      <c r="AE59" s="677"/>
      <c r="AF59" s="677"/>
      <c r="AG59" s="677"/>
      <c r="AH59" s="677"/>
      <c r="AI59" s="677"/>
      <c r="AJ59" s="677"/>
      <c r="AK59" s="677"/>
      <c r="AL59" s="677"/>
      <c r="AM59" s="677"/>
      <c r="AN59" s="677"/>
      <c r="AO59" s="677"/>
      <c r="AP59" s="677"/>
      <c r="AQ59" s="677"/>
    </row>
    <row r="60" ht="12.75" customHeight="1">
      <c r="A60" s="1098" t="s">
        <v>1146</v>
      </c>
      <c r="B60" s="1105"/>
      <c r="C60" s="1098"/>
      <c r="D60" s="1134">
        <f t="shared" ref="D60:M60" si="33">D58-C58</f>
        <v>835.728586</v>
      </c>
      <c r="E60" s="1134">
        <f t="shared" si="33"/>
        <v>902.4795346</v>
      </c>
      <c r="F60" s="1134">
        <f t="shared" si="33"/>
        <v>972.752518</v>
      </c>
      <c r="G60" s="1134">
        <f t="shared" si="33"/>
        <v>1046.547537</v>
      </c>
      <c r="H60" s="1134">
        <f t="shared" si="33"/>
        <v>1125.54175</v>
      </c>
      <c r="I60" s="1134">
        <f t="shared" si="33"/>
        <v>1208.057998</v>
      </c>
      <c r="J60" s="1134">
        <f t="shared" si="33"/>
        <v>1284.033323</v>
      </c>
      <c r="K60" s="1134">
        <f t="shared" si="33"/>
        <v>1368.897596</v>
      </c>
      <c r="L60" s="1134">
        <f t="shared" si="33"/>
        <v>1453.761867</v>
      </c>
      <c r="M60" s="1134">
        <f t="shared" si="33"/>
        <v>1543.993048</v>
      </c>
      <c r="N60" s="1135">
        <f t="shared" si="31"/>
        <v>11741.79376</v>
      </c>
      <c r="O60" s="677"/>
      <c r="P60" s="677"/>
      <c r="Q60" s="677"/>
      <c r="R60" s="677"/>
      <c r="S60" s="677"/>
      <c r="T60" s="677"/>
      <c r="U60" s="677"/>
      <c r="V60" s="677"/>
      <c r="W60" s="677"/>
      <c r="X60" s="677"/>
      <c r="Y60" s="677"/>
      <c r="Z60" s="677"/>
      <c r="AA60" s="677"/>
      <c r="AB60" s="677"/>
      <c r="AC60" s="677"/>
      <c r="AD60" s="677"/>
      <c r="AE60" s="677"/>
      <c r="AF60" s="677"/>
      <c r="AG60" s="677"/>
      <c r="AH60" s="677"/>
      <c r="AI60" s="677"/>
      <c r="AJ60" s="677"/>
      <c r="AK60" s="677"/>
      <c r="AL60" s="677"/>
      <c r="AM60" s="677"/>
      <c r="AN60" s="677"/>
      <c r="AO60" s="677"/>
      <c r="AP60" s="677"/>
      <c r="AQ60" s="677"/>
    </row>
    <row r="61" ht="12.75" customHeight="1">
      <c r="A61" s="1098" t="s">
        <v>1147</v>
      </c>
      <c r="B61" s="1098"/>
      <c r="C61" s="1098"/>
      <c r="D61" s="1134">
        <f t="shared" ref="D61:M61" si="34">D59-C59</f>
        <v>102435.1846</v>
      </c>
      <c r="E61" s="1134">
        <f t="shared" si="34"/>
        <v>110616.8429</v>
      </c>
      <c r="F61" s="1134">
        <f t="shared" si="34"/>
        <v>119230.1967</v>
      </c>
      <c r="G61" s="1134">
        <f t="shared" si="34"/>
        <v>128275.2462</v>
      </c>
      <c r="H61" s="1134">
        <f t="shared" si="34"/>
        <v>137957.5604</v>
      </c>
      <c r="I61" s="1134">
        <f t="shared" si="34"/>
        <v>148071.5702</v>
      </c>
      <c r="J61" s="1134">
        <f t="shared" si="34"/>
        <v>157383.8598</v>
      </c>
      <c r="K61" s="1134">
        <f t="shared" si="34"/>
        <v>167785.6665</v>
      </c>
      <c r="L61" s="1134">
        <f t="shared" si="34"/>
        <v>178187.4734</v>
      </c>
      <c r="M61" s="1134">
        <f t="shared" si="34"/>
        <v>189247.102</v>
      </c>
      <c r="N61" s="1135">
        <f t="shared" si="31"/>
        <v>1439190.703</v>
      </c>
      <c r="O61" s="677"/>
      <c r="P61" s="677"/>
      <c r="Q61" s="677"/>
      <c r="R61" s="677"/>
      <c r="S61" s="677"/>
      <c r="T61" s="677"/>
      <c r="U61" s="677"/>
      <c r="V61" s="677"/>
      <c r="W61" s="677"/>
      <c r="X61" s="677"/>
      <c r="Y61" s="677"/>
      <c r="Z61" s="677"/>
      <c r="AA61" s="677"/>
      <c r="AB61" s="677"/>
      <c r="AC61" s="677"/>
      <c r="AD61" s="677"/>
      <c r="AE61" s="677"/>
      <c r="AF61" s="677"/>
      <c r="AG61" s="677"/>
      <c r="AH61" s="677"/>
      <c r="AI61" s="677"/>
      <c r="AJ61" s="677"/>
      <c r="AK61" s="677"/>
      <c r="AL61" s="677"/>
      <c r="AM61" s="677"/>
      <c r="AN61" s="677"/>
      <c r="AO61" s="677"/>
      <c r="AP61" s="677"/>
      <c r="AQ61" s="677"/>
    </row>
    <row r="62" ht="12.75" customHeight="1">
      <c r="A62" s="677"/>
      <c r="B62" s="1119"/>
      <c r="C62" s="677"/>
      <c r="D62" s="677"/>
      <c r="E62" s="677"/>
      <c r="F62" s="677"/>
      <c r="G62" s="677"/>
      <c r="H62" s="677"/>
      <c r="I62" s="677"/>
      <c r="J62" s="677"/>
      <c r="K62" s="677"/>
      <c r="L62" s="677"/>
      <c r="M62" s="677"/>
      <c r="N62" s="677"/>
      <c r="O62" s="677"/>
      <c r="P62" s="677"/>
      <c r="Q62" s="677"/>
      <c r="R62" s="677"/>
      <c r="S62" s="677"/>
      <c r="T62" s="677"/>
      <c r="U62" s="677"/>
      <c r="V62" s="677"/>
      <c r="W62" s="677"/>
      <c r="X62" s="677"/>
      <c r="Y62" s="677"/>
      <c r="Z62" s="677"/>
      <c r="AA62" s="677"/>
      <c r="AB62" s="677"/>
      <c r="AC62" s="677"/>
      <c r="AD62" s="677"/>
      <c r="AE62" s="677"/>
      <c r="AF62" s="677"/>
      <c r="AG62" s="677"/>
      <c r="AH62" s="677"/>
      <c r="AI62" s="677"/>
      <c r="AJ62" s="677"/>
      <c r="AK62" s="677"/>
      <c r="AL62" s="677"/>
      <c r="AM62" s="677"/>
      <c r="AN62" s="677"/>
      <c r="AO62" s="677"/>
      <c r="AP62" s="677"/>
      <c r="AQ62" s="677"/>
    </row>
    <row r="63" ht="12.75" customHeight="1">
      <c r="A63" s="556" t="s">
        <v>225</v>
      </c>
      <c r="B63" s="557" t="s">
        <v>226</v>
      </c>
      <c r="C63" s="558" t="s">
        <v>227</v>
      </c>
      <c r="D63" s="557" t="s">
        <v>228</v>
      </c>
      <c r="E63" s="557" t="s">
        <v>229</v>
      </c>
      <c r="F63" s="677"/>
      <c r="G63" s="677"/>
      <c r="H63" s="677"/>
      <c r="I63" s="677"/>
      <c r="J63" s="677"/>
      <c r="K63" s="677"/>
      <c r="L63" s="677"/>
      <c r="M63" s="677"/>
      <c r="N63" s="677"/>
      <c r="O63" s="677"/>
      <c r="P63" s="677"/>
      <c r="Q63" s="677"/>
      <c r="R63" s="677"/>
      <c r="S63" s="677"/>
      <c r="T63" s="677"/>
      <c r="U63" s="677"/>
      <c r="V63" s="677"/>
      <c r="W63" s="677"/>
      <c r="X63" s="677"/>
      <c r="Y63" s="677"/>
      <c r="Z63" s="677"/>
      <c r="AA63" s="677"/>
      <c r="AB63" s="677"/>
      <c r="AC63" s="677"/>
      <c r="AD63" s="677"/>
      <c r="AE63" s="677"/>
      <c r="AF63" s="677"/>
      <c r="AG63" s="677"/>
      <c r="AH63" s="677"/>
      <c r="AI63" s="677"/>
      <c r="AJ63" s="677"/>
      <c r="AK63" s="677"/>
      <c r="AL63" s="677"/>
      <c r="AM63" s="677"/>
      <c r="AN63" s="677"/>
      <c r="AO63" s="677"/>
      <c r="AP63" s="677"/>
      <c r="AQ63" s="677"/>
    </row>
    <row r="64" ht="12.75" customHeight="1">
      <c r="A64" s="623" t="s">
        <v>262</v>
      </c>
      <c r="B64" s="679" t="s">
        <v>263</v>
      </c>
      <c r="C64" s="561">
        <v>0.4</v>
      </c>
      <c r="D64" s="561">
        <v>0.03</v>
      </c>
      <c r="E64" s="562">
        <v>0.37</v>
      </c>
      <c r="F64" s="677"/>
      <c r="G64" s="677"/>
      <c r="H64" s="677"/>
      <c r="I64" s="677"/>
      <c r="J64" s="677"/>
      <c r="K64" s="677"/>
      <c r="L64" s="677"/>
      <c r="M64" s="677"/>
      <c r="N64" s="677"/>
      <c r="O64" s="677"/>
      <c r="P64" s="677"/>
      <c r="Q64" s="677"/>
      <c r="R64" s="677"/>
      <c r="S64" s="677"/>
      <c r="T64" s="677"/>
      <c r="U64" s="677"/>
      <c r="V64" s="677"/>
      <c r="W64" s="677"/>
      <c r="X64" s="677"/>
      <c r="Y64" s="677"/>
      <c r="Z64" s="677"/>
      <c r="AA64" s="677"/>
      <c r="AB64" s="677"/>
      <c r="AC64" s="677"/>
      <c r="AD64" s="677"/>
      <c r="AE64" s="677"/>
      <c r="AF64" s="677"/>
      <c r="AG64" s="677"/>
      <c r="AH64" s="677"/>
      <c r="AI64" s="677"/>
      <c r="AJ64" s="677"/>
      <c r="AK64" s="677"/>
      <c r="AL64" s="677"/>
      <c r="AM64" s="677"/>
      <c r="AN64" s="677"/>
      <c r="AO64" s="677"/>
      <c r="AP64" s="677"/>
      <c r="AQ64" s="677"/>
    </row>
    <row r="65" ht="12.75" customHeight="1">
      <c r="A65" s="1139" t="s">
        <v>232</v>
      </c>
      <c r="B65" s="609">
        <v>0.05</v>
      </c>
      <c r="C65" s="518"/>
      <c r="D65" s="565">
        <v>0.97</v>
      </c>
      <c r="E65" s="1149">
        <v>0.04</v>
      </c>
      <c r="F65" s="677"/>
      <c r="G65" s="677"/>
      <c r="H65" s="677"/>
      <c r="I65" s="677"/>
      <c r="J65" s="677"/>
      <c r="K65" s="677"/>
      <c r="L65" s="677"/>
      <c r="M65" s="677"/>
      <c r="N65" s="677"/>
      <c r="O65" s="677"/>
      <c r="P65" s="677"/>
      <c r="Q65" s="677"/>
      <c r="R65" s="677"/>
      <c r="S65" s="677"/>
      <c r="T65" s="677"/>
      <c r="U65" s="677"/>
      <c r="V65" s="677"/>
      <c r="W65" s="677"/>
      <c r="X65" s="677"/>
      <c r="Y65" s="677"/>
      <c r="Z65" s="677"/>
      <c r="AA65" s="677"/>
      <c r="AB65" s="677"/>
      <c r="AC65" s="677"/>
      <c r="AD65" s="677"/>
      <c r="AE65" s="677"/>
      <c r="AF65" s="677"/>
      <c r="AG65" s="677"/>
      <c r="AH65" s="677"/>
      <c r="AI65" s="677"/>
      <c r="AJ65" s="677"/>
      <c r="AK65" s="677"/>
      <c r="AL65" s="677"/>
      <c r="AM65" s="677"/>
      <c r="AN65" s="677"/>
      <c r="AO65" s="677"/>
      <c r="AP65" s="677"/>
      <c r="AQ65" s="677"/>
    </row>
    <row r="66" ht="12.75" customHeight="1">
      <c r="A66" s="677"/>
      <c r="B66" s="1119"/>
      <c r="C66" s="677"/>
      <c r="D66" s="677"/>
      <c r="E66" s="677"/>
      <c r="F66" s="677"/>
      <c r="G66" s="677"/>
      <c r="H66" s="677"/>
      <c r="I66" s="677"/>
      <c r="J66" s="677"/>
      <c r="K66" s="677"/>
      <c r="L66" s="677"/>
      <c r="M66" s="677"/>
      <c r="N66" s="677"/>
      <c r="O66" s="677"/>
      <c r="P66" s="677"/>
      <c r="Q66" s="677"/>
      <c r="R66" s="677"/>
      <c r="S66" s="677"/>
      <c r="T66" s="677"/>
      <c r="U66" s="677"/>
      <c r="V66" s="677"/>
      <c r="W66" s="677"/>
      <c r="X66" s="677"/>
      <c r="Y66" s="677"/>
      <c r="Z66" s="677"/>
      <c r="AA66" s="677"/>
      <c r="AB66" s="677"/>
      <c r="AC66" s="677"/>
      <c r="AD66" s="677"/>
      <c r="AE66" s="677"/>
      <c r="AF66" s="677"/>
      <c r="AG66" s="677"/>
      <c r="AH66" s="677"/>
      <c r="AI66" s="677"/>
      <c r="AJ66" s="677"/>
      <c r="AK66" s="677"/>
      <c r="AL66" s="677"/>
      <c r="AM66" s="677"/>
      <c r="AN66" s="677"/>
      <c r="AO66" s="677"/>
      <c r="AP66" s="677"/>
      <c r="AQ66" s="677"/>
    </row>
    <row r="67" ht="12.75" customHeight="1">
      <c r="A67" s="1141" t="s">
        <v>1143</v>
      </c>
      <c r="B67" s="1117">
        <v>2019.0</v>
      </c>
      <c r="C67" s="1117">
        <v>2020.0</v>
      </c>
      <c r="D67" s="1117">
        <v>2021.0</v>
      </c>
      <c r="E67" s="1117">
        <v>2022.0</v>
      </c>
      <c r="F67" s="1117">
        <v>2023.0</v>
      </c>
      <c r="G67" s="1117">
        <v>2024.0</v>
      </c>
      <c r="H67" s="1117">
        <v>2025.0</v>
      </c>
      <c r="I67" s="1117">
        <v>2026.0</v>
      </c>
      <c r="J67" s="1117">
        <v>2027.0</v>
      </c>
      <c r="K67" s="1117">
        <v>2028.0</v>
      </c>
      <c r="L67" s="1117">
        <v>2029.0</v>
      </c>
      <c r="M67" s="1117">
        <v>2030.0</v>
      </c>
      <c r="N67" s="677"/>
      <c r="O67" s="677"/>
      <c r="P67" s="677"/>
      <c r="Q67" s="677"/>
      <c r="R67" s="677"/>
      <c r="S67" s="677"/>
      <c r="T67" s="677"/>
      <c r="U67" s="677"/>
      <c r="V67" s="677"/>
      <c r="W67" s="677"/>
      <c r="X67" s="677"/>
      <c r="Y67" s="677"/>
      <c r="Z67" s="677"/>
      <c r="AA67" s="677"/>
      <c r="AB67" s="677"/>
      <c r="AC67" s="677"/>
      <c r="AD67" s="677"/>
      <c r="AE67" s="677"/>
      <c r="AF67" s="677"/>
      <c r="AG67" s="677"/>
      <c r="AH67" s="677"/>
      <c r="AI67" s="677"/>
      <c r="AJ67" s="677"/>
      <c r="AK67" s="677"/>
      <c r="AL67" s="677"/>
      <c r="AM67" s="677"/>
      <c r="AN67" s="677"/>
      <c r="AO67" s="677"/>
      <c r="AP67" s="677"/>
      <c r="AQ67" s="677"/>
    </row>
    <row r="68" ht="12.75" customHeight="1">
      <c r="A68" s="46" t="s">
        <v>1078</v>
      </c>
      <c r="B68" s="1142"/>
      <c r="C68" s="1142"/>
      <c r="D68" s="1143">
        <v>0.04</v>
      </c>
      <c r="E68" s="1143">
        <v>0.07</v>
      </c>
      <c r="F68" s="1143">
        <v>0.11</v>
      </c>
      <c r="G68" s="1143">
        <v>0.15</v>
      </c>
      <c r="H68" s="1143">
        <v>0.19</v>
      </c>
      <c r="I68" s="1143">
        <v>0.22</v>
      </c>
      <c r="J68" s="1143">
        <v>0.26</v>
      </c>
      <c r="K68" s="1143">
        <v>0.3</v>
      </c>
      <c r="L68" s="1143">
        <v>0.33</v>
      </c>
      <c r="M68" s="1143">
        <v>0.37</v>
      </c>
      <c r="N68" s="1144"/>
      <c r="O68" s="518"/>
      <c r="P68" s="518"/>
      <c r="Q68" s="518"/>
      <c r="R68" s="518"/>
      <c r="S68" s="518"/>
      <c r="T68" s="518"/>
      <c r="U68" s="518"/>
      <c r="V68" s="518"/>
      <c r="W68" s="518"/>
      <c r="X68" s="518"/>
      <c r="Y68" s="518"/>
      <c r="Z68" s="518"/>
      <c r="AA68" s="518"/>
      <c r="AB68" s="518"/>
      <c r="AC68" s="518"/>
      <c r="AD68" s="518"/>
      <c r="AE68" s="518"/>
      <c r="AF68" s="518"/>
      <c r="AG68" s="518"/>
      <c r="AH68" s="1145"/>
      <c r="AI68" s="1145"/>
      <c r="AJ68" s="1145"/>
      <c r="AK68" s="1145"/>
      <c r="AL68" s="1145"/>
      <c r="AM68" s="1145"/>
      <c r="AN68" s="1145"/>
      <c r="AO68" s="1145"/>
      <c r="AP68" s="1145"/>
      <c r="AQ68" s="1145"/>
    </row>
    <row r="69" ht="12.75" customHeight="1">
      <c r="A69" s="1098" t="s">
        <v>1148</v>
      </c>
      <c r="B69" s="1098"/>
      <c r="C69" s="1098"/>
      <c r="D69" s="1134">
        <f t="shared" ref="D69:M69" si="35">+D13*D68</f>
        <v>334.2914344</v>
      </c>
      <c r="E69" s="1134">
        <f t="shared" si="35"/>
        <v>608.3728422</v>
      </c>
      <c r="F69" s="1134">
        <f t="shared" si="35"/>
        <v>994.0189008</v>
      </c>
      <c r="G69" s="1134">
        <f t="shared" si="35"/>
        <v>1409.065566</v>
      </c>
      <c r="H69" s="1134">
        <f t="shared" si="35"/>
        <v>1855.558972</v>
      </c>
      <c r="I69" s="1134">
        <f t="shared" si="35"/>
        <v>2233.406239</v>
      </c>
      <c r="J69" s="1134">
        <f t="shared" si="35"/>
        <v>2739.338178</v>
      </c>
      <c r="K69" s="1134">
        <f t="shared" si="35"/>
        <v>3279.014566</v>
      </c>
      <c r="L69" s="1134">
        <f t="shared" si="35"/>
        <v>3739.193594</v>
      </c>
      <c r="M69" s="1134">
        <f t="shared" si="35"/>
        <v>4344.463691</v>
      </c>
      <c r="N69" s="1147">
        <f t="shared" ref="N69:N72" si="37">SUM(D69:M69)</f>
        <v>21536.72398</v>
      </c>
      <c r="O69" s="1148">
        <f t="shared" ref="O69:O70" si="38">M69/M13</f>
        <v>0.37</v>
      </c>
      <c r="P69" s="677"/>
      <c r="Q69" s="677"/>
      <c r="R69" s="677"/>
      <c r="S69" s="677"/>
      <c r="T69" s="677"/>
      <c r="U69" s="677"/>
      <c r="V69" s="677"/>
      <c r="W69" s="677"/>
      <c r="X69" s="677"/>
      <c r="Y69" s="677"/>
      <c r="Z69" s="677"/>
      <c r="AA69" s="677"/>
      <c r="AB69" s="677"/>
      <c r="AC69" s="677"/>
      <c r="AD69" s="677"/>
      <c r="AE69" s="677"/>
      <c r="AF69" s="677"/>
      <c r="AG69" s="677"/>
      <c r="AH69" s="677"/>
      <c r="AI69" s="677"/>
      <c r="AJ69" s="677"/>
      <c r="AK69" s="677"/>
      <c r="AL69" s="677"/>
      <c r="AM69" s="677"/>
      <c r="AN69" s="677"/>
      <c r="AO69" s="677"/>
      <c r="AP69" s="677"/>
      <c r="AQ69" s="677"/>
    </row>
    <row r="70" ht="12.75" customHeight="1">
      <c r="A70" s="1098" t="s">
        <v>1149</v>
      </c>
      <c r="B70" s="1098"/>
      <c r="C70" s="1098"/>
      <c r="D70" s="1134">
        <f t="shared" ref="D70:M70" si="36">+D14*D68</f>
        <v>40974.07383</v>
      </c>
      <c r="E70" s="1134">
        <f t="shared" si="36"/>
        <v>74568.20961</v>
      </c>
      <c r="F70" s="1134">
        <f t="shared" si="36"/>
        <v>121836.8155</v>
      </c>
      <c r="G70" s="1134">
        <f t="shared" si="36"/>
        <v>172709.0514</v>
      </c>
      <c r="H70" s="1134">
        <f t="shared" si="36"/>
        <v>227435.7117</v>
      </c>
      <c r="I70" s="1134">
        <f t="shared" si="36"/>
        <v>273748.4204</v>
      </c>
      <c r="J70" s="1134">
        <f t="shared" si="36"/>
        <v>335760.4569</v>
      </c>
      <c r="K70" s="1134">
        <f t="shared" si="36"/>
        <v>401908.5478</v>
      </c>
      <c r="L70" s="1134">
        <f t="shared" si="36"/>
        <v>458312.6536</v>
      </c>
      <c r="M70" s="1134">
        <f t="shared" si="36"/>
        <v>532500.56</v>
      </c>
      <c r="N70" s="1147">
        <f t="shared" si="37"/>
        <v>2639754.501</v>
      </c>
      <c r="O70" s="1148">
        <f t="shared" si="38"/>
        <v>0.37</v>
      </c>
      <c r="P70" s="677"/>
      <c r="Q70" s="677"/>
      <c r="R70" s="677"/>
      <c r="S70" s="677"/>
      <c r="T70" s="677"/>
      <c r="U70" s="677"/>
      <c r="V70" s="677"/>
      <c r="W70" s="677"/>
      <c r="X70" s="677"/>
      <c r="Y70" s="677"/>
      <c r="Z70" s="677"/>
      <c r="AA70" s="677"/>
      <c r="AB70" s="677"/>
      <c r="AC70" s="677"/>
      <c r="AD70" s="677"/>
      <c r="AE70" s="677"/>
      <c r="AF70" s="677"/>
      <c r="AG70" s="677"/>
      <c r="AH70" s="677"/>
      <c r="AI70" s="677"/>
      <c r="AJ70" s="677"/>
      <c r="AK70" s="677"/>
      <c r="AL70" s="677"/>
      <c r="AM70" s="677"/>
      <c r="AN70" s="677"/>
      <c r="AO70" s="677"/>
      <c r="AP70" s="677"/>
      <c r="AQ70" s="677"/>
    </row>
    <row r="71" ht="12.75" customHeight="1">
      <c r="A71" s="1098" t="s">
        <v>1146</v>
      </c>
      <c r="B71" s="1105"/>
      <c r="C71" s="1098"/>
      <c r="D71" s="1134">
        <f t="shared" ref="D71:M71" si="39">D69-C69</f>
        <v>334.2914344</v>
      </c>
      <c r="E71" s="1134">
        <f t="shared" si="39"/>
        <v>274.0814078</v>
      </c>
      <c r="F71" s="1134">
        <f t="shared" si="39"/>
        <v>385.6460586</v>
      </c>
      <c r="G71" s="1134">
        <f t="shared" si="39"/>
        <v>415.0466649</v>
      </c>
      <c r="H71" s="1134">
        <f t="shared" si="39"/>
        <v>446.4934061</v>
      </c>
      <c r="I71" s="1134">
        <f t="shared" si="39"/>
        <v>377.8472669</v>
      </c>
      <c r="J71" s="1134">
        <f t="shared" si="39"/>
        <v>505.9319387</v>
      </c>
      <c r="K71" s="1134">
        <f t="shared" si="39"/>
        <v>539.6763888</v>
      </c>
      <c r="L71" s="1134">
        <f t="shared" si="39"/>
        <v>460.1790274</v>
      </c>
      <c r="M71" s="1134">
        <f t="shared" si="39"/>
        <v>605.2700968</v>
      </c>
      <c r="N71" s="1135">
        <f t="shared" si="37"/>
        <v>4344.463691</v>
      </c>
      <c r="O71" s="1146">
        <f>N71*3/E7</f>
        <v>0.01103969875</v>
      </c>
      <c r="P71" s="677"/>
      <c r="Q71" s="677"/>
      <c r="R71" s="677"/>
      <c r="S71" s="677"/>
      <c r="T71" s="677"/>
      <c r="U71" s="677"/>
      <c r="V71" s="677"/>
      <c r="W71" s="677"/>
      <c r="X71" s="677"/>
      <c r="Y71" s="677"/>
      <c r="Z71" s="677"/>
      <c r="AA71" s="677"/>
      <c r="AB71" s="677"/>
      <c r="AC71" s="677"/>
      <c r="AD71" s="677"/>
      <c r="AE71" s="677"/>
      <c r="AF71" s="677"/>
      <c r="AG71" s="677"/>
      <c r="AH71" s="677"/>
      <c r="AI71" s="677"/>
      <c r="AJ71" s="677"/>
      <c r="AK71" s="677"/>
      <c r="AL71" s="677"/>
      <c r="AM71" s="677"/>
      <c r="AN71" s="677"/>
      <c r="AO71" s="677"/>
      <c r="AP71" s="677"/>
      <c r="AQ71" s="677"/>
    </row>
    <row r="72" ht="12.75" customHeight="1">
      <c r="A72" s="1098" t="s">
        <v>1147</v>
      </c>
      <c r="B72" s="1098"/>
      <c r="C72" s="1098"/>
      <c r="D72" s="1134">
        <f t="shared" ref="D72:M72" si="40">D70-C70</f>
        <v>40974.07383</v>
      </c>
      <c r="E72" s="1134">
        <f t="shared" si="40"/>
        <v>33594.13579</v>
      </c>
      <c r="F72" s="1134">
        <f t="shared" si="40"/>
        <v>47268.60593</v>
      </c>
      <c r="G72" s="1134">
        <f t="shared" si="40"/>
        <v>50872.23586</v>
      </c>
      <c r="H72" s="1134">
        <f t="shared" si="40"/>
        <v>54726.66031</v>
      </c>
      <c r="I72" s="1134">
        <f t="shared" si="40"/>
        <v>46312.70868</v>
      </c>
      <c r="J72" s="1134">
        <f t="shared" si="40"/>
        <v>62012.0365</v>
      </c>
      <c r="K72" s="1134">
        <f t="shared" si="40"/>
        <v>66148.09087</v>
      </c>
      <c r="L72" s="1134">
        <f t="shared" si="40"/>
        <v>56404.10585</v>
      </c>
      <c r="M72" s="1134">
        <f t="shared" si="40"/>
        <v>74187.9064</v>
      </c>
      <c r="N72" s="1135">
        <f t="shared" si="37"/>
        <v>532500.56</v>
      </c>
      <c r="O72" s="677"/>
      <c r="P72" s="677"/>
      <c r="Q72" s="677"/>
      <c r="R72" s="677"/>
      <c r="S72" s="677"/>
      <c r="T72" s="677"/>
      <c r="U72" s="677"/>
      <c r="V72" s="677"/>
      <c r="W72" s="677"/>
      <c r="X72" s="677"/>
      <c r="Y72" s="677"/>
      <c r="Z72" s="677"/>
      <c r="AA72" s="677"/>
      <c r="AB72" s="677"/>
      <c r="AC72" s="677"/>
      <c r="AD72" s="677"/>
      <c r="AE72" s="677"/>
      <c r="AF72" s="677"/>
      <c r="AG72" s="677"/>
      <c r="AH72" s="677"/>
      <c r="AI72" s="677"/>
      <c r="AJ72" s="677"/>
      <c r="AK72" s="677"/>
      <c r="AL72" s="677"/>
      <c r="AM72" s="677"/>
      <c r="AN72" s="677"/>
      <c r="AO72" s="677"/>
      <c r="AP72" s="677"/>
      <c r="AQ72" s="677"/>
    </row>
    <row r="73" ht="12.75" customHeight="1">
      <c r="A73" s="677"/>
      <c r="B73" s="1119"/>
      <c r="C73" s="677"/>
      <c r="D73" s="677"/>
      <c r="E73" s="677"/>
      <c r="F73" s="677"/>
      <c r="G73" s="677"/>
      <c r="H73" s="677"/>
      <c r="I73" s="677"/>
      <c r="J73" s="677"/>
      <c r="K73" s="677"/>
      <c r="L73" s="677"/>
      <c r="M73" s="677"/>
      <c r="N73" s="677"/>
      <c r="O73" s="677"/>
      <c r="P73" s="677"/>
      <c r="Q73" s="677"/>
      <c r="R73" s="677"/>
      <c r="S73" s="677"/>
      <c r="T73" s="677"/>
      <c r="U73" s="677"/>
      <c r="V73" s="677"/>
      <c r="W73" s="677"/>
      <c r="X73" s="677"/>
      <c r="Y73" s="677"/>
      <c r="Z73" s="677"/>
      <c r="AA73" s="677"/>
      <c r="AB73" s="677"/>
      <c r="AC73" s="677"/>
      <c r="AD73" s="677"/>
      <c r="AE73" s="677"/>
      <c r="AF73" s="677"/>
      <c r="AG73" s="677"/>
      <c r="AH73" s="677"/>
      <c r="AI73" s="677"/>
      <c r="AJ73" s="677"/>
      <c r="AK73" s="677"/>
      <c r="AL73" s="677"/>
      <c r="AM73" s="677"/>
      <c r="AN73" s="677"/>
      <c r="AO73" s="677"/>
      <c r="AP73" s="677"/>
      <c r="AQ73" s="677"/>
    </row>
    <row r="74" ht="12.75" customHeight="1">
      <c r="A74" s="1150" t="s">
        <v>1150</v>
      </c>
      <c r="B74" s="677"/>
      <c r="C74" s="677"/>
      <c r="D74" s="677"/>
      <c r="E74" s="677"/>
      <c r="F74" s="677"/>
      <c r="G74" s="677"/>
      <c r="H74" s="677"/>
      <c r="I74" s="677"/>
      <c r="J74" s="677"/>
      <c r="K74" s="677"/>
      <c r="L74" s="677"/>
      <c r="M74" s="677"/>
      <c r="N74" s="677"/>
      <c r="O74" s="677"/>
      <c r="P74" s="677"/>
      <c r="Q74" s="677"/>
      <c r="R74" s="677"/>
      <c r="S74" s="677"/>
      <c r="T74" s="677"/>
      <c r="U74" s="677"/>
      <c r="V74" s="677"/>
      <c r="W74" s="677"/>
      <c r="X74" s="677"/>
      <c r="Y74" s="677"/>
      <c r="Z74" s="677"/>
      <c r="AA74" s="677"/>
      <c r="AB74" s="677"/>
      <c r="AC74" s="677"/>
      <c r="AD74" s="677"/>
      <c r="AE74" s="677"/>
      <c r="AF74" s="677"/>
      <c r="AG74" s="677"/>
      <c r="AH74" s="677"/>
      <c r="AI74" s="677"/>
      <c r="AJ74" s="677"/>
      <c r="AK74" s="677"/>
      <c r="AL74" s="677"/>
      <c r="AM74" s="677"/>
      <c r="AN74" s="677"/>
      <c r="AO74" s="677"/>
      <c r="AP74" s="677"/>
      <c r="AQ74" s="677"/>
    </row>
    <row r="75" ht="12.75" customHeight="1">
      <c r="A75" s="677"/>
      <c r="B75" s="677"/>
      <c r="C75" s="677"/>
      <c r="D75" s="677"/>
      <c r="E75" s="677"/>
      <c r="F75" s="677"/>
      <c r="G75" s="677"/>
      <c r="H75" s="677"/>
      <c r="I75" s="677"/>
      <c r="J75" s="677"/>
      <c r="K75" s="677"/>
      <c r="L75" s="677"/>
      <c r="M75" s="677"/>
      <c r="N75" s="677"/>
      <c r="O75" s="677"/>
      <c r="P75" s="677"/>
      <c r="Q75" s="677"/>
      <c r="R75" s="677"/>
      <c r="S75" s="677"/>
      <c r="T75" s="677"/>
      <c r="U75" s="677"/>
      <c r="V75" s="677"/>
      <c r="W75" s="677"/>
      <c r="X75" s="677"/>
      <c r="Y75" s="677"/>
      <c r="Z75" s="677"/>
      <c r="AA75" s="677"/>
      <c r="AB75" s="677"/>
      <c r="AC75" s="677"/>
      <c r="AD75" s="677"/>
      <c r="AE75" s="677"/>
      <c r="AF75" s="677"/>
      <c r="AG75" s="677"/>
      <c r="AH75" s="677"/>
      <c r="AI75" s="677"/>
      <c r="AJ75" s="677"/>
      <c r="AK75" s="677"/>
      <c r="AL75" s="677"/>
      <c r="AM75" s="677"/>
      <c r="AN75" s="677"/>
      <c r="AO75" s="677"/>
      <c r="AP75" s="677"/>
      <c r="AQ75" s="677"/>
    </row>
    <row r="76" ht="12.75" customHeight="1">
      <c r="A76" s="677"/>
      <c r="B76" s="1151">
        <v>2019.0</v>
      </c>
      <c r="C76" s="1152">
        <v>2020.0</v>
      </c>
      <c r="D76" s="1152">
        <v>2021.0</v>
      </c>
      <c r="E76" s="1152">
        <v>2022.0</v>
      </c>
      <c r="F76" s="1152">
        <v>2023.0</v>
      </c>
      <c r="G76" s="1152">
        <v>2024.0</v>
      </c>
      <c r="H76" s="1152">
        <v>2025.0</v>
      </c>
      <c r="I76" s="1152">
        <v>2026.0</v>
      </c>
      <c r="J76" s="1152">
        <v>2027.0</v>
      </c>
      <c r="K76" s="1152">
        <v>2028.0</v>
      </c>
      <c r="L76" s="1152">
        <v>2029.0</v>
      </c>
      <c r="M76" s="1153">
        <v>2030.0</v>
      </c>
      <c r="N76" s="677"/>
      <c r="O76" s="677"/>
      <c r="P76" s="677"/>
      <c r="Q76" s="677"/>
      <c r="R76" s="677"/>
      <c r="S76" s="677"/>
      <c r="T76" s="677"/>
      <c r="U76" s="677"/>
      <c r="V76" s="677"/>
      <c r="W76" s="677"/>
      <c r="X76" s="677"/>
      <c r="Y76" s="677"/>
      <c r="Z76" s="677"/>
      <c r="AA76" s="677"/>
      <c r="AB76" s="677"/>
      <c r="AC76" s="677"/>
      <c r="AD76" s="677"/>
      <c r="AE76" s="677"/>
      <c r="AF76" s="677"/>
      <c r="AG76" s="677"/>
      <c r="AH76" s="677"/>
      <c r="AI76" s="677"/>
      <c r="AJ76" s="677"/>
      <c r="AK76" s="677"/>
      <c r="AL76" s="677"/>
      <c r="AM76" s="677"/>
      <c r="AN76" s="677"/>
      <c r="AO76" s="677"/>
      <c r="AP76" s="677"/>
      <c r="AQ76" s="677"/>
    </row>
    <row r="77" ht="12.75" customHeight="1">
      <c r="A77" s="1154" t="s">
        <v>1151</v>
      </c>
      <c r="B77" s="1155"/>
      <c r="C77" s="1155"/>
      <c r="D77" s="1156">
        <v>2.05555556E8</v>
      </c>
      <c r="E77" s="1156">
        <v>2.16666667E8</v>
      </c>
      <c r="F77" s="1156">
        <v>2.25E8</v>
      </c>
      <c r="G77" s="1156">
        <v>2.33333333E8</v>
      </c>
      <c r="H77" s="1156">
        <v>2.41666667E8</v>
      </c>
      <c r="I77" s="1156">
        <v>2.52777778E8</v>
      </c>
      <c r="J77" s="1156">
        <v>2.63888889E8</v>
      </c>
      <c r="K77" s="1156">
        <v>2.75E8</v>
      </c>
      <c r="L77" s="1156">
        <v>2.83333333E8</v>
      </c>
      <c r="M77" s="1156">
        <v>2.94444444E8</v>
      </c>
      <c r="N77" s="518"/>
      <c r="O77" s="518"/>
      <c r="P77" s="518"/>
      <c r="Q77" s="518"/>
      <c r="R77" s="518"/>
      <c r="S77" s="518"/>
      <c r="T77" s="518"/>
      <c r="U77" s="518"/>
      <c r="V77" s="518"/>
      <c r="W77" s="518"/>
      <c r="X77" s="518"/>
      <c r="Y77" s="518"/>
      <c r="Z77" s="518"/>
      <c r="AA77" s="518"/>
      <c r="AB77" s="518"/>
      <c r="AC77" s="518"/>
      <c r="AD77" s="518"/>
      <c r="AE77" s="518"/>
      <c r="AF77" s="518"/>
      <c r="AG77" s="518"/>
      <c r="AH77" s="677"/>
      <c r="AI77" s="677"/>
      <c r="AJ77" s="677"/>
      <c r="AK77" s="677"/>
      <c r="AL77" s="677"/>
      <c r="AM77" s="677"/>
      <c r="AN77" s="677"/>
      <c r="AO77" s="677"/>
      <c r="AP77" s="677"/>
      <c r="AQ77" s="677"/>
    </row>
    <row r="78" ht="12.75" customHeight="1">
      <c r="A78" s="1154" t="s">
        <v>1152</v>
      </c>
      <c r="B78" s="1155"/>
      <c r="C78" s="1155"/>
      <c r="D78" s="1156">
        <v>8.3615133E7</v>
      </c>
      <c r="E78" s="1156">
        <v>8.813487E7</v>
      </c>
      <c r="F78" s="1156">
        <v>9.1524673E7</v>
      </c>
      <c r="G78" s="1156">
        <v>9.4914475E7</v>
      </c>
      <c r="H78" s="1156">
        <v>9.8304278E7</v>
      </c>
      <c r="I78" s="1156">
        <v>1.02824015E8</v>
      </c>
      <c r="J78" s="1156">
        <v>1.07343752E8</v>
      </c>
      <c r="K78" s="1156">
        <v>1.11863489E8</v>
      </c>
      <c r="L78" s="1156">
        <v>1.15253292E8</v>
      </c>
      <c r="M78" s="1156">
        <v>1.19773028E8</v>
      </c>
      <c r="N78" s="518"/>
      <c r="O78" s="518"/>
      <c r="P78" s="518"/>
      <c r="Q78" s="518"/>
      <c r="R78" s="518"/>
      <c r="S78" s="518"/>
      <c r="T78" s="518"/>
      <c r="U78" s="518"/>
      <c r="V78" s="518"/>
      <c r="W78" s="518"/>
      <c r="X78" s="518"/>
      <c r="Y78" s="518"/>
      <c r="Z78" s="518"/>
      <c r="AA78" s="518"/>
      <c r="AB78" s="518"/>
      <c r="AC78" s="518"/>
      <c r="AD78" s="518"/>
      <c r="AE78" s="518"/>
      <c r="AF78" s="518"/>
      <c r="AG78" s="518"/>
      <c r="AH78" s="677"/>
      <c r="AI78" s="677"/>
      <c r="AJ78" s="677"/>
      <c r="AK78" s="677"/>
      <c r="AL78" s="677"/>
      <c r="AM78" s="677"/>
      <c r="AN78" s="677"/>
      <c r="AO78" s="677"/>
      <c r="AP78" s="677"/>
      <c r="AQ78" s="677"/>
    </row>
    <row r="79" ht="12.75" customHeight="1">
      <c r="A79" s="1157" t="s">
        <v>1153</v>
      </c>
      <c r="B79" s="1158"/>
      <c r="C79" s="1158"/>
      <c r="D79" s="1159">
        <v>1.21940422E8</v>
      </c>
      <c r="E79" s="1159">
        <v>1.28531797E8</v>
      </c>
      <c r="F79" s="1159">
        <v>1.33475327E8</v>
      </c>
      <c r="G79" s="1159">
        <v>1.38418858E8</v>
      </c>
      <c r="H79" s="1159">
        <v>1.43362389E8</v>
      </c>
      <c r="I79" s="1159">
        <v>1.49953763E8</v>
      </c>
      <c r="J79" s="1159">
        <v>1.56545137E8</v>
      </c>
      <c r="K79" s="1159">
        <v>1.63136511E8</v>
      </c>
      <c r="L79" s="1159">
        <v>1.68080042E8</v>
      </c>
      <c r="M79" s="1159">
        <v>1.74671416E8</v>
      </c>
      <c r="N79" s="518"/>
      <c r="O79" s="518"/>
      <c r="P79" s="518"/>
      <c r="Q79" s="518"/>
      <c r="R79" s="518"/>
      <c r="S79" s="518"/>
      <c r="T79" s="518"/>
      <c r="U79" s="518"/>
      <c r="V79" s="518"/>
      <c r="W79" s="518"/>
      <c r="X79" s="518"/>
      <c r="Y79" s="518"/>
      <c r="Z79" s="518"/>
      <c r="AA79" s="518"/>
      <c r="AB79" s="518"/>
      <c r="AC79" s="518"/>
      <c r="AD79" s="518"/>
      <c r="AE79" s="518"/>
      <c r="AF79" s="518"/>
      <c r="AG79" s="518"/>
      <c r="AH79" s="677"/>
      <c r="AI79" s="677"/>
      <c r="AJ79" s="677"/>
      <c r="AK79" s="677"/>
      <c r="AL79" s="677"/>
      <c r="AM79" s="677"/>
      <c r="AN79" s="677"/>
      <c r="AO79" s="677"/>
      <c r="AP79" s="677"/>
      <c r="AQ79" s="677"/>
    </row>
    <row r="80" ht="12.75" customHeight="1">
      <c r="A80" s="677"/>
      <c r="B80" s="677"/>
      <c r="C80" s="677"/>
      <c r="D80" s="677"/>
      <c r="E80" s="677"/>
      <c r="F80" s="677"/>
      <c r="G80" s="677"/>
      <c r="H80" s="677"/>
      <c r="I80" s="677"/>
      <c r="J80" s="677"/>
      <c r="K80" s="677"/>
      <c r="L80" s="677"/>
      <c r="M80" s="677"/>
      <c r="N80" s="677"/>
      <c r="O80" s="677"/>
      <c r="P80" s="677"/>
      <c r="Q80" s="677"/>
      <c r="R80" s="677"/>
      <c r="S80" s="677"/>
      <c r="T80" s="677"/>
      <c r="U80" s="677"/>
      <c r="V80" s="677"/>
      <c r="W80" s="677"/>
      <c r="X80" s="677"/>
      <c r="Y80" s="677"/>
      <c r="Z80" s="677"/>
      <c r="AA80" s="677"/>
      <c r="AB80" s="677"/>
      <c r="AC80" s="677"/>
      <c r="AD80" s="677"/>
      <c r="AE80" s="677"/>
      <c r="AF80" s="677"/>
      <c r="AG80" s="677"/>
      <c r="AH80" s="677"/>
      <c r="AI80" s="677"/>
      <c r="AJ80" s="677"/>
      <c r="AK80" s="677"/>
      <c r="AL80" s="677"/>
      <c r="AM80" s="677"/>
      <c r="AN80" s="677"/>
      <c r="AO80" s="677"/>
      <c r="AP80" s="677"/>
      <c r="AQ80" s="677"/>
    </row>
    <row r="81" ht="12.75" customHeight="1">
      <c r="A81" s="1098" t="s">
        <v>1154</v>
      </c>
      <c r="B81" s="677"/>
      <c r="C81" s="677"/>
      <c r="D81" s="677"/>
      <c r="E81" s="677"/>
      <c r="F81" s="677"/>
      <c r="G81" s="677"/>
      <c r="H81" s="677"/>
      <c r="I81" s="677"/>
      <c r="J81" s="677"/>
      <c r="K81" s="677"/>
      <c r="L81" s="677"/>
      <c r="M81" s="677"/>
      <c r="N81" s="677"/>
      <c r="O81" s="677"/>
      <c r="P81" s="677"/>
      <c r="Q81" s="677"/>
      <c r="R81" s="677"/>
      <c r="S81" s="677"/>
      <c r="T81" s="677"/>
      <c r="U81" s="677"/>
      <c r="V81" s="677"/>
      <c r="W81" s="677"/>
      <c r="X81" s="677"/>
      <c r="Y81" s="677"/>
      <c r="Z81" s="677"/>
      <c r="AA81" s="677"/>
      <c r="AB81" s="677"/>
      <c r="AC81" s="677"/>
      <c r="AD81" s="677"/>
      <c r="AE81" s="677"/>
      <c r="AF81" s="677"/>
      <c r="AG81" s="677"/>
      <c r="AH81" s="677"/>
      <c r="AI81" s="677"/>
      <c r="AJ81" s="677"/>
      <c r="AK81" s="677"/>
      <c r="AL81" s="677"/>
      <c r="AM81" s="677"/>
      <c r="AN81" s="677"/>
      <c r="AO81" s="677"/>
      <c r="AP81" s="677"/>
      <c r="AQ81" s="677"/>
    </row>
    <row r="82" ht="12.75" customHeight="1">
      <c r="A82" s="1160" t="s">
        <v>246</v>
      </c>
      <c r="B82" s="1160"/>
      <c r="C82" s="1160"/>
      <c r="D82" s="1161">
        <f t="shared" ref="D82:M82" si="41">+D78/(AVERAGE($I$3:$I$4))</f>
        <v>12105.84252</v>
      </c>
      <c r="E82" s="1161">
        <f t="shared" si="41"/>
        <v>12760.2124</v>
      </c>
      <c r="F82" s="1161">
        <f t="shared" si="41"/>
        <v>13250.98985</v>
      </c>
      <c r="G82" s="1161">
        <f t="shared" si="41"/>
        <v>13741.76715</v>
      </c>
      <c r="H82" s="1161">
        <f t="shared" si="41"/>
        <v>14232.54459</v>
      </c>
      <c r="I82" s="1161">
        <f t="shared" si="41"/>
        <v>14886.91447</v>
      </c>
      <c r="J82" s="1161">
        <f t="shared" si="41"/>
        <v>15541.28435</v>
      </c>
      <c r="K82" s="1161">
        <f t="shared" si="41"/>
        <v>16195.65422</v>
      </c>
      <c r="L82" s="1161">
        <f t="shared" si="41"/>
        <v>16686.43167</v>
      </c>
      <c r="M82" s="1161">
        <f t="shared" si="41"/>
        <v>17340.8014</v>
      </c>
      <c r="N82" s="1162"/>
      <c r="O82" s="1162"/>
      <c r="P82" s="1162"/>
      <c r="Q82" s="1162"/>
      <c r="R82" s="1162"/>
      <c r="S82" s="1162"/>
      <c r="T82" s="1162"/>
      <c r="U82" s="1162"/>
      <c r="V82" s="1162"/>
      <c r="W82" s="1162"/>
      <c r="X82" s="1162"/>
      <c r="Y82" s="1162"/>
      <c r="Z82" s="1162"/>
      <c r="AA82" s="1162"/>
      <c r="AB82" s="1162"/>
      <c r="AC82" s="1162"/>
      <c r="AD82" s="1162"/>
      <c r="AE82" s="1162"/>
      <c r="AF82" s="1162"/>
      <c r="AG82" s="1162"/>
      <c r="AH82" s="1162"/>
      <c r="AI82" s="1162"/>
      <c r="AJ82" s="1162"/>
      <c r="AK82" s="1162"/>
      <c r="AL82" s="1162"/>
      <c r="AM82" s="1162"/>
      <c r="AN82" s="1162"/>
      <c r="AO82" s="1162"/>
      <c r="AP82" s="1162"/>
      <c r="AQ82" s="1162"/>
    </row>
    <row r="83" ht="12.75" customHeight="1">
      <c r="A83" s="1160" t="s">
        <v>247</v>
      </c>
      <c r="B83" s="1160"/>
      <c r="C83" s="1160"/>
      <c r="D83" s="1161">
        <f t="shared" ref="D83:M83" si="42">+D79/AVERAGE($I$5:$I$6)</f>
        <v>1164291.326</v>
      </c>
      <c r="E83" s="1161">
        <f t="shared" si="42"/>
        <v>1227226</v>
      </c>
      <c r="F83" s="1161">
        <f t="shared" si="42"/>
        <v>1274426.994</v>
      </c>
      <c r="G83" s="1161">
        <f t="shared" si="42"/>
        <v>1321627.997</v>
      </c>
      <c r="H83" s="1161">
        <f t="shared" si="42"/>
        <v>1368829</v>
      </c>
      <c r="I83" s="1161">
        <f t="shared" si="42"/>
        <v>1431763.665</v>
      </c>
      <c r="J83" s="1161">
        <f t="shared" si="42"/>
        <v>1494698.33</v>
      </c>
      <c r="K83" s="1161">
        <f t="shared" si="42"/>
        <v>1557632.995</v>
      </c>
      <c r="L83" s="1161">
        <f t="shared" si="42"/>
        <v>1604833.998</v>
      </c>
      <c r="M83" s="1161">
        <f t="shared" si="42"/>
        <v>1667768.663</v>
      </c>
      <c r="N83" s="1162"/>
      <c r="O83" s="1162"/>
      <c r="P83" s="1162"/>
      <c r="Q83" s="1162"/>
      <c r="R83" s="1162"/>
      <c r="S83" s="1162"/>
      <c r="T83" s="1162"/>
      <c r="U83" s="1162"/>
      <c r="V83" s="1162"/>
      <c r="W83" s="1162"/>
      <c r="X83" s="1162"/>
      <c r="Y83" s="1162"/>
      <c r="Z83" s="1162"/>
      <c r="AA83" s="1162"/>
      <c r="AB83" s="1162"/>
      <c r="AC83" s="1162"/>
      <c r="AD83" s="1162"/>
      <c r="AE83" s="1162"/>
      <c r="AF83" s="1162"/>
      <c r="AG83" s="1162"/>
      <c r="AH83" s="1162"/>
      <c r="AI83" s="1162"/>
      <c r="AJ83" s="1162"/>
      <c r="AK83" s="1162"/>
      <c r="AL83" s="1162"/>
      <c r="AM83" s="1162"/>
      <c r="AN83" s="1162"/>
      <c r="AO83" s="1162"/>
      <c r="AP83" s="1162"/>
      <c r="AQ83" s="1162"/>
    </row>
    <row r="84" ht="12.75" customHeight="1">
      <c r="A84" s="677"/>
      <c r="B84" s="677"/>
      <c r="C84" s="677"/>
      <c r="D84" s="1135"/>
      <c r="E84" s="1135"/>
      <c r="F84" s="1135"/>
      <c r="G84" s="1135"/>
      <c r="H84" s="1135"/>
      <c r="I84" s="1135"/>
      <c r="J84" s="1135"/>
      <c r="K84" s="1135"/>
      <c r="L84" s="1135"/>
      <c r="M84" s="1135"/>
      <c r="N84" s="677"/>
      <c r="O84" s="677"/>
      <c r="P84" s="677"/>
      <c r="Q84" s="677"/>
      <c r="R84" s="677"/>
      <c r="S84" s="677"/>
      <c r="T84" s="677"/>
      <c r="U84" s="677"/>
      <c r="V84" s="677"/>
      <c r="W84" s="677"/>
      <c r="X84" s="677"/>
      <c r="Y84" s="677"/>
      <c r="Z84" s="677"/>
      <c r="AA84" s="677"/>
      <c r="AB84" s="677"/>
      <c r="AC84" s="677"/>
      <c r="AD84" s="677"/>
      <c r="AE84" s="677"/>
      <c r="AF84" s="677"/>
      <c r="AG84" s="677"/>
      <c r="AH84" s="677"/>
      <c r="AI84" s="677"/>
      <c r="AJ84" s="677"/>
      <c r="AK84" s="677"/>
      <c r="AL84" s="677"/>
      <c r="AM84" s="677"/>
      <c r="AN84" s="677"/>
      <c r="AO84" s="677"/>
      <c r="AP84" s="677"/>
      <c r="AQ84" s="677"/>
    </row>
    <row r="85" ht="12.75" customHeight="1">
      <c r="A85" s="556" t="s">
        <v>225</v>
      </c>
      <c r="B85" s="557" t="s">
        <v>226</v>
      </c>
      <c r="C85" s="558" t="s">
        <v>227</v>
      </c>
      <c r="D85" s="557" t="s">
        <v>228</v>
      </c>
      <c r="E85" s="557" t="s">
        <v>229</v>
      </c>
      <c r="F85" s="1135"/>
      <c r="G85" s="1135"/>
      <c r="H85" s="1135"/>
      <c r="I85" s="1135"/>
      <c r="J85" s="1135"/>
      <c r="K85" s="1135"/>
      <c r="L85" s="1135"/>
      <c r="M85" s="1135"/>
      <c r="N85" s="677"/>
      <c r="O85" s="677"/>
      <c r="P85" s="677"/>
      <c r="Q85" s="677"/>
      <c r="R85" s="677"/>
      <c r="S85" s="677"/>
      <c r="T85" s="677"/>
      <c r="U85" s="677"/>
      <c r="V85" s="677"/>
      <c r="W85" s="677"/>
      <c r="X85" s="677"/>
      <c r="Y85" s="677"/>
      <c r="Z85" s="677"/>
      <c r="AA85" s="677"/>
      <c r="AB85" s="677"/>
      <c r="AC85" s="677"/>
      <c r="AD85" s="677"/>
      <c r="AE85" s="677"/>
      <c r="AF85" s="677"/>
      <c r="AG85" s="677"/>
      <c r="AH85" s="677"/>
      <c r="AI85" s="677"/>
      <c r="AJ85" s="677"/>
      <c r="AK85" s="677"/>
      <c r="AL85" s="677"/>
      <c r="AM85" s="677"/>
      <c r="AN85" s="677"/>
      <c r="AO85" s="677"/>
      <c r="AP85" s="677"/>
      <c r="AQ85" s="677"/>
    </row>
    <row r="86" ht="12.75" customHeight="1">
      <c r="A86" s="608" t="s">
        <v>349</v>
      </c>
      <c r="B86" s="609">
        <v>0.07</v>
      </c>
      <c r="C86" s="561">
        <v>0.6</v>
      </c>
      <c r="D86" s="561">
        <v>0.1</v>
      </c>
      <c r="E86" s="562">
        <v>0.5</v>
      </c>
      <c r="F86" s="1135"/>
      <c r="G86" s="1135"/>
      <c r="H86" s="1135"/>
      <c r="I86" s="1135"/>
      <c r="J86" s="1135"/>
      <c r="K86" s="1135"/>
      <c r="L86" s="1135"/>
      <c r="M86" s="1135"/>
      <c r="N86" s="677"/>
      <c r="O86" s="677"/>
      <c r="P86" s="677"/>
      <c r="Q86" s="677"/>
      <c r="R86" s="677"/>
      <c r="S86" s="677"/>
      <c r="T86" s="677"/>
      <c r="U86" s="677"/>
      <c r="V86" s="677"/>
      <c r="W86" s="677"/>
      <c r="X86" s="677"/>
      <c r="Y86" s="677"/>
      <c r="Z86" s="677"/>
      <c r="AA86" s="677"/>
      <c r="AB86" s="677"/>
      <c r="AC86" s="677"/>
      <c r="AD86" s="677"/>
      <c r="AE86" s="677"/>
      <c r="AF86" s="677"/>
      <c r="AG86" s="677"/>
      <c r="AH86" s="677"/>
      <c r="AI86" s="677"/>
      <c r="AJ86" s="677"/>
      <c r="AK86" s="677"/>
      <c r="AL86" s="677"/>
      <c r="AM86" s="677"/>
      <c r="AN86" s="677"/>
      <c r="AO86" s="677"/>
      <c r="AP86" s="677"/>
      <c r="AQ86" s="677"/>
    </row>
    <row r="87" ht="12.75" customHeight="1">
      <c r="A87" s="563" t="s">
        <v>232</v>
      </c>
      <c r="B87" s="518"/>
      <c r="C87" s="518"/>
      <c r="D87" s="565">
        <v>0.9</v>
      </c>
      <c r="E87" s="518"/>
      <c r="F87" s="1135"/>
      <c r="G87" s="1135"/>
      <c r="H87" s="1135"/>
      <c r="I87" s="1135"/>
      <c r="J87" s="1135"/>
      <c r="K87" s="1135"/>
      <c r="L87" s="1135"/>
      <c r="M87" s="1135"/>
      <c r="N87" s="677"/>
      <c r="O87" s="677"/>
      <c r="P87" s="677"/>
      <c r="Q87" s="677"/>
      <c r="R87" s="677"/>
      <c r="S87" s="677"/>
      <c r="T87" s="677"/>
      <c r="U87" s="677"/>
      <c r="V87" s="677"/>
      <c r="W87" s="677"/>
      <c r="X87" s="677"/>
      <c r="Y87" s="677"/>
      <c r="Z87" s="677"/>
      <c r="AA87" s="677"/>
      <c r="AB87" s="677"/>
      <c r="AC87" s="677"/>
      <c r="AD87" s="677"/>
      <c r="AE87" s="677"/>
      <c r="AF87" s="677"/>
      <c r="AG87" s="677"/>
      <c r="AH87" s="677"/>
      <c r="AI87" s="677"/>
      <c r="AJ87" s="677"/>
      <c r="AK87" s="677"/>
      <c r="AL87" s="677"/>
      <c r="AM87" s="677"/>
      <c r="AN87" s="677"/>
      <c r="AO87" s="677"/>
      <c r="AP87" s="677"/>
      <c r="AQ87" s="677"/>
    </row>
    <row r="88" ht="12.75" customHeight="1">
      <c r="A88" s="1163"/>
      <c r="B88" s="1164"/>
      <c r="C88" s="1165"/>
      <c r="D88" s="1166"/>
      <c r="E88" s="1165"/>
      <c r="F88" s="1135"/>
      <c r="G88" s="1135"/>
      <c r="H88" s="1135"/>
      <c r="I88" s="1135"/>
      <c r="J88" s="1135"/>
      <c r="K88" s="1135"/>
      <c r="L88" s="1135"/>
      <c r="M88" s="1135"/>
      <c r="N88" s="677"/>
      <c r="O88" s="677"/>
      <c r="P88" s="677"/>
      <c r="Q88" s="677"/>
      <c r="R88" s="677"/>
      <c r="S88" s="677"/>
      <c r="T88" s="677"/>
      <c r="U88" s="677"/>
      <c r="V88" s="677"/>
      <c r="W88" s="677"/>
      <c r="X88" s="677"/>
      <c r="Y88" s="677"/>
      <c r="Z88" s="677"/>
      <c r="AA88" s="677"/>
      <c r="AB88" s="677"/>
      <c r="AC88" s="677"/>
      <c r="AD88" s="677"/>
      <c r="AE88" s="677"/>
      <c r="AF88" s="677"/>
      <c r="AG88" s="677"/>
      <c r="AH88" s="677"/>
      <c r="AI88" s="677"/>
      <c r="AJ88" s="677"/>
      <c r="AK88" s="677"/>
      <c r="AL88" s="677"/>
      <c r="AM88" s="677"/>
      <c r="AN88" s="677"/>
      <c r="AO88" s="677"/>
      <c r="AP88" s="677"/>
      <c r="AQ88" s="677"/>
    </row>
    <row r="89" ht="12.75" customHeight="1">
      <c r="A89" s="1167" t="s">
        <v>1143</v>
      </c>
      <c r="B89" s="1151">
        <v>2019.0</v>
      </c>
      <c r="C89" s="1152">
        <v>2020.0</v>
      </c>
      <c r="D89" s="1152">
        <v>2021.0</v>
      </c>
      <c r="E89" s="1152">
        <v>2022.0</v>
      </c>
      <c r="F89" s="1152">
        <v>2023.0</v>
      </c>
      <c r="G89" s="1152">
        <v>2024.0</v>
      </c>
      <c r="H89" s="1152">
        <v>2025.0</v>
      </c>
      <c r="I89" s="1152">
        <v>2026.0</v>
      </c>
      <c r="J89" s="1152">
        <v>2027.0</v>
      </c>
      <c r="K89" s="1152">
        <v>2028.0</v>
      </c>
      <c r="L89" s="1152">
        <v>2029.0</v>
      </c>
      <c r="M89" s="1153">
        <v>2030.0</v>
      </c>
      <c r="N89" s="677"/>
      <c r="O89" s="677"/>
      <c r="P89" s="677"/>
      <c r="Q89" s="677"/>
      <c r="R89" s="677"/>
      <c r="S89" s="677"/>
      <c r="T89" s="677"/>
      <c r="U89" s="677"/>
      <c r="V89" s="677"/>
      <c r="W89" s="677"/>
      <c r="X89" s="677"/>
      <c r="Y89" s="677"/>
      <c r="Z89" s="677"/>
      <c r="AA89" s="677"/>
      <c r="AB89" s="677"/>
      <c r="AC89" s="677"/>
      <c r="AD89" s="677"/>
      <c r="AE89" s="677"/>
      <c r="AF89" s="677"/>
      <c r="AG89" s="677"/>
      <c r="AH89" s="677"/>
      <c r="AI89" s="677"/>
      <c r="AJ89" s="677"/>
      <c r="AK89" s="677"/>
      <c r="AL89" s="677"/>
      <c r="AM89" s="677"/>
      <c r="AN89" s="677"/>
      <c r="AO89" s="677"/>
      <c r="AP89" s="677"/>
      <c r="AQ89" s="677"/>
    </row>
    <row r="90" ht="12.75" customHeight="1">
      <c r="A90" s="1098" t="s">
        <v>246</v>
      </c>
      <c r="B90" s="1098"/>
      <c r="C90" s="1098"/>
      <c r="D90" s="1134">
        <f t="shared" ref="D90:M90" si="43">+D82*$D$87</f>
        <v>10895.25827</v>
      </c>
      <c r="E90" s="1134">
        <f t="shared" si="43"/>
        <v>11484.19116</v>
      </c>
      <c r="F90" s="1134">
        <f t="shared" si="43"/>
        <v>11925.89086</v>
      </c>
      <c r="G90" s="1134">
        <f t="shared" si="43"/>
        <v>12367.59043</v>
      </c>
      <c r="H90" s="1134">
        <f t="shared" si="43"/>
        <v>12809.29013</v>
      </c>
      <c r="I90" s="1134">
        <f t="shared" si="43"/>
        <v>13398.22302</v>
      </c>
      <c r="J90" s="1134">
        <f t="shared" si="43"/>
        <v>13987.15591</v>
      </c>
      <c r="K90" s="1134">
        <f t="shared" si="43"/>
        <v>14576.0888</v>
      </c>
      <c r="L90" s="1134">
        <f t="shared" si="43"/>
        <v>15017.7885</v>
      </c>
      <c r="M90" s="1134">
        <f t="shared" si="43"/>
        <v>15606.72126</v>
      </c>
      <c r="N90" s="677"/>
      <c r="O90" s="677"/>
      <c r="P90" s="677"/>
      <c r="Q90" s="677"/>
      <c r="R90" s="677"/>
      <c r="S90" s="677"/>
      <c r="T90" s="677"/>
      <c r="U90" s="677"/>
      <c r="V90" s="677"/>
      <c r="W90" s="677"/>
      <c r="X90" s="677"/>
      <c r="Y90" s="677"/>
      <c r="Z90" s="677"/>
      <c r="AA90" s="677"/>
      <c r="AB90" s="677"/>
      <c r="AC90" s="677"/>
      <c r="AD90" s="677"/>
      <c r="AE90" s="677"/>
      <c r="AF90" s="677"/>
      <c r="AG90" s="677"/>
      <c r="AH90" s="677"/>
      <c r="AI90" s="677"/>
      <c r="AJ90" s="677"/>
      <c r="AK90" s="677"/>
      <c r="AL90" s="677"/>
      <c r="AM90" s="677"/>
      <c r="AN90" s="677"/>
      <c r="AO90" s="677"/>
      <c r="AP90" s="677"/>
      <c r="AQ90" s="677"/>
    </row>
    <row r="91" ht="12.75" customHeight="1">
      <c r="A91" s="1098" t="s">
        <v>247</v>
      </c>
      <c r="B91" s="1098"/>
      <c r="C91" s="1098"/>
      <c r="D91" s="1134">
        <f t="shared" ref="D91:M91" si="44">+D83*$D$87</f>
        <v>1047862.193</v>
      </c>
      <c r="E91" s="1134">
        <f t="shared" si="44"/>
        <v>1104503.4</v>
      </c>
      <c r="F91" s="1134">
        <f t="shared" si="44"/>
        <v>1146984.294</v>
      </c>
      <c r="G91" s="1134">
        <f t="shared" si="44"/>
        <v>1189465.197</v>
      </c>
      <c r="H91" s="1134">
        <f t="shared" si="44"/>
        <v>1231946.1</v>
      </c>
      <c r="I91" s="1134">
        <f t="shared" si="44"/>
        <v>1288587.299</v>
      </c>
      <c r="J91" s="1134">
        <f t="shared" si="44"/>
        <v>1345228.497</v>
      </c>
      <c r="K91" s="1134">
        <f t="shared" si="44"/>
        <v>1401869.695</v>
      </c>
      <c r="L91" s="1134">
        <f t="shared" si="44"/>
        <v>1444350.598</v>
      </c>
      <c r="M91" s="1134">
        <f t="shared" si="44"/>
        <v>1500991.796</v>
      </c>
      <c r="N91" s="677"/>
      <c r="O91" s="677"/>
      <c r="P91" s="677"/>
      <c r="Q91" s="677"/>
      <c r="R91" s="677"/>
      <c r="S91" s="677"/>
      <c r="T91" s="677"/>
      <c r="U91" s="677"/>
      <c r="V91" s="677"/>
      <c r="W91" s="677"/>
      <c r="X91" s="677"/>
      <c r="Y91" s="677"/>
      <c r="Z91" s="677"/>
      <c r="AA91" s="677"/>
      <c r="AB91" s="677"/>
      <c r="AC91" s="677"/>
      <c r="AD91" s="677"/>
      <c r="AE91" s="677"/>
      <c r="AF91" s="677"/>
      <c r="AG91" s="677"/>
      <c r="AH91" s="677"/>
      <c r="AI91" s="677"/>
      <c r="AJ91" s="677"/>
      <c r="AK91" s="677"/>
      <c r="AL91" s="677"/>
      <c r="AM91" s="677"/>
      <c r="AN91" s="677"/>
      <c r="AO91" s="677"/>
      <c r="AP91" s="677"/>
      <c r="AQ91" s="677"/>
    </row>
    <row r="92" ht="12.75" customHeight="1">
      <c r="A92" s="1141" t="s">
        <v>1155</v>
      </c>
      <c r="B92" s="1098"/>
      <c r="C92" s="1098"/>
      <c r="D92" s="1143">
        <v>0.05</v>
      </c>
      <c r="E92" s="1143">
        <v>0.1</v>
      </c>
      <c r="F92" s="1143">
        <v>0.15</v>
      </c>
      <c r="G92" s="1143">
        <v>0.2</v>
      </c>
      <c r="H92" s="1143">
        <v>0.25</v>
      </c>
      <c r="I92" s="1143">
        <v>0.3</v>
      </c>
      <c r="J92" s="1143">
        <v>0.35</v>
      </c>
      <c r="K92" s="1143">
        <v>0.4</v>
      </c>
      <c r="L92" s="1143">
        <v>0.45</v>
      </c>
      <c r="M92" s="1143">
        <v>0.5</v>
      </c>
      <c r="N92" s="1144"/>
      <c r="O92" s="518"/>
      <c r="P92" s="518"/>
      <c r="Q92" s="518"/>
      <c r="R92" s="518"/>
      <c r="S92" s="518"/>
      <c r="T92" s="518"/>
      <c r="U92" s="518"/>
      <c r="V92" s="518"/>
      <c r="W92" s="518"/>
      <c r="X92" s="518"/>
      <c r="Y92" s="518"/>
      <c r="Z92" s="518"/>
      <c r="AA92" s="518"/>
      <c r="AB92" s="518"/>
      <c r="AC92" s="518"/>
      <c r="AD92" s="518"/>
      <c r="AE92" s="518"/>
      <c r="AF92" s="518"/>
      <c r="AG92" s="518"/>
      <c r="AH92" s="1145"/>
      <c r="AI92" s="1145"/>
      <c r="AJ92" s="1145"/>
      <c r="AK92" s="1145"/>
      <c r="AL92" s="1145"/>
      <c r="AM92" s="1145"/>
      <c r="AN92" s="1145"/>
      <c r="AO92" s="1145"/>
      <c r="AP92" s="1145"/>
      <c r="AQ92" s="1145"/>
    </row>
    <row r="93" ht="12.75" customHeight="1">
      <c r="A93" s="1098" t="s">
        <v>1148</v>
      </c>
      <c r="B93" s="1098"/>
      <c r="C93" s="1098"/>
      <c r="D93" s="1134">
        <f t="shared" ref="D93:M93" si="45">+D13*D92</f>
        <v>417.864293</v>
      </c>
      <c r="E93" s="1134">
        <f t="shared" si="45"/>
        <v>869.1040603</v>
      </c>
      <c r="F93" s="1134">
        <f t="shared" si="45"/>
        <v>1355.480319</v>
      </c>
      <c r="G93" s="1134">
        <f t="shared" si="45"/>
        <v>1878.754088</v>
      </c>
      <c r="H93" s="1134">
        <f t="shared" si="45"/>
        <v>2441.524963</v>
      </c>
      <c r="I93" s="1134">
        <f t="shared" si="45"/>
        <v>3045.553962</v>
      </c>
      <c r="J93" s="1134">
        <f t="shared" si="45"/>
        <v>3687.570624</v>
      </c>
      <c r="K93" s="1134">
        <f t="shared" si="45"/>
        <v>4372.019422</v>
      </c>
      <c r="L93" s="1134">
        <f t="shared" si="45"/>
        <v>5098.900355</v>
      </c>
      <c r="M93" s="1134">
        <f t="shared" si="45"/>
        <v>5870.896879</v>
      </c>
      <c r="N93" s="1147">
        <f t="shared" ref="N93:N96" si="47">SUM(D93:M93)</f>
        <v>29037.66896</v>
      </c>
      <c r="O93" s="1148">
        <f t="shared" ref="O93:O94" si="48">M93/M13</f>
        <v>0.5</v>
      </c>
      <c r="P93" s="677"/>
      <c r="Q93" s="677"/>
      <c r="R93" s="677"/>
      <c r="S93" s="677"/>
      <c r="T93" s="677"/>
      <c r="U93" s="677"/>
      <c r="V93" s="677"/>
      <c r="W93" s="677"/>
      <c r="X93" s="677"/>
      <c r="Y93" s="677"/>
      <c r="Z93" s="677"/>
      <c r="AA93" s="677"/>
      <c r="AB93" s="677"/>
      <c r="AC93" s="677"/>
      <c r="AD93" s="677"/>
      <c r="AE93" s="677"/>
      <c r="AF93" s="677"/>
      <c r="AG93" s="677"/>
      <c r="AH93" s="677"/>
      <c r="AI93" s="677"/>
      <c r="AJ93" s="677"/>
      <c r="AK93" s="677"/>
      <c r="AL93" s="677"/>
      <c r="AM93" s="677"/>
      <c r="AN93" s="677"/>
      <c r="AO93" s="677"/>
      <c r="AP93" s="677"/>
      <c r="AQ93" s="677"/>
    </row>
    <row r="94" ht="12.75" customHeight="1">
      <c r="A94" s="1098" t="s">
        <v>1149</v>
      </c>
      <c r="B94" s="1098"/>
      <c r="C94" s="1098"/>
      <c r="D94" s="1134">
        <f t="shared" ref="D94:M94" si="46">+D14*D92</f>
        <v>51217.59228</v>
      </c>
      <c r="E94" s="1134">
        <f t="shared" si="46"/>
        <v>106526.0137</v>
      </c>
      <c r="F94" s="1134">
        <f t="shared" si="46"/>
        <v>166141.1121</v>
      </c>
      <c r="G94" s="1134">
        <f t="shared" si="46"/>
        <v>230278.7352</v>
      </c>
      <c r="H94" s="1134">
        <f t="shared" si="46"/>
        <v>299257.5154</v>
      </c>
      <c r="I94" s="1134">
        <f t="shared" si="46"/>
        <v>373293.3005</v>
      </c>
      <c r="J94" s="1134">
        <f t="shared" si="46"/>
        <v>451985.2304</v>
      </c>
      <c r="K94" s="1134">
        <f t="shared" si="46"/>
        <v>535878.0637</v>
      </c>
      <c r="L94" s="1134">
        <f t="shared" si="46"/>
        <v>624971.8004</v>
      </c>
      <c r="M94" s="1134">
        <f t="shared" si="46"/>
        <v>719595.3514</v>
      </c>
      <c r="N94" s="1147">
        <f t="shared" si="47"/>
        <v>3559144.715</v>
      </c>
      <c r="O94" s="1148">
        <f t="shared" si="48"/>
        <v>0.5</v>
      </c>
      <c r="P94" s="677"/>
      <c r="Q94" s="677"/>
      <c r="R94" s="677"/>
      <c r="S94" s="677"/>
      <c r="T94" s="677"/>
      <c r="U94" s="677"/>
      <c r="V94" s="677"/>
      <c r="W94" s="677"/>
      <c r="X94" s="677"/>
      <c r="Y94" s="677"/>
      <c r="Z94" s="677"/>
      <c r="AA94" s="677"/>
      <c r="AB94" s="677"/>
      <c r="AC94" s="677"/>
      <c r="AD94" s="677"/>
      <c r="AE94" s="677"/>
      <c r="AF94" s="677"/>
      <c r="AG94" s="677"/>
      <c r="AH94" s="677"/>
      <c r="AI94" s="677"/>
      <c r="AJ94" s="677"/>
      <c r="AK94" s="677"/>
      <c r="AL94" s="677"/>
      <c r="AM94" s="677"/>
      <c r="AN94" s="677"/>
      <c r="AO94" s="677"/>
      <c r="AP94" s="677"/>
      <c r="AQ94" s="677"/>
    </row>
    <row r="95" ht="12.75" customHeight="1">
      <c r="A95" s="1098" t="s">
        <v>1146</v>
      </c>
      <c r="B95" s="1105"/>
      <c r="C95" s="1098"/>
      <c r="D95" s="1134">
        <f t="shared" ref="D95:M95" si="49">D93-C93</f>
        <v>417.864293</v>
      </c>
      <c r="E95" s="1134">
        <f t="shared" si="49"/>
        <v>451.2397673</v>
      </c>
      <c r="F95" s="1134">
        <f t="shared" si="49"/>
        <v>486.376259</v>
      </c>
      <c r="G95" s="1134">
        <f t="shared" si="49"/>
        <v>523.2737684</v>
      </c>
      <c r="H95" s="1134">
        <f t="shared" si="49"/>
        <v>562.7708752</v>
      </c>
      <c r="I95" s="1134">
        <f t="shared" si="49"/>
        <v>604.028999</v>
      </c>
      <c r="J95" s="1134">
        <f t="shared" si="49"/>
        <v>642.0166616</v>
      </c>
      <c r="K95" s="1134">
        <f t="shared" si="49"/>
        <v>684.4487982</v>
      </c>
      <c r="L95" s="1134">
        <f t="shared" si="49"/>
        <v>726.8809334</v>
      </c>
      <c r="M95" s="1134">
        <f t="shared" si="49"/>
        <v>771.996524</v>
      </c>
      <c r="N95" s="1135">
        <f t="shared" si="47"/>
        <v>5870.896879</v>
      </c>
      <c r="O95" s="677"/>
      <c r="P95" s="677"/>
      <c r="Q95" s="677"/>
      <c r="R95" s="677"/>
      <c r="S95" s="677"/>
      <c r="T95" s="677"/>
      <c r="U95" s="677"/>
      <c r="V95" s="677"/>
      <c r="W95" s="677"/>
      <c r="X95" s="677"/>
      <c r="Y95" s="677"/>
      <c r="Z95" s="677"/>
      <c r="AA95" s="677"/>
      <c r="AB95" s="677"/>
      <c r="AC95" s="677"/>
      <c r="AD95" s="677"/>
      <c r="AE95" s="677"/>
      <c r="AF95" s="677"/>
      <c r="AG95" s="677"/>
      <c r="AH95" s="677"/>
      <c r="AI95" s="677"/>
      <c r="AJ95" s="677"/>
      <c r="AK95" s="677"/>
      <c r="AL95" s="677"/>
      <c r="AM95" s="677"/>
      <c r="AN95" s="677"/>
      <c r="AO95" s="677"/>
      <c r="AP95" s="677"/>
      <c r="AQ95" s="677"/>
    </row>
    <row r="96" ht="12.75" customHeight="1">
      <c r="A96" s="1098" t="s">
        <v>1147</v>
      </c>
      <c r="B96" s="1098"/>
      <c r="C96" s="1098"/>
      <c r="D96" s="1134">
        <f t="shared" ref="D96:M96" si="50">D94-C94</f>
        <v>51217.59228</v>
      </c>
      <c r="E96" s="1134">
        <f t="shared" si="50"/>
        <v>55308.42145</v>
      </c>
      <c r="F96" s="1134">
        <f t="shared" si="50"/>
        <v>59615.09837</v>
      </c>
      <c r="G96" s="1134">
        <f t="shared" si="50"/>
        <v>64137.6231</v>
      </c>
      <c r="H96" s="1134">
        <f t="shared" si="50"/>
        <v>68978.7802</v>
      </c>
      <c r="I96" s="1134">
        <f t="shared" si="50"/>
        <v>74035.78512</v>
      </c>
      <c r="J96" s="1134">
        <f t="shared" si="50"/>
        <v>78691.9299</v>
      </c>
      <c r="K96" s="1134">
        <f t="shared" si="50"/>
        <v>83892.83325</v>
      </c>
      <c r="L96" s="1134">
        <f t="shared" si="50"/>
        <v>89093.7367</v>
      </c>
      <c r="M96" s="1134">
        <f t="shared" si="50"/>
        <v>94623.55099</v>
      </c>
      <c r="N96" s="1135">
        <f t="shared" si="47"/>
        <v>719595.3514</v>
      </c>
      <c r="O96" s="677"/>
      <c r="P96" s="677"/>
      <c r="Q96" s="677"/>
      <c r="R96" s="677"/>
      <c r="S96" s="677"/>
      <c r="T96" s="677"/>
      <c r="U96" s="677"/>
      <c r="V96" s="677"/>
      <c r="W96" s="677"/>
      <c r="X96" s="677"/>
      <c r="Y96" s="677"/>
      <c r="Z96" s="677"/>
      <c r="AA96" s="677"/>
      <c r="AB96" s="677"/>
      <c r="AC96" s="677"/>
      <c r="AD96" s="677"/>
      <c r="AE96" s="677"/>
      <c r="AF96" s="677"/>
      <c r="AG96" s="677"/>
      <c r="AH96" s="677"/>
      <c r="AI96" s="677"/>
      <c r="AJ96" s="677"/>
      <c r="AK96" s="677"/>
      <c r="AL96" s="677"/>
      <c r="AM96" s="677"/>
      <c r="AN96" s="677"/>
      <c r="AO96" s="677"/>
      <c r="AP96" s="677"/>
      <c r="AQ96" s="677"/>
    </row>
    <row r="97" ht="12.75" customHeight="1">
      <c r="A97" s="677"/>
      <c r="B97" s="677"/>
      <c r="C97" s="677"/>
      <c r="D97" s="677"/>
      <c r="E97" s="677"/>
      <c r="F97" s="677"/>
      <c r="G97" s="677"/>
      <c r="H97" s="677"/>
      <c r="I97" s="677"/>
      <c r="J97" s="677"/>
      <c r="K97" s="677"/>
      <c r="L97" s="677"/>
      <c r="M97" s="677"/>
      <c r="N97" s="677"/>
      <c r="O97" s="677"/>
      <c r="P97" s="677"/>
      <c r="Q97" s="677"/>
      <c r="R97" s="677"/>
      <c r="S97" s="677"/>
      <c r="T97" s="677"/>
      <c r="U97" s="677"/>
      <c r="V97" s="677"/>
      <c r="W97" s="677"/>
      <c r="X97" s="677"/>
      <c r="Y97" s="677"/>
      <c r="Z97" s="677"/>
      <c r="AA97" s="677"/>
      <c r="AB97" s="677"/>
      <c r="AC97" s="677"/>
      <c r="AD97" s="677"/>
      <c r="AE97" s="677"/>
      <c r="AF97" s="677"/>
      <c r="AG97" s="677"/>
      <c r="AH97" s="677"/>
      <c r="AI97" s="677"/>
      <c r="AJ97" s="677"/>
      <c r="AK97" s="677"/>
      <c r="AL97" s="677"/>
      <c r="AM97" s="677"/>
      <c r="AN97" s="677"/>
      <c r="AO97" s="677"/>
      <c r="AP97" s="677"/>
      <c r="AQ97" s="677"/>
    </row>
    <row r="98" ht="12.75" customHeight="1">
      <c r="A98" s="677"/>
      <c r="B98" s="677"/>
      <c r="C98" s="677"/>
      <c r="D98" s="677"/>
      <c r="E98" s="677"/>
      <c r="F98" s="677"/>
      <c r="G98" s="677"/>
      <c r="H98" s="677"/>
      <c r="I98" s="677"/>
      <c r="J98" s="677"/>
      <c r="K98" s="677"/>
      <c r="L98" s="677"/>
      <c r="M98" s="677"/>
      <c r="N98" s="677"/>
      <c r="O98" s="677"/>
      <c r="P98" s="677"/>
      <c r="Q98" s="677"/>
      <c r="R98" s="677"/>
      <c r="S98" s="677"/>
      <c r="T98" s="677"/>
      <c r="U98" s="677"/>
      <c r="V98" s="677"/>
      <c r="W98" s="677"/>
      <c r="X98" s="677"/>
      <c r="Y98" s="677"/>
      <c r="Z98" s="677"/>
      <c r="AA98" s="677"/>
      <c r="AB98" s="677"/>
      <c r="AC98" s="677"/>
      <c r="AD98" s="677"/>
      <c r="AE98" s="677"/>
      <c r="AF98" s="677"/>
      <c r="AG98" s="677"/>
      <c r="AH98" s="677"/>
      <c r="AI98" s="677"/>
      <c r="AJ98" s="677"/>
      <c r="AK98" s="677"/>
      <c r="AL98" s="677"/>
      <c r="AM98" s="677"/>
      <c r="AN98" s="677"/>
      <c r="AO98" s="677"/>
      <c r="AP98" s="677"/>
      <c r="AQ98" s="677"/>
    </row>
    <row r="99" ht="12.75" customHeight="1">
      <c r="A99" s="556" t="s">
        <v>225</v>
      </c>
      <c r="B99" s="557" t="s">
        <v>226</v>
      </c>
      <c r="C99" s="558" t="s">
        <v>227</v>
      </c>
      <c r="D99" s="557" t="s">
        <v>228</v>
      </c>
      <c r="E99" s="557" t="s">
        <v>229</v>
      </c>
      <c r="F99" s="677"/>
      <c r="G99" s="677"/>
      <c r="H99" s="677"/>
      <c r="I99" s="677"/>
      <c r="J99" s="677"/>
      <c r="K99" s="677"/>
      <c r="L99" s="677"/>
      <c r="M99" s="677"/>
      <c r="N99" s="677"/>
      <c r="O99" s="677"/>
      <c r="P99" s="677"/>
      <c r="Q99" s="677"/>
      <c r="R99" s="677"/>
      <c r="S99" s="677"/>
      <c r="T99" s="677"/>
      <c r="U99" s="677"/>
      <c r="V99" s="677"/>
      <c r="W99" s="677"/>
      <c r="X99" s="677"/>
      <c r="Y99" s="677"/>
      <c r="Z99" s="677"/>
      <c r="AA99" s="677"/>
      <c r="AB99" s="677"/>
      <c r="AC99" s="677"/>
      <c r="AD99" s="677"/>
      <c r="AE99" s="677"/>
      <c r="AF99" s="677"/>
      <c r="AG99" s="677"/>
      <c r="AH99" s="677"/>
      <c r="AI99" s="677"/>
      <c r="AJ99" s="677"/>
      <c r="AK99" s="677"/>
      <c r="AL99" s="677"/>
      <c r="AM99" s="677"/>
      <c r="AN99" s="677"/>
      <c r="AO99" s="677"/>
      <c r="AP99" s="677"/>
      <c r="AQ99" s="677"/>
    </row>
    <row r="100" ht="12.75" customHeight="1">
      <c r="A100" s="623" t="s">
        <v>350</v>
      </c>
      <c r="B100" s="609">
        <v>0.05</v>
      </c>
      <c r="C100" s="561">
        <v>0.7</v>
      </c>
      <c r="D100" s="561">
        <v>0.1</v>
      </c>
      <c r="E100" s="562">
        <v>0.6</v>
      </c>
      <c r="F100" s="677"/>
      <c r="G100" s="677"/>
      <c r="H100" s="677"/>
      <c r="I100" s="677"/>
      <c r="J100" s="677"/>
      <c r="K100" s="677"/>
      <c r="L100" s="677"/>
      <c r="M100" s="677"/>
      <c r="N100" s="677"/>
      <c r="O100" s="677"/>
      <c r="P100" s="677"/>
      <c r="Q100" s="677"/>
      <c r="R100" s="677"/>
      <c r="S100" s="677"/>
      <c r="T100" s="677"/>
      <c r="U100" s="677"/>
      <c r="V100" s="677"/>
      <c r="W100" s="677"/>
      <c r="X100" s="677"/>
      <c r="Y100" s="677"/>
      <c r="Z100" s="677"/>
      <c r="AA100" s="677"/>
      <c r="AB100" s="677"/>
      <c r="AC100" s="677"/>
      <c r="AD100" s="677"/>
      <c r="AE100" s="677"/>
      <c r="AF100" s="677"/>
      <c r="AG100" s="677"/>
      <c r="AH100" s="677"/>
      <c r="AI100" s="677"/>
      <c r="AJ100" s="677"/>
      <c r="AK100" s="677"/>
      <c r="AL100" s="677"/>
      <c r="AM100" s="677"/>
      <c r="AN100" s="677"/>
      <c r="AO100" s="677"/>
      <c r="AP100" s="677"/>
      <c r="AQ100" s="677"/>
    </row>
    <row r="101" ht="12.75" customHeight="1">
      <c r="A101" s="563" t="s">
        <v>232</v>
      </c>
      <c r="B101" s="518"/>
      <c r="C101" s="518"/>
      <c r="D101" s="565">
        <v>0.9</v>
      </c>
      <c r="E101" s="518"/>
      <c r="F101" s="677"/>
      <c r="G101" s="677"/>
      <c r="H101" s="677"/>
      <c r="I101" s="677"/>
      <c r="J101" s="677"/>
      <c r="K101" s="677"/>
      <c r="L101" s="677"/>
      <c r="M101" s="677"/>
      <c r="N101" s="677"/>
      <c r="O101" s="677"/>
      <c r="P101" s="677"/>
      <c r="Q101" s="677"/>
      <c r="R101" s="677"/>
      <c r="S101" s="677"/>
      <c r="T101" s="677"/>
      <c r="U101" s="677"/>
      <c r="V101" s="677"/>
      <c r="W101" s="677"/>
      <c r="X101" s="677"/>
      <c r="Y101" s="677"/>
      <c r="Z101" s="677"/>
      <c r="AA101" s="677"/>
      <c r="AB101" s="677"/>
      <c r="AC101" s="677"/>
      <c r="AD101" s="677"/>
      <c r="AE101" s="677"/>
      <c r="AF101" s="677"/>
      <c r="AG101" s="677"/>
      <c r="AH101" s="677"/>
      <c r="AI101" s="677"/>
      <c r="AJ101" s="677"/>
      <c r="AK101" s="677"/>
      <c r="AL101" s="677"/>
      <c r="AM101" s="677"/>
      <c r="AN101" s="677"/>
      <c r="AO101" s="677"/>
      <c r="AP101" s="677"/>
      <c r="AQ101" s="677"/>
    </row>
    <row r="102" ht="12.75" customHeight="1">
      <c r="A102" s="677"/>
      <c r="B102" s="677"/>
      <c r="C102" s="677"/>
      <c r="D102" s="677"/>
      <c r="E102" s="677"/>
      <c r="F102" s="677"/>
      <c r="G102" s="677"/>
      <c r="H102" s="677"/>
      <c r="I102" s="677"/>
      <c r="J102" s="677"/>
      <c r="K102" s="677"/>
      <c r="L102" s="677"/>
      <c r="M102" s="677"/>
      <c r="N102" s="677"/>
      <c r="O102" s="677"/>
      <c r="P102" s="677"/>
      <c r="Q102" s="677"/>
      <c r="R102" s="677"/>
      <c r="S102" s="677"/>
      <c r="T102" s="677"/>
      <c r="U102" s="677"/>
      <c r="V102" s="677"/>
      <c r="W102" s="677"/>
      <c r="X102" s="677"/>
      <c r="Y102" s="677"/>
      <c r="Z102" s="677"/>
      <c r="AA102" s="677"/>
      <c r="AB102" s="677"/>
      <c r="AC102" s="677"/>
      <c r="AD102" s="677"/>
      <c r="AE102" s="677"/>
      <c r="AF102" s="677"/>
      <c r="AG102" s="677"/>
      <c r="AH102" s="677"/>
      <c r="AI102" s="677"/>
      <c r="AJ102" s="677"/>
      <c r="AK102" s="677"/>
      <c r="AL102" s="677"/>
      <c r="AM102" s="677"/>
      <c r="AN102" s="677"/>
      <c r="AO102" s="677"/>
      <c r="AP102" s="677"/>
      <c r="AQ102" s="677"/>
    </row>
    <row r="103" ht="12.75" customHeight="1">
      <c r="A103" s="1141" t="s">
        <v>1156</v>
      </c>
      <c r="B103" s="1117">
        <v>2019.0</v>
      </c>
      <c r="C103" s="1117">
        <v>2020.0</v>
      </c>
      <c r="D103" s="1117">
        <v>2021.0</v>
      </c>
      <c r="E103" s="1117">
        <v>2022.0</v>
      </c>
      <c r="F103" s="1117">
        <v>2023.0</v>
      </c>
      <c r="G103" s="1117">
        <v>2024.0</v>
      </c>
      <c r="H103" s="1117">
        <v>2025.0</v>
      </c>
      <c r="I103" s="1117">
        <v>2026.0</v>
      </c>
      <c r="J103" s="1117">
        <v>2027.0</v>
      </c>
      <c r="K103" s="1117">
        <v>2028.0</v>
      </c>
      <c r="L103" s="1117">
        <v>2029.0</v>
      </c>
      <c r="M103" s="1117">
        <v>2030.0</v>
      </c>
      <c r="N103" s="677"/>
      <c r="O103" s="677"/>
      <c r="P103" s="677"/>
      <c r="Q103" s="677"/>
      <c r="R103" s="677"/>
      <c r="S103" s="677"/>
      <c r="T103" s="677"/>
      <c r="U103" s="677"/>
      <c r="V103" s="677"/>
      <c r="W103" s="677"/>
      <c r="X103" s="677"/>
      <c r="Y103" s="677"/>
      <c r="Z103" s="677"/>
      <c r="AA103" s="677"/>
      <c r="AB103" s="677"/>
      <c r="AC103" s="677"/>
      <c r="AD103" s="677"/>
      <c r="AE103" s="677"/>
      <c r="AF103" s="677"/>
      <c r="AG103" s="677"/>
      <c r="AH103" s="677"/>
      <c r="AI103" s="677"/>
      <c r="AJ103" s="677"/>
      <c r="AK103" s="677"/>
      <c r="AL103" s="677"/>
      <c r="AM103" s="677"/>
      <c r="AN103" s="677"/>
      <c r="AO103" s="677"/>
      <c r="AP103" s="677"/>
      <c r="AQ103" s="677"/>
    </row>
    <row r="104" ht="12.75" customHeight="1">
      <c r="A104" s="1141" t="s">
        <v>1155</v>
      </c>
      <c r="B104" s="1142"/>
      <c r="C104" s="1142"/>
      <c r="D104" s="1143">
        <v>0.06</v>
      </c>
      <c r="E104" s="1143">
        <v>0.12</v>
      </c>
      <c r="F104" s="1143">
        <v>0.18</v>
      </c>
      <c r="G104" s="1143">
        <v>0.24</v>
      </c>
      <c r="H104" s="1143">
        <v>0.3</v>
      </c>
      <c r="I104" s="1143">
        <v>0.36</v>
      </c>
      <c r="J104" s="1143">
        <v>0.42</v>
      </c>
      <c r="K104" s="1143">
        <v>0.48</v>
      </c>
      <c r="L104" s="1143">
        <v>0.54</v>
      </c>
      <c r="M104" s="1143">
        <v>0.6</v>
      </c>
      <c r="N104" s="1144"/>
      <c r="O104" s="518"/>
      <c r="P104" s="518"/>
      <c r="Q104" s="518"/>
      <c r="R104" s="518"/>
      <c r="S104" s="518"/>
      <c r="T104" s="518"/>
      <c r="U104" s="518"/>
      <c r="V104" s="518"/>
      <c r="W104" s="518"/>
      <c r="X104" s="518"/>
      <c r="Y104" s="518"/>
      <c r="Z104" s="518"/>
      <c r="AA104" s="518"/>
      <c r="AB104" s="518"/>
      <c r="AC104" s="518"/>
      <c r="AD104" s="518"/>
      <c r="AE104" s="518"/>
      <c r="AF104" s="518"/>
      <c r="AG104" s="518"/>
      <c r="AH104" s="677"/>
      <c r="AI104" s="677"/>
      <c r="AJ104" s="677"/>
      <c r="AK104" s="677"/>
      <c r="AL104" s="677"/>
      <c r="AM104" s="677"/>
      <c r="AN104" s="677"/>
      <c r="AO104" s="677"/>
      <c r="AP104" s="677"/>
      <c r="AQ104" s="677"/>
    </row>
    <row r="105" ht="12.75" customHeight="1">
      <c r="A105" s="1098" t="s">
        <v>1157</v>
      </c>
      <c r="B105" s="1098"/>
      <c r="C105" s="1098"/>
      <c r="D105" s="1134">
        <f t="shared" ref="D105:M105" si="51">+D13*D104</f>
        <v>501.4371516</v>
      </c>
      <c r="E105" s="1134">
        <f t="shared" si="51"/>
        <v>1042.924872</v>
      </c>
      <c r="F105" s="1134">
        <f t="shared" si="51"/>
        <v>1626.576383</v>
      </c>
      <c r="G105" s="1134">
        <f t="shared" si="51"/>
        <v>2254.504905</v>
      </c>
      <c r="H105" s="1134">
        <f t="shared" si="51"/>
        <v>2929.829956</v>
      </c>
      <c r="I105" s="1134">
        <f t="shared" si="51"/>
        <v>3654.664754</v>
      </c>
      <c r="J105" s="1134">
        <f t="shared" si="51"/>
        <v>4425.084748</v>
      </c>
      <c r="K105" s="1134">
        <f t="shared" si="51"/>
        <v>5246.423306</v>
      </c>
      <c r="L105" s="1134">
        <f t="shared" si="51"/>
        <v>6118.680426</v>
      </c>
      <c r="M105" s="1134">
        <f t="shared" si="51"/>
        <v>7045.076255</v>
      </c>
      <c r="N105" s="1147">
        <f t="shared" ref="N105:N108" si="53">SUM(D105:M105)</f>
        <v>34845.20276</v>
      </c>
      <c r="O105" s="1148">
        <f t="shared" ref="O105:O106" si="54">M105/M13</f>
        <v>0.6</v>
      </c>
      <c r="P105" s="677"/>
      <c r="Q105" s="677"/>
      <c r="R105" s="677"/>
      <c r="S105" s="677"/>
      <c r="T105" s="677"/>
      <c r="U105" s="677"/>
      <c r="V105" s="677"/>
      <c r="W105" s="677"/>
      <c r="X105" s="677"/>
      <c r="Y105" s="677"/>
      <c r="Z105" s="677"/>
      <c r="AA105" s="677"/>
      <c r="AB105" s="677"/>
      <c r="AC105" s="677"/>
      <c r="AD105" s="677"/>
      <c r="AE105" s="677"/>
      <c r="AF105" s="677"/>
      <c r="AG105" s="677"/>
      <c r="AH105" s="677"/>
      <c r="AI105" s="677"/>
      <c r="AJ105" s="677"/>
      <c r="AK105" s="677"/>
      <c r="AL105" s="677"/>
      <c r="AM105" s="677"/>
      <c r="AN105" s="677"/>
      <c r="AO105" s="677"/>
      <c r="AP105" s="677"/>
      <c r="AQ105" s="677"/>
    </row>
    <row r="106" ht="12.75" customHeight="1">
      <c r="A106" s="1098" t="s">
        <v>1158</v>
      </c>
      <c r="B106" s="1098"/>
      <c r="C106" s="1098"/>
      <c r="D106" s="1134">
        <f t="shared" ref="D106:M106" si="52">+D14*D104</f>
        <v>61461.11074</v>
      </c>
      <c r="E106" s="1134">
        <f t="shared" si="52"/>
        <v>127831.2165</v>
      </c>
      <c r="F106" s="1134">
        <f t="shared" si="52"/>
        <v>199369.3345</v>
      </c>
      <c r="G106" s="1134">
        <f t="shared" si="52"/>
        <v>276334.4822</v>
      </c>
      <c r="H106" s="1134">
        <f t="shared" si="52"/>
        <v>359109.0185</v>
      </c>
      <c r="I106" s="1134">
        <f t="shared" si="52"/>
        <v>447951.9606</v>
      </c>
      <c r="J106" s="1134">
        <f t="shared" si="52"/>
        <v>542382.2765</v>
      </c>
      <c r="K106" s="1134">
        <f t="shared" si="52"/>
        <v>643053.6764</v>
      </c>
      <c r="L106" s="1134">
        <f t="shared" si="52"/>
        <v>749966.1604</v>
      </c>
      <c r="M106" s="1134">
        <f t="shared" si="52"/>
        <v>863514.4216</v>
      </c>
      <c r="N106" s="1147">
        <f t="shared" si="53"/>
        <v>4270973.658</v>
      </c>
      <c r="O106" s="1148">
        <f t="shared" si="54"/>
        <v>0.6</v>
      </c>
      <c r="P106" s="677"/>
      <c r="Q106" s="677"/>
      <c r="R106" s="677"/>
      <c r="S106" s="677"/>
      <c r="T106" s="677"/>
      <c r="U106" s="677"/>
      <c r="V106" s="677"/>
      <c r="W106" s="677"/>
      <c r="X106" s="677"/>
      <c r="Y106" s="677"/>
      <c r="Z106" s="677"/>
      <c r="AA106" s="677"/>
      <c r="AB106" s="677"/>
      <c r="AC106" s="677"/>
      <c r="AD106" s="677"/>
      <c r="AE106" s="677"/>
      <c r="AF106" s="677"/>
      <c r="AG106" s="677"/>
      <c r="AH106" s="677"/>
      <c r="AI106" s="677"/>
      <c r="AJ106" s="677"/>
      <c r="AK106" s="677"/>
      <c r="AL106" s="677"/>
      <c r="AM106" s="677"/>
      <c r="AN106" s="677"/>
      <c r="AO106" s="677"/>
      <c r="AP106" s="677"/>
      <c r="AQ106" s="677"/>
    </row>
    <row r="107" ht="12.75" customHeight="1">
      <c r="A107" s="40" t="s">
        <v>1146</v>
      </c>
      <c r="B107" s="1168"/>
      <c r="C107" s="40"/>
      <c r="D107" s="1169">
        <f t="shared" ref="D107:M107" si="55">D105-C105</f>
        <v>501.4371516</v>
      </c>
      <c r="E107" s="1169">
        <f t="shared" si="55"/>
        <v>541.4877208</v>
      </c>
      <c r="F107" s="1169">
        <f t="shared" si="55"/>
        <v>583.6515108</v>
      </c>
      <c r="G107" s="1169">
        <f t="shared" si="55"/>
        <v>627.928522</v>
      </c>
      <c r="H107" s="1169">
        <f t="shared" si="55"/>
        <v>675.3250503</v>
      </c>
      <c r="I107" s="1169">
        <f t="shared" si="55"/>
        <v>724.8347988</v>
      </c>
      <c r="J107" s="1169">
        <f t="shared" si="55"/>
        <v>770.4199939</v>
      </c>
      <c r="K107" s="1169">
        <f t="shared" si="55"/>
        <v>821.3385578</v>
      </c>
      <c r="L107" s="1169">
        <f t="shared" si="55"/>
        <v>872.25712</v>
      </c>
      <c r="M107" s="1169">
        <f t="shared" si="55"/>
        <v>926.3958288</v>
      </c>
      <c r="N107" s="1135">
        <f t="shared" si="53"/>
        <v>7045.076255</v>
      </c>
      <c r="O107" s="677"/>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row>
    <row r="108" ht="12.75" customHeight="1">
      <c r="A108" s="40" t="s">
        <v>1147</v>
      </c>
      <c r="B108" s="40"/>
      <c r="C108" s="40"/>
      <c r="D108" s="1169">
        <f t="shared" ref="D108:M108" si="56">D106-C106</f>
        <v>61461.11074</v>
      </c>
      <c r="E108" s="1169">
        <f t="shared" si="56"/>
        <v>66370.10574</v>
      </c>
      <c r="F108" s="1169">
        <f t="shared" si="56"/>
        <v>71538.11805</v>
      </c>
      <c r="G108" s="1169">
        <f t="shared" si="56"/>
        <v>76965.14772</v>
      </c>
      <c r="H108" s="1169">
        <f t="shared" si="56"/>
        <v>82774.53624</v>
      </c>
      <c r="I108" s="1169">
        <f t="shared" si="56"/>
        <v>88842.94214</v>
      </c>
      <c r="J108" s="1169">
        <f t="shared" si="56"/>
        <v>94430.31588</v>
      </c>
      <c r="K108" s="1169">
        <f t="shared" si="56"/>
        <v>100671.3999</v>
      </c>
      <c r="L108" s="1169">
        <f t="shared" si="56"/>
        <v>106912.484</v>
      </c>
      <c r="M108" s="1169">
        <f t="shared" si="56"/>
        <v>113548.2612</v>
      </c>
      <c r="N108" s="1135">
        <f t="shared" si="53"/>
        <v>863514.4216</v>
      </c>
      <c r="O108" s="677"/>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row>
    <row r="109" ht="12.75" customHeight="1">
      <c r="A109" s="677"/>
      <c r="B109" s="677"/>
      <c r="C109" s="677"/>
      <c r="D109" s="677"/>
      <c r="E109" s="677"/>
      <c r="F109" s="677"/>
      <c r="G109" s="677"/>
      <c r="H109" s="677"/>
      <c r="I109" s="677"/>
      <c r="J109" s="677"/>
      <c r="K109" s="677"/>
      <c r="L109" s="677"/>
      <c r="M109" s="677"/>
      <c r="N109" s="677"/>
      <c r="O109" s="677"/>
      <c r="P109" s="677"/>
      <c r="Q109" s="677"/>
      <c r="R109" s="677"/>
      <c r="S109" s="677"/>
      <c r="T109" s="677"/>
      <c r="U109" s="677"/>
      <c r="V109" s="677"/>
      <c r="W109" s="677"/>
      <c r="X109" s="677"/>
      <c r="Y109" s="677"/>
      <c r="Z109" s="677"/>
      <c r="AA109" s="677"/>
      <c r="AB109" s="677"/>
      <c r="AC109" s="677"/>
      <c r="AD109" s="677"/>
      <c r="AE109" s="677"/>
      <c r="AF109" s="677"/>
      <c r="AG109" s="677"/>
      <c r="AH109" s="677"/>
      <c r="AI109" s="677"/>
      <c r="AJ109" s="677"/>
      <c r="AK109" s="677"/>
      <c r="AL109" s="677"/>
      <c r="AM109" s="677"/>
      <c r="AN109" s="677"/>
      <c r="AO109" s="677"/>
      <c r="AP109" s="677"/>
      <c r="AQ109" s="677"/>
    </row>
    <row r="110" ht="12.75" customHeight="1">
      <c r="A110" s="1170" t="s">
        <v>1159</v>
      </c>
      <c r="B110" s="677"/>
      <c r="C110" s="677"/>
      <c r="D110" s="677"/>
      <c r="E110" s="677"/>
      <c r="F110" s="677"/>
      <c r="G110" s="677"/>
      <c r="H110" s="677"/>
      <c r="I110" s="677"/>
      <c r="J110" s="677"/>
      <c r="K110" s="677"/>
      <c r="L110" s="677"/>
      <c r="M110" s="677"/>
      <c r="N110" s="677"/>
      <c r="O110" s="677"/>
      <c r="P110" s="677"/>
      <c r="Q110" s="677"/>
      <c r="R110" s="677"/>
      <c r="S110" s="677"/>
      <c r="T110" s="677"/>
      <c r="U110" s="677"/>
      <c r="V110" s="677"/>
      <c r="W110" s="677"/>
      <c r="X110" s="677"/>
      <c r="Y110" s="677"/>
      <c r="Z110" s="677"/>
      <c r="AA110" s="677"/>
      <c r="AB110" s="677"/>
      <c r="AC110" s="677"/>
      <c r="AD110" s="677"/>
      <c r="AE110" s="677"/>
      <c r="AF110" s="677"/>
      <c r="AG110" s="677"/>
      <c r="AH110" s="677"/>
      <c r="AI110" s="677"/>
      <c r="AJ110" s="677"/>
      <c r="AK110" s="677"/>
      <c r="AL110" s="677"/>
      <c r="AM110" s="677"/>
      <c r="AN110" s="677"/>
      <c r="AO110" s="677"/>
      <c r="AP110" s="677"/>
      <c r="AQ110" s="677"/>
    </row>
    <row r="111" ht="12.75" customHeight="1">
      <c r="A111" s="677"/>
      <c r="B111" s="677"/>
      <c r="C111" s="677"/>
      <c r="D111" s="677"/>
      <c r="E111" s="677"/>
      <c r="F111" s="677"/>
      <c r="G111" s="677"/>
      <c r="H111" s="677"/>
      <c r="I111" s="677"/>
      <c r="J111" s="677"/>
      <c r="K111" s="677"/>
      <c r="L111" s="677"/>
      <c r="M111" s="677"/>
      <c r="N111" s="677"/>
      <c r="O111" s="677"/>
      <c r="P111" s="677"/>
      <c r="Q111" s="677"/>
      <c r="R111" s="677"/>
      <c r="S111" s="677"/>
      <c r="T111" s="677"/>
      <c r="U111" s="677"/>
      <c r="V111" s="677"/>
      <c r="W111" s="677"/>
      <c r="X111" s="677"/>
      <c r="Y111" s="677"/>
      <c r="Z111" s="677"/>
      <c r="AA111" s="677"/>
      <c r="AB111" s="677"/>
      <c r="AC111" s="677"/>
      <c r="AD111" s="677"/>
      <c r="AE111" s="677"/>
      <c r="AF111" s="677"/>
      <c r="AG111" s="677"/>
      <c r="AH111" s="677"/>
      <c r="AI111" s="677"/>
      <c r="AJ111" s="677"/>
      <c r="AK111" s="677"/>
      <c r="AL111" s="677"/>
      <c r="AM111" s="677"/>
      <c r="AN111" s="677"/>
      <c r="AO111" s="677"/>
      <c r="AP111" s="677"/>
      <c r="AQ111" s="677"/>
    </row>
    <row r="112" ht="12.75" customHeight="1">
      <c r="A112" s="677"/>
      <c r="B112" s="677"/>
      <c r="C112" s="677"/>
      <c r="D112" s="1135"/>
      <c r="E112" s="1171" t="s">
        <v>1160</v>
      </c>
      <c r="F112" s="1172"/>
      <c r="G112" s="1172"/>
      <c r="H112" s="1172"/>
      <c r="I112" s="677"/>
      <c r="J112" s="677"/>
      <c r="K112" s="677"/>
      <c r="L112" s="677"/>
      <c r="M112" s="677"/>
      <c r="N112" s="677"/>
      <c r="O112" s="677"/>
      <c r="P112" s="677"/>
      <c r="Q112" s="677"/>
      <c r="R112" s="677"/>
      <c r="S112" s="677"/>
      <c r="T112" s="677"/>
      <c r="U112" s="677"/>
      <c r="V112" s="677"/>
      <c r="W112" s="677"/>
      <c r="X112" s="677"/>
      <c r="Y112" s="677"/>
      <c r="Z112" s="677"/>
      <c r="AA112" s="677"/>
      <c r="AB112" s="677"/>
      <c r="AC112" s="677"/>
      <c r="AD112" s="677"/>
      <c r="AE112" s="677"/>
      <c r="AF112" s="677"/>
      <c r="AG112" s="677"/>
      <c r="AH112" s="677"/>
      <c r="AI112" s="677"/>
      <c r="AJ112" s="677"/>
      <c r="AK112" s="677"/>
      <c r="AL112" s="677"/>
      <c r="AM112" s="677"/>
      <c r="AN112" s="677"/>
      <c r="AO112" s="677"/>
      <c r="AP112" s="677"/>
      <c r="AQ112" s="677"/>
    </row>
    <row r="113" ht="12.75" customHeight="1">
      <c r="A113" s="677"/>
      <c r="B113" s="677"/>
      <c r="C113" s="677"/>
      <c r="D113" s="677"/>
      <c r="E113" s="1173" t="s">
        <v>1161</v>
      </c>
      <c r="F113" s="1174" t="s">
        <v>1162</v>
      </c>
      <c r="G113" s="1174" t="s">
        <v>1163</v>
      </c>
      <c r="H113" s="1174" t="s">
        <v>1164</v>
      </c>
      <c r="I113" s="1175" t="s">
        <v>1165</v>
      </c>
      <c r="J113" s="677"/>
      <c r="K113" s="1142" t="s">
        <v>1166</v>
      </c>
      <c r="L113" s="1098" t="s">
        <v>1167</v>
      </c>
      <c r="M113" s="1098" t="s">
        <v>1168</v>
      </c>
      <c r="N113" s="1176" t="s">
        <v>1169</v>
      </c>
      <c r="O113" s="677"/>
      <c r="P113" s="677"/>
      <c r="Q113" s="677"/>
      <c r="R113" s="677"/>
      <c r="S113" s="677"/>
      <c r="T113" s="677"/>
      <c r="U113" s="677"/>
      <c r="V113" s="677"/>
      <c r="W113" s="677"/>
      <c r="X113" s="677"/>
      <c r="Y113" s="677"/>
      <c r="Z113" s="677"/>
      <c r="AA113" s="677"/>
      <c r="AB113" s="677"/>
      <c r="AC113" s="677"/>
      <c r="AD113" s="677"/>
      <c r="AE113" s="677"/>
      <c r="AF113" s="677"/>
      <c r="AG113" s="677"/>
      <c r="AH113" s="677"/>
      <c r="AI113" s="677"/>
      <c r="AJ113" s="677"/>
      <c r="AK113" s="677"/>
      <c r="AL113" s="677"/>
      <c r="AM113" s="677"/>
      <c r="AN113" s="677"/>
      <c r="AO113" s="677"/>
      <c r="AP113" s="677"/>
      <c r="AQ113" s="677"/>
    </row>
    <row r="114" ht="12.75" customHeight="1">
      <c r="A114" s="677" t="s">
        <v>1098</v>
      </c>
      <c r="B114" s="677"/>
      <c r="C114" s="677"/>
      <c r="D114" s="677"/>
      <c r="E114" s="1177" t="s">
        <v>1170</v>
      </c>
      <c r="F114" s="1178">
        <v>4513.0</v>
      </c>
      <c r="G114" s="1178">
        <v>33720.0</v>
      </c>
      <c r="H114" s="1178">
        <v>110626.0</v>
      </c>
      <c r="I114" s="1179">
        <v>422654.0</v>
      </c>
      <c r="J114" s="1098" t="s">
        <v>1171</v>
      </c>
      <c r="K114" s="1134">
        <f t="shared" ref="K114:K115" si="57">+I120</f>
        <v>1218531.5</v>
      </c>
      <c r="L114" s="1134">
        <f t="shared" ref="L114:L115" si="58">+K114*$B$116</f>
        <v>905856.3171</v>
      </c>
      <c r="M114" s="1134">
        <f t="shared" ref="M114:M115" si="59">+K114*B117</f>
        <v>312675.1829</v>
      </c>
      <c r="N114" s="518" t="s">
        <v>1172</v>
      </c>
      <c r="O114" s="677"/>
      <c r="P114" s="677"/>
      <c r="Q114" s="677"/>
      <c r="R114" s="677"/>
      <c r="S114" s="677"/>
      <c r="T114" s="677"/>
      <c r="U114" s="677"/>
      <c r="V114" s="677"/>
      <c r="W114" s="677"/>
      <c r="X114" s="677"/>
      <c r="Y114" s="677"/>
      <c r="Z114" s="677"/>
      <c r="AA114" s="677"/>
      <c r="AB114" s="677"/>
      <c r="AC114" s="677"/>
      <c r="AD114" s="677"/>
      <c r="AE114" s="677"/>
      <c r="AF114" s="677"/>
      <c r="AG114" s="677"/>
      <c r="AH114" s="677"/>
      <c r="AI114" s="677"/>
      <c r="AJ114" s="677"/>
      <c r="AK114" s="677"/>
      <c r="AL114" s="677"/>
      <c r="AM114" s="677"/>
      <c r="AN114" s="677"/>
      <c r="AO114" s="677"/>
      <c r="AP114" s="677"/>
      <c r="AQ114" s="677"/>
    </row>
    <row r="115" ht="12.75" customHeight="1">
      <c r="A115" s="1180" t="s">
        <v>298</v>
      </c>
      <c r="B115" s="1181">
        <v>14.38</v>
      </c>
      <c r="C115" s="518"/>
      <c r="D115" s="677"/>
      <c r="E115" s="1177" t="s">
        <v>1173</v>
      </c>
      <c r="F115" s="1178">
        <v>6020.0</v>
      </c>
      <c r="G115" s="1178">
        <v>33192.0</v>
      </c>
      <c r="H115" s="1178">
        <v>110005.0</v>
      </c>
      <c r="I115" s="1179">
        <v>1068753.0</v>
      </c>
      <c r="J115" s="1098" t="s">
        <v>1174</v>
      </c>
      <c r="K115" s="1134">
        <f t="shared" si="57"/>
        <v>27894</v>
      </c>
      <c r="L115" s="1134">
        <f t="shared" si="58"/>
        <v>20736.3996</v>
      </c>
      <c r="M115" s="1134">
        <f t="shared" si="59"/>
        <v>0</v>
      </c>
      <c r="N115" s="518" t="s">
        <v>1172</v>
      </c>
      <c r="O115" s="677"/>
      <c r="P115" s="677"/>
      <c r="Q115" s="677"/>
      <c r="R115" s="677"/>
      <c r="S115" s="677"/>
      <c r="T115" s="677"/>
      <c r="U115" s="677"/>
      <c r="V115" s="677"/>
      <c r="W115" s="677"/>
      <c r="X115" s="677"/>
      <c r="Y115" s="677"/>
      <c r="Z115" s="677"/>
      <c r="AA115" s="677"/>
      <c r="AB115" s="677"/>
      <c r="AC115" s="677"/>
      <c r="AD115" s="677"/>
      <c r="AE115" s="677"/>
      <c r="AF115" s="677"/>
      <c r="AG115" s="677"/>
      <c r="AH115" s="677"/>
      <c r="AI115" s="677"/>
      <c r="AJ115" s="677"/>
      <c r="AK115" s="677"/>
      <c r="AL115" s="677"/>
      <c r="AM115" s="677"/>
      <c r="AN115" s="677"/>
      <c r="AO115" s="677"/>
      <c r="AP115" s="677"/>
      <c r="AQ115" s="677"/>
    </row>
    <row r="116" ht="12.75" customHeight="1">
      <c r="A116" s="1180" t="s">
        <v>22</v>
      </c>
      <c r="B116" s="1182">
        <v>0.7434</v>
      </c>
      <c r="C116" s="1180" t="s">
        <v>1175</v>
      </c>
      <c r="D116" s="677"/>
      <c r="E116" s="1177" t="s">
        <v>1176</v>
      </c>
      <c r="F116" s="1178">
        <v>4566.0</v>
      </c>
      <c r="G116" s="1178">
        <v>18244.0</v>
      </c>
      <c r="H116" s="1178">
        <v>86554.0</v>
      </c>
      <c r="I116" s="1183">
        <v>1106780.0</v>
      </c>
      <c r="J116" s="677"/>
      <c r="K116" s="677"/>
      <c r="L116" s="677"/>
      <c r="M116" s="677"/>
      <c r="N116" s="677"/>
      <c r="O116" s="677"/>
      <c r="P116" s="677"/>
      <c r="Q116" s="677"/>
      <c r="R116" s="677"/>
      <c r="S116" s="677"/>
      <c r="T116" s="677"/>
      <c r="U116" s="677"/>
      <c r="V116" s="677"/>
      <c r="W116" s="677"/>
      <c r="X116" s="677"/>
      <c r="Y116" s="677"/>
      <c r="Z116" s="677"/>
      <c r="AA116" s="677"/>
      <c r="AB116" s="677"/>
      <c r="AC116" s="677"/>
      <c r="AD116" s="677"/>
      <c r="AE116" s="677"/>
      <c r="AF116" s="677"/>
      <c r="AG116" s="677"/>
      <c r="AH116" s="677"/>
      <c r="AI116" s="677"/>
      <c r="AJ116" s="677"/>
      <c r="AK116" s="677"/>
      <c r="AL116" s="677"/>
      <c r="AM116" s="677"/>
      <c r="AN116" s="677"/>
      <c r="AO116" s="677"/>
      <c r="AP116" s="677"/>
      <c r="AQ116" s="677"/>
    </row>
    <row r="117" ht="12.75" customHeight="1">
      <c r="A117" s="1180" t="s">
        <v>979</v>
      </c>
      <c r="B117" s="1182">
        <v>0.2566</v>
      </c>
      <c r="C117" s="1180" t="s">
        <v>1177</v>
      </c>
      <c r="D117" s="677"/>
      <c r="E117" s="1177" t="s">
        <v>1178</v>
      </c>
      <c r="F117" s="1178">
        <v>6101.0</v>
      </c>
      <c r="G117" s="1178">
        <v>29048.0</v>
      </c>
      <c r="H117" s="1178">
        <v>142212.0</v>
      </c>
      <c r="I117" s="1183">
        <v>1021206.0</v>
      </c>
      <c r="J117" s="677"/>
      <c r="K117" s="677"/>
      <c r="L117" s="677"/>
      <c r="M117" s="677"/>
      <c r="N117" s="677"/>
      <c r="O117" s="677"/>
      <c r="P117" s="677"/>
      <c r="Q117" s="677"/>
      <c r="R117" s="677"/>
      <c r="S117" s="677"/>
      <c r="T117" s="677"/>
      <c r="U117" s="677"/>
      <c r="V117" s="677"/>
      <c r="W117" s="677"/>
      <c r="X117" s="677"/>
      <c r="Y117" s="677"/>
      <c r="Z117" s="677"/>
      <c r="AA117" s="677"/>
      <c r="AB117" s="677"/>
      <c r="AC117" s="677"/>
      <c r="AD117" s="677"/>
      <c r="AE117" s="677"/>
      <c r="AF117" s="677"/>
      <c r="AG117" s="677"/>
      <c r="AH117" s="677"/>
      <c r="AI117" s="677"/>
      <c r="AJ117" s="677"/>
      <c r="AK117" s="677"/>
      <c r="AL117" s="677"/>
      <c r="AM117" s="677"/>
      <c r="AN117" s="677"/>
      <c r="AO117" s="677"/>
      <c r="AP117" s="677"/>
      <c r="AQ117" s="677"/>
    </row>
    <row r="118" ht="12.75" customHeight="1">
      <c r="A118" s="173"/>
      <c r="B118" s="1184"/>
      <c r="C118" s="173"/>
      <c r="D118" s="677"/>
      <c r="E118" s="1177" t="s">
        <v>1179</v>
      </c>
      <c r="F118" s="1178">
        <v>7672.0</v>
      </c>
      <c r="G118" s="1178">
        <v>26080.0</v>
      </c>
      <c r="H118" s="1178">
        <v>77365.0</v>
      </c>
      <c r="I118" s="1183">
        <v>2098020.0</v>
      </c>
      <c r="J118" s="677"/>
      <c r="K118" s="677"/>
      <c r="L118" s="677"/>
      <c r="M118" s="677"/>
      <c r="N118" s="677"/>
      <c r="O118" s="677"/>
      <c r="P118" s="677"/>
      <c r="Q118" s="677"/>
      <c r="R118" s="677"/>
      <c r="S118" s="677"/>
      <c r="T118" s="677"/>
      <c r="U118" s="677"/>
      <c r="V118" s="677"/>
      <c r="W118" s="677"/>
      <c r="X118" s="677"/>
      <c r="Y118" s="677"/>
      <c r="Z118" s="677"/>
      <c r="AA118" s="677"/>
      <c r="AB118" s="677"/>
      <c r="AC118" s="677"/>
      <c r="AD118" s="677"/>
      <c r="AE118" s="677"/>
      <c r="AF118" s="677"/>
      <c r="AG118" s="677"/>
      <c r="AH118" s="677"/>
      <c r="AI118" s="677"/>
      <c r="AJ118" s="677"/>
      <c r="AK118" s="677"/>
      <c r="AL118" s="677"/>
      <c r="AM118" s="677"/>
      <c r="AN118" s="677"/>
      <c r="AO118" s="677"/>
      <c r="AP118" s="677"/>
      <c r="AQ118" s="677"/>
    </row>
    <row r="119" ht="12.75" customHeight="1">
      <c r="A119" s="677"/>
      <c r="B119" s="677"/>
      <c r="C119" s="173"/>
      <c r="D119" s="677"/>
      <c r="E119" s="1185" t="s">
        <v>1180</v>
      </c>
      <c r="F119" s="1186">
        <v>6047.0</v>
      </c>
      <c r="G119" s="1186">
        <v>27080.0</v>
      </c>
      <c r="H119" s="1186">
        <v>105489.0</v>
      </c>
      <c r="I119" s="1186">
        <v>1593776.0</v>
      </c>
      <c r="J119" s="677"/>
      <c r="K119" s="677"/>
      <c r="L119" s="677"/>
      <c r="M119" s="677"/>
      <c r="N119" s="677"/>
      <c r="O119" s="677"/>
      <c r="P119" s="677"/>
      <c r="Q119" s="677"/>
      <c r="R119" s="677"/>
      <c r="S119" s="677"/>
      <c r="T119" s="677"/>
      <c r="U119" s="677"/>
      <c r="V119" s="677"/>
      <c r="W119" s="677"/>
      <c r="X119" s="677"/>
      <c r="Y119" s="677"/>
      <c r="Z119" s="677"/>
      <c r="AA119" s="677"/>
      <c r="AB119" s="677"/>
      <c r="AC119" s="677"/>
      <c r="AD119" s="677"/>
      <c r="AE119" s="677"/>
      <c r="AF119" s="677"/>
      <c r="AG119" s="677"/>
      <c r="AH119" s="677"/>
      <c r="AI119" s="677"/>
      <c r="AJ119" s="677"/>
      <c r="AK119" s="677"/>
      <c r="AL119" s="677"/>
      <c r="AM119" s="677"/>
      <c r="AN119" s="677"/>
      <c r="AO119" s="677"/>
      <c r="AP119" s="677"/>
      <c r="AQ119" s="677"/>
    </row>
    <row r="120" ht="12.75" customHeight="1">
      <c r="A120" s="173"/>
      <c r="B120" s="1184"/>
      <c r="C120" s="173"/>
      <c r="D120" s="677"/>
      <c r="E120" s="20"/>
      <c r="F120" s="1187"/>
      <c r="G120" s="1187"/>
      <c r="H120" s="1187" t="s">
        <v>1171</v>
      </c>
      <c r="I120" s="1183">
        <f>+AVERAGE(I114:I119)</f>
        <v>1218531.5</v>
      </c>
      <c r="J120" s="1135" t="s">
        <v>1181</v>
      </c>
      <c r="K120" s="677"/>
      <c r="L120" s="677"/>
      <c r="M120" s="677"/>
      <c r="N120" s="1165"/>
      <c r="O120" s="677"/>
      <c r="P120" s="677"/>
      <c r="Q120" s="677"/>
      <c r="R120" s="677"/>
      <c r="S120" s="677"/>
      <c r="T120" s="677"/>
      <c r="U120" s="677"/>
      <c r="V120" s="677"/>
      <c r="W120" s="677"/>
      <c r="X120" s="677"/>
      <c r="Y120" s="677"/>
      <c r="Z120" s="677"/>
      <c r="AA120" s="677"/>
      <c r="AB120" s="677"/>
      <c r="AC120" s="677"/>
      <c r="AD120" s="677"/>
      <c r="AE120" s="677"/>
      <c r="AF120" s="677"/>
      <c r="AG120" s="677"/>
      <c r="AH120" s="677"/>
      <c r="AI120" s="677"/>
      <c r="AJ120" s="677"/>
      <c r="AK120" s="677"/>
      <c r="AL120" s="677"/>
      <c r="AM120" s="677"/>
      <c r="AN120" s="677"/>
      <c r="AO120" s="677"/>
      <c r="AP120" s="677"/>
      <c r="AQ120" s="677"/>
    </row>
    <row r="121" ht="12.75" customHeight="1">
      <c r="A121" s="173"/>
      <c r="B121" s="1184"/>
      <c r="C121" s="173"/>
      <c r="D121" s="677"/>
      <c r="E121" s="20"/>
      <c r="F121" s="1187"/>
      <c r="G121" s="1187"/>
      <c r="H121" s="1187" t="s">
        <v>1174</v>
      </c>
      <c r="I121" s="1183">
        <f>+AVERAGE(G114:G119)</f>
        <v>27894</v>
      </c>
      <c r="J121" s="1135" t="s">
        <v>1181</v>
      </c>
      <c r="K121" s="677"/>
      <c r="L121" s="677"/>
      <c r="M121" s="677"/>
      <c r="N121" s="1165"/>
      <c r="O121" s="677"/>
      <c r="P121" s="677"/>
      <c r="Q121" s="677"/>
      <c r="R121" s="677"/>
      <c r="S121" s="677"/>
      <c r="T121" s="677"/>
      <c r="U121" s="677"/>
      <c r="V121" s="677"/>
      <c r="W121" s="677"/>
      <c r="X121" s="677"/>
      <c r="Y121" s="677"/>
      <c r="Z121" s="677"/>
      <c r="AA121" s="677"/>
      <c r="AB121" s="677"/>
      <c r="AC121" s="677"/>
      <c r="AD121" s="677"/>
      <c r="AE121" s="677"/>
      <c r="AF121" s="677"/>
      <c r="AG121" s="677"/>
      <c r="AH121" s="677"/>
      <c r="AI121" s="677"/>
      <c r="AJ121" s="677"/>
      <c r="AK121" s="677"/>
      <c r="AL121" s="677"/>
      <c r="AM121" s="677"/>
      <c r="AN121" s="677"/>
      <c r="AO121" s="677"/>
      <c r="AP121" s="677"/>
      <c r="AQ121" s="677"/>
    </row>
    <row r="122" ht="12.75" customHeight="1">
      <c r="A122" s="173"/>
      <c r="B122" s="1184"/>
      <c r="C122" s="173"/>
      <c r="D122" s="677"/>
      <c r="E122" s="20"/>
      <c r="F122" s="1187"/>
      <c r="G122" s="1187"/>
      <c r="H122" s="1187"/>
      <c r="I122" s="677"/>
      <c r="J122" s="1135"/>
      <c r="K122" s="677"/>
      <c r="L122" s="677"/>
      <c r="M122" s="677"/>
      <c r="N122" s="1165"/>
      <c r="O122" s="677"/>
      <c r="P122" s="677"/>
      <c r="Q122" s="677"/>
      <c r="R122" s="677"/>
      <c r="S122" s="677"/>
      <c r="T122" s="677"/>
      <c r="U122" s="677"/>
      <c r="V122" s="677"/>
      <c r="W122" s="677"/>
      <c r="X122" s="677"/>
      <c r="Y122" s="677"/>
      <c r="Z122" s="677"/>
      <c r="AA122" s="677"/>
      <c r="AB122" s="677"/>
      <c r="AC122" s="677"/>
      <c r="AD122" s="677"/>
      <c r="AE122" s="677"/>
      <c r="AF122" s="677"/>
      <c r="AG122" s="677"/>
      <c r="AH122" s="677"/>
      <c r="AI122" s="677"/>
      <c r="AJ122" s="677"/>
      <c r="AK122" s="677"/>
      <c r="AL122" s="677"/>
      <c r="AM122" s="677"/>
      <c r="AN122" s="677"/>
      <c r="AO122" s="677"/>
      <c r="AP122" s="677"/>
      <c r="AQ122" s="677"/>
    </row>
    <row r="123" ht="12.75" customHeight="1">
      <c r="A123" s="1188" t="s">
        <v>298</v>
      </c>
      <c r="B123" s="677"/>
      <c r="C123" s="677"/>
      <c r="D123" s="677"/>
      <c r="E123" s="677"/>
      <c r="F123" s="677"/>
      <c r="G123" s="677"/>
      <c r="H123" s="677"/>
      <c r="I123" s="677"/>
      <c r="J123" s="677"/>
      <c r="K123" s="677"/>
      <c r="L123" s="677"/>
      <c r="M123" s="677"/>
      <c r="N123" s="677"/>
      <c r="O123" s="677"/>
      <c r="P123" s="677"/>
      <c r="Q123" s="677"/>
      <c r="R123" s="677"/>
      <c r="S123" s="677"/>
      <c r="T123" s="677"/>
      <c r="U123" s="677"/>
      <c r="V123" s="677"/>
      <c r="W123" s="677"/>
      <c r="X123" s="677"/>
      <c r="Y123" s="677"/>
      <c r="Z123" s="677"/>
      <c r="AA123" s="677"/>
      <c r="AB123" s="677"/>
      <c r="AC123" s="677"/>
      <c r="AD123" s="677"/>
      <c r="AE123" s="677"/>
      <c r="AF123" s="677"/>
      <c r="AG123" s="677"/>
      <c r="AH123" s="677"/>
      <c r="AI123" s="677"/>
      <c r="AJ123" s="677"/>
      <c r="AK123" s="677"/>
      <c r="AL123" s="677"/>
      <c r="AM123" s="677"/>
      <c r="AN123" s="677"/>
      <c r="AO123" s="677"/>
      <c r="AP123" s="677"/>
      <c r="AQ123" s="677"/>
    </row>
    <row r="124" ht="12.75" customHeight="1">
      <c r="A124" s="1189" t="s">
        <v>1182</v>
      </c>
      <c r="B124" s="1152">
        <v>2019.0</v>
      </c>
      <c r="C124" s="1152">
        <v>2020.0</v>
      </c>
      <c r="D124" s="1152">
        <v>2021.0</v>
      </c>
      <c r="E124" s="1152">
        <v>2022.0</v>
      </c>
      <c r="F124" s="1152">
        <v>2023.0</v>
      </c>
      <c r="G124" s="1152">
        <v>2024.0</v>
      </c>
      <c r="H124" s="1152">
        <v>2025.0</v>
      </c>
      <c r="I124" s="1152">
        <v>2026.0</v>
      </c>
      <c r="J124" s="1152">
        <v>2027.0</v>
      </c>
      <c r="K124" s="1152">
        <v>2028.0</v>
      </c>
      <c r="L124" s="1152">
        <v>2029.0</v>
      </c>
      <c r="M124" s="1153">
        <v>2030.0</v>
      </c>
      <c r="N124" s="518"/>
      <c r="O124" s="518"/>
      <c r="P124" s="518"/>
      <c r="Q124" s="518"/>
      <c r="R124" s="518"/>
      <c r="S124" s="518"/>
      <c r="T124" s="518"/>
      <c r="U124" s="1171" t="s">
        <v>1183</v>
      </c>
      <c r="V124" s="1172"/>
      <c r="W124" s="1172"/>
      <c r="X124" s="1172"/>
      <c r="Y124" s="1172"/>
      <c r="Z124" s="1172"/>
      <c r="AA124" s="518"/>
      <c r="AB124" s="518"/>
      <c r="AC124" s="518"/>
      <c r="AD124" s="518"/>
      <c r="AE124" s="518"/>
      <c r="AF124" s="518"/>
      <c r="AG124" s="518"/>
      <c r="AH124" s="518"/>
      <c r="AI124" s="518"/>
      <c r="AJ124" s="518"/>
      <c r="AK124" s="518"/>
      <c r="AL124" s="518"/>
      <c r="AM124" s="518"/>
      <c r="AN124" s="1172"/>
      <c r="AO124" s="1172"/>
      <c r="AP124" s="1172"/>
      <c r="AQ124" s="1172"/>
    </row>
    <row r="125" ht="12.75" customHeight="1">
      <c r="A125" s="1157" t="s">
        <v>1184</v>
      </c>
      <c r="B125" s="1159">
        <v>4.044444444E9</v>
      </c>
      <c r="C125" s="1159">
        <v>3.558333333E9</v>
      </c>
      <c r="D125" s="1159">
        <v>3.672222222E9</v>
      </c>
      <c r="E125" s="1159">
        <v>3.872222222E9</v>
      </c>
      <c r="F125" s="1159">
        <v>4.030555556E9</v>
      </c>
      <c r="G125" s="1159">
        <v>4.188888889E9</v>
      </c>
      <c r="H125" s="1159">
        <v>4.358333333E9</v>
      </c>
      <c r="I125" s="1159">
        <v>4.527777778E9</v>
      </c>
      <c r="J125" s="1159">
        <v>4.7E9</v>
      </c>
      <c r="K125" s="1159">
        <v>4.877777778E9</v>
      </c>
      <c r="L125" s="1159">
        <v>5.055555556E9</v>
      </c>
      <c r="M125" s="1159">
        <v>5.238888889E9</v>
      </c>
      <c r="N125" s="518"/>
      <c r="O125" s="518"/>
      <c r="P125" s="518"/>
      <c r="Q125" s="518"/>
      <c r="R125" s="518"/>
      <c r="S125" s="518"/>
      <c r="T125" s="1190"/>
      <c r="U125" s="1191" t="s">
        <v>1161</v>
      </c>
      <c r="V125" s="1174" t="s">
        <v>1162</v>
      </c>
      <c r="W125" s="1174" t="s">
        <v>1163</v>
      </c>
      <c r="X125" s="1174" t="s">
        <v>1164</v>
      </c>
      <c r="Y125" s="1174" t="s">
        <v>1165</v>
      </c>
      <c r="Z125" s="1174" t="s">
        <v>495</v>
      </c>
      <c r="AA125" s="518"/>
      <c r="AB125" s="518"/>
      <c r="AC125" s="518"/>
      <c r="AD125" s="518"/>
      <c r="AE125" s="518"/>
      <c r="AF125" s="518"/>
      <c r="AG125" s="518"/>
      <c r="AH125" s="518"/>
      <c r="AI125" s="518"/>
      <c r="AJ125" s="518"/>
      <c r="AK125" s="518"/>
      <c r="AL125" s="518"/>
      <c r="AM125" s="1189"/>
      <c r="AN125" s="1174" t="s">
        <v>1162</v>
      </c>
      <c r="AO125" s="1174" t="s">
        <v>1163</v>
      </c>
      <c r="AP125" s="1174" t="s">
        <v>1164</v>
      </c>
      <c r="AQ125" s="1174" t="s">
        <v>1165</v>
      </c>
    </row>
    <row r="126" ht="12.75" customHeight="1">
      <c r="A126" s="1154" t="s">
        <v>1171</v>
      </c>
      <c r="B126" s="1192">
        <v>2.338707682E9</v>
      </c>
      <c r="C126" s="1192">
        <v>2.057613009E9</v>
      </c>
      <c r="D126" s="1192">
        <v>2.123469475E9</v>
      </c>
      <c r="E126" s="1192">
        <v>2.239119855E9</v>
      </c>
      <c r="F126" s="1192">
        <v>2.330676406E9</v>
      </c>
      <c r="G126" s="1192">
        <v>2.422232957E9</v>
      </c>
      <c r="H126" s="1192">
        <v>2.520214529E9</v>
      </c>
      <c r="I126" s="1192">
        <v>2.6181961E9</v>
      </c>
      <c r="J126" s="1192">
        <v>2.717783928E9</v>
      </c>
      <c r="K126" s="1192">
        <v>2.820584265E9</v>
      </c>
      <c r="L126" s="1192">
        <v>2.923384603E9</v>
      </c>
      <c r="M126" s="1192">
        <v>3.029397451E9</v>
      </c>
      <c r="N126" s="1165"/>
      <c r="O126" s="1165"/>
      <c r="P126" s="1165"/>
      <c r="Q126" s="1165"/>
      <c r="R126" s="1165"/>
      <c r="S126" s="1165"/>
      <c r="T126" s="1165"/>
      <c r="U126" s="1193"/>
      <c r="V126" s="1194"/>
      <c r="W126" s="1194"/>
      <c r="X126" s="1194"/>
      <c r="Y126" s="1194"/>
      <c r="Z126" s="1194"/>
      <c r="AA126" s="1165"/>
      <c r="AB126" s="1165"/>
      <c r="AC126" s="1165"/>
      <c r="AD126" s="1165"/>
      <c r="AE126" s="1165"/>
      <c r="AF126" s="1165"/>
      <c r="AG126" s="1165"/>
      <c r="AH126" s="1165"/>
      <c r="AI126" s="1165"/>
      <c r="AJ126" s="1165"/>
      <c r="AK126" s="1165"/>
      <c r="AL126" s="1165"/>
      <c r="AM126" s="1165"/>
      <c r="AN126" s="1194"/>
      <c r="AO126" s="1194"/>
      <c r="AP126" s="1194"/>
      <c r="AQ126" s="1194"/>
    </row>
    <row r="127" ht="12.75" customHeight="1">
      <c r="A127" s="1157" t="s">
        <v>1185</v>
      </c>
      <c r="B127" s="1131">
        <v>1.705736762E9</v>
      </c>
      <c r="C127" s="1131">
        <v>1.500720324E9</v>
      </c>
      <c r="D127" s="1131">
        <v>1.548752747E9</v>
      </c>
      <c r="E127" s="1131">
        <v>1.633102367E9</v>
      </c>
      <c r="F127" s="1131">
        <v>1.69987915E9</v>
      </c>
      <c r="G127" s="1131">
        <v>1.766655932E9</v>
      </c>
      <c r="H127" s="1131">
        <v>1.838118805E9</v>
      </c>
      <c r="I127" s="1131">
        <v>1.909581677E9</v>
      </c>
      <c r="J127" s="1131">
        <v>1.982216072E9</v>
      </c>
      <c r="K127" s="1131">
        <v>2.057193513E9</v>
      </c>
      <c r="L127" s="1131">
        <v>2.132170953E9</v>
      </c>
      <c r="M127" s="1131">
        <v>2.209491438E9</v>
      </c>
      <c r="N127" s="677"/>
      <c r="O127" s="677"/>
      <c r="P127" s="677"/>
      <c r="Q127" s="677"/>
      <c r="R127" s="677"/>
      <c r="S127" s="677"/>
      <c r="T127" s="677"/>
      <c r="U127" s="677"/>
      <c r="V127" s="677"/>
      <c r="W127" s="677"/>
      <c r="X127" s="677"/>
      <c r="Y127" s="677"/>
      <c r="Z127" s="677"/>
      <c r="AA127" s="677"/>
      <c r="AB127" s="677"/>
      <c r="AC127" s="677"/>
      <c r="AD127" s="677"/>
      <c r="AE127" s="677"/>
      <c r="AF127" s="677"/>
      <c r="AG127" s="677"/>
      <c r="AH127" s="677"/>
      <c r="AI127" s="677"/>
      <c r="AJ127" s="677"/>
      <c r="AK127" s="677"/>
      <c r="AL127" s="677"/>
      <c r="AM127" s="677"/>
      <c r="AN127" s="677"/>
      <c r="AO127" s="677"/>
      <c r="AP127" s="677"/>
      <c r="AQ127" s="677"/>
    </row>
    <row r="128" ht="12.75" customHeight="1">
      <c r="A128" s="677"/>
      <c r="B128" s="677"/>
      <c r="C128" s="677"/>
      <c r="D128" s="677"/>
      <c r="E128" s="677"/>
      <c r="F128" s="677"/>
      <c r="G128" s="677"/>
      <c r="H128" s="677"/>
      <c r="I128" s="677"/>
      <c r="J128" s="677"/>
      <c r="K128" s="677"/>
      <c r="L128" s="677"/>
      <c r="M128" s="677"/>
      <c r="N128" s="677"/>
      <c r="O128" s="677"/>
      <c r="P128" s="677"/>
      <c r="Q128" s="677"/>
      <c r="R128" s="677"/>
      <c r="S128" s="677"/>
      <c r="T128" s="677"/>
      <c r="U128" s="677"/>
      <c r="V128" s="677"/>
      <c r="W128" s="677"/>
      <c r="X128" s="677"/>
      <c r="Y128" s="677"/>
      <c r="Z128" s="677"/>
      <c r="AA128" s="677"/>
      <c r="AB128" s="677"/>
      <c r="AC128" s="677"/>
      <c r="AD128" s="677"/>
      <c r="AE128" s="677"/>
      <c r="AF128" s="677"/>
      <c r="AG128" s="677"/>
      <c r="AH128" s="677"/>
      <c r="AI128" s="677"/>
      <c r="AJ128" s="677"/>
      <c r="AK128" s="677"/>
      <c r="AL128" s="677"/>
      <c r="AM128" s="677"/>
      <c r="AN128" s="677"/>
      <c r="AO128" s="677"/>
      <c r="AP128" s="677"/>
      <c r="AQ128" s="677"/>
    </row>
    <row r="129" ht="12.75" customHeight="1">
      <c r="A129" s="1142" t="s">
        <v>1154</v>
      </c>
      <c r="B129" s="1117"/>
      <c r="C129" s="1117"/>
      <c r="D129" s="1117">
        <v>2021.0</v>
      </c>
      <c r="E129" s="1117">
        <v>2022.0</v>
      </c>
      <c r="F129" s="1117">
        <v>2023.0</v>
      </c>
      <c r="G129" s="1117">
        <v>2024.0</v>
      </c>
      <c r="H129" s="1117">
        <v>2025.0</v>
      </c>
      <c r="I129" s="1117">
        <v>2026.0</v>
      </c>
      <c r="J129" s="1117">
        <v>2027.0</v>
      </c>
      <c r="K129" s="1117">
        <v>2028.0</v>
      </c>
      <c r="L129" s="1117">
        <v>2029.0</v>
      </c>
      <c r="M129" s="1117">
        <v>2030.0</v>
      </c>
      <c r="N129" s="1144"/>
      <c r="O129" s="518"/>
      <c r="P129" s="518"/>
      <c r="Q129" s="518"/>
      <c r="R129" s="518"/>
      <c r="S129" s="518"/>
      <c r="T129" s="518"/>
      <c r="U129" s="1171"/>
      <c r="V129" s="1172"/>
      <c r="W129" s="1172"/>
      <c r="X129" s="1172"/>
      <c r="Y129" s="1172"/>
      <c r="Z129" s="1172"/>
      <c r="AA129" s="518"/>
      <c r="AB129" s="518"/>
      <c r="AC129" s="518"/>
      <c r="AD129" s="518"/>
      <c r="AE129" s="518"/>
      <c r="AF129" s="518"/>
      <c r="AG129" s="518"/>
      <c r="AH129" s="518"/>
      <c r="AI129" s="518"/>
      <c r="AJ129" s="518"/>
      <c r="AK129" s="518"/>
      <c r="AL129" s="518"/>
      <c r="AM129" s="518"/>
      <c r="AN129" s="1172"/>
      <c r="AO129" s="1172"/>
      <c r="AP129" s="1172"/>
      <c r="AQ129" s="1172"/>
    </row>
    <row r="130" ht="12.75" customHeight="1">
      <c r="A130" s="1160" t="s">
        <v>246</v>
      </c>
      <c r="B130" s="1098"/>
      <c r="C130" s="1098"/>
      <c r="D130" s="1134">
        <f t="shared" ref="D130:M130" si="60">+D126/$L$114</f>
        <v>2344.157053</v>
      </c>
      <c r="E130" s="1134">
        <f t="shared" si="60"/>
        <v>2471.826727</v>
      </c>
      <c r="F130" s="1134">
        <f t="shared" si="60"/>
        <v>2572.898551</v>
      </c>
      <c r="G130" s="1134">
        <f t="shared" si="60"/>
        <v>2673.970376</v>
      </c>
      <c r="H130" s="1134">
        <f t="shared" si="60"/>
        <v>2782.134961</v>
      </c>
      <c r="I130" s="1134">
        <f t="shared" si="60"/>
        <v>2890.299544</v>
      </c>
      <c r="J130" s="1134">
        <f t="shared" si="60"/>
        <v>3000.237319</v>
      </c>
      <c r="K130" s="1134">
        <f t="shared" si="60"/>
        <v>3113.721472</v>
      </c>
      <c r="L130" s="1134">
        <f t="shared" si="60"/>
        <v>3227.205626</v>
      </c>
      <c r="M130" s="1134">
        <f t="shared" si="60"/>
        <v>3344.23616</v>
      </c>
      <c r="N130" s="677"/>
      <c r="O130" s="677"/>
      <c r="P130" s="677"/>
      <c r="Q130" s="677"/>
      <c r="R130" s="677"/>
      <c r="S130" s="677"/>
      <c r="T130" s="677"/>
      <c r="U130" s="677"/>
      <c r="V130" s="677"/>
      <c r="W130" s="677"/>
      <c r="X130" s="677"/>
      <c r="Y130" s="677"/>
      <c r="Z130" s="677"/>
      <c r="AA130" s="677"/>
      <c r="AB130" s="677"/>
      <c r="AC130" s="677"/>
      <c r="AD130" s="677"/>
      <c r="AE130" s="677"/>
      <c r="AF130" s="677"/>
      <c r="AG130" s="677"/>
      <c r="AH130" s="677"/>
      <c r="AI130" s="677"/>
      <c r="AJ130" s="677"/>
      <c r="AK130" s="677"/>
      <c r="AL130" s="677"/>
      <c r="AM130" s="677"/>
      <c r="AN130" s="677"/>
      <c r="AO130" s="677"/>
      <c r="AP130" s="677"/>
      <c r="AQ130" s="677"/>
    </row>
    <row r="131" ht="12.75" customHeight="1">
      <c r="A131" s="1160" t="s">
        <v>247</v>
      </c>
      <c r="B131" s="1098"/>
      <c r="C131" s="1098"/>
      <c r="D131" s="1134">
        <f t="shared" ref="D131:M131" si="61">+D127/$L$115</f>
        <v>74687.63994</v>
      </c>
      <c r="E131" s="1134">
        <f t="shared" si="61"/>
        <v>78755.34801</v>
      </c>
      <c r="F131" s="1134">
        <f t="shared" si="61"/>
        <v>81975.61692</v>
      </c>
      <c r="G131" s="1134">
        <f t="shared" si="61"/>
        <v>85195.88579</v>
      </c>
      <c r="H131" s="1134">
        <f t="shared" si="61"/>
        <v>88642.13848</v>
      </c>
      <c r="I131" s="1134">
        <f t="shared" si="61"/>
        <v>92088.39113</v>
      </c>
      <c r="J131" s="1134">
        <f t="shared" si="61"/>
        <v>95591.13975</v>
      </c>
      <c r="K131" s="1134">
        <f t="shared" si="61"/>
        <v>99206.8803</v>
      </c>
      <c r="L131" s="1134">
        <f t="shared" si="61"/>
        <v>102822.6208</v>
      </c>
      <c r="M131" s="1134">
        <f t="shared" si="61"/>
        <v>106551.3532</v>
      </c>
      <c r="N131" s="677"/>
      <c r="O131" s="677"/>
      <c r="P131" s="677"/>
      <c r="Q131" s="677"/>
      <c r="R131" s="677"/>
      <c r="S131" s="677"/>
      <c r="T131" s="677"/>
      <c r="U131" s="677"/>
      <c r="V131" s="677"/>
      <c r="W131" s="677"/>
      <c r="X131" s="677"/>
      <c r="Y131" s="677"/>
      <c r="Z131" s="677"/>
      <c r="AA131" s="677"/>
      <c r="AB131" s="677"/>
      <c r="AC131" s="677"/>
      <c r="AD131" s="677"/>
      <c r="AE131" s="677"/>
      <c r="AF131" s="677"/>
      <c r="AG131" s="677"/>
      <c r="AH131" s="677"/>
      <c r="AI131" s="677"/>
      <c r="AJ131" s="677"/>
      <c r="AK131" s="677"/>
      <c r="AL131" s="677"/>
      <c r="AM131" s="677"/>
      <c r="AN131" s="677"/>
      <c r="AO131" s="677"/>
      <c r="AP131" s="677"/>
      <c r="AQ131" s="677"/>
    </row>
    <row r="132" ht="12.75" customHeight="1">
      <c r="A132" s="677"/>
      <c r="B132" s="677"/>
      <c r="C132" s="677"/>
      <c r="D132" s="677"/>
      <c r="E132" s="677"/>
      <c r="F132" s="677"/>
      <c r="G132" s="677"/>
      <c r="H132" s="677"/>
      <c r="I132" s="677"/>
      <c r="J132" s="677"/>
      <c r="K132" s="677"/>
      <c r="L132" s="677"/>
      <c r="M132" s="677"/>
      <c r="N132" s="677"/>
      <c r="O132" s="677"/>
      <c r="P132" s="677"/>
      <c r="Q132" s="677"/>
      <c r="R132" s="677"/>
      <c r="S132" s="677"/>
      <c r="T132" s="677"/>
      <c r="U132" s="677"/>
      <c r="V132" s="677"/>
      <c r="W132" s="677"/>
      <c r="X132" s="677"/>
      <c r="Y132" s="677"/>
      <c r="Z132" s="677"/>
      <c r="AA132" s="677"/>
      <c r="AB132" s="677"/>
      <c r="AC132" s="677"/>
      <c r="AD132" s="677"/>
      <c r="AE132" s="677"/>
      <c r="AF132" s="677"/>
      <c r="AG132" s="677"/>
      <c r="AH132" s="677"/>
      <c r="AI132" s="677"/>
      <c r="AJ132" s="677"/>
      <c r="AK132" s="677"/>
      <c r="AL132" s="677"/>
      <c r="AM132" s="677"/>
      <c r="AN132" s="677"/>
      <c r="AO132" s="677"/>
      <c r="AP132" s="677"/>
      <c r="AQ132" s="677"/>
    </row>
    <row r="133" ht="12.75" customHeight="1">
      <c r="A133" s="668" t="s">
        <v>225</v>
      </c>
      <c r="B133" s="668" t="s">
        <v>226</v>
      </c>
      <c r="C133" s="669" t="s">
        <v>227</v>
      </c>
      <c r="D133" s="668" t="s">
        <v>228</v>
      </c>
      <c r="E133" s="668" t="s">
        <v>229</v>
      </c>
      <c r="F133" s="677"/>
      <c r="G133" s="677"/>
      <c r="H133" s="677"/>
      <c r="I133" s="677"/>
      <c r="J133" s="677"/>
      <c r="K133" s="677"/>
      <c r="L133" s="677"/>
      <c r="M133" s="677"/>
      <c r="N133" s="677"/>
      <c r="O133" s="677"/>
      <c r="P133" s="677"/>
      <c r="Q133" s="677"/>
      <c r="R133" s="677"/>
      <c r="S133" s="677"/>
      <c r="T133" s="677"/>
      <c r="U133" s="677"/>
      <c r="V133" s="677"/>
      <c r="W133" s="677"/>
      <c r="X133" s="677"/>
      <c r="Y133" s="677"/>
      <c r="Z133" s="677"/>
      <c r="AA133" s="677"/>
      <c r="AB133" s="677"/>
      <c r="AC133" s="677"/>
      <c r="AD133" s="677"/>
      <c r="AE133" s="677"/>
      <c r="AF133" s="677"/>
      <c r="AG133" s="677"/>
      <c r="AH133" s="677"/>
      <c r="AI133" s="677"/>
      <c r="AJ133" s="677"/>
      <c r="AK133" s="677"/>
      <c r="AL133" s="677"/>
      <c r="AM133" s="677"/>
      <c r="AN133" s="677"/>
      <c r="AO133" s="677"/>
      <c r="AP133" s="677"/>
      <c r="AQ133" s="677"/>
    </row>
    <row r="134" ht="12.75" customHeight="1">
      <c r="A134" s="670" t="s">
        <v>378</v>
      </c>
      <c r="B134" s="671" t="s">
        <v>379</v>
      </c>
      <c r="C134" s="337">
        <v>0.8</v>
      </c>
      <c r="D134" s="337">
        <v>0.05</v>
      </c>
      <c r="E134" s="672">
        <v>0.75</v>
      </c>
      <c r="F134" s="677"/>
      <c r="G134" s="677"/>
      <c r="H134" s="677"/>
      <c r="I134" s="677"/>
      <c r="J134" s="677"/>
      <c r="K134" s="677"/>
      <c r="L134" s="677"/>
      <c r="M134" s="677"/>
      <c r="N134" s="677"/>
      <c r="O134" s="677"/>
      <c r="P134" s="677"/>
      <c r="Q134" s="677"/>
      <c r="R134" s="677"/>
      <c r="S134" s="677"/>
      <c r="T134" s="677"/>
      <c r="U134" s="677"/>
      <c r="V134" s="677"/>
      <c r="W134" s="677"/>
      <c r="X134" s="677"/>
      <c r="Y134" s="677"/>
      <c r="Z134" s="677"/>
      <c r="AA134" s="677"/>
      <c r="AB134" s="677"/>
      <c r="AC134" s="677"/>
      <c r="AD134" s="677"/>
      <c r="AE134" s="677"/>
      <c r="AF134" s="677"/>
      <c r="AG134" s="677"/>
      <c r="AH134" s="677"/>
      <c r="AI134" s="677"/>
      <c r="AJ134" s="677"/>
      <c r="AK134" s="677"/>
      <c r="AL134" s="677"/>
      <c r="AM134" s="677"/>
      <c r="AN134" s="677"/>
      <c r="AO134" s="677"/>
      <c r="AP134" s="677"/>
      <c r="AQ134" s="677"/>
    </row>
    <row r="135" ht="12.75" customHeight="1">
      <c r="A135" s="673" t="s">
        <v>232</v>
      </c>
      <c r="B135" s="674">
        <v>0.06</v>
      </c>
      <c r="C135" s="675"/>
      <c r="D135" s="674">
        <v>0.95</v>
      </c>
      <c r="E135" s="675"/>
      <c r="F135" s="677"/>
      <c r="G135" s="677"/>
      <c r="H135" s="677"/>
      <c r="I135" s="677"/>
      <c r="J135" s="677"/>
      <c r="K135" s="677"/>
      <c r="L135" s="677"/>
      <c r="M135" s="677"/>
      <c r="N135" s="677"/>
      <c r="O135" s="677"/>
      <c r="P135" s="677"/>
      <c r="Q135" s="677"/>
      <c r="R135" s="677"/>
      <c r="S135" s="677"/>
      <c r="T135" s="677"/>
      <c r="U135" s="677"/>
      <c r="V135" s="677"/>
      <c r="W135" s="677"/>
      <c r="X135" s="677"/>
      <c r="Y135" s="677"/>
      <c r="Z135" s="677"/>
      <c r="AA135" s="677"/>
      <c r="AB135" s="677"/>
      <c r="AC135" s="677"/>
      <c r="AD135" s="677"/>
      <c r="AE135" s="677"/>
      <c r="AF135" s="677"/>
      <c r="AG135" s="677"/>
      <c r="AH135" s="677"/>
      <c r="AI135" s="677"/>
      <c r="AJ135" s="677"/>
      <c r="AK135" s="677"/>
      <c r="AL135" s="677"/>
      <c r="AM135" s="677"/>
      <c r="AN135" s="677"/>
      <c r="AO135" s="677"/>
      <c r="AP135" s="677"/>
      <c r="AQ135" s="677"/>
    </row>
    <row r="136" ht="12.75" customHeight="1">
      <c r="A136" s="676" t="s">
        <v>258</v>
      </c>
      <c r="B136" s="677"/>
      <c r="C136" s="677"/>
      <c r="D136" s="677"/>
      <c r="E136" s="677"/>
      <c r="F136" s="677"/>
      <c r="G136" s="677"/>
      <c r="H136" s="677"/>
      <c r="I136" s="677"/>
      <c r="J136" s="677"/>
      <c r="K136" s="677"/>
      <c r="L136" s="677"/>
      <c r="M136" s="677"/>
      <c r="N136" s="677"/>
      <c r="O136" s="677"/>
      <c r="P136" s="677"/>
      <c r="Q136" s="677"/>
      <c r="R136" s="677"/>
      <c r="S136" s="677"/>
      <c r="T136" s="677"/>
      <c r="U136" s="677"/>
      <c r="V136" s="677"/>
      <c r="W136" s="677"/>
      <c r="X136" s="677"/>
      <c r="Y136" s="677"/>
      <c r="Z136" s="677"/>
      <c r="AA136" s="677"/>
      <c r="AB136" s="677"/>
      <c r="AC136" s="677"/>
      <c r="AD136" s="677"/>
      <c r="AE136" s="677"/>
      <c r="AF136" s="677"/>
      <c r="AG136" s="677"/>
      <c r="AH136" s="677"/>
      <c r="AI136" s="677"/>
      <c r="AJ136" s="677"/>
      <c r="AK136" s="677"/>
      <c r="AL136" s="677"/>
      <c r="AM136" s="677"/>
      <c r="AN136" s="677"/>
      <c r="AO136" s="677"/>
      <c r="AP136" s="677"/>
      <c r="AQ136" s="677"/>
    </row>
    <row r="137" ht="12.75" customHeight="1">
      <c r="A137" s="677"/>
      <c r="B137" s="677"/>
      <c r="C137" s="677"/>
      <c r="D137" s="677"/>
      <c r="E137" s="677"/>
      <c r="F137" s="677"/>
      <c r="G137" s="677"/>
      <c r="H137" s="677"/>
      <c r="I137" s="677"/>
      <c r="J137" s="677"/>
      <c r="K137" s="677"/>
      <c r="L137" s="677"/>
      <c r="M137" s="677"/>
      <c r="N137" s="677"/>
      <c r="O137" s="677"/>
      <c r="P137" s="677"/>
      <c r="Q137" s="677"/>
      <c r="R137" s="677"/>
      <c r="S137" s="677"/>
      <c r="T137" s="677"/>
      <c r="U137" s="677"/>
      <c r="V137" s="677"/>
      <c r="W137" s="677"/>
      <c r="X137" s="677"/>
      <c r="Y137" s="677"/>
      <c r="Z137" s="677"/>
      <c r="AA137" s="677"/>
      <c r="AB137" s="677"/>
      <c r="AC137" s="677"/>
      <c r="AD137" s="677"/>
      <c r="AE137" s="677"/>
      <c r="AF137" s="677"/>
      <c r="AG137" s="677"/>
      <c r="AH137" s="677"/>
      <c r="AI137" s="677"/>
      <c r="AJ137" s="677"/>
      <c r="AK137" s="677"/>
      <c r="AL137" s="677"/>
      <c r="AM137" s="677"/>
      <c r="AN137" s="677"/>
      <c r="AO137" s="677"/>
      <c r="AP137" s="677"/>
      <c r="AQ137" s="677"/>
    </row>
    <row r="138" ht="12.75" customHeight="1">
      <c r="A138" s="1195" t="s">
        <v>1186</v>
      </c>
      <c r="B138" s="1196">
        <v>2019.0</v>
      </c>
      <c r="C138" s="1196">
        <v>2020.0</v>
      </c>
      <c r="D138" s="1196">
        <v>2021.0</v>
      </c>
      <c r="E138" s="1196">
        <v>2022.0</v>
      </c>
      <c r="F138" s="1196">
        <v>2023.0</v>
      </c>
      <c r="G138" s="1196">
        <v>2024.0</v>
      </c>
      <c r="H138" s="1196">
        <v>2025.0</v>
      </c>
      <c r="I138" s="1196">
        <v>2026.0</v>
      </c>
      <c r="J138" s="1196">
        <v>2027.0</v>
      </c>
      <c r="K138" s="1196">
        <v>2028.0</v>
      </c>
      <c r="L138" s="1196">
        <v>2029.0</v>
      </c>
      <c r="M138" s="1197">
        <v>2030.0</v>
      </c>
      <c r="N138" s="360"/>
      <c r="O138" s="360"/>
      <c r="P138" s="360"/>
      <c r="Q138" s="360"/>
      <c r="R138" s="360"/>
      <c r="S138" s="360"/>
      <c r="T138" s="360"/>
      <c r="U138" s="360"/>
      <c r="V138" s="360"/>
      <c r="W138" s="360"/>
      <c r="X138" s="360"/>
      <c r="Y138" s="360"/>
      <c r="Z138" s="360"/>
      <c r="AA138" s="360"/>
      <c r="AB138" s="360"/>
      <c r="AC138" s="360"/>
      <c r="AD138" s="360"/>
      <c r="AE138" s="360"/>
      <c r="AF138" s="360"/>
      <c r="AG138" s="360"/>
      <c r="AH138" s="360"/>
      <c r="AI138" s="360"/>
      <c r="AJ138" s="360"/>
      <c r="AK138" s="360"/>
      <c r="AL138" s="360"/>
      <c r="AM138" s="360"/>
      <c r="AN138" s="360"/>
      <c r="AO138" s="360"/>
      <c r="AP138" s="360"/>
      <c r="AQ138" s="360"/>
    </row>
    <row r="139" ht="12.75" customHeight="1">
      <c r="A139" s="1198" t="s">
        <v>270</v>
      </c>
      <c r="B139" s="1199"/>
      <c r="C139" s="1199"/>
      <c r="D139" s="1200">
        <f t="shared" ref="D139:M139" si="62">D130*$D$135</f>
        <v>2226.949201</v>
      </c>
      <c r="E139" s="1200">
        <f t="shared" si="62"/>
        <v>2348.23539</v>
      </c>
      <c r="F139" s="1200">
        <f t="shared" si="62"/>
        <v>2444.253624</v>
      </c>
      <c r="G139" s="1200">
        <f t="shared" si="62"/>
        <v>2540.271857</v>
      </c>
      <c r="H139" s="1200">
        <f t="shared" si="62"/>
        <v>2643.028212</v>
      </c>
      <c r="I139" s="1200">
        <f t="shared" si="62"/>
        <v>2745.784567</v>
      </c>
      <c r="J139" s="1200">
        <f t="shared" si="62"/>
        <v>2850.225453</v>
      </c>
      <c r="K139" s="1200">
        <f t="shared" si="62"/>
        <v>2958.035398</v>
      </c>
      <c r="L139" s="1200">
        <f t="shared" si="62"/>
        <v>3065.845345</v>
      </c>
      <c r="M139" s="1200">
        <f t="shared" si="62"/>
        <v>3177.024352</v>
      </c>
      <c r="N139" s="360"/>
      <c r="O139" s="360"/>
      <c r="P139" s="360"/>
      <c r="Q139" s="360"/>
      <c r="R139" s="360"/>
      <c r="S139" s="360"/>
      <c r="T139" s="360"/>
      <c r="U139" s="360"/>
      <c r="V139" s="360"/>
      <c r="W139" s="360"/>
      <c r="X139" s="360"/>
      <c r="Y139" s="360"/>
      <c r="Z139" s="360"/>
      <c r="AA139" s="360"/>
      <c r="AB139" s="360"/>
      <c r="AC139" s="360"/>
      <c r="AD139" s="360"/>
      <c r="AE139" s="360"/>
      <c r="AF139" s="360"/>
      <c r="AG139" s="360"/>
      <c r="AH139" s="360"/>
      <c r="AI139" s="360"/>
      <c r="AJ139" s="360"/>
      <c r="AK139" s="360"/>
      <c r="AL139" s="360"/>
      <c r="AM139" s="360"/>
      <c r="AN139" s="360"/>
      <c r="AO139" s="360"/>
      <c r="AP139" s="360"/>
      <c r="AQ139" s="360"/>
    </row>
    <row r="140" ht="12.75" customHeight="1">
      <c r="A140" s="1198" t="s">
        <v>247</v>
      </c>
      <c r="B140" s="1199"/>
      <c r="C140" s="1199"/>
      <c r="D140" s="1200">
        <f t="shared" ref="D140:M140" si="63">D131*$D$135</f>
        <v>70953.25794</v>
      </c>
      <c r="E140" s="1200">
        <f t="shared" si="63"/>
        <v>74817.58061</v>
      </c>
      <c r="F140" s="1200">
        <f t="shared" si="63"/>
        <v>77876.83608</v>
      </c>
      <c r="G140" s="1200">
        <f t="shared" si="63"/>
        <v>80936.0915</v>
      </c>
      <c r="H140" s="1200">
        <f t="shared" si="63"/>
        <v>84210.03156</v>
      </c>
      <c r="I140" s="1200">
        <f t="shared" si="63"/>
        <v>87483.97157</v>
      </c>
      <c r="J140" s="1200">
        <f t="shared" si="63"/>
        <v>90811.58276</v>
      </c>
      <c r="K140" s="1200">
        <f t="shared" si="63"/>
        <v>94246.53629</v>
      </c>
      <c r="L140" s="1200">
        <f t="shared" si="63"/>
        <v>97681.48977</v>
      </c>
      <c r="M140" s="1200">
        <f t="shared" si="63"/>
        <v>101223.7855</v>
      </c>
      <c r="N140" s="360"/>
      <c r="O140" s="360"/>
      <c r="P140" s="360"/>
      <c r="Q140" s="360"/>
      <c r="R140" s="360"/>
      <c r="S140" s="360"/>
      <c r="T140" s="360"/>
      <c r="U140" s="360"/>
      <c r="V140" s="360"/>
      <c r="W140" s="360"/>
      <c r="X140" s="360"/>
      <c r="Y140" s="360"/>
      <c r="Z140" s="360"/>
      <c r="AA140" s="360"/>
      <c r="AB140" s="360"/>
      <c r="AC140" s="360"/>
      <c r="AD140" s="360"/>
      <c r="AE140" s="360"/>
      <c r="AF140" s="360"/>
      <c r="AG140" s="360"/>
      <c r="AH140" s="360"/>
      <c r="AI140" s="360"/>
      <c r="AJ140" s="360"/>
      <c r="AK140" s="360"/>
      <c r="AL140" s="360"/>
      <c r="AM140" s="360"/>
      <c r="AN140" s="360"/>
      <c r="AO140" s="360"/>
      <c r="AP140" s="360"/>
      <c r="AQ140" s="360"/>
    </row>
    <row r="141" ht="12.75" customHeight="1">
      <c r="A141" s="22" t="s">
        <v>1078</v>
      </c>
      <c r="B141" s="339"/>
      <c r="C141" s="339"/>
      <c r="D141" s="341">
        <v>0.075</v>
      </c>
      <c r="E141" s="341">
        <v>0.15</v>
      </c>
      <c r="F141" s="341">
        <v>0.225</v>
      </c>
      <c r="G141" s="341">
        <v>0.3</v>
      </c>
      <c r="H141" s="341">
        <v>0.375</v>
      </c>
      <c r="I141" s="341">
        <v>0.45</v>
      </c>
      <c r="J141" s="341">
        <v>0.525</v>
      </c>
      <c r="K141" s="341">
        <v>0.6</v>
      </c>
      <c r="L141" s="341">
        <v>0.675</v>
      </c>
      <c r="M141" s="341">
        <v>0.75</v>
      </c>
      <c r="N141" s="474"/>
      <c r="O141" s="474"/>
      <c r="P141" s="474"/>
      <c r="Q141" s="474"/>
      <c r="R141" s="474"/>
      <c r="S141" s="474"/>
      <c r="T141" s="339"/>
      <c r="U141" s="21" t="s">
        <v>1173</v>
      </c>
      <c r="V141" s="1085">
        <v>2.2999188E7</v>
      </c>
      <c r="W141" s="1085">
        <v>3.3212884E7</v>
      </c>
      <c r="X141" s="1085">
        <v>2.4215606E7</v>
      </c>
      <c r="Y141" s="1085">
        <v>7.6803849E7</v>
      </c>
      <c r="Z141" s="1085">
        <f>SUM(V141:Y141)</f>
        <v>157231527</v>
      </c>
      <c r="AA141" s="339"/>
      <c r="AB141" s="1085">
        <f>Z141*$AB$21</f>
        <v>0</v>
      </c>
      <c r="AC141" s="1085">
        <f>Z141*$AB$22</f>
        <v>0</v>
      </c>
      <c r="AD141" s="1201" t="str">
        <f t="shared" ref="AD141:AE141" si="64">AB141/#REF!</f>
        <v>#REF!</v>
      </c>
      <c r="AE141" s="341" t="str">
        <f t="shared" si="64"/>
        <v>#REF!</v>
      </c>
      <c r="AF141" s="474"/>
      <c r="AG141" s="474"/>
      <c r="AH141" s="474"/>
      <c r="AI141" s="474"/>
      <c r="AJ141" s="474"/>
      <c r="AK141" s="474"/>
      <c r="AL141" s="339"/>
      <c r="AM141" s="21" t="s">
        <v>1173</v>
      </c>
      <c r="AN141" s="890">
        <f>V141/Z141</f>
        <v>0.146275931</v>
      </c>
      <c r="AO141" s="890">
        <f>W141/Z141</f>
        <v>0.211235524</v>
      </c>
      <c r="AP141" s="890">
        <f>X141/Z141</f>
        <v>0.1540124074</v>
      </c>
      <c r="AQ141" s="890">
        <f>Y141/Z141</f>
        <v>0.4884761375</v>
      </c>
    </row>
    <row r="142" ht="12.75" customHeight="1">
      <c r="A142" s="1198" t="s">
        <v>1148</v>
      </c>
      <c r="B142" s="1199"/>
      <c r="C142" s="1199"/>
      <c r="D142" s="1200">
        <f t="shared" ref="D142:M142" si="65">D13*D141</f>
        <v>626.7964395</v>
      </c>
      <c r="E142" s="1200">
        <f t="shared" si="65"/>
        <v>1303.65609</v>
      </c>
      <c r="F142" s="1200">
        <f t="shared" si="65"/>
        <v>2033.220479</v>
      </c>
      <c r="G142" s="1200">
        <f t="shared" si="65"/>
        <v>2818.131132</v>
      </c>
      <c r="H142" s="1200">
        <f t="shared" si="65"/>
        <v>3662.287444</v>
      </c>
      <c r="I142" s="1200">
        <f t="shared" si="65"/>
        <v>4568.330943</v>
      </c>
      <c r="J142" s="1200">
        <f t="shared" si="65"/>
        <v>5531.355935</v>
      </c>
      <c r="K142" s="1200">
        <f t="shared" si="65"/>
        <v>6558.029133</v>
      </c>
      <c r="L142" s="1200">
        <f t="shared" si="65"/>
        <v>7648.350533</v>
      </c>
      <c r="M142" s="1200">
        <f t="shared" si="65"/>
        <v>8806.345319</v>
      </c>
      <c r="N142" s="1147">
        <f t="shared" ref="N142:N145" si="67">SUM(D142:M142)</f>
        <v>43556.50345</v>
      </c>
      <c r="O142" s="1148">
        <f t="shared" ref="O142:O143" si="68">M142/M13</f>
        <v>0.75</v>
      </c>
      <c r="P142" s="360"/>
      <c r="Q142" s="360"/>
      <c r="R142" s="360"/>
      <c r="S142" s="360"/>
      <c r="T142" s="360"/>
      <c r="U142" s="360"/>
      <c r="V142" s="360"/>
      <c r="W142" s="360"/>
      <c r="X142" s="360"/>
      <c r="Y142" s="360"/>
      <c r="Z142" s="360"/>
      <c r="AA142" s="360"/>
      <c r="AB142" s="360"/>
      <c r="AC142" s="360"/>
      <c r="AD142" s="360"/>
      <c r="AE142" s="360"/>
      <c r="AF142" s="360"/>
      <c r="AG142" s="360"/>
      <c r="AH142" s="360"/>
      <c r="AI142" s="360"/>
      <c r="AJ142" s="360"/>
      <c r="AK142" s="360"/>
      <c r="AL142" s="360"/>
      <c r="AM142" s="360"/>
      <c r="AN142" s="360"/>
      <c r="AO142" s="360"/>
      <c r="AP142" s="360"/>
      <c r="AQ142" s="360"/>
    </row>
    <row r="143" ht="12.75" customHeight="1">
      <c r="A143" s="1198" t="s">
        <v>1149</v>
      </c>
      <c r="B143" s="1199"/>
      <c r="C143" s="1199"/>
      <c r="D143" s="1200">
        <f t="shared" ref="D143:M143" si="66">D14*D141</f>
        <v>76826.38843</v>
      </c>
      <c r="E143" s="1200">
        <f t="shared" si="66"/>
        <v>159789.0206</v>
      </c>
      <c r="F143" s="1200">
        <f t="shared" si="66"/>
        <v>249211.6682</v>
      </c>
      <c r="G143" s="1200">
        <f t="shared" si="66"/>
        <v>345418.1028</v>
      </c>
      <c r="H143" s="1200">
        <f t="shared" si="66"/>
        <v>448886.2731</v>
      </c>
      <c r="I143" s="1200">
        <f t="shared" si="66"/>
        <v>559939.9508</v>
      </c>
      <c r="J143" s="1200">
        <f t="shared" si="66"/>
        <v>677977.8456</v>
      </c>
      <c r="K143" s="1200">
        <f t="shared" si="66"/>
        <v>803817.0955</v>
      </c>
      <c r="L143" s="1200">
        <f t="shared" si="66"/>
        <v>937457.7006</v>
      </c>
      <c r="M143" s="1200">
        <f t="shared" si="66"/>
        <v>1079393.027</v>
      </c>
      <c r="N143" s="1147">
        <f t="shared" si="67"/>
        <v>5338717.073</v>
      </c>
      <c r="O143" s="1148">
        <f t="shared" si="68"/>
        <v>0.75</v>
      </c>
      <c r="P143" s="360"/>
      <c r="Q143" s="360"/>
      <c r="R143" s="360"/>
      <c r="S143" s="360"/>
      <c r="T143" s="360"/>
      <c r="U143" s="360"/>
      <c r="V143" s="360"/>
      <c r="W143" s="360"/>
      <c r="X143" s="360"/>
      <c r="Y143" s="360"/>
      <c r="Z143" s="360"/>
      <c r="AA143" s="360"/>
      <c r="AB143" s="360"/>
      <c r="AC143" s="360"/>
      <c r="AD143" s="360"/>
      <c r="AE143" s="360"/>
      <c r="AF143" s="360"/>
      <c r="AG143" s="360"/>
      <c r="AH143" s="360"/>
      <c r="AI143" s="360"/>
      <c r="AJ143" s="360"/>
      <c r="AK143" s="360"/>
      <c r="AL143" s="360"/>
      <c r="AM143" s="360"/>
      <c r="AN143" s="360"/>
      <c r="AO143" s="360"/>
      <c r="AP143" s="360"/>
      <c r="AQ143" s="360"/>
    </row>
    <row r="144" ht="12.75" customHeight="1">
      <c r="A144" s="40" t="s">
        <v>1146</v>
      </c>
      <c r="B144" s="1168"/>
      <c r="C144" s="40"/>
      <c r="D144" s="1038">
        <f t="shared" ref="D144:M144" si="69">D142-C142</f>
        <v>626.7964395</v>
      </c>
      <c r="E144" s="1038">
        <f t="shared" si="69"/>
        <v>676.859651</v>
      </c>
      <c r="F144" s="1038">
        <f t="shared" si="69"/>
        <v>729.5643885</v>
      </c>
      <c r="G144" s="1038">
        <f t="shared" si="69"/>
        <v>784.9106525</v>
      </c>
      <c r="H144" s="1038">
        <f t="shared" si="69"/>
        <v>844.1563129</v>
      </c>
      <c r="I144" s="1038">
        <f t="shared" si="69"/>
        <v>906.0434986</v>
      </c>
      <c r="J144" s="1038">
        <f t="shared" si="69"/>
        <v>963.0249924</v>
      </c>
      <c r="K144" s="1038">
        <f t="shared" si="69"/>
        <v>1026.673197</v>
      </c>
      <c r="L144" s="1038">
        <f t="shared" si="69"/>
        <v>1090.3214</v>
      </c>
      <c r="M144" s="1038">
        <f t="shared" si="69"/>
        <v>1157.994786</v>
      </c>
      <c r="N144" s="1115">
        <f t="shared" si="67"/>
        <v>8806.345319</v>
      </c>
      <c r="O144" s="677"/>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row>
    <row r="145" ht="12.75" customHeight="1">
      <c r="A145" s="40" t="s">
        <v>1147</v>
      </c>
      <c r="B145" s="40"/>
      <c r="C145" s="40"/>
      <c r="D145" s="1038">
        <f t="shared" ref="D145:M145" si="70">D143-C143</f>
        <v>76826.38843</v>
      </c>
      <c r="E145" s="1038">
        <f t="shared" si="70"/>
        <v>82962.63218</v>
      </c>
      <c r="F145" s="1038">
        <f t="shared" si="70"/>
        <v>89422.64756</v>
      </c>
      <c r="G145" s="1038">
        <f t="shared" si="70"/>
        <v>96206.43465</v>
      </c>
      <c r="H145" s="1038">
        <f t="shared" si="70"/>
        <v>103468.1703</v>
      </c>
      <c r="I145" s="1038">
        <f t="shared" si="70"/>
        <v>111053.6777</v>
      </c>
      <c r="J145" s="1038">
        <f t="shared" si="70"/>
        <v>118037.8948</v>
      </c>
      <c r="K145" s="1038">
        <f t="shared" si="70"/>
        <v>125839.2499</v>
      </c>
      <c r="L145" s="1038">
        <f t="shared" si="70"/>
        <v>133640.6051</v>
      </c>
      <c r="M145" s="1038">
        <f t="shared" si="70"/>
        <v>141935.3265</v>
      </c>
      <c r="N145" s="1115">
        <f t="shared" si="67"/>
        <v>1079393.027</v>
      </c>
      <c r="O145" s="677"/>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row>
    <row r="146" ht="12.75" customHeight="1">
      <c r="A146" s="677"/>
      <c r="B146" s="677"/>
      <c r="C146" s="677"/>
      <c r="D146" s="677"/>
      <c r="E146" s="677"/>
      <c r="F146" s="677"/>
      <c r="G146" s="677"/>
      <c r="H146" s="677"/>
      <c r="I146" s="677"/>
      <c r="J146" s="677"/>
      <c r="K146" s="677"/>
      <c r="L146" s="677"/>
      <c r="M146" s="677"/>
      <c r="N146" s="677"/>
      <c r="O146" s="677"/>
      <c r="P146" s="677"/>
      <c r="Q146" s="677"/>
      <c r="R146" s="677"/>
      <c r="S146" s="677"/>
      <c r="T146" s="677"/>
      <c r="U146" s="677"/>
      <c r="V146" s="677"/>
      <c r="W146" s="677"/>
      <c r="X146" s="677"/>
      <c r="Y146" s="677"/>
      <c r="Z146" s="677"/>
      <c r="AA146" s="677"/>
      <c r="AB146" s="677"/>
      <c r="AC146" s="677"/>
      <c r="AD146" s="677"/>
      <c r="AE146" s="677"/>
      <c r="AF146" s="677"/>
      <c r="AG146" s="677"/>
      <c r="AH146" s="677"/>
      <c r="AI146" s="677"/>
      <c r="AJ146" s="677"/>
      <c r="AK146" s="677"/>
      <c r="AL146" s="677"/>
      <c r="AM146" s="677"/>
      <c r="AN146" s="677"/>
      <c r="AO146" s="677"/>
      <c r="AP146" s="677"/>
      <c r="AQ146" s="677"/>
    </row>
    <row r="147" ht="12.75" customHeight="1">
      <c r="A147" s="677"/>
      <c r="B147" s="677"/>
      <c r="C147" s="677"/>
      <c r="D147" s="677"/>
      <c r="E147" s="677"/>
      <c r="F147" s="677"/>
      <c r="G147" s="677"/>
      <c r="H147" s="677"/>
      <c r="I147" s="677"/>
      <c r="J147" s="677"/>
      <c r="K147" s="677"/>
      <c r="L147" s="677"/>
      <c r="M147" s="677"/>
      <c r="N147" s="677"/>
      <c r="O147" s="677"/>
      <c r="P147" s="677"/>
      <c r="Q147" s="677"/>
      <c r="R147" s="677"/>
      <c r="S147" s="677"/>
      <c r="T147" s="677"/>
      <c r="U147" s="677"/>
      <c r="V147" s="677"/>
      <c r="W147" s="677"/>
      <c r="X147" s="677"/>
      <c r="Y147" s="677"/>
      <c r="Z147" s="677"/>
      <c r="AA147" s="677"/>
      <c r="AB147" s="677"/>
      <c r="AC147" s="677"/>
      <c r="AD147" s="677"/>
      <c r="AE147" s="677"/>
      <c r="AF147" s="677"/>
      <c r="AG147" s="677"/>
      <c r="AH147" s="677"/>
      <c r="AI147" s="677"/>
      <c r="AJ147" s="677"/>
      <c r="AK147" s="677"/>
      <c r="AL147" s="677"/>
      <c r="AM147" s="677"/>
      <c r="AN147" s="677"/>
      <c r="AO147" s="677"/>
      <c r="AP147" s="677"/>
      <c r="AQ147" s="677"/>
    </row>
    <row r="148" ht="12.75" customHeight="1">
      <c r="A148" s="677"/>
      <c r="B148" s="677"/>
      <c r="C148" s="677"/>
      <c r="D148" s="677"/>
      <c r="E148" s="677"/>
      <c r="F148" s="677"/>
      <c r="G148" s="677"/>
      <c r="H148" s="677"/>
      <c r="I148" s="677"/>
      <c r="J148" s="677"/>
      <c r="K148" s="677"/>
      <c r="L148" s="677"/>
      <c r="M148" s="677"/>
      <c r="N148" s="677"/>
      <c r="O148" s="677"/>
      <c r="P148" s="677"/>
      <c r="Q148" s="677"/>
      <c r="R148" s="677"/>
      <c r="S148" s="677"/>
      <c r="T148" s="677"/>
      <c r="U148" s="677"/>
      <c r="V148" s="677"/>
      <c r="W148" s="677"/>
      <c r="X148" s="677"/>
      <c r="Y148" s="677"/>
      <c r="Z148" s="677"/>
      <c r="AA148" s="677"/>
      <c r="AB148" s="677"/>
      <c r="AC148" s="677"/>
      <c r="AD148" s="677"/>
      <c r="AE148" s="677"/>
      <c r="AF148" s="677"/>
      <c r="AG148" s="677"/>
      <c r="AH148" s="677"/>
      <c r="AI148" s="677"/>
      <c r="AJ148" s="677"/>
      <c r="AK148" s="677"/>
      <c r="AL148" s="677"/>
      <c r="AM148" s="677"/>
      <c r="AN148" s="677"/>
      <c r="AO148" s="677"/>
      <c r="AP148" s="677"/>
      <c r="AQ148" s="677"/>
    </row>
    <row r="149" ht="12.75" customHeight="1">
      <c r="A149" s="556" t="s">
        <v>225</v>
      </c>
      <c r="B149" s="557" t="s">
        <v>226</v>
      </c>
      <c r="C149" s="558" t="s">
        <v>227</v>
      </c>
      <c r="D149" s="557" t="s">
        <v>228</v>
      </c>
      <c r="E149" s="557" t="s">
        <v>229</v>
      </c>
      <c r="F149" s="677"/>
      <c r="G149" s="677"/>
      <c r="H149" s="677"/>
      <c r="I149" s="677"/>
      <c r="J149" s="677"/>
      <c r="K149" s="677"/>
      <c r="L149" s="677"/>
      <c r="M149" s="677"/>
      <c r="N149" s="677"/>
      <c r="O149" s="677"/>
      <c r="P149" s="677"/>
      <c r="Q149" s="677"/>
      <c r="R149" s="677"/>
      <c r="S149" s="677"/>
      <c r="T149" s="677"/>
      <c r="U149" s="677"/>
      <c r="V149" s="677"/>
      <c r="W149" s="677"/>
      <c r="X149" s="677"/>
      <c r="Y149" s="677"/>
      <c r="Z149" s="677"/>
      <c r="AA149" s="677"/>
      <c r="AB149" s="677"/>
      <c r="AC149" s="677"/>
      <c r="AD149" s="677"/>
      <c r="AE149" s="677"/>
      <c r="AF149" s="677"/>
      <c r="AG149" s="677"/>
      <c r="AH149" s="677"/>
      <c r="AI149" s="677"/>
      <c r="AJ149" s="677"/>
      <c r="AK149" s="677"/>
      <c r="AL149" s="677"/>
      <c r="AM149" s="677"/>
      <c r="AN149" s="677"/>
      <c r="AO149" s="677"/>
      <c r="AP149" s="677"/>
      <c r="AQ149" s="677"/>
    </row>
    <row r="150" ht="12.75" customHeight="1">
      <c r="A150" s="608" t="s">
        <v>382</v>
      </c>
      <c r="B150" s="679" t="s">
        <v>383</v>
      </c>
      <c r="C150" s="561">
        <v>0.8</v>
      </c>
      <c r="D150" s="561">
        <v>0.1</v>
      </c>
      <c r="E150" s="562">
        <v>0.7</v>
      </c>
      <c r="F150" s="677"/>
      <c r="G150" s="677"/>
      <c r="H150" s="677"/>
      <c r="I150" s="677"/>
      <c r="J150" s="677"/>
      <c r="K150" s="677"/>
      <c r="L150" s="677"/>
      <c r="M150" s="677"/>
      <c r="N150" s="677"/>
      <c r="O150" s="677"/>
      <c r="P150" s="677"/>
      <c r="Q150" s="677"/>
      <c r="R150" s="677"/>
      <c r="S150" s="677"/>
      <c r="T150" s="677"/>
      <c r="U150" s="677"/>
      <c r="V150" s="677"/>
      <c r="W150" s="677"/>
      <c r="X150" s="677"/>
      <c r="Y150" s="677"/>
      <c r="Z150" s="677"/>
      <c r="AA150" s="677"/>
      <c r="AB150" s="677"/>
      <c r="AC150" s="677"/>
      <c r="AD150" s="677"/>
      <c r="AE150" s="677"/>
      <c r="AF150" s="677"/>
      <c r="AG150" s="677"/>
      <c r="AH150" s="677"/>
      <c r="AI150" s="677"/>
      <c r="AJ150" s="677"/>
      <c r="AK150" s="677"/>
      <c r="AL150" s="677"/>
      <c r="AM150" s="677"/>
      <c r="AN150" s="677"/>
      <c r="AO150" s="677"/>
      <c r="AP150" s="677"/>
      <c r="AQ150" s="677"/>
    </row>
    <row r="151" ht="12.75" customHeight="1">
      <c r="A151" s="563" t="s">
        <v>232</v>
      </c>
      <c r="B151" s="680">
        <v>0.05</v>
      </c>
      <c r="C151" s="518"/>
      <c r="D151" s="565">
        <v>0.9</v>
      </c>
      <c r="E151" s="518"/>
      <c r="F151" s="677"/>
      <c r="G151" s="677"/>
      <c r="H151" s="677"/>
      <c r="I151" s="677"/>
      <c r="J151" s="677"/>
      <c r="K151" s="677"/>
      <c r="L151" s="677"/>
      <c r="M151" s="677"/>
      <c r="N151" s="677"/>
      <c r="O151" s="677"/>
      <c r="P151" s="677"/>
      <c r="Q151" s="677"/>
      <c r="R151" s="677"/>
      <c r="S151" s="677"/>
      <c r="T151" s="677"/>
      <c r="U151" s="677"/>
      <c r="V151" s="677"/>
      <c r="W151" s="677"/>
      <c r="X151" s="677"/>
      <c r="Y151" s="677"/>
      <c r="Z151" s="677"/>
      <c r="AA151" s="677"/>
      <c r="AB151" s="677"/>
      <c r="AC151" s="677"/>
      <c r="AD151" s="677"/>
      <c r="AE151" s="677"/>
      <c r="AF151" s="677"/>
      <c r="AG151" s="677"/>
      <c r="AH151" s="677"/>
      <c r="AI151" s="677"/>
      <c r="AJ151" s="677"/>
      <c r="AK151" s="677"/>
      <c r="AL151" s="677"/>
      <c r="AM151" s="677"/>
      <c r="AN151" s="677"/>
      <c r="AO151" s="677"/>
      <c r="AP151" s="677"/>
      <c r="AQ151" s="677"/>
    </row>
    <row r="152" ht="12.75" customHeight="1">
      <c r="A152" s="377" t="s">
        <v>258</v>
      </c>
      <c r="B152" s="518"/>
      <c r="C152" s="518"/>
      <c r="D152" s="518"/>
      <c r="E152" s="518"/>
      <c r="F152" s="677"/>
      <c r="G152" s="677"/>
      <c r="H152" s="677"/>
      <c r="I152" s="677"/>
      <c r="J152" s="677"/>
      <c r="K152" s="677"/>
      <c r="L152" s="677"/>
      <c r="M152" s="677"/>
      <c r="N152" s="677"/>
      <c r="O152" s="677"/>
      <c r="P152" s="677"/>
      <c r="Q152" s="677"/>
      <c r="R152" s="677"/>
      <c r="S152" s="677"/>
      <c r="T152" s="677"/>
      <c r="U152" s="677"/>
      <c r="V152" s="677"/>
      <c r="W152" s="677"/>
      <c r="X152" s="677"/>
      <c r="Y152" s="677"/>
      <c r="Z152" s="677"/>
      <c r="AA152" s="677"/>
      <c r="AB152" s="677"/>
      <c r="AC152" s="677"/>
      <c r="AD152" s="677"/>
      <c r="AE152" s="677"/>
      <c r="AF152" s="677"/>
      <c r="AG152" s="677"/>
      <c r="AH152" s="677"/>
      <c r="AI152" s="677"/>
      <c r="AJ152" s="677"/>
      <c r="AK152" s="677"/>
      <c r="AL152" s="677"/>
      <c r="AM152" s="677"/>
      <c r="AN152" s="677"/>
      <c r="AO152" s="677"/>
      <c r="AP152" s="677"/>
      <c r="AQ152" s="677"/>
    </row>
    <row r="153" ht="12.75" customHeight="1">
      <c r="A153" s="677"/>
      <c r="B153" s="677"/>
      <c r="C153" s="677"/>
      <c r="D153" s="677"/>
      <c r="E153" s="677"/>
      <c r="F153" s="677"/>
      <c r="G153" s="677"/>
      <c r="H153" s="677"/>
      <c r="I153" s="677"/>
      <c r="J153" s="677"/>
      <c r="K153" s="677"/>
      <c r="L153" s="677"/>
      <c r="M153" s="677"/>
      <c r="N153" s="677"/>
      <c r="O153" s="677"/>
      <c r="P153" s="677"/>
      <c r="Q153" s="677"/>
      <c r="R153" s="677"/>
      <c r="S153" s="677"/>
      <c r="T153" s="677"/>
      <c r="U153" s="677"/>
      <c r="V153" s="677"/>
      <c r="W153" s="677"/>
      <c r="X153" s="677"/>
      <c r="Y153" s="677"/>
      <c r="Z153" s="677"/>
      <c r="AA153" s="677"/>
      <c r="AB153" s="677"/>
      <c r="AC153" s="677"/>
      <c r="AD153" s="677"/>
      <c r="AE153" s="677"/>
      <c r="AF153" s="677"/>
      <c r="AG153" s="677"/>
      <c r="AH153" s="677"/>
      <c r="AI153" s="677"/>
      <c r="AJ153" s="677"/>
      <c r="AK153" s="677"/>
      <c r="AL153" s="677"/>
      <c r="AM153" s="677"/>
      <c r="AN153" s="677"/>
      <c r="AO153" s="677"/>
      <c r="AP153" s="677"/>
      <c r="AQ153" s="677"/>
    </row>
    <row r="154" ht="12.75" customHeight="1">
      <c r="A154" s="1141" t="s">
        <v>1156</v>
      </c>
      <c r="B154" s="1117">
        <v>2019.0</v>
      </c>
      <c r="C154" s="1117">
        <v>2020.0</v>
      </c>
      <c r="D154" s="1117">
        <v>2021.0</v>
      </c>
      <c r="E154" s="1117">
        <v>2022.0</v>
      </c>
      <c r="F154" s="1117">
        <v>2023.0</v>
      </c>
      <c r="G154" s="1117">
        <v>2024.0</v>
      </c>
      <c r="H154" s="1117">
        <v>2025.0</v>
      </c>
      <c r="I154" s="1117">
        <v>2026.0</v>
      </c>
      <c r="J154" s="1117">
        <v>2027.0</v>
      </c>
      <c r="K154" s="1117">
        <v>2028.0</v>
      </c>
      <c r="L154" s="1117">
        <v>2029.0</v>
      </c>
      <c r="M154" s="1117">
        <v>2030.0</v>
      </c>
      <c r="N154" s="677"/>
      <c r="O154" s="677"/>
      <c r="P154" s="677"/>
      <c r="Q154" s="677"/>
      <c r="R154" s="677"/>
      <c r="S154" s="677"/>
      <c r="T154" s="677"/>
      <c r="U154" s="677"/>
      <c r="V154" s="677"/>
      <c r="W154" s="677"/>
      <c r="X154" s="677"/>
      <c r="Y154" s="677"/>
      <c r="Z154" s="677"/>
      <c r="AA154" s="677"/>
      <c r="AB154" s="677"/>
      <c r="AC154" s="677"/>
      <c r="AD154" s="677"/>
      <c r="AE154" s="677"/>
      <c r="AF154" s="677"/>
      <c r="AG154" s="677"/>
      <c r="AH154" s="677"/>
      <c r="AI154" s="677"/>
      <c r="AJ154" s="677"/>
      <c r="AK154" s="677"/>
      <c r="AL154" s="677"/>
      <c r="AM154" s="677"/>
      <c r="AN154" s="677"/>
      <c r="AO154" s="677"/>
      <c r="AP154" s="677"/>
      <c r="AQ154" s="677"/>
    </row>
    <row r="155" ht="12.75" customHeight="1">
      <c r="A155" s="1105" t="s">
        <v>1078</v>
      </c>
      <c r="B155" s="1105"/>
      <c r="C155" s="1105"/>
      <c r="D155" s="1105">
        <v>0.07</v>
      </c>
      <c r="E155" s="1105">
        <v>0.14</v>
      </c>
      <c r="F155" s="1105">
        <v>0.21</v>
      </c>
      <c r="G155" s="1105">
        <v>0.28</v>
      </c>
      <c r="H155" s="1105">
        <v>0.35</v>
      </c>
      <c r="I155" s="1105">
        <v>0.42</v>
      </c>
      <c r="J155" s="1105">
        <v>0.49</v>
      </c>
      <c r="K155" s="1105">
        <v>0.56</v>
      </c>
      <c r="L155" s="1105">
        <v>0.63</v>
      </c>
      <c r="M155" s="1105">
        <v>0.7</v>
      </c>
      <c r="N155" s="1119"/>
      <c r="O155" s="1119"/>
      <c r="P155" s="1119"/>
      <c r="Q155" s="1119"/>
      <c r="R155" s="1119"/>
      <c r="S155" s="1119"/>
      <c r="T155" s="1119"/>
      <c r="U155" s="1119"/>
      <c r="V155" s="1119"/>
      <c r="W155" s="1119"/>
      <c r="X155" s="1119"/>
      <c r="Y155" s="1119"/>
      <c r="Z155" s="1119"/>
      <c r="AA155" s="1119"/>
      <c r="AB155" s="1119"/>
      <c r="AC155" s="1119"/>
      <c r="AD155" s="1119"/>
      <c r="AE155" s="1119"/>
      <c r="AF155" s="1119"/>
      <c r="AG155" s="1119"/>
      <c r="AH155" s="1119"/>
      <c r="AI155" s="1119"/>
      <c r="AJ155" s="1119"/>
      <c r="AK155" s="1119"/>
      <c r="AL155" s="1119"/>
      <c r="AM155" s="1119"/>
      <c r="AN155" s="1119"/>
      <c r="AO155" s="1119"/>
      <c r="AP155" s="1119"/>
      <c r="AQ155" s="1119"/>
    </row>
    <row r="156" ht="12.75" customHeight="1">
      <c r="A156" s="1098" t="s">
        <v>1157</v>
      </c>
      <c r="B156" s="1098"/>
      <c r="C156" s="1098"/>
      <c r="D156" s="1134">
        <f t="shared" ref="D156:M156" si="71">+D13*D155</f>
        <v>585.0100102</v>
      </c>
      <c r="E156" s="1134">
        <f t="shared" si="71"/>
        <v>1216.745684</v>
      </c>
      <c r="F156" s="1134">
        <f t="shared" si="71"/>
        <v>1897.672447</v>
      </c>
      <c r="G156" s="1134">
        <f t="shared" si="71"/>
        <v>2630.255723</v>
      </c>
      <c r="H156" s="1134">
        <f t="shared" si="71"/>
        <v>3418.134948</v>
      </c>
      <c r="I156" s="1134">
        <f t="shared" si="71"/>
        <v>4263.775547</v>
      </c>
      <c r="J156" s="1134">
        <f t="shared" si="71"/>
        <v>5162.598873</v>
      </c>
      <c r="K156" s="1134">
        <f t="shared" si="71"/>
        <v>6120.82719</v>
      </c>
      <c r="L156" s="1134">
        <f t="shared" si="71"/>
        <v>7138.460497</v>
      </c>
      <c r="M156" s="1134">
        <f t="shared" si="71"/>
        <v>8219.255631</v>
      </c>
      <c r="N156" s="1147">
        <f t="shared" ref="N156:N159" si="73">SUM(D156:M156)</f>
        <v>40652.73655</v>
      </c>
      <c r="O156" s="1148">
        <f t="shared" ref="O156:O157" si="74">M156/M13</f>
        <v>0.7</v>
      </c>
      <c r="P156" s="677"/>
      <c r="Q156" s="677"/>
      <c r="R156" s="677"/>
      <c r="S156" s="677"/>
      <c r="T156" s="677"/>
      <c r="U156" s="677"/>
      <c r="V156" s="677"/>
      <c r="W156" s="677"/>
      <c r="X156" s="677"/>
      <c r="Y156" s="677"/>
      <c r="Z156" s="677"/>
      <c r="AA156" s="677"/>
      <c r="AB156" s="677"/>
      <c r="AC156" s="677"/>
      <c r="AD156" s="677"/>
      <c r="AE156" s="677"/>
      <c r="AF156" s="677"/>
      <c r="AG156" s="677"/>
      <c r="AH156" s="677"/>
      <c r="AI156" s="677"/>
      <c r="AJ156" s="677"/>
      <c r="AK156" s="677"/>
      <c r="AL156" s="677"/>
      <c r="AM156" s="677"/>
      <c r="AN156" s="677"/>
      <c r="AO156" s="677"/>
      <c r="AP156" s="677"/>
      <c r="AQ156" s="677"/>
    </row>
    <row r="157" ht="12.75" customHeight="1">
      <c r="A157" s="1098" t="s">
        <v>1158</v>
      </c>
      <c r="B157" s="1098"/>
      <c r="C157" s="1098"/>
      <c r="D157" s="1134">
        <f t="shared" ref="D157:M157" si="72">+D14*D155</f>
        <v>71704.6292</v>
      </c>
      <c r="E157" s="1134">
        <f t="shared" si="72"/>
        <v>149136.4192</v>
      </c>
      <c r="F157" s="1134">
        <f t="shared" si="72"/>
        <v>232597.5569</v>
      </c>
      <c r="G157" s="1134">
        <f t="shared" si="72"/>
        <v>322390.2293</v>
      </c>
      <c r="H157" s="1134">
        <f t="shared" si="72"/>
        <v>418960.5216</v>
      </c>
      <c r="I157" s="1134">
        <f t="shared" si="72"/>
        <v>522610.6207</v>
      </c>
      <c r="J157" s="1134">
        <f t="shared" si="72"/>
        <v>632779.3226</v>
      </c>
      <c r="K157" s="1134">
        <f t="shared" si="72"/>
        <v>750229.2891</v>
      </c>
      <c r="L157" s="1134">
        <f t="shared" si="72"/>
        <v>874960.5205</v>
      </c>
      <c r="M157" s="1134">
        <f t="shared" si="72"/>
        <v>1007433.492</v>
      </c>
      <c r="N157" s="1147">
        <f t="shared" si="73"/>
        <v>4982802.601</v>
      </c>
      <c r="O157" s="1148">
        <f t="shared" si="74"/>
        <v>0.7</v>
      </c>
      <c r="P157" s="677"/>
      <c r="Q157" s="677"/>
      <c r="R157" s="677"/>
      <c r="S157" s="677"/>
      <c r="T157" s="677"/>
      <c r="U157" s="677"/>
      <c r="V157" s="677"/>
      <c r="W157" s="677"/>
      <c r="X157" s="677"/>
      <c r="Y157" s="677"/>
      <c r="Z157" s="677"/>
      <c r="AA157" s="677"/>
      <c r="AB157" s="677"/>
      <c r="AC157" s="677"/>
      <c r="AD157" s="677"/>
      <c r="AE157" s="677"/>
      <c r="AF157" s="677"/>
      <c r="AG157" s="677"/>
      <c r="AH157" s="677"/>
      <c r="AI157" s="677"/>
      <c r="AJ157" s="677"/>
      <c r="AK157" s="677"/>
      <c r="AL157" s="677"/>
      <c r="AM157" s="677"/>
      <c r="AN157" s="677"/>
      <c r="AO157" s="677"/>
      <c r="AP157" s="677"/>
      <c r="AQ157" s="677"/>
    </row>
    <row r="158" ht="12.75" customHeight="1">
      <c r="A158" s="40" t="s">
        <v>1146</v>
      </c>
      <c r="B158" s="1168"/>
      <c r="C158" s="40"/>
      <c r="D158" s="1169">
        <f t="shared" ref="D158:M158" si="75">D156-C156</f>
        <v>585.0100102</v>
      </c>
      <c r="E158" s="1169">
        <f t="shared" si="75"/>
        <v>631.7356742</v>
      </c>
      <c r="F158" s="1169">
        <f t="shared" si="75"/>
        <v>680.9267626</v>
      </c>
      <c r="G158" s="1169">
        <f t="shared" si="75"/>
        <v>732.5832757</v>
      </c>
      <c r="H158" s="1169">
        <f t="shared" si="75"/>
        <v>787.8792253</v>
      </c>
      <c r="I158" s="1169">
        <f t="shared" si="75"/>
        <v>845.6405986</v>
      </c>
      <c r="J158" s="1169">
        <f t="shared" si="75"/>
        <v>898.8233263</v>
      </c>
      <c r="K158" s="1169">
        <f t="shared" si="75"/>
        <v>958.2283174</v>
      </c>
      <c r="L158" s="1169">
        <f t="shared" si="75"/>
        <v>1017.633307</v>
      </c>
      <c r="M158" s="1169">
        <f t="shared" si="75"/>
        <v>1080.795134</v>
      </c>
      <c r="N158" s="1135">
        <f t="shared" si="73"/>
        <v>8219.255631</v>
      </c>
      <c r="O158" s="677"/>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row>
    <row r="159" ht="12.75" customHeight="1">
      <c r="A159" s="40" t="s">
        <v>1147</v>
      </c>
      <c r="B159" s="40"/>
      <c r="C159" s="40"/>
      <c r="D159" s="1169">
        <f t="shared" ref="D159:M159" si="76">D157-C157</f>
        <v>71704.6292</v>
      </c>
      <c r="E159" s="1169">
        <f t="shared" si="76"/>
        <v>77431.79003</v>
      </c>
      <c r="F159" s="1169">
        <f t="shared" si="76"/>
        <v>83461.13772</v>
      </c>
      <c r="G159" s="1169">
        <f t="shared" si="76"/>
        <v>89792.67234</v>
      </c>
      <c r="H159" s="1169">
        <f t="shared" si="76"/>
        <v>96570.29228</v>
      </c>
      <c r="I159" s="1169">
        <f t="shared" si="76"/>
        <v>103650.0992</v>
      </c>
      <c r="J159" s="1169">
        <f t="shared" si="76"/>
        <v>110168.7019</v>
      </c>
      <c r="K159" s="1169">
        <f t="shared" si="76"/>
        <v>117449.9666</v>
      </c>
      <c r="L159" s="1169">
        <f t="shared" si="76"/>
        <v>124731.2314</v>
      </c>
      <c r="M159" s="1169">
        <f t="shared" si="76"/>
        <v>132472.9714</v>
      </c>
      <c r="N159" s="1135">
        <f t="shared" si="73"/>
        <v>1007433.492</v>
      </c>
      <c r="O159" s="677"/>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row>
    <row r="160" ht="12.75" customHeight="1">
      <c r="A160" s="677"/>
      <c r="B160" s="677"/>
      <c r="C160" s="677"/>
      <c r="D160" s="677"/>
      <c r="E160" s="677"/>
      <c r="F160" s="677"/>
      <c r="G160" s="677"/>
      <c r="H160" s="677"/>
      <c r="I160" s="677"/>
      <c r="J160" s="677"/>
      <c r="K160" s="677"/>
      <c r="L160" s="677"/>
      <c r="M160" s="677"/>
      <c r="N160" s="677"/>
      <c r="O160" s="677"/>
      <c r="P160" s="677"/>
      <c r="Q160" s="677"/>
      <c r="R160" s="677"/>
      <c r="S160" s="677"/>
      <c r="T160" s="677"/>
      <c r="U160" s="677"/>
      <c r="V160" s="677"/>
      <c r="W160" s="677"/>
      <c r="X160" s="677"/>
      <c r="Y160" s="677"/>
      <c r="Z160" s="677"/>
      <c r="AA160" s="677"/>
      <c r="AB160" s="677"/>
      <c r="AC160" s="677"/>
      <c r="AD160" s="677"/>
      <c r="AE160" s="677"/>
      <c r="AF160" s="677"/>
      <c r="AG160" s="677"/>
      <c r="AH160" s="677"/>
      <c r="AI160" s="677"/>
      <c r="AJ160" s="677"/>
      <c r="AK160" s="677"/>
      <c r="AL160" s="677"/>
      <c r="AM160" s="677"/>
      <c r="AN160" s="677"/>
      <c r="AO160" s="677"/>
      <c r="AP160" s="677"/>
      <c r="AQ160" s="677"/>
    </row>
    <row r="161" ht="12.75" customHeight="1">
      <c r="A161" s="556" t="s">
        <v>225</v>
      </c>
      <c r="B161" s="557" t="s">
        <v>226</v>
      </c>
      <c r="C161" s="558" t="s">
        <v>227</v>
      </c>
      <c r="D161" s="557" t="s">
        <v>228</v>
      </c>
      <c r="E161" s="557" t="s">
        <v>229</v>
      </c>
      <c r="F161" s="677"/>
      <c r="G161" s="677"/>
      <c r="H161" s="677"/>
      <c r="I161" s="677"/>
      <c r="J161" s="677"/>
      <c r="K161" s="677"/>
      <c r="L161" s="677"/>
      <c r="M161" s="677"/>
      <c r="N161" s="677"/>
      <c r="O161" s="677"/>
      <c r="P161" s="677"/>
      <c r="Q161" s="677"/>
      <c r="R161" s="677"/>
      <c r="S161" s="677"/>
      <c r="T161" s="677"/>
      <c r="U161" s="677"/>
      <c r="V161" s="677"/>
      <c r="W161" s="677"/>
      <c r="X161" s="677"/>
      <c r="Y161" s="677"/>
      <c r="Z161" s="677"/>
      <c r="AA161" s="677"/>
      <c r="AB161" s="677"/>
      <c r="AC161" s="677"/>
      <c r="AD161" s="677"/>
      <c r="AE161" s="677"/>
      <c r="AF161" s="677"/>
      <c r="AG161" s="677"/>
      <c r="AH161" s="677"/>
      <c r="AI161" s="677"/>
      <c r="AJ161" s="677"/>
      <c r="AK161" s="677"/>
      <c r="AL161" s="677"/>
      <c r="AM161" s="677"/>
      <c r="AN161" s="677"/>
      <c r="AO161" s="677"/>
      <c r="AP161" s="677"/>
      <c r="AQ161" s="677"/>
    </row>
    <row r="162" ht="12.75" customHeight="1">
      <c r="A162" s="608" t="s">
        <v>393</v>
      </c>
      <c r="B162" s="679" t="s">
        <v>394</v>
      </c>
      <c r="C162" s="561">
        <v>0.8</v>
      </c>
      <c r="D162" s="561">
        <v>0.2</v>
      </c>
      <c r="E162" s="562">
        <v>0.6</v>
      </c>
      <c r="F162" s="677"/>
      <c r="G162" s="677"/>
      <c r="H162" s="677"/>
      <c r="I162" s="677"/>
      <c r="J162" s="677"/>
      <c r="K162" s="677"/>
      <c r="L162" s="677"/>
      <c r="M162" s="677"/>
      <c r="N162" s="677"/>
      <c r="O162" s="677"/>
      <c r="P162" s="677"/>
      <c r="Q162" s="677"/>
      <c r="R162" s="677"/>
      <c r="S162" s="677"/>
      <c r="T162" s="677"/>
      <c r="U162" s="677"/>
      <c r="V162" s="677"/>
      <c r="W162" s="677"/>
      <c r="X162" s="677"/>
      <c r="Y162" s="677"/>
      <c r="Z162" s="677"/>
      <c r="AA162" s="677"/>
      <c r="AB162" s="677"/>
      <c r="AC162" s="677"/>
      <c r="AD162" s="677"/>
      <c r="AE162" s="677"/>
      <c r="AF162" s="677"/>
      <c r="AG162" s="677"/>
      <c r="AH162" s="677"/>
      <c r="AI162" s="677"/>
      <c r="AJ162" s="677"/>
      <c r="AK162" s="677"/>
      <c r="AL162" s="677"/>
      <c r="AM162" s="677"/>
      <c r="AN162" s="677"/>
      <c r="AO162" s="677"/>
      <c r="AP162" s="677"/>
      <c r="AQ162" s="677"/>
    </row>
    <row r="163" ht="12.75" customHeight="1">
      <c r="A163" s="563" t="s">
        <v>232</v>
      </c>
      <c r="B163" s="680">
        <v>0.15</v>
      </c>
      <c r="C163" s="518"/>
      <c r="D163" s="565">
        <v>0.8</v>
      </c>
      <c r="E163" s="518"/>
      <c r="F163" s="677"/>
      <c r="G163" s="677"/>
      <c r="H163" s="677"/>
      <c r="I163" s="677"/>
      <c r="J163" s="677"/>
      <c r="K163" s="677"/>
      <c r="L163" s="677"/>
      <c r="M163" s="677"/>
      <c r="N163" s="677"/>
      <c r="O163" s="677"/>
      <c r="P163" s="677"/>
      <c r="Q163" s="677"/>
      <c r="R163" s="677"/>
      <c r="S163" s="677"/>
      <c r="T163" s="677"/>
      <c r="U163" s="677"/>
      <c r="V163" s="677"/>
      <c r="W163" s="677"/>
      <c r="X163" s="677"/>
      <c r="Y163" s="677"/>
      <c r="Z163" s="677"/>
      <c r="AA163" s="677"/>
      <c r="AB163" s="677"/>
      <c r="AC163" s="677"/>
      <c r="AD163" s="677"/>
      <c r="AE163" s="677"/>
      <c r="AF163" s="677"/>
      <c r="AG163" s="677"/>
      <c r="AH163" s="677"/>
      <c r="AI163" s="677"/>
      <c r="AJ163" s="677"/>
      <c r="AK163" s="677"/>
      <c r="AL163" s="677"/>
      <c r="AM163" s="677"/>
      <c r="AN163" s="677"/>
      <c r="AO163" s="677"/>
      <c r="AP163" s="677"/>
      <c r="AQ163" s="677"/>
    </row>
    <row r="164" ht="12.75" customHeight="1">
      <c r="A164" s="377" t="s">
        <v>258</v>
      </c>
      <c r="B164" s="518"/>
      <c r="C164" s="518"/>
      <c r="D164" s="518"/>
      <c r="E164" s="518"/>
      <c r="F164" s="677"/>
      <c r="G164" s="677"/>
      <c r="H164" s="677"/>
      <c r="I164" s="677"/>
      <c r="J164" s="677"/>
      <c r="K164" s="677"/>
      <c r="L164" s="677"/>
      <c r="M164" s="677"/>
      <c r="N164" s="677"/>
      <c r="O164" s="677"/>
      <c r="P164" s="677"/>
      <c r="Q164" s="677"/>
      <c r="R164" s="677"/>
      <c r="S164" s="677"/>
      <c r="T164" s="677"/>
      <c r="U164" s="677"/>
      <c r="V164" s="677"/>
      <c r="W164" s="677"/>
      <c r="X164" s="677"/>
      <c r="Y164" s="677"/>
      <c r="Z164" s="677"/>
      <c r="AA164" s="677"/>
      <c r="AB164" s="677"/>
      <c r="AC164" s="677"/>
      <c r="AD164" s="677"/>
      <c r="AE164" s="677"/>
      <c r="AF164" s="677"/>
      <c r="AG164" s="677"/>
      <c r="AH164" s="677"/>
      <c r="AI164" s="677"/>
      <c r="AJ164" s="677"/>
      <c r="AK164" s="677"/>
      <c r="AL164" s="677"/>
      <c r="AM164" s="677"/>
      <c r="AN164" s="677"/>
      <c r="AO164" s="677"/>
      <c r="AP164" s="677"/>
      <c r="AQ164" s="677"/>
    </row>
    <row r="165" ht="12.75" customHeight="1">
      <c r="A165" s="677"/>
      <c r="B165" s="677"/>
      <c r="C165" s="677"/>
      <c r="D165" s="677"/>
      <c r="E165" s="677"/>
      <c r="F165" s="677"/>
      <c r="G165" s="677"/>
      <c r="H165" s="677"/>
      <c r="I165" s="677"/>
      <c r="J165" s="677"/>
      <c r="K165" s="677"/>
      <c r="L165" s="677"/>
      <c r="M165" s="677"/>
      <c r="N165" s="677"/>
      <c r="O165" s="677"/>
      <c r="P165" s="677"/>
      <c r="Q165" s="677"/>
      <c r="R165" s="677"/>
      <c r="S165" s="677"/>
      <c r="T165" s="677"/>
      <c r="U165" s="677"/>
      <c r="V165" s="677"/>
      <c r="W165" s="677"/>
      <c r="X165" s="677"/>
      <c r="Y165" s="677"/>
      <c r="Z165" s="677"/>
      <c r="AA165" s="677"/>
      <c r="AB165" s="677"/>
      <c r="AC165" s="677"/>
      <c r="AD165" s="677"/>
      <c r="AE165" s="677"/>
      <c r="AF165" s="677"/>
      <c r="AG165" s="677"/>
      <c r="AH165" s="677"/>
      <c r="AI165" s="677"/>
      <c r="AJ165" s="677"/>
      <c r="AK165" s="677"/>
      <c r="AL165" s="677"/>
      <c r="AM165" s="677"/>
      <c r="AN165" s="677"/>
      <c r="AO165" s="677"/>
      <c r="AP165" s="677"/>
      <c r="AQ165" s="677"/>
    </row>
    <row r="166" ht="12.75" customHeight="1">
      <c r="A166" s="1141" t="s">
        <v>1156</v>
      </c>
      <c r="B166" s="1117">
        <v>2019.0</v>
      </c>
      <c r="C166" s="1117">
        <v>2020.0</v>
      </c>
      <c r="D166" s="1117">
        <v>2021.0</v>
      </c>
      <c r="E166" s="1117">
        <v>2022.0</v>
      </c>
      <c r="F166" s="1117">
        <v>2023.0</v>
      </c>
      <c r="G166" s="1117">
        <v>2024.0</v>
      </c>
      <c r="H166" s="1117">
        <v>2025.0</v>
      </c>
      <c r="I166" s="1117">
        <v>2026.0</v>
      </c>
      <c r="J166" s="1117">
        <v>2027.0</v>
      </c>
      <c r="K166" s="1117">
        <v>2028.0</v>
      </c>
      <c r="L166" s="1117">
        <v>2029.0</v>
      </c>
      <c r="M166" s="1117">
        <v>2030.0</v>
      </c>
      <c r="N166" s="677"/>
      <c r="O166" s="677"/>
      <c r="P166" s="677"/>
      <c r="Q166" s="677"/>
      <c r="R166" s="677"/>
      <c r="S166" s="677"/>
      <c r="T166" s="677"/>
      <c r="U166" s="677"/>
      <c r="V166" s="677"/>
      <c r="W166" s="677"/>
      <c r="X166" s="677"/>
      <c r="Y166" s="677"/>
      <c r="Z166" s="677"/>
      <c r="AA166" s="677"/>
      <c r="AB166" s="677"/>
      <c r="AC166" s="677"/>
      <c r="AD166" s="677"/>
      <c r="AE166" s="677"/>
      <c r="AF166" s="677"/>
      <c r="AG166" s="677"/>
      <c r="AH166" s="677"/>
      <c r="AI166" s="677"/>
      <c r="AJ166" s="677"/>
      <c r="AK166" s="677"/>
      <c r="AL166" s="677"/>
      <c r="AM166" s="677"/>
      <c r="AN166" s="677"/>
      <c r="AO166" s="677"/>
      <c r="AP166" s="677"/>
      <c r="AQ166" s="677"/>
    </row>
    <row r="167" ht="12.75" customHeight="1">
      <c r="A167" s="1105" t="s">
        <v>1078</v>
      </c>
      <c r="B167" s="1105"/>
      <c r="C167" s="1105"/>
      <c r="D167" s="1105">
        <v>0.06</v>
      </c>
      <c r="E167" s="1105">
        <v>0.12</v>
      </c>
      <c r="F167" s="1105">
        <v>0.18</v>
      </c>
      <c r="G167" s="1105">
        <v>0.24</v>
      </c>
      <c r="H167" s="1105">
        <v>0.3</v>
      </c>
      <c r="I167" s="1105">
        <v>0.36</v>
      </c>
      <c r="J167" s="1105">
        <v>0.42</v>
      </c>
      <c r="K167" s="1105">
        <v>0.48</v>
      </c>
      <c r="L167" s="1105">
        <v>0.54</v>
      </c>
      <c r="M167" s="1105">
        <v>0.6</v>
      </c>
      <c r="N167" s="1119"/>
      <c r="O167" s="1119"/>
      <c r="P167" s="1119"/>
      <c r="Q167" s="1119"/>
      <c r="R167" s="1119"/>
      <c r="S167" s="1119"/>
      <c r="T167" s="1119"/>
      <c r="U167" s="1119"/>
      <c r="V167" s="1119"/>
      <c r="W167" s="1119"/>
      <c r="X167" s="1119"/>
      <c r="Y167" s="1119"/>
      <c r="Z167" s="1119"/>
      <c r="AA167" s="1119"/>
      <c r="AB167" s="1119"/>
      <c r="AC167" s="1119"/>
      <c r="AD167" s="1119"/>
      <c r="AE167" s="1119"/>
      <c r="AF167" s="1119"/>
      <c r="AG167" s="1119"/>
      <c r="AH167" s="1119"/>
      <c r="AI167" s="1119"/>
      <c r="AJ167" s="1119"/>
      <c r="AK167" s="1119"/>
      <c r="AL167" s="1119"/>
      <c r="AM167" s="1119"/>
      <c r="AN167" s="1119"/>
      <c r="AO167" s="1119"/>
      <c r="AP167" s="1119"/>
      <c r="AQ167" s="1119"/>
    </row>
    <row r="168" ht="12.75" customHeight="1">
      <c r="A168" s="1098" t="s">
        <v>1157</v>
      </c>
      <c r="B168" s="1098"/>
      <c r="C168" s="1098"/>
      <c r="D168" s="1134">
        <f t="shared" ref="D168:M168" si="77">+D13*D167</f>
        <v>501.4371516</v>
      </c>
      <c r="E168" s="1134">
        <f t="shared" si="77"/>
        <v>1042.924872</v>
      </c>
      <c r="F168" s="1134">
        <f t="shared" si="77"/>
        <v>1626.576383</v>
      </c>
      <c r="G168" s="1134">
        <f t="shared" si="77"/>
        <v>2254.504905</v>
      </c>
      <c r="H168" s="1134">
        <f t="shared" si="77"/>
        <v>2929.829956</v>
      </c>
      <c r="I168" s="1134">
        <f t="shared" si="77"/>
        <v>3654.664754</v>
      </c>
      <c r="J168" s="1134">
        <f t="shared" si="77"/>
        <v>4425.084748</v>
      </c>
      <c r="K168" s="1134">
        <f t="shared" si="77"/>
        <v>5246.423306</v>
      </c>
      <c r="L168" s="1134">
        <f t="shared" si="77"/>
        <v>6118.680426</v>
      </c>
      <c r="M168" s="1134">
        <f t="shared" si="77"/>
        <v>7045.076255</v>
      </c>
      <c r="N168" s="1147">
        <f t="shared" ref="N168:N171" si="79">SUM(D168:M168)</f>
        <v>34845.20276</v>
      </c>
      <c r="O168" s="1148">
        <f t="shared" ref="O168:O169" si="80">M168/M13</f>
        <v>0.6</v>
      </c>
      <c r="P168" s="677"/>
      <c r="Q168" s="677"/>
      <c r="R168" s="677"/>
      <c r="S168" s="677"/>
      <c r="T168" s="677"/>
      <c r="U168" s="677"/>
      <c r="V168" s="677"/>
      <c r="W168" s="677"/>
      <c r="X168" s="677"/>
      <c r="Y168" s="677"/>
      <c r="Z168" s="677"/>
      <c r="AA168" s="677"/>
      <c r="AB168" s="677"/>
      <c r="AC168" s="677"/>
      <c r="AD168" s="677"/>
      <c r="AE168" s="677"/>
      <c r="AF168" s="677"/>
      <c r="AG168" s="677"/>
      <c r="AH168" s="677"/>
      <c r="AI168" s="677"/>
      <c r="AJ168" s="677"/>
      <c r="AK168" s="677"/>
      <c r="AL168" s="677"/>
      <c r="AM168" s="677"/>
      <c r="AN168" s="677"/>
      <c r="AO168" s="677"/>
      <c r="AP168" s="677"/>
      <c r="AQ168" s="677"/>
    </row>
    <row r="169" ht="12.75" customHeight="1">
      <c r="A169" s="1098" t="s">
        <v>1158</v>
      </c>
      <c r="B169" s="1098"/>
      <c r="C169" s="1098"/>
      <c r="D169" s="1134">
        <f t="shared" ref="D169:M169" si="78">+D14*D167</f>
        <v>61461.11074</v>
      </c>
      <c r="E169" s="1134">
        <f t="shared" si="78"/>
        <v>127831.2165</v>
      </c>
      <c r="F169" s="1134">
        <f t="shared" si="78"/>
        <v>199369.3345</v>
      </c>
      <c r="G169" s="1134">
        <f t="shared" si="78"/>
        <v>276334.4822</v>
      </c>
      <c r="H169" s="1134">
        <f t="shared" si="78"/>
        <v>359109.0185</v>
      </c>
      <c r="I169" s="1134">
        <f t="shared" si="78"/>
        <v>447951.9606</v>
      </c>
      <c r="J169" s="1134">
        <f t="shared" si="78"/>
        <v>542382.2765</v>
      </c>
      <c r="K169" s="1134">
        <f t="shared" si="78"/>
        <v>643053.6764</v>
      </c>
      <c r="L169" s="1134">
        <f t="shared" si="78"/>
        <v>749966.1604</v>
      </c>
      <c r="M169" s="1134">
        <f t="shared" si="78"/>
        <v>863514.4216</v>
      </c>
      <c r="N169" s="1147">
        <f t="shared" si="79"/>
        <v>4270973.658</v>
      </c>
      <c r="O169" s="1148">
        <f t="shared" si="80"/>
        <v>0.6</v>
      </c>
      <c r="P169" s="677"/>
      <c r="Q169" s="677"/>
      <c r="R169" s="677"/>
      <c r="S169" s="677"/>
      <c r="T169" s="677"/>
      <c r="U169" s="677"/>
      <c r="V169" s="677"/>
      <c r="W169" s="677"/>
      <c r="X169" s="677"/>
      <c r="Y169" s="677"/>
      <c r="Z169" s="677"/>
      <c r="AA169" s="677"/>
      <c r="AB169" s="677"/>
      <c r="AC169" s="677"/>
      <c r="AD169" s="677"/>
      <c r="AE169" s="677"/>
      <c r="AF169" s="677"/>
      <c r="AG169" s="677"/>
      <c r="AH169" s="677"/>
      <c r="AI169" s="677"/>
      <c r="AJ169" s="677"/>
      <c r="AK169" s="677"/>
      <c r="AL169" s="677"/>
      <c r="AM169" s="677"/>
      <c r="AN169" s="677"/>
      <c r="AO169" s="677"/>
      <c r="AP169" s="677"/>
      <c r="AQ169" s="677"/>
    </row>
    <row r="170" ht="12.75" customHeight="1">
      <c r="A170" s="40" t="s">
        <v>1146</v>
      </c>
      <c r="B170" s="1168"/>
      <c r="C170" s="40"/>
      <c r="D170" s="1169">
        <f t="shared" ref="D170:M170" si="81">D168-C168</f>
        <v>501.4371516</v>
      </c>
      <c r="E170" s="1169">
        <f t="shared" si="81"/>
        <v>541.4877208</v>
      </c>
      <c r="F170" s="1169">
        <f t="shared" si="81"/>
        <v>583.6515108</v>
      </c>
      <c r="G170" s="1169">
        <f t="shared" si="81"/>
        <v>627.928522</v>
      </c>
      <c r="H170" s="1169">
        <f t="shared" si="81"/>
        <v>675.3250503</v>
      </c>
      <c r="I170" s="1169">
        <f t="shared" si="81"/>
        <v>724.8347988</v>
      </c>
      <c r="J170" s="1169">
        <f t="shared" si="81"/>
        <v>770.4199939</v>
      </c>
      <c r="K170" s="1169">
        <f t="shared" si="81"/>
        <v>821.3385578</v>
      </c>
      <c r="L170" s="1169">
        <f t="shared" si="81"/>
        <v>872.25712</v>
      </c>
      <c r="M170" s="1169">
        <f t="shared" si="81"/>
        <v>926.3958288</v>
      </c>
      <c r="N170" s="1135">
        <f t="shared" si="79"/>
        <v>7045.076255</v>
      </c>
      <c r="O170" s="677"/>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row>
    <row r="171" ht="12.75" customHeight="1">
      <c r="A171" s="40" t="s">
        <v>1147</v>
      </c>
      <c r="B171" s="40"/>
      <c r="C171" s="40"/>
      <c r="D171" s="1169">
        <f t="shared" ref="D171:M171" si="82">D169-C169</f>
        <v>61461.11074</v>
      </c>
      <c r="E171" s="1169">
        <f t="shared" si="82"/>
        <v>66370.10574</v>
      </c>
      <c r="F171" s="1169">
        <f t="shared" si="82"/>
        <v>71538.11805</v>
      </c>
      <c r="G171" s="1169">
        <f t="shared" si="82"/>
        <v>76965.14772</v>
      </c>
      <c r="H171" s="1169">
        <f t="shared" si="82"/>
        <v>82774.53624</v>
      </c>
      <c r="I171" s="1169">
        <f t="shared" si="82"/>
        <v>88842.94214</v>
      </c>
      <c r="J171" s="1169">
        <f t="shared" si="82"/>
        <v>94430.31588</v>
      </c>
      <c r="K171" s="1169">
        <f t="shared" si="82"/>
        <v>100671.3999</v>
      </c>
      <c r="L171" s="1169">
        <f t="shared" si="82"/>
        <v>106912.484</v>
      </c>
      <c r="M171" s="1169">
        <f t="shared" si="82"/>
        <v>113548.2612</v>
      </c>
      <c r="N171" s="1135">
        <f t="shared" si="79"/>
        <v>863514.4216</v>
      </c>
      <c r="O171" s="677"/>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row>
    <row r="172" ht="12.75" customHeight="1">
      <c r="A172" s="677"/>
      <c r="B172" s="677"/>
      <c r="C172" s="677"/>
      <c r="D172" s="677"/>
      <c r="E172" s="677"/>
      <c r="F172" s="677"/>
      <c r="G172" s="677"/>
      <c r="H172" s="677"/>
      <c r="I172" s="677"/>
      <c r="J172" s="677"/>
      <c r="K172" s="677"/>
      <c r="L172" s="677"/>
      <c r="M172" s="677"/>
      <c r="N172" s="677"/>
      <c r="O172" s="677"/>
      <c r="P172" s="677"/>
      <c r="Q172" s="677"/>
      <c r="R172" s="677"/>
      <c r="S172" s="677"/>
      <c r="T172" s="677"/>
      <c r="U172" s="677"/>
      <c r="V172" s="677"/>
      <c r="W172" s="677"/>
      <c r="X172" s="677"/>
      <c r="Y172" s="677"/>
      <c r="Z172" s="677"/>
      <c r="AA172" s="677"/>
      <c r="AB172" s="677"/>
      <c r="AC172" s="677"/>
      <c r="AD172" s="677"/>
      <c r="AE172" s="677"/>
      <c r="AF172" s="677"/>
      <c r="AG172" s="677"/>
      <c r="AH172" s="677"/>
      <c r="AI172" s="677"/>
      <c r="AJ172" s="677"/>
      <c r="AK172" s="677"/>
      <c r="AL172" s="677"/>
      <c r="AM172" s="677"/>
      <c r="AN172" s="677"/>
      <c r="AO172" s="677"/>
      <c r="AP172" s="677"/>
      <c r="AQ172" s="677"/>
    </row>
    <row r="173" ht="12.75" customHeight="1">
      <c r="A173" s="556" t="s">
        <v>225</v>
      </c>
      <c r="B173" s="557" t="s">
        <v>226</v>
      </c>
      <c r="C173" s="558" t="s">
        <v>227</v>
      </c>
      <c r="D173" s="557" t="s">
        <v>228</v>
      </c>
      <c r="E173" s="557" t="s">
        <v>229</v>
      </c>
      <c r="F173" s="677"/>
      <c r="G173" s="677"/>
      <c r="H173" s="677"/>
      <c r="I173" s="677"/>
      <c r="J173" s="677"/>
      <c r="K173" s="677"/>
      <c r="L173" s="677"/>
      <c r="M173" s="677"/>
      <c r="N173" s="677"/>
      <c r="O173" s="677"/>
      <c r="P173" s="677"/>
      <c r="Q173" s="677"/>
      <c r="R173" s="677"/>
      <c r="S173" s="677"/>
      <c r="T173" s="677"/>
      <c r="U173" s="677"/>
      <c r="V173" s="677"/>
      <c r="W173" s="677"/>
      <c r="X173" s="677"/>
      <c r="Y173" s="677"/>
      <c r="Z173" s="677"/>
      <c r="AA173" s="677"/>
      <c r="AB173" s="677"/>
      <c r="AC173" s="677"/>
      <c r="AD173" s="677"/>
      <c r="AE173" s="677"/>
      <c r="AF173" s="677"/>
      <c r="AG173" s="677"/>
      <c r="AH173" s="677"/>
      <c r="AI173" s="677"/>
      <c r="AJ173" s="677"/>
      <c r="AK173" s="677"/>
      <c r="AL173" s="677"/>
      <c r="AM173" s="677"/>
      <c r="AN173" s="677"/>
      <c r="AO173" s="677"/>
      <c r="AP173" s="677"/>
      <c r="AQ173" s="677"/>
    </row>
    <row r="174" ht="12.75" customHeight="1">
      <c r="A174" s="608" t="s">
        <v>395</v>
      </c>
      <c r="B174" s="679" t="s">
        <v>396</v>
      </c>
      <c r="C174" s="561">
        <v>0.2</v>
      </c>
      <c r="D174" s="561">
        <v>0.02</v>
      </c>
      <c r="E174" s="562">
        <v>0.18</v>
      </c>
      <c r="F174" s="677"/>
      <c r="G174" s="677"/>
      <c r="H174" s="677"/>
      <c r="I174" s="677"/>
      <c r="J174" s="677"/>
      <c r="K174" s="677"/>
      <c r="L174" s="677"/>
      <c r="M174" s="677"/>
      <c r="N174" s="677"/>
      <c r="O174" s="677"/>
      <c r="P174" s="677"/>
      <c r="Q174" s="677"/>
      <c r="R174" s="677"/>
      <c r="S174" s="677"/>
      <c r="T174" s="677"/>
      <c r="U174" s="677"/>
      <c r="V174" s="677"/>
      <c r="W174" s="677"/>
      <c r="X174" s="677"/>
      <c r="Y174" s="677"/>
      <c r="Z174" s="677"/>
      <c r="AA174" s="677"/>
      <c r="AB174" s="677"/>
      <c r="AC174" s="677"/>
      <c r="AD174" s="677"/>
      <c r="AE174" s="677"/>
      <c r="AF174" s="677"/>
      <c r="AG174" s="677"/>
      <c r="AH174" s="677"/>
      <c r="AI174" s="677"/>
      <c r="AJ174" s="677"/>
      <c r="AK174" s="677"/>
      <c r="AL174" s="677"/>
      <c r="AM174" s="677"/>
      <c r="AN174" s="677"/>
      <c r="AO174" s="677"/>
      <c r="AP174" s="677"/>
      <c r="AQ174" s="677"/>
    </row>
    <row r="175" ht="12.75" customHeight="1">
      <c r="A175" s="563" t="s">
        <v>232</v>
      </c>
      <c r="B175" s="686">
        <v>0.125</v>
      </c>
      <c r="C175" s="518"/>
      <c r="D175" s="565">
        <v>0.98</v>
      </c>
      <c r="E175" s="518"/>
      <c r="F175" s="677"/>
      <c r="G175" s="677"/>
      <c r="H175" s="677"/>
      <c r="I175" s="677"/>
      <c r="J175" s="677"/>
      <c r="K175" s="677"/>
      <c r="L175" s="677"/>
      <c r="M175" s="677"/>
      <c r="N175" s="677"/>
      <c r="O175" s="677"/>
      <c r="P175" s="677"/>
      <c r="Q175" s="677"/>
      <c r="R175" s="677"/>
      <c r="S175" s="677"/>
      <c r="T175" s="677"/>
      <c r="U175" s="677"/>
      <c r="V175" s="677"/>
      <c r="W175" s="677"/>
      <c r="X175" s="677"/>
      <c r="Y175" s="677"/>
      <c r="Z175" s="677"/>
      <c r="AA175" s="677"/>
      <c r="AB175" s="677"/>
      <c r="AC175" s="677"/>
      <c r="AD175" s="677"/>
      <c r="AE175" s="677"/>
      <c r="AF175" s="677"/>
      <c r="AG175" s="677"/>
      <c r="AH175" s="677"/>
      <c r="AI175" s="677"/>
      <c r="AJ175" s="677"/>
      <c r="AK175" s="677"/>
      <c r="AL175" s="677"/>
      <c r="AM175" s="677"/>
      <c r="AN175" s="677"/>
      <c r="AO175" s="677"/>
      <c r="AP175" s="677"/>
      <c r="AQ175" s="677"/>
    </row>
    <row r="176" ht="12.75" customHeight="1">
      <c r="A176" s="377" t="s">
        <v>397</v>
      </c>
      <c r="B176" s="518"/>
      <c r="C176" s="518"/>
      <c r="D176" s="518"/>
      <c r="E176" s="687">
        <v>1.8</v>
      </c>
      <c r="F176" s="677"/>
      <c r="G176" s="677"/>
      <c r="H176" s="677"/>
      <c r="I176" s="677"/>
      <c r="J176" s="677"/>
      <c r="K176" s="677"/>
      <c r="L176" s="677"/>
      <c r="M176" s="677"/>
      <c r="N176" s="677"/>
      <c r="O176" s="677"/>
      <c r="P176" s="677"/>
      <c r="Q176" s="677"/>
      <c r="R176" s="677"/>
      <c r="S176" s="677"/>
      <c r="T176" s="677"/>
      <c r="U176" s="677"/>
      <c r="V176" s="677"/>
      <c r="W176" s="677"/>
      <c r="X176" s="677"/>
      <c r="Y176" s="677"/>
      <c r="Z176" s="677"/>
      <c r="AA176" s="677"/>
      <c r="AB176" s="677"/>
      <c r="AC176" s="677"/>
      <c r="AD176" s="677"/>
      <c r="AE176" s="677"/>
      <c r="AF176" s="677"/>
      <c r="AG176" s="677"/>
      <c r="AH176" s="677"/>
      <c r="AI176" s="677"/>
      <c r="AJ176" s="677"/>
      <c r="AK176" s="677"/>
      <c r="AL176" s="677"/>
      <c r="AM176" s="677"/>
      <c r="AN176" s="677"/>
      <c r="AO176" s="677"/>
      <c r="AP176" s="677"/>
      <c r="AQ176" s="677"/>
    </row>
    <row r="177" ht="12.75" customHeight="1">
      <c r="A177" s="677"/>
      <c r="B177" s="677"/>
      <c r="C177" s="677"/>
      <c r="D177" s="677"/>
      <c r="E177" s="677"/>
      <c r="F177" s="677"/>
      <c r="G177" s="677"/>
      <c r="H177" s="677"/>
      <c r="I177" s="677"/>
      <c r="J177" s="677"/>
      <c r="K177" s="677"/>
      <c r="L177" s="677"/>
      <c r="M177" s="677"/>
      <c r="N177" s="677"/>
      <c r="O177" s="677"/>
      <c r="P177" s="677"/>
      <c r="Q177" s="677"/>
      <c r="R177" s="677"/>
      <c r="S177" s="677"/>
      <c r="T177" s="677"/>
      <c r="U177" s="677"/>
      <c r="V177" s="677"/>
      <c r="W177" s="677"/>
      <c r="X177" s="677"/>
      <c r="Y177" s="677"/>
      <c r="Z177" s="677"/>
      <c r="AA177" s="677"/>
      <c r="AB177" s="677"/>
      <c r="AC177" s="677"/>
      <c r="AD177" s="677"/>
      <c r="AE177" s="677"/>
      <c r="AF177" s="677"/>
      <c r="AG177" s="677"/>
      <c r="AH177" s="677"/>
      <c r="AI177" s="677"/>
      <c r="AJ177" s="677"/>
      <c r="AK177" s="677"/>
      <c r="AL177" s="677"/>
      <c r="AM177" s="677"/>
      <c r="AN177" s="677"/>
      <c r="AO177" s="677"/>
      <c r="AP177" s="677"/>
      <c r="AQ177" s="677"/>
    </row>
    <row r="178" ht="12.75" customHeight="1">
      <c r="A178" s="1141" t="s">
        <v>1156</v>
      </c>
      <c r="B178" s="1117">
        <v>2019.0</v>
      </c>
      <c r="C178" s="1117">
        <v>2020.0</v>
      </c>
      <c r="D178" s="1117">
        <v>2021.0</v>
      </c>
      <c r="E178" s="1117">
        <v>2022.0</v>
      </c>
      <c r="F178" s="1117">
        <v>2023.0</v>
      </c>
      <c r="G178" s="1117">
        <v>2024.0</v>
      </c>
      <c r="H178" s="1117">
        <v>2025.0</v>
      </c>
      <c r="I178" s="1117">
        <v>2026.0</v>
      </c>
      <c r="J178" s="1117">
        <v>2027.0</v>
      </c>
      <c r="K178" s="1117">
        <v>2028.0</v>
      </c>
      <c r="L178" s="1117">
        <v>2029.0</v>
      </c>
      <c r="M178" s="1117">
        <v>2030.0</v>
      </c>
      <c r="N178" s="677"/>
      <c r="O178" s="677"/>
      <c r="P178" s="677"/>
      <c r="Q178" s="677"/>
      <c r="R178" s="677"/>
      <c r="S178" s="677"/>
      <c r="T178" s="677"/>
      <c r="U178" s="677"/>
      <c r="V178" s="677"/>
      <c r="W178" s="677"/>
      <c r="X178" s="677"/>
      <c r="Y178" s="677"/>
      <c r="Z178" s="677"/>
      <c r="AA178" s="677"/>
      <c r="AB178" s="677"/>
      <c r="AC178" s="677"/>
      <c r="AD178" s="677"/>
      <c r="AE178" s="677"/>
      <c r="AF178" s="677"/>
      <c r="AG178" s="677"/>
      <c r="AH178" s="677"/>
      <c r="AI178" s="677"/>
      <c r="AJ178" s="677"/>
      <c r="AK178" s="677"/>
      <c r="AL178" s="677"/>
      <c r="AM178" s="677"/>
      <c r="AN178" s="677"/>
      <c r="AO178" s="677"/>
      <c r="AP178" s="677"/>
      <c r="AQ178" s="677"/>
    </row>
    <row r="179" ht="12.75" customHeight="1">
      <c r="A179" s="1141" t="s">
        <v>1078</v>
      </c>
      <c r="B179" s="1142"/>
      <c r="C179" s="1142"/>
      <c r="D179" s="1143">
        <v>0.02</v>
      </c>
      <c r="E179" s="1143">
        <v>0.04</v>
      </c>
      <c r="F179" s="1143">
        <v>0.05</v>
      </c>
      <c r="G179" s="1143">
        <v>0.07</v>
      </c>
      <c r="H179" s="1143">
        <v>0.09</v>
      </c>
      <c r="I179" s="1143">
        <v>0.11</v>
      </c>
      <c r="J179" s="1143">
        <v>0.13</v>
      </c>
      <c r="K179" s="1143">
        <v>0.14</v>
      </c>
      <c r="L179" s="1143">
        <v>0.16</v>
      </c>
      <c r="M179" s="1143">
        <v>0.18</v>
      </c>
      <c r="N179" s="1144"/>
      <c r="O179" s="518"/>
      <c r="P179" s="518"/>
      <c r="Q179" s="518"/>
      <c r="R179" s="518"/>
      <c r="S179" s="518"/>
      <c r="T179" s="518"/>
      <c r="U179" s="518"/>
      <c r="V179" s="518"/>
      <c r="W179" s="518"/>
      <c r="X179" s="518"/>
      <c r="Y179" s="518"/>
      <c r="Z179" s="518"/>
      <c r="AA179" s="518"/>
      <c r="AB179" s="518"/>
      <c r="AC179" s="518"/>
      <c r="AD179" s="518"/>
      <c r="AE179" s="518"/>
      <c r="AF179" s="518"/>
      <c r="AG179" s="518"/>
      <c r="AH179" s="677"/>
      <c r="AI179" s="677"/>
      <c r="AJ179" s="677"/>
      <c r="AK179" s="677"/>
      <c r="AL179" s="677"/>
      <c r="AM179" s="677"/>
      <c r="AN179" s="677"/>
      <c r="AO179" s="677"/>
      <c r="AP179" s="677"/>
      <c r="AQ179" s="677"/>
    </row>
    <row r="180" ht="12.75" customHeight="1">
      <c r="A180" s="1098" t="s">
        <v>1157</v>
      </c>
      <c r="B180" s="1098"/>
      <c r="C180" s="1098"/>
      <c r="D180" s="1134">
        <f t="shared" ref="D180:M180" si="83">+D13*D179</f>
        <v>167.1457172</v>
      </c>
      <c r="E180" s="1134">
        <f t="shared" si="83"/>
        <v>347.6416241</v>
      </c>
      <c r="F180" s="1134">
        <f t="shared" si="83"/>
        <v>451.8267731</v>
      </c>
      <c r="G180" s="1134">
        <f t="shared" si="83"/>
        <v>657.5639307</v>
      </c>
      <c r="H180" s="1134">
        <f t="shared" si="83"/>
        <v>878.9489867</v>
      </c>
      <c r="I180" s="1134">
        <f t="shared" si="83"/>
        <v>1116.703119</v>
      </c>
      <c r="J180" s="1134">
        <f t="shared" si="83"/>
        <v>1369.669089</v>
      </c>
      <c r="K180" s="1134">
        <f t="shared" si="83"/>
        <v>1530.206798</v>
      </c>
      <c r="L180" s="1134">
        <f t="shared" si="83"/>
        <v>1812.942348</v>
      </c>
      <c r="M180" s="1134">
        <f t="shared" si="83"/>
        <v>2113.522876</v>
      </c>
      <c r="N180" s="1147">
        <f t="shared" ref="N180:N183" si="85">SUM(D180:M180)</f>
        <v>10446.17126</v>
      </c>
      <c r="O180" s="1148">
        <f t="shared" ref="O180:O181" si="86">M180/M13</f>
        <v>0.18</v>
      </c>
      <c r="P180" s="677"/>
      <c r="Q180" s="677"/>
      <c r="R180" s="677"/>
      <c r="S180" s="677"/>
      <c r="T180" s="677"/>
      <c r="U180" s="677"/>
      <c r="V180" s="677"/>
      <c r="W180" s="677"/>
      <c r="X180" s="677"/>
      <c r="Y180" s="677"/>
      <c r="Z180" s="677"/>
      <c r="AA180" s="677"/>
      <c r="AB180" s="677"/>
      <c r="AC180" s="677"/>
      <c r="AD180" s="677"/>
      <c r="AE180" s="677"/>
      <c r="AF180" s="677"/>
      <c r="AG180" s="677"/>
      <c r="AH180" s="677"/>
      <c r="AI180" s="677"/>
      <c r="AJ180" s="677"/>
      <c r="AK180" s="677"/>
      <c r="AL180" s="677"/>
      <c r="AM180" s="677"/>
      <c r="AN180" s="677"/>
      <c r="AO180" s="677"/>
      <c r="AP180" s="677"/>
      <c r="AQ180" s="677"/>
    </row>
    <row r="181" ht="12.75" customHeight="1">
      <c r="A181" s="1098" t="s">
        <v>1158</v>
      </c>
      <c r="B181" s="1098"/>
      <c r="C181" s="1098"/>
      <c r="D181" s="1134">
        <f t="shared" ref="D181:M181" si="84">+D14*D179</f>
        <v>20487.03691</v>
      </c>
      <c r="E181" s="1134">
        <f t="shared" si="84"/>
        <v>42610.40549</v>
      </c>
      <c r="F181" s="1134">
        <f t="shared" si="84"/>
        <v>55380.3707</v>
      </c>
      <c r="G181" s="1134">
        <f t="shared" si="84"/>
        <v>80597.55732</v>
      </c>
      <c r="H181" s="1134">
        <f t="shared" si="84"/>
        <v>107732.7055</v>
      </c>
      <c r="I181" s="1134">
        <f t="shared" si="84"/>
        <v>136874.2102</v>
      </c>
      <c r="J181" s="1134">
        <f t="shared" si="84"/>
        <v>167880.2284</v>
      </c>
      <c r="K181" s="1134">
        <f t="shared" si="84"/>
        <v>187557.3223</v>
      </c>
      <c r="L181" s="1134">
        <f t="shared" si="84"/>
        <v>222212.1957</v>
      </c>
      <c r="M181" s="1134">
        <f t="shared" si="84"/>
        <v>259054.3265</v>
      </c>
      <c r="N181" s="1147">
        <f t="shared" si="85"/>
        <v>1280386.359</v>
      </c>
      <c r="O181" s="1148">
        <f t="shared" si="86"/>
        <v>0.18</v>
      </c>
      <c r="P181" s="677"/>
      <c r="Q181" s="677"/>
      <c r="R181" s="677"/>
      <c r="S181" s="677"/>
      <c r="T181" s="677"/>
      <c r="U181" s="677"/>
      <c r="V181" s="677"/>
      <c r="W181" s="677"/>
      <c r="X181" s="677"/>
      <c r="Y181" s="677"/>
      <c r="Z181" s="677"/>
      <c r="AA181" s="677"/>
      <c r="AB181" s="677"/>
      <c r="AC181" s="677"/>
      <c r="AD181" s="677"/>
      <c r="AE181" s="677"/>
      <c r="AF181" s="677"/>
      <c r="AG181" s="677"/>
      <c r="AH181" s="677"/>
      <c r="AI181" s="677"/>
      <c r="AJ181" s="677"/>
      <c r="AK181" s="677"/>
      <c r="AL181" s="677"/>
      <c r="AM181" s="677"/>
      <c r="AN181" s="677"/>
      <c r="AO181" s="677"/>
      <c r="AP181" s="677"/>
      <c r="AQ181" s="677"/>
    </row>
    <row r="182" ht="12.75" customHeight="1">
      <c r="A182" s="40" t="s">
        <v>1146</v>
      </c>
      <c r="B182" s="1168"/>
      <c r="C182" s="40"/>
      <c r="D182" s="1169">
        <f t="shared" ref="D182:M182" si="87">D180-C180</f>
        <v>167.1457172</v>
      </c>
      <c r="E182" s="1169">
        <f t="shared" si="87"/>
        <v>180.4959069</v>
      </c>
      <c r="F182" s="1169">
        <f t="shared" si="87"/>
        <v>104.185149</v>
      </c>
      <c r="G182" s="1169">
        <f t="shared" si="87"/>
        <v>205.7371576</v>
      </c>
      <c r="H182" s="1169">
        <f t="shared" si="87"/>
        <v>221.385056</v>
      </c>
      <c r="I182" s="1169">
        <f t="shared" si="87"/>
        <v>237.7541327</v>
      </c>
      <c r="J182" s="1169">
        <f t="shared" si="87"/>
        <v>252.9659694</v>
      </c>
      <c r="K182" s="1169">
        <f t="shared" si="87"/>
        <v>160.5377089</v>
      </c>
      <c r="L182" s="1169">
        <f t="shared" si="87"/>
        <v>282.7355509</v>
      </c>
      <c r="M182" s="1169">
        <f t="shared" si="87"/>
        <v>300.580528</v>
      </c>
      <c r="N182" s="1135">
        <f t="shared" si="85"/>
        <v>2113.522876</v>
      </c>
      <c r="O182" s="677"/>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row>
    <row r="183" ht="12.75" customHeight="1">
      <c r="A183" s="40" t="s">
        <v>1147</v>
      </c>
      <c r="B183" s="40"/>
      <c r="C183" s="40"/>
      <c r="D183" s="1169">
        <f t="shared" ref="D183:M183" si="88">D181-C181</f>
        <v>20487.03691</v>
      </c>
      <c r="E183" s="1169">
        <f t="shared" si="88"/>
        <v>22123.36858</v>
      </c>
      <c r="F183" s="1169">
        <f t="shared" si="88"/>
        <v>12769.96521</v>
      </c>
      <c r="G183" s="1169">
        <f t="shared" si="88"/>
        <v>25217.18662</v>
      </c>
      <c r="H183" s="1169">
        <f t="shared" si="88"/>
        <v>27135.14822</v>
      </c>
      <c r="I183" s="1169">
        <f t="shared" si="88"/>
        <v>29141.50465</v>
      </c>
      <c r="J183" s="1169">
        <f t="shared" si="88"/>
        <v>31006.01825</v>
      </c>
      <c r="K183" s="1169">
        <f t="shared" si="88"/>
        <v>19677.09384</v>
      </c>
      <c r="L183" s="1169">
        <f t="shared" si="88"/>
        <v>34654.8734</v>
      </c>
      <c r="M183" s="1169">
        <f t="shared" si="88"/>
        <v>36842.1308</v>
      </c>
      <c r="N183" s="1135">
        <f t="shared" si="85"/>
        <v>259054.3265</v>
      </c>
      <c r="O183" s="677"/>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row>
    <row r="184" ht="12.75" customHeight="1">
      <c r="A184" s="677"/>
      <c r="B184" s="677"/>
      <c r="C184" s="677"/>
      <c r="D184" s="677"/>
      <c r="E184" s="677"/>
      <c r="F184" s="677"/>
      <c r="G184" s="677"/>
      <c r="H184" s="677"/>
      <c r="I184" s="677"/>
      <c r="J184" s="677"/>
      <c r="K184" s="677"/>
      <c r="L184" s="677"/>
      <c r="M184" s="677"/>
      <c r="N184" s="677"/>
      <c r="O184" s="677"/>
      <c r="P184" s="677"/>
      <c r="Q184" s="677"/>
      <c r="R184" s="677"/>
      <c r="S184" s="677"/>
      <c r="T184" s="677"/>
      <c r="U184" s="677"/>
      <c r="V184" s="677"/>
      <c r="W184" s="677"/>
      <c r="X184" s="677"/>
      <c r="Y184" s="677"/>
      <c r="Z184" s="677"/>
      <c r="AA184" s="677"/>
      <c r="AB184" s="677"/>
      <c r="AC184" s="677"/>
      <c r="AD184" s="677"/>
      <c r="AE184" s="677"/>
      <c r="AF184" s="677"/>
      <c r="AG184" s="677"/>
      <c r="AH184" s="677"/>
      <c r="AI184" s="677"/>
      <c r="AJ184" s="677"/>
      <c r="AK184" s="677"/>
      <c r="AL184" s="677"/>
      <c r="AM184" s="677"/>
      <c r="AN184" s="677"/>
      <c r="AO184" s="677"/>
      <c r="AP184" s="677"/>
      <c r="AQ184" s="677"/>
    </row>
    <row r="185" ht="12.75" customHeight="1">
      <c r="A185" s="677"/>
      <c r="B185" s="677"/>
      <c r="C185" s="677"/>
      <c r="D185" s="677"/>
      <c r="E185" s="677"/>
      <c r="F185" s="677"/>
      <c r="G185" s="677"/>
      <c r="H185" s="677"/>
      <c r="I185" s="677"/>
      <c r="J185" s="677"/>
      <c r="K185" s="677"/>
      <c r="L185" s="677"/>
      <c r="M185" s="677"/>
      <c r="N185" s="677"/>
      <c r="O185" s="677"/>
      <c r="P185" s="677"/>
      <c r="Q185" s="677"/>
      <c r="R185" s="677"/>
      <c r="S185" s="677"/>
      <c r="T185" s="677"/>
      <c r="U185" s="677"/>
      <c r="V185" s="677"/>
      <c r="W185" s="677"/>
      <c r="X185" s="677"/>
      <c r="Y185" s="677"/>
      <c r="Z185" s="677"/>
      <c r="AA185" s="677"/>
      <c r="AB185" s="677"/>
      <c r="AC185" s="677"/>
      <c r="AD185" s="677"/>
      <c r="AE185" s="677"/>
      <c r="AF185" s="677"/>
      <c r="AG185" s="677"/>
      <c r="AH185" s="677"/>
      <c r="AI185" s="677"/>
      <c r="AJ185" s="677"/>
      <c r="AK185" s="677"/>
      <c r="AL185" s="677"/>
      <c r="AM185" s="677"/>
      <c r="AN185" s="677"/>
      <c r="AO185" s="677"/>
      <c r="AP185" s="677"/>
      <c r="AQ185" s="677"/>
    </row>
    <row r="186" ht="12.75" customHeight="1">
      <c r="A186" s="1170"/>
      <c r="B186" s="677"/>
      <c r="C186" s="173"/>
      <c r="D186" s="917"/>
      <c r="E186" s="677"/>
      <c r="F186" s="677"/>
      <c r="G186" s="677"/>
      <c r="H186" s="677"/>
      <c r="I186" s="677"/>
      <c r="J186" s="677"/>
      <c r="K186" s="677"/>
      <c r="L186" s="677"/>
      <c r="M186" s="677"/>
      <c r="N186" s="677"/>
      <c r="O186" s="677"/>
      <c r="P186" s="677"/>
      <c r="Q186" s="677"/>
      <c r="R186" s="677"/>
      <c r="S186" s="677"/>
      <c r="T186" s="677"/>
      <c r="U186" s="677"/>
      <c r="V186" s="677"/>
      <c r="W186" s="677"/>
      <c r="X186" s="677"/>
      <c r="Y186" s="677"/>
      <c r="Z186" s="677"/>
      <c r="AA186" s="677"/>
      <c r="AB186" s="677"/>
      <c r="AC186" s="677"/>
      <c r="AD186" s="677"/>
      <c r="AE186" s="677"/>
      <c r="AF186" s="677"/>
      <c r="AG186" s="677"/>
      <c r="AH186" s="677"/>
      <c r="AI186" s="677"/>
      <c r="AJ186" s="677"/>
      <c r="AK186" s="677"/>
      <c r="AL186" s="677"/>
      <c r="AM186" s="677"/>
      <c r="AN186" s="677"/>
      <c r="AO186" s="677"/>
      <c r="AP186" s="677"/>
      <c r="AQ186" s="677"/>
    </row>
    <row r="187" ht="12.75" customHeight="1">
      <c r="A187" s="1170"/>
      <c r="B187" s="677"/>
      <c r="C187" s="173"/>
      <c r="D187" s="917"/>
      <c r="E187" s="677"/>
      <c r="F187" s="677"/>
      <c r="G187" s="677"/>
      <c r="H187" s="677"/>
      <c r="I187" s="677"/>
      <c r="J187" s="677"/>
      <c r="K187" s="677"/>
      <c r="L187" s="677"/>
      <c r="M187" s="677"/>
      <c r="N187" s="677"/>
      <c r="O187" s="677"/>
      <c r="P187" s="677"/>
      <c r="Q187" s="677"/>
      <c r="R187" s="677"/>
      <c r="S187" s="677"/>
      <c r="T187" s="677"/>
      <c r="U187" s="677"/>
      <c r="V187" s="677"/>
      <c r="W187" s="677"/>
      <c r="X187" s="677"/>
      <c r="Y187" s="677"/>
      <c r="Z187" s="677"/>
      <c r="AA187" s="677"/>
      <c r="AB187" s="677"/>
      <c r="AC187" s="677"/>
      <c r="AD187" s="677"/>
      <c r="AE187" s="677"/>
      <c r="AF187" s="677"/>
      <c r="AG187" s="677"/>
      <c r="AH187" s="677"/>
      <c r="AI187" s="677"/>
      <c r="AJ187" s="677"/>
      <c r="AK187" s="677"/>
      <c r="AL187" s="677"/>
      <c r="AM187" s="677"/>
      <c r="AN187" s="677"/>
      <c r="AO187" s="677"/>
      <c r="AP187" s="677"/>
      <c r="AQ187" s="677"/>
    </row>
    <row r="188" ht="12.75" customHeight="1">
      <c r="A188" s="1170" t="s">
        <v>979</v>
      </c>
      <c r="B188" s="677"/>
      <c r="C188" s="173" t="s">
        <v>270</v>
      </c>
      <c r="D188" s="917">
        <v>0.578</v>
      </c>
      <c r="E188" s="677"/>
      <c r="F188" s="677"/>
      <c r="G188" s="677"/>
      <c r="H188" s="677"/>
      <c r="I188" s="677"/>
      <c r="J188" s="677"/>
      <c r="K188" s="677"/>
      <c r="L188" s="677"/>
      <c r="M188" s="677"/>
      <c r="N188" s="677"/>
      <c r="O188" s="677"/>
      <c r="P188" s="677"/>
      <c r="Q188" s="677"/>
      <c r="R188" s="677"/>
      <c r="S188" s="677"/>
      <c r="T188" s="677"/>
      <c r="U188" s="677"/>
      <c r="V188" s="677"/>
      <c r="W188" s="677"/>
      <c r="X188" s="677"/>
      <c r="Y188" s="677"/>
      <c r="Z188" s="677"/>
      <c r="AA188" s="677"/>
      <c r="AB188" s="677"/>
      <c r="AC188" s="677"/>
      <c r="AD188" s="677"/>
      <c r="AE188" s="677"/>
      <c r="AF188" s="677"/>
      <c r="AG188" s="677"/>
      <c r="AH188" s="677"/>
      <c r="AI188" s="677"/>
      <c r="AJ188" s="677"/>
      <c r="AK188" s="677"/>
      <c r="AL188" s="677"/>
      <c r="AM188" s="677"/>
      <c r="AN188" s="677"/>
      <c r="AO188" s="677"/>
      <c r="AP188" s="677"/>
      <c r="AQ188" s="677"/>
    </row>
    <row r="189" ht="12.75" customHeight="1">
      <c r="A189" s="677"/>
      <c r="B189" s="677"/>
      <c r="C189" s="677"/>
      <c r="D189" s="677"/>
      <c r="E189" s="677"/>
      <c r="F189" s="677"/>
      <c r="G189" s="677"/>
      <c r="H189" s="677"/>
      <c r="I189" s="677"/>
      <c r="J189" s="677"/>
      <c r="K189" s="677"/>
      <c r="L189" s="677"/>
      <c r="M189" s="677"/>
      <c r="N189" s="677"/>
      <c r="O189" s="677"/>
      <c r="P189" s="677"/>
      <c r="Q189" s="677"/>
      <c r="R189" s="677"/>
      <c r="S189" s="677"/>
      <c r="T189" s="677"/>
      <c r="U189" s="677"/>
      <c r="V189" s="677"/>
      <c r="W189" s="677"/>
      <c r="X189" s="677"/>
      <c r="Y189" s="677"/>
      <c r="Z189" s="677"/>
      <c r="AA189" s="677"/>
      <c r="AB189" s="677"/>
      <c r="AC189" s="677"/>
      <c r="AD189" s="677"/>
      <c r="AE189" s="677"/>
      <c r="AF189" s="677"/>
      <c r="AG189" s="677"/>
      <c r="AH189" s="677"/>
      <c r="AI189" s="677"/>
      <c r="AJ189" s="677"/>
      <c r="AK189" s="677"/>
      <c r="AL189" s="677"/>
      <c r="AM189" s="677"/>
      <c r="AN189" s="677"/>
      <c r="AO189" s="677"/>
      <c r="AP189" s="677"/>
      <c r="AQ189" s="677"/>
    </row>
    <row r="190" ht="12.75" customHeight="1">
      <c r="A190" s="677"/>
      <c r="B190" s="677"/>
      <c r="C190" s="677"/>
      <c r="D190" s="677"/>
      <c r="E190" s="677"/>
      <c r="F190" s="677"/>
      <c r="G190" s="677"/>
      <c r="H190" s="677"/>
      <c r="I190" s="677"/>
      <c r="J190" s="677"/>
      <c r="K190" s="677"/>
      <c r="L190" s="677"/>
      <c r="M190" s="677"/>
      <c r="N190" s="677"/>
      <c r="O190" s="677"/>
      <c r="P190" s="677"/>
      <c r="Q190" s="677"/>
      <c r="R190" s="677"/>
      <c r="S190" s="677"/>
      <c r="T190" s="677"/>
      <c r="U190" s="677"/>
      <c r="V190" s="677"/>
      <c r="W190" s="677"/>
      <c r="X190" s="677"/>
      <c r="Y190" s="677"/>
      <c r="Z190" s="677"/>
      <c r="AA190" s="677"/>
      <c r="AB190" s="677"/>
      <c r="AC190" s="677"/>
      <c r="AD190" s="677"/>
      <c r="AE190" s="677"/>
      <c r="AF190" s="677"/>
      <c r="AG190" s="677"/>
      <c r="AH190" s="677"/>
      <c r="AI190" s="677"/>
      <c r="AJ190" s="677"/>
      <c r="AK190" s="677"/>
      <c r="AL190" s="677"/>
      <c r="AM190" s="677"/>
      <c r="AN190" s="677"/>
      <c r="AO190" s="677"/>
      <c r="AP190" s="677"/>
      <c r="AQ190" s="677"/>
    </row>
    <row r="191" ht="12.75" customHeight="1">
      <c r="A191" s="1189"/>
      <c r="B191" s="1152">
        <v>2019.0</v>
      </c>
      <c r="C191" s="1152">
        <v>2020.0</v>
      </c>
      <c r="D191" s="1152">
        <v>2021.0</v>
      </c>
      <c r="E191" s="1152">
        <v>2022.0</v>
      </c>
      <c r="F191" s="1152">
        <v>2023.0</v>
      </c>
      <c r="G191" s="1152">
        <v>2024.0</v>
      </c>
      <c r="H191" s="1152">
        <v>2025.0</v>
      </c>
      <c r="I191" s="1152">
        <v>2026.0</v>
      </c>
      <c r="J191" s="1152">
        <v>2027.0</v>
      </c>
      <c r="K191" s="1152">
        <v>2028.0</v>
      </c>
      <c r="L191" s="1152">
        <v>2029.0</v>
      </c>
      <c r="M191" s="1153">
        <v>2030.0</v>
      </c>
      <c r="N191" s="518"/>
      <c r="O191" s="518"/>
      <c r="P191" s="518"/>
      <c r="Q191" s="518"/>
      <c r="R191" s="518"/>
      <c r="S191" s="518"/>
      <c r="T191" s="518"/>
      <c r="U191" s="518"/>
      <c r="V191" s="518"/>
      <c r="W191" s="518"/>
      <c r="X191" s="518"/>
      <c r="Y191" s="518"/>
      <c r="Z191" s="518"/>
      <c r="AA191" s="518"/>
      <c r="AB191" s="518"/>
      <c r="AC191" s="518"/>
      <c r="AD191" s="518"/>
      <c r="AE191" s="518"/>
      <c r="AF191" s="518"/>
      <c r="AG191" s="518"/>
      <c r="AH191" s="518"/>
      <c r="AI191" s="518"/>
      <c r="AJ191" s="518"/>
      <c r="AK191" s="518"/>
      <c r="AL191" s="518"/>
      <c r="AM191" s="518"/>
      <c r="AN191" s="518"/>
      <c r="AO191" s="518"/>
      <c r="AP191" s="518"/>
      <c r="AQ191" s="518"/>
    </row>
    <row r="192" ht="12.75" customHeight="1">
      <c r="A192" s="1157" t="s">
        <v>1187</v>
      </c>
      <c r="B192" s="1159">
        <v>1.025E9</v>
      </c>
      <c r="C192" s="1159">
        <v>8.97222222E8</v>
      </c>
      <c r="D192" s="1159">
        <v>9.25E8</v>
      </c>
      <c r="E192" s="1159">
        <v>9.77777778E8</v>
      </c>
      <c r="F192" s="1159">
        <v>1.016666667E9</v>
      </c>
      <c r="G192" s="1159">
        <v>1.055555556E9</v>
      </c>
      <c r="H192" s="1159">
        <v>1.097222222E9</v>
      </c>
      <c r="I192" s="1159">
        <v>1.141666667E9</v>
      </c>
      <c r="J192" s="1159">
        <v>1.183333333E9</v>
      </c>
      <c r="K192" s="1159">
        <v>1.227777778E9</v>
      </c>
      <c r="L192" s="1159">
        <v>1.272222222E9</v>
      </c>
      <c r="M192" s="1159">
        <v>1.319444444E9</v>
      </c>
      <c r="N192" s="518"/>
      <c r="O192" s="518"/>
      <c r="P192" s="518"/>
      <c r="Q192" s="518"/>
      <c r="R192" s="518"/>
      <c r="S192" s="518"/>
      <c r="T192" s="518"/>
      <c r="U192" s="518"/>
      <c r="V192" s="518"/>
      <c r="W192" s="518"/>
      <c r="X192" s="518"/>
      <c r="Y192" s="518"/>
      <c r="Z192" s="518"/>
      <c r="AA192" s="518"/>
      <c r="AB192" s="518"/>
      <c r="AC192" s="518"/>
      <c r="AD192" s="518"/>
      <c r="AE192" s="518"/>
      <c r="AF192" s="518"/>
      <c r="AG192" s="518"/>
      <c r="AH192" s="518"/>
      <c r="AI192" s="518"/>
      <c r="AJ192" s="518"/>
      <c r="AK192" s="518"/>
      <c r="AL192" s="518"/>
      <c r="AM192" s="518"/>
      <c r="AN192" s="518"/>
      <c r="AO192" s="518"/>
      <c r="AP192" s="518"/>
      <c r="AQ192" s="518"/>
    </row>
    <row r="193" ht="12.75" customHeight="1">
      <c r="A193" s="677"/>
      <c r="B193" s="677"/>
      <c r="C193" s="677"/>
      <c r="D193" s="677"/>
      <c r="E193" s="677"/>
      <c r="F193" s="677"/>
      <c r="G193" s="677"/>
      <c r="H193" s="677"/>
      <c r="I193" s="677"/>
      <c r="J193" s="677"/>
      <c r="K193" s="677"/>
      <c r="L193" s="677"/>
      <c r="M193" s="677"/>
      <c r="N193" s="677"/>
      <c r="O193" s="677"/>
      <c r="P193" s="677"/>
      <c r="Q193" s="677"/>
      <c r="R193" s="677"/>
      <c r="S193" s="677"/>
      <c r="T193" s="677"/>
      <c r="U193" s="677"/>
      <c r="V193" s="677"/>
      <c r="W193" s="677"/>
      <c r="X193" s="677"/>
      <c r="Y193" s="677"/>
      <c r="Z193" s="677"/>
      <c r="AA193" s="677"/>
      <c r="AB193" s="677"/>
      <c r="AC193" s="677"/>
      <c r="AD193" s="677"/>
      <c r="AE193" s="677"/>
      <c r="AF193" s="677"/>
      <c r="AG193" s="677"/>
      <c r="AH193" s="677"/>
      <c r="AI193" s="677"/>
      <c r="AJ193" s="677"/>
      <c r="AK193" s="677"/>
      <c r="AL193" s="677"/>
      <c r="AM193" s="677"/>
      <c r="AN193" s="677"/>
      <c r="AO193" s="677"/>
      <c r="AP193" s="677"/>
      <c r="AQ193" s="677"/>
    </row>
    <row r="194" ht="12.75" customHeight="1">
      <c r="A194" s="1142" t="s">
        <v>1154</v>
      </c>
      <c r="B194" s="1117"/>
      <c r="C194" s="1117"/>
      <c r="D194" s="1117">
        <v>2021.0</v>
      </c>
      <c r="E194" s="1117">
        <v>2022.0</v>
      </c>
      <c r="F194" s="1117">
        <v>2023.0</v>
      </c>
      <c r="G194" s="1117">
        <v>2024.0</v>
      </c>
      <c r="H194" s="1117">
        <v>2025.0</v>
      </c>
      <c r="I194" s="1117">
        <v>2026.0</v>
      </c>
      <c r="J194" s="1117">
        <v>2027.0</v>
      </c>
      <c r="K194" s="1117">
        <v>2028.0</v>
      </c>
      <c r="L194" s="1117">
        <v>2029.0</v>
      </c>
      <c r="M194" s="1117">
        <v>2030.0</v>
      </c>
      <c r="N194" s="1144"/>
      <c r="O194" s="518"/>
      <c r="P194" s="518"/>
      <c r="Q194" s="518"/>
      <c r="R194" s="518"/>
      <c r="S194" s="518"/>
      <c r="T194" s="518"/>
      <c r="U194" s="1171"/>
      <c r="V194" s="1172"/>
      <c r="W194" s="1172"/>
      <c r="X194" s="1172"/>
      <c r="Y194" s="1172"/>
      <c r="Z194" s="1172"/>
      <c r="AA194" s="518"/>
      <c r="AB194" s="518"/>
      <c r="AC194" s="518"/>
      <c r="AD194" s="518"/>
      <c r="AE194" s="518"/>
      <c r="AF194" s="518"/>
      <c r="AG194" s="518"/>
      <c r="AH194" s="518"/>
      <c r="AI194" s="518"/>
      <c r="AJ194" s="518"/>
      <c r="AK194" s="518"/>
      <c r="AL194" s="518"/>
      <c r="AM194" s="518"/>
      <c r="AN194" s="1172"/>
      <c r="AO194" s="1172"/>
      <c r="AP194" s="1172"/>
      <c r="AQ194" s="1172"/>
    </row>
    <row r="195" ht="12.75" customHeight="1">
      <c r="A195" s="1160" t="s">
        <v>246</v>
      </c>
      <c r="B195" s="1098"/>
      <c r="C195" s="1098"/>
      <c r="D195" s="1134">
        <f t="shared" ref="D195:M195" si="89">+(D192*$D$188/$L$114)</f>
        <v>590.2150152</v>
      </c>
      <c r="E195" s="1134">
        <f t="shared" si="89"/>
        <v>623.8909472</v>
      </c>
      <c r="F195" s="1134">
        <f t="shared" si="89"/>
        <v>648.7047917</v>
      </c>
      <c r="G195" s="1134">
        <f t="shared" si="89"/>
        <v>673.5186363</v>
      </c>
      <c r="H195" s="1134">
        <f t="shared" si="89"/>
        <v>700.1048978</v>
      </c>
      <c r="I195" s="1134">
        <f t="shared" si="89"/>
        <v>728.4635776</v>
      </c>
      <c r="J195" s="1134">
        <f t="shared" si="89"/>
        <v>755.0498391</v>
      </c>
      <c r="K195" s="1134">
        <f t="shared" si="89"/>
        <v>783.4085189</v>
      </c>
      <c r="L195" s="1134">
        <f t="shared" si="89"/>
        <v>811.767198</v>
      </c>
      <c r="M195" s="1134">
        <f t="shared" si="89"/>
        <v>841.8982947</v>
      </c>
      <c r="N195" s="677"/>
      <c r="O195" s="677"/>
      <c r="P195" s="677"/>
      <c r="Q195" s="677"/>
      <c r="R195" s="677"/>
      <c r="S195" s="677"/>
      <c r="T195" s="677"/>
      <c r="U195" s="677"/>
      <c r="V195" s="677"/>
      <c r="W195" s="677"/>
      <c r="X195" s="677"/>
      <c r="Y195" s="677"/>
      <c r="Z195" s="677"/>
      <c r="AA195" s="677"/>
      <c r="AB195" s="677"/>
      <c r="AC195" s="677"/>
      <c r="AD195" s="677"/>
      <c r="AE195" s="677"/>
      <c r="AF195" s="677"/>
      <c r="AG195" s="677"/>
      <c r="AH195" s="677"/>
      <c r="AI195" s="677"/>
      <c r="AJ195" s="677"/>
      <c r="AK195" s="677"/>
      <c r="AL195" s="677"/>
      <c r="AM195" s="677"/>
      <c r="AN195" s="677"/>
      <c r="AO195" s="677"/>
      <c r="AP195" s="677"/>
      <c r="AQ195" s="677"/>
    </row>
    <row r="196" ht="12.75" customHeight="1">
      <c r="A196" s="1160" t="s">
        <v>247</v>
      </c>
      <c r="B196" s="1098"/>
      <c r="C196" s="1098"/>
      <c r="D196" s="1134">
        <f t="shared" ref="D196:M196" si="90">+(D192/$L$115)*(100%-$D$188)</f>
        <v>18824.38647</v>
      </c>
      <c r="E196" s="1134">
        <f t="shared" si="90"/>
        <v>19898.45056</v>
      </c>
      <c r="F196" s="1134">
        <f t="shared" si="90"/>
        <v>20689.86621</v>
      </c>
      <c r="G196" s="1134">
        <f t="shared" si="90"/>
        <v>21481.28186</v>
      </c>
      <c r="H196" s="1134">
        <f t="shared" si="90"/>
        <v>22329.22719</v>
      </c>
      <c r="I196" s="1134">
        <f t="shared" si="90"/>
        <v>23233.70222</v>
      </c>
      <c r="J196" s="1134">
        <f t="shared" si="90"/>
        <v>24081.64755</v>
      </c>
      <c r="K196" s="1134">
        <f t="shared" si="90"/>
        <v>24986.12258</v>
      </c>
      <c r="L196" s="1134">
        <f t="shared" si="90"/>
        <v>25890.5976</v>
      </c>
      <c r="M196" s="1134">
        <f t="shared" si="90"/>
        <v>26851.60231</v>
      </c>
      <c r="N196" s="677"/>
      <c r="O196" s="677"/>
      <c r="P196" s="677"/>
      <c r="Q196" s="677"/>
      <c r="R196" s="677"/>
      <c r="S196" s="677"/>
      <c r="T196" s="677"/>
      <c r="U196" s="677"/>
      <c r="V196" s="677"/>
      <c r="W196" s="677"/>
      <c r="X196" s="677"/>
      <c r="Y196" s="677"/>
      <c r="Z196" s="677"/>
      <c r="AA196" s="677"/>
      <c r="AB196" s="677"/>
      <c r="AC196" s="677"/>
      <c r="AD196" s="677"/>
      <c r="AE196" s="677"/>
      <c r="AF196" s="677"/>
      <c r="AG196" s="677"/>
      <c r="AH196" s="677"/>
      <c r="AI196" s="677"/>
      <c r="AJ196" s="677"/>
      <c r="AK196" s="677"/>
      <c r="AL196" s="677"/>
      <c r="AM196" s="677"/>
      <c r="AN196" s="677"/>
      <c r="AO196" s="677"/>
      <c r="AP196" s="677"/>
      <c r="AQ196" s="677"/>
    </row>
    <row r="197" ht="12.75" customHeight="1">
      <c r="A197" s="677"/>
      <c r="B197" s="677"/>
      <c r="C197" s="677"/>
      <c r="D197" s="677"/>
      <c r="E197" s="677"/>
      <c r="F197" s="677"/>
      <c r="G197" s="677"/>
      <c r="H197" s="677"/>
      <c r="I197" s="677"/>
      <c r="J197" s="677"/>
      <c r="K197" s="677"/>
      <c r="L197" s="677"/>
      <c r="M197" s="677"/>
      <c r="N197" s="677"/>
      <c r="O197" s="677"/>
      <c r="P197" s="677"/>
      <c r="Q197" s="677"/>
      <c r="R197" s="677"/>
      <c r="S197" s="677"/>
      <c r="T197" s="677"/>
      <c r="U197" s="677"/>
      <c r="V197" s="677"/>
      <c r="W197" s="677"/>
      <c r="X197" s="677"/>
      <c r="Y197" s="677"/>
      <c r="Z197" s="677"/>
      <c r="AA197" s="677"/>
      <c r="AB197" s="677"/>
      <c r="AC197" s="677"/>
      <c r="AD197" s="677"/>
      <c r="AE197" s="677"/>
      <c r="AF197" s="677"/>
      <c r="AG197" s="677"/>
      <c r="AH197" s="677"/>
      <c r="AI197" s="677"/>
      <c r="AJ197" s="677"/>
      <c r="AK197" s="677"/>
      <c r="AL197" s="677"/>
      <c r="AM197" s="677"/>
      <c r="AN197" s="677"/>
      <c r="AO197" s="677"/>
      <c r="AP197" s="677"/>
      <c r="AQ197" s="677"/>
    </row>
    <row r="198" ht="12.75" customHeight="1">
      <c r="A198" s="556" t="s">
        <v>225</v>
      </c>
      <c r="B198" s="557" t="s">
        <v>226</v>
      </c>
      <c r="C198" s="558" t="s">
        <v>227</v>
      </c>
      <c r="D198" s="557" t="s">
        <v>228</v>
      </c>
      <c r="E198" s="557" t="s">
        <v>229</v>
      </c>
      <c r="F198" s="677"/>
      <c r="G198" s="677"/>
      <c r="H198" s="677"/>
      <c r="I198" s="677"/>
      <c r="J198" s="677"/>
      <c r="K198" s="677"/>
      <c r="L198" s="677"/>
      <c r="M198" s="677"/>
      <c r="N198" s="677"/>
      <c r="O198" s="677"/>
      <c r="P198" s="677"/>
      <c r="Q198" s="677"/>
      <c r="R198" s="677"/>
      <c r="S198" s="677"/>
      <c r="T198" s="677"/>
      <c r="U198" s="677"/>
      <c r="V198" s="677"/>
      <c r="W198" s="677"/>
      <c r="X198" s="677"/>
      <c r="Y198" s="677"/>
      <c r="Z198" s="677"/>
      <c r="AA198" s="677"/>
      <c r="AB198" s="677"/>
      <c r="AC198" s="677"/>
      <c r="AD198" s="677"/>
      <c r="AE198" s="677"/>
      <c r="AF198" s="677"/>
      <c r="AG198" s="677"/>
      <c r="AH198" s="677"/>
      <c r="AI198" s="677"/>
      <c r="AJ198" s="677"/>
      <c r="AK198" s="677"/>
      <c r="AL198" s="677"/>
      <c r="AM198" s="677"/>
      <c r="AN198" s="677"/>
      <c r="AO198" s="677"/>
      <c r="AP198" s="677"/>
      <c r="AQ198" s="677"/>
    </row>
    <row r="199" ht="12.75" customHeight="1">
      <c r="A199" s="1202" t="s">
        <v>308</v>
      </c>
      <c r="B199" s="1203" t="s">
        <v>309</v>
      </c>
      <c r="C199" s="561">
        <v>0.66</v>
      </c>
      <c r="D199" s="561">
        <v>0.0</v>
      </c>
      <c r="E199" s="562">
        <v>0.66</v>
      </c>
      <c r="F199" s="677"/>
      <c r="G199" s="677"/>
      <c r="H199" s="677"/>
      <c r="I199" s="677"/>
      <c r="J199" s="677"/>
      <c r="K199" s="677"/>
      <c r="L199" s="677"/>
      <c r="M199" s="677"/>
      <c r="N199" s="677"/>
      <c r="O199" s="677"/>
      <c r="P199" s="677"/>
      <c r="Q199" s="677"/>
      <c r="R199" s="677"/>
      <c r="S199" s="677"/>
      <c r="T199" s="677"/>
      <c r="U199" s="677"/>
      <c r="V199" s="677"/>
      <c r="W199" s="677"/>
      <c r="X199" s="677"/>
      <c r="Y199" s="677"/>
      <c r="Z199" s="677"/>
      <c r="AA199" s="677"/>
      <c r="AB199" s="677"/>
      <c r="AC199" s="677"/>
      <c r="AD199" s="677"/>
      <c r="AE199" s="677"/>
      <c r="AF199" s="677"/>
      <c r="AG199" s="677"/>
      <c r="AH199" s="677"/>
      <c r="AI199" s="677"/>
      <c r="AJ199" s="677"/>
      <c r="AK199" s="677"/>
      <c r="AL199" s="677"/>
      <c r="AM199" s="677"/>
      <c r="AN199" s="677"/>
      <c r="AO199" s="677"/>
      <c r="AP199" s="677"/>
      <c r="AQ199" s="677"/>
    </row>
    <row r="200" ht="12.75" customHeight="1">
      <c r="A200" s="563" t="s">
        <v>232</v>
      </c>
      <c r="B200" s="680">
        <v>0.04</v>
      </c>
      <c r="C200" s="518"/>
      <c r="D200" s="565">
        <v>1.0</v>
      </c>
      <c r="E200" s="518"/>
      <c r="F200" s="677"/>
      <c r="G200" s="677"/>
      <c r="H200" s="677"/>
      <c r="I200" s="677"/>
      <c r="J200" s="677"/>
      <c r="K200" s="677"/>
      <c r="L200" s="677"/>
      <c r="M200" s="677"/>
      <c r="N200" s="677"/>
      <c r="O200" s="677"/>
      <c r="P200" s="677"/>
      <c r="Q200" s="677"/>
      <c r="R200" s="677"/>
      <c r="S200" s="677"/>
      <c r="T200" s="677"/>
      <c r="U200" s="677"/>
      <c r="V200" s="677"/>
      <c r="W200" s="677"/>
      <c r="X200" s="677"/>
      <c r="Y200" s="677"/>
      <c r="Z200" s="677"/>
      <c r="AA200" s="677"/>
      <c r="AB200" s="677"/>
      <c r="AC200" s="677"/>
      <c r="AD200" s="677"/>
      <c r="AE200" s="677"/>
      <c r="AF200" s="677"/>
      <c r="AG200" s="677"/>
      <c r="AH200" s="677"/>
      <c r="AI200" s="677"/>
      <c r="AJ200" s="677"/>
      <c r="AK200" s="677"/>
      <c r="AL200" s="677"/>
      <c r="AM200" s="677"/>
      <c r="AN200" s="677"/>
      <c r="AO200" s="677"/>
      <c r="AP200" s="677"/>
      <c r="AQ200" s="677"/>
    </row>
    <row r="201" ht="12.75" customHeight="1">
      <c r="A201" s="677"/>
      <c r="B201" s="677"/>
      <c r="C201" s="677"/>
      <c r="D201" s="677"/>
      <c r="E201" s="677"/>
      <c r="F201" s="677"/>
      <c r="G201" s="677"/>
      <c r="H201" s="677"/>
      <c r="I201" s="677"/>
      <c r="J201" s="677"/>
      <c r="K201" s="677"/>
      <c r="L201" s="677"/>
      <c r="M201" s="677"/>
      <c r="N201" s="677"/>
      <c r="O201" s="677"/>
      <c r="P201" s="677"/>
      <c r="Q201" s="677"/>
      <c r="R201" s="677"/>
      <c r="S201" s="677"/>
      <c r="T201" s="677"/>
      <c r="U201" s="677"/>
      <c r="V201" s="677"/>
      <c r="W201" s="677"/>
      <c r="X201" s="677"/>
      <c r="Y201" s="677"/>
      <c r="Z201" s="677"/>
      <c r="AA201" s="677"/>
      <c r="AB201" s="677"/>
      <c r="AC201" s="677"/>
      <c r="AD201" s="677"/>
      <c r="AE201" s="677"/>
      <c r="AF201" s="677"/>
      <c r="AG201" s="677"/>
      <c r="AH201" s="677"/>
      <c r="AI201" s="677"/>
      <c r="AJ201" s="677"/>
      <c r="AK201" s="677"/>
      <c r="AL201" s="677"/>
      <c r="AM201" s="677"/>
      <c r="AN201" s="677"/>
      <c r="AO201" s="677"/>
      <c r="AP201" s="677"/>
      <c r="AQ201" s="677"/>
    </row>
    <row r="202" ht="12.75" customHeight="1">
      <c r="A202" s="1141" t="s">
        <v>1156</v>
      </c>
      <c r="B202" s="1117">
        <v>2019.0</v>
      </c>
      <c r="C202" s="1117">
        <v>2020.0</v>
      </c>
      <c r="D202" s="1117">
        <v>2021.0</v>
      </c>
      <c r="E202" s="1117">
        <v>2022.0</v>
      </c>
      <c r="F202" s="1117">
        <v>2023.0</v>
      </c>
      <c r="G202" s="1117">
        <v>2024.0</v>
      </c>
      <c r="H202" s="1117">
        <v>2025.0</v>
      </c>
      <c r="I202" s="1117">
        <v>2026.0</v>
      </c>
      <c r="J202" s="1117">
        <v>2027.0</v>
      </c>
      <c r="K202" s="1117">
        <v>2028.0</v>
      </c>
      <c r="L202" s="1117">
        <v>2029.0</v>
      </c>
      <c r="M202" s="1117">
        <v>2030.0</v>
      </c>
      <c r="N202" s="677"/>
      <c r="O202" s="677"/>
      <c r="P202" s="677"/>
      <c r="Q202" s="677"/>
      <c r="R202" s="677"/>
      <c r="S202" s="677"/>
      <c r="T202" s="677"/>
      <c r="U202" s="677"/>
      <c r="V202" s="677"/>
      <c r="W202" s="677"/>
      <c r="X202" s="677"/>
      <c r="Y202" s="677"/>
      <c r="Z202" s="677"/>
      <c r="AA202" s="677"/>
      <c r="AB202" s="677"/>
      <c r="AC202" s="677"/>
      <c r="AD202" s="677"/>
      <c r="AE202" s="677"/>
      <c r="AF202" s="677"/>
      <c r="AG202" s="677"/>
      <c r="AH202" s="677"/>
      <c r="AI202" s="677"/>
      <c r="AJ202" s="677"/>
      <c r="AK202" s="677"/>
      <c r="AL202" s="677"/>
      <c r="AM202" s="677"/>
      <c r="AN202" s="677"/>
      <c r="AO202" s="677"/>
      <c r="AP202" s="677"/>
      <c r="AQ202" s="677"/>
    </row>
    <row r="203" ht="12.75" customHeight="1">
      <c r="A203" s="46" t="s">
        <v>1078</v>
      </c>
      <c r="B203" s="1142"/>
      <c r="C203" s="1142"/>
      <c r="D203" s="1143">
        <v>0.07</v>
      </c>
      <c r="E203" s="1143">
        <v>0.13</v>
      </c>
      <c r="F203" s="1143">
        <v>0.2</v>
      </c>
      <c r="G203" s="1143">
        <v>0.26</v>
      </c>
      <c r="H203" s="1143">
        <v>0.33</v>
      </c>
      <c r="I203" s="1143">
        <v>0.4</v>
      </c>
      <c r="J203" s="1143">
        <v>0.46</v>
      </c>
      <c r="K203" s="1143">
        <v>0.53</v>
      </c>
      <c r="L203" s="1143">
        <v>0.59</v>
      </c>
      <c r="M203" s="1143">
        <v>0.66</v>
      </c>
      <c r="N203" s="1144"/>
      <c r="O203" s="518"/>
      <c r="P203" s="518"/>
      <c r="Q203" s="518"/>
      <c r="R203" s="518"/>
      <c r="S203" s="518"/>
      <c r="T203" s="518"/>
      <c r="U203" s="518"/>
      <c r="V203" s="518"/>
      <c r="W203" s="518"/>
      <c r="X203" s="518"/>
      <c r="Y203" s="518"/>
      <c r="Z203" s="518"/>
      <c r="AA203" s="518"/>
      <c r="AB203" s="518"/>
      <c r="AC203" s="518"/>
      <c r="AD203" s="518"/>
      <c r="AE203" s="518"/>
      <c r="AF203" s="518"/>
      <c r="AG203" s="518"/>
      <c r="AH203" s="518"/>
      <c r="AI203" s="518"/>
      <c r="AJ203" s="518"/>
      <c r="AK203" s="518"/>
      <c r="AL203" s="518"/>
      <c r="AM203" s="518"/>
      <c r="AN203" s="518"/>
      <c r="AO203" s="518"/>
      <c r="AP203" s="518"/>
      <c r="AQ203" s="518"/>
    </row>
    <row r="204" ht="12.75" customHeight="1">
      <c r="A204" s="1098" t="s">
        <v>1157</v>
      </c>
      <c r="B204" s="1098"/>
      <c r="C204" s="1098"/>
      <c r="D204" s="1134">
        <f t="shared" ref="D204:M204" si="91">+D13*D203</f>
        <v>585.0100102</v>
      </c>
      <c r="E204" s="1134">
        <f t="shared" si="91"/>
        <v>1129.835278</v>
      </c>
      <c r="F204" s="1134">
        <f t="shared" si="91"/>
        <v>1807.307092</v>
      </c>
      <c r="G204" s="1134">
        <f t="shared" si="91"/>
        <v>2442.380314</v>
      </c>
      <c r="H204" s="1134">
        <f t="shared" si="91"/>
        <v>3222.812951</v>
      </c>
      <c r="I204" s="1134">
        <f t="shared" si="91"/>
        <v>4060.738616</v>
      </c>
      <c r="J204" s="1134">
        <f t="shared" si="91"/>
        <v>4846.521391</v>
      </c>
      <c r="K204" s="1134">
        <f t="shared" si="91"/>
        <v>5792.925734</v>
      </c>
      <c r="L204" s="1134">
        <f t="shared" si="91"/>
        <v>6685.22491</v>
      </c>
      <c r="M204" s="1134">
        <f t="shared" si="91"/>
        <v>7749.58388</v>
      </c>
      <c r="N204" s="1147">
        <f t="shared" ref="N204:N207" si="93">SUM(D204:M204)</f>
        <v>38322.34018</v>
      </c>
      <c r="O204" s="1148">
        <f t="shared" ref="O204:O205" si="94">M204/M13</f>
        <v>0.66</v>
      </c>
      <c r="P204" s="677"/>
      <c r="Q204" s="677"/>
      <c r="R204" s="677"/>
      <c r="S204" s="677"/>
      <c r="T204" s="677"/>
      <c r="U204" s="677"/>
      <c r="V204" s="677"/>
      <c r="W204" s="677"/>
      <c r="X204" s="677"/>
      <c r="Y204" s="677"/>
      <c r="Z204" s="677"/>
      <c r="AA204" s="677"/>
      <c r="AB204" s="677"/>
      <c r="AC204" s="677"/>
      <c r="AD204" s="677"/>
      <c r="AE204" s="677"/>
      <c r="AF204" s="677"/>
      <c r="AG204" s="677"/>
      <c r="AH204" s="677"/>
      <c r="AI204" s="677"/>
      <c r="AJ204" s="677"/>
      <c r="AK204" s="677"/>
      <c r="AL204" s="677"/>
      <c r="AM204" s="677"/>
      <c r="AN204" s="677"/>
      <c r="AO204" s="677"/>
      <c r="AP204" s="677"/>
      <c r="AQ204" s="677"/>
    </row>
    <row r="205" ht="12.75" customHeight="1">
      <c r="A205" s="1098" t="s">
        <v>1158</v>
      </c>
      <c r="B205" s="1098"/>
      <c r="C205" s="1098"/>
      <c r="D205" s="1134">
        <f t="shared" ref="D205:M205" si="92">+D14*D203</f>
        <v>71704.6292</v>
      </c>
      <c r="E205" s="1134">
        <f t="shared" si="92"/>
        <v>138483.8179</v>
      </c>
      <c r="F205" s="1134">
        <f t="shared" si="92"/>
        <v>221521.4828</v>
      </c>
      <c r="G205" s="1134">
        <f t="shared" si="92"/>
        <v>299362.3558</v>
      </c>
      <c r="H205" s="1134">
        <f t="shared" si="92"/>
        <v>395019.9203</v>
      </c>
      <c r="I205" s="1134">
        <f t="shared" si="92"/>
        <v>497724.4007</v>
      </c>
      <c r="J205" s="1134">
        <f t="shared" si="92"/>
        <v>594037.7314</v>
      </c>
      <c r="K205" s="1134">
        <f t="shared" si="92"/>
        <v>710038.4344</v>
      </c>
      <c r="L205" s="1134">
        <f t="shared" si="92"/>
        <v>819407.4716</v>
      </c>
      <c r="M205" s="1134">
        <f t="shared" si="92"/>
        <v>949865.8638</v>
      </c>
      <c r="N205" s="1147">
        <f t="shared" si="93"/>
        <v>4697166.108</v>
      </c>
      <c r="O205" s="1148">
        <f t="shared" si="94"/>
        <v>0.66</v>
      </c>
      <c r="P205" s="677"/>
      <c r="Q205" s="677"/>
      <c r="R205" s="677"/>
      <c r="S205" s="677"/>
      <c r="T205" s="677"/>
      <c r="U205" s="677"/>
      <c r="V205" s="677"/>
      <c r="W205" s="677"/>
      <c r="X205" s="677"/>
      <c r="Y205" s="677"/>
      <c r="Z205" s="677"/>
      <c r="AA205" s="677"/>
      <c r="AB205" s="677"/>
      <c r="AC205" s="677"/>
      <c r="AD205" s="677"/>
      <c r="AE205" s="677"/>
      <c r="AF205" s="677"/>
      <c r="AG205" s="677"/>
      <c r="AH205" s="677"/>
      <c r="AI205" s="677"/>
      <c r="AJ205" s="677"/>
      <c r="AK205" s="677"/>
      <c r="AL205" s="677"/>
      <c r="AM205" s="677"/>
      <c r="AN205" s="677"/>
      <c r="AO205" s="677"/>
      <c r="AP205" s="677"/>
      <c r="AQ205" s="677"/>
    </row>
    <row r="206" ht="12.75" customHeight="1">
      <c r="A206" s="40" t="s">
        <v>1146</v>
      </c>
      <c r="B206" s="1168"/>
      <c r="C206" s="40"/>
      <c r="D206" s="1169">
        <f t="shared" ref="D206:M206" si="95">D204-C204</f>
        <v>585.0100102</v>
      </c>
      <c r="E206" s="1169">
        <f t="shared" si="95"/>
        <v>544.8252682</v>
      </c>
      <c r="F206" s="1169">
        <f t="shared" si="95"/>
        <v>677.471814</v>
      </c>
      <c r="G206" s="1169">
        <f t="shared" si="95"/>
        <v>635.0732216</v>
      </c>
      <c r="H206" s="1169">
        <f t="shared" si="95"/>
        <v>780.4326371</v>
      </c>
      <c r="I206" s="1169">
        <f t="shared" si="95"/>
        <v>837.9256649</v>
      </c>
      <c r="J206" s="1169">
        <f t="shared" si="95"/>
        <v>785.782775</v>
      </c>
      <c r="K206" s="1169">
        <f t="shared" si="95"/>
        <v>946.4043428</v>
      </c>
      <c r="L206" s="1169">
        <f t="shared" si="95"/>
        <v>892.2991762</v>
      </c>
      <c r="M206" s="1169">
        <f t="shared" si="95"/>
        <v>1064.35897</v>
      </c>
      <c r="N206" s="1135">
        <f t="shared" si="93"/>
        <v>7749.58388</v>
      </c>
      <c r="O206" s="677"/>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row>
    <row r="207" ht="12.75" customHeight="1">
      <c r="A207" s="40" t="s">
        <v>1147</v>
      </c>
      <c r="B207" s="40"/>
      <c r="C207" s="40"/>
      <c r="D207" s="1169">
        <f t="shared" ref="D207:M207" si="96">D205-C205</f>
        <v>71704.6292</v>
      </c>
      <c r="E207" s="1169">
        <f t="shared" si="96"/>
        <v>66779.18866</v>
      </c>
      <c r="F207" s="1169">
        <f t="shared" si="96"/>
        <v>83037.66495</v>
      </c>
      <c r="G207" s="1169">
        <f t="shared" si="96"/>
        <v>77840.87296</v>
      </c>
      <c r="H207" s="1169">
        <f t="shared" si="96"/>
        <v>95657.56457</v>
      </c>
      <c r="I207" s="1169">
        <f t="shared" si="96"/>
        <v>102704.4804</v>
      </c>
      <c r="J207" s="1169">
        <f t="shared" si="96"/>
        <v>96313.33071</v>
      </c>
      <c r="K207" s="1169">
        <f t="shared" si="96"/>
        <v>116000.703</v>
      </c>
      <c r="L207" s="1169">
        <f t="shared" si="96"/>
        <v>109369.0372</v>
      </c>
      <c r="M207" s="1169">
        <f t="shared" si="96"/>
        <v>130458.3922</v>
      </c>
      <c r="N207" s="1135">
        <f t="shared" si="93"/>
        <v>949865.8638</v>
      </c>
      <c r="O207" s="677"/>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row>
    <row r="208" ht="12.75" customHeight="1">
      <c r="A208" s="677"/>
      <c r="B208" s="677"/>
      <c r="C208" s="677"/>
      <c r="D208" s="677"/>
      <c r="E208" s="677"/>
      <c r="F208" s="677"/>
      <c r="G208" s="677"/>
      <c r="H208" s="677"/>
      <c r="I208" s="677"/>
      <c r="J208" s="677"/>
      <c r="K208" s="677"/>
      <c r="L208" s="677"/>
      <c r="M208" s="677"/>
      <c r="N208" s="677"/>
      <c r="O208" s="677"/>
      <c r="P208" s="677"/>
      <c r="Q208" s="677"/>
      <c r="R208" s="677"/>
      <c r="S208" s="677"/>
      <c r="T208" s="677"/>
      <c r="U208" s="677"/>
      <c r="V208" s="677"/>
      <c r="W208" s="677"/>
      <c r="X208" s="677"/>
      <c r="Y208" s="677"/>
      <c r="Z208" s="677"/>
      <c r="AA208" s="677"/>
      <c r="AB208" s="677"/>
      <c r="AC208" s="677"/>
      <c r="AD208" s="677"/>
      <c r="AE208" s="677"/>
      <c r="AF208" s="677"/>
      <c r="AG208" s="677"/>
      <c r="AH208" s="677"/>
      <c r="AI208" s="677"/>
      <c r="AJ208" s="677"/>
      <c r="AK208" s="677"/>
      <c r="AL208" s="677"/>
      <c r="AM208" s="677"/>
      <c r="AN208" s="677"/>
      <c r="AO208" s="677"/>
      <c r="AP208" s="677"/>
      <c r="AQ208" s="677"/>
    </row>
    <row r="209" ht="12.75" customHeight="1">
      <c r="A209" s="556" t="s">
        <v>225</v>
      </c>
      <c r="B209" s="557" t="s">
        <v>226</v>
      </c>
      <c r="C209" s="558" t="s">
        <v>227</v>
      </c>
      <c r="D209" s="557" t="s">
        <v>228</v>
      </c>
      <c r="E209" s="557" t="s">
        <v>229</v>
      </c>
      <c r="F209" s="677"/>
      <c r="G209" s="677"/>
      <c r="H209" s="677"/>
      <c r="I209" s="677"/>
      <c r="J209" s="677"/>
      <c r="K209" s="677"/>
      <c r="L209" s="677"/>
      <c r="M209" s="677"/>
      <c r="N209" s="677"/>
      <c r="O209" s="677"/>
      <c r="P209" s="677"/>
      <c r="Q209" s="677"/>
      <c r="R209" s="677"/>
      <c r="S209" s="677"/>
      <c r="T209" s="677"/>
      <c r="U209" s="677"/>
      <c r="V209" s="677"/>
      <c r="W209" s="677"/>
      <c r="X209" s="677"/>
      <c r="Y209" s="677"/>
      <c r="Z209" s="677"/>
      <c r="AA209" s="677"/>
      <c r="AB209" s="677"/>
      <c r="AC209" s="677"/>
      <c r="AD209" s="677"/>
      <c r="AE209" s="677"/>
      <c r="AF209" s="677"/>
      <c r="AG209" s="677"/>
      <c r="AH209" s="677"/>
      <c r="AI209" s="677"/>
      <c r="AJ209" s="677"/>
      <c r="AK209" s="677"/>
      <c r="AL209" s="677"/>
      <c r="AM209" s="677"/>
      <c r="AN209" s="677"/>
      <c r="AO209" s="677"/>
      <c r="AP209" s="677"/>
      <c r="AQ209" s="677"/>
    </row>
    <row r="210" ht="12.75" customHeight="1">
      <c r="A210" s="1202" t="s">
        <v>312</v>
      </c>
      <c r="B210" s="1203" t="s">
        <v>309</v>
      </c>
      <c r="C210" s="561">
        <v>0.66</v>
      </c>
      <c r="D210" s="561">
        <v>0.0</v>
      </c>
      <c r="E210" s="562">
        <v>0.66</v>
      </c>
      <c r="F210" s="677"/>
      <c r="G210" s="677"/>
      <c r="H210" s="677"/>
      <c r="I210" s="677"/>
      <c r="J210" s="677"/>
      <c r="K210" s="677"/>
      <c r="L210" s="677"/>
      <c r="M210" s="677"/>
      <c r="N210" s="677"/>
      <c r="O210" s="677"/>
      <c r="P210" s="677"/>
      <c r="Q210" s="677"/>
      <c r="R210" s="677"/>
      <c r="S210" s="677"/>
      <c r="T210" s="677"/>
      <c r="U210" s="677"/>
      <c r="V210" s="677"/>
      <c r="W210" s="677"/>
      <c r="X210" s="677"/>
      <c r="Y210" s="677"/>
      <c r="Z210" s="677"/>
      <c r="AA210" s="677"/>
      <c r="AB210" s="677"/>
      <c r="AC210" s="677"/>
      <c r="AD210" s="677"/>
      <c r="AE210" s="677"/>
      <c r="AF210" s="677"/>
      <c r="AG210" s="677"/>
      <c r="AH210" s="677"/>
      <c r="AI210" s="677"/>
      <c r="AJ210" s="677"/>
      <c r="AK210" s="677"/>
      <c r="AL210" s="677"/>
      <c r="AM210" s="677"/>
      <c r="AN210" s="677"/>
      <c r="AO210" s="677"/>
      <c r="AP210" s="677"/>
      <c r="AQ210" s="677"/>
    </row>
    <row r="211" ht="12.75" customHeight="1">
      <c r="A211" s="563" t="s">
        <v>232</v>
      </c>
      <c r="B211" s="680">
        <v>0.04</v>
      </c>
      <c r="C211" s="518"/>
      <c r="D211" s="565">
        <v>1.0</v>
      </c>
      <c r="E211" s="518"/>
      <c r="F211" s="677"/>
      <c r="G211" s="677"/>
      <c r="H211" s="677"/>
      <c r="I211" s="677"/>
      <c r="J211" s="677"/>
      <c r="K211" s="677"/>
      <c r="L211" s="677"/>
      <c r="M211" s="677"/>
      <c r="N211" s="677"/>
      <c r="O211" s="677"/>
      <c r="P211" s="677"/>
      <c r="Q211" s="677"/>
      <c r="R211" s="677"/>
      <c r="S211" s="677"/>
      <c r="T211" s="677"/>
      <c r="U211" s="677"/>
      <c r="V211" s="677"/>
      <c r="W211" s="677"/>
      <c r="X211" s="677"/>
      <c r="Y211" s="677"/>
      <c r="Z211" s="677"/>
      <c r="AA211" s="677"/>
      <c r="AB211" s="677"/>
      <c r="AC211" s="677"/>
      <c r="AD211" s="677"/>
      <c r="AE211" s="677"/>
      <c r="AF211" s="677"/>
      <c r="AG211" s="677"/>
      <c r="AH211" s="677"/>
      <c r="AI211" s="677"/>
      <c r="AJ211" s="677"/>
      <c r="AK211" s="677"/>
      <c r="AL211" s="677"/>
      <c r="AM211" s="677"/>
      <c r="AN211" s="677"/>
      <c r="AO211" s="677"/>
      <c r="AP211" s="677"/>
      <c r="AQ211" s="677"/>
    </row>
    <row r="212" ht="12.75" customHeight="1">
      <c r="A212" s="677"/>
      <c r="B212" s="677"/>
      <c r="C212" s="677"/>
      <c r="D212" s="677"/>
      <c r="E212" s="677"/>
      <c r="F212" s="677"/>
      <c r="G212" s="677"/>
      <c r="H212" s="677"/>
      <c r="I212" s="677"/>
      <c r="J212" s="677"/>
      <c r="K212" s="677"/>
      <c r="L212" s="677"/>
      <c r="M212" s="677"/>
      <c r="N212" s="677"/>
      <c r="O212" s="677"/>
      <c r="P212" s="677"/>
      <c r="Q212" s="677"/>
      <c r="R212" s="677"/>
      <c r="S212" s="677"/>
      <c r="T212" s="677"/>
      <c r="U212" s="677"/>
      <c r="V212" s="677"/>
      <c r="W212" s="677"/>
      <c r="X212" s="677"/>
      <c r="Y212" s="677"/>
      <c r="Z212" s="677"/>
      <c r="AA212" s="677"/>
      <c r="AB212" s="677"/>
      <c r="AC212" s="677"/>
      <c r="AD212" s="677"/>
      <c r="AE212" s="677"/>
      <c r="AF212" s="677"/>
      <c r="AG212" s="677"/>
      <c r="AH212" s="677"/>
      <c r="AI212" s="677"/>
      <c r="AJ212" s="677"/>
      <c r="AK212" s="677"/>
      <c r="AL212" s="677"/>
      <c r="AM212" s="677"/>
      <c r="AN212" s="677"/>
      <c r="AO212" s="677"/>
      <c r="AP212" s="677"/>
      <c r="AQ212" s="677"/>
    </row>
    <row r="213" ht="12.75" customHeight="1">
      <c r="A213" s="1141" t="s">
        <v>1156</v>
      </c>
      <c r="B213" s="1117">
        <v>2019.0</v>
      </c>
      <c r="C213" s="1117">
        <v>2020.0</v>
      </c>
      <c r="D213" s="1117">
        <v>2021.0</v>
      </c>
      <c r="E213" s="1117">
        <v>2022.0</v>
      </c>
      <c r="F213" s="1117">
        <v>2023.0</v>
      </c>
      <c r="G213" s="1117">
        <v>2024.0</v>
      </c>
      <c r="H213" s="1117">
        <v>2025.0</v>
      </c>
      <c r="I213" s="1117">
        <v>2026.0</v>
      </c>
      <c r="J213" s="1117">
        <v>2027.0</v>
      </c>
      <c r="K213" s="1117">
        <v>2028.0</v>
      </c>
      <c r="L213" s="1117">
        <v>2029.0</v>
      </c>
      <c r="M213" s="1117">
        <v>2030.0</v>
      </c>
      <c r="N213" s="677"/>
      <c r="O213" s="677"/>
      <c r="P213" s="677"/>
      <c r="Q213" s="677"/>
      <c r="R213" s="677"/>
      <c r="S213" s="677"/>
      <c r="T213" s="677"/>
      <c r="U213" s="677"/>
      <c r="V213" s="677"/>
      <c r="W213" s="677"/>
      <c r="X213" s="677"/>
      <c r="Y213" s="677"/>
      <c r="Z213" s="677"/>
      <c r="AA213" s="677"/>
      <c r="AB213" s="677"/>
      <c r="AC213" s="677"/>
      <c r="AD213" s="677"/>
      <c r="AE213" s="677"/>
      <c r="AF213" s="677"/>
      <c r="AG213" s="677"/>
      <c r="AH213" s="677"/>
      <c r="AI213" s="677"/>
      <c r="AJ213" s="677"/>
      <c r="AK213" s="677"/>
      <c r="AL213" s="677"/>
      <c r="AM213" s="677"/>
      <c r="AN213" s="677"/>
      <c r="AO213" s="677"/>
      <c r="AP213" s="677"/>
      <c r="AQ213" s="677"/>
    </row>
    <row r="214" ht="12.75" customHeight="1">
      <c r="A214" s="46" t="s">
        <v>1078</v>
      </c>
      <c r="B214" s="1142"/>
      <c r="C214" s="1142"/>
      <c r="D214" s="1143">
        <v>0.07</v>
      </c>
      <c r="E214" s="1143">
        <v>0.13</v>
      </c>
      <c r="F214" s="1143">
        <v>0.2</v>
      </c>
      <c r="G214" s="1143">
        <v>0.26</v>
      </c>
      <c r="H214" s="1143">
        <v>0.33</v>
      </c>
      <c r="I214" s="1143">
        <v>0.4</v>
      </c>
      <c r="J214" s="1143">
        <v>0.46</v>
      </c>
      <c r="K214" s="1143">
        <v>0.53</v>
      </c>
      <c r="L214" s="1143">
        <v>0.59</v>
      </c>
      <c r="M214" s="1143">
        <v>0.66</v>
      </c>
      <c r="N214" s="1144"/>
      <c r="O214" s="518"/>
      <c r="P214" s="518"/>
      <c r="Q214" s="518"/>
      <c r="R214" s="518"/>
      <c r="S214" s="518"/>
      <c r="T214" s="518"/>
      <c r="U214" s="518"/>
      <c r="V214" s="518"/>
      <c r="W214" s="518"/>
      <c r="X214" s="518"/>
      <c r="Y214" s="518"/>
      <c r="Z214" s="518"/>
      <c r="AA214" s="518"/>
      <c r="AB214" s="518"/>
      <c r="AC214" s="518"/>
      <c r="AD214" s="518"/>
      <c r="AE214" s="518"/>
      <c r="AF214" s="518"/>
      <c r="AG214" s="518"/>
      <c r="AH214" s="518"/>
      <c r="AI214" s="518"/>
      <c r="AJ214" s="518"/>
      <c r="AK214" s="518"/>
      <c r="AL214" s="518"/>
      <c r="AM214" s="518"/>
      <c r="AN214" s="518"/>
      <c r="AO214" s="518"/>
      <c r="AP214" s="518"/>
      <c r="AQ214" s="518"/>
    </row>
    <row r="215" ht="12.75" customHeight="1">
      <c r="A215" s="1098" t="s">
        <v>1157</v>
      </c>
      <c r="B215" s="1098"/>
      <c r="C215" s="1098"/>
      <c r="D215" s="1134">
        <f t="shared" ref="D215:M215" si="97">+D13*D214</f>
        <v>585.0100102</v>
      </c>
      <c r="E215" s="1134">
        <f t="shared" si="97"/>
        <v>1129.835278</v>
      </c>
      <c r="F215" s="1134">
        <f t="shared" si="97"/>
        <v>1807.307092</v>
      </c>
      <c r="G215" s="1134">
        <f t="shared" si="97"/>
        <v>2442.380314</v>
      </c>
      <c r="H215" s="1134">
        <f t="shared" si="97"/>
        <v>3222.812951</v>
      </c>
      <c r="I215" s="1134">
        <f t="shared" si="97"/>
        <v>4060.738616</v>
      </c>
      <c r="J215" s="1134">
        <f t="shared" si="97"/>
        <v>4846.521391</v>
      </c>
      <c r="K215" s="1134">
        <f t="shared" si="97"/>
        <v>5792.925734</v>
      </c>
      <c r="L215" s="1134">
        <f t="shared" si="97"/>
        <v>6685.22491</v>
      </c>
      <c r="M215" s="1134">
        <f t="shared" si="97"/>
        <v>7749.58388</v>
      </c>
      <c r="N215" s="1147">
        <f t="shared" ref="N215:N218" si="99">SUM(D215:M215)</f>
        <v>38322.34018</v>
      </c>
      <c r="O215" s="1148">
        <f t="shared" ref="O215:O216" si="100">M215/M13</f>
        <v>0.66</v>
      </c>
      <c r="P215" s="677"/>
      <c r="Q215" s="677"/>
      <c r="R215" s="677"/>
      <c r="S215" s="677"/>
      <c r="T215" s="677"/>
      <c r="U215" s="677"/>
      <c r="V215" s="677"/>
      <c r="W215" s="677"/>
      <c r="X215" s="677"/>
      <c r="Y215" s="677"/>
      <c r="Z215" s="677"/>
      <c r="AA215" s="677"/>
      <c r="AB215" s="677"/>
      <c r="AC215" s="677"/>
      <c r="AD215" s="677"/>
      <c r="AE215" s="677"/>
      <c r="AF215" s="677"/>
      <c r="AG215" s="677"/>
      <c r="AH215" s="677"/>
      <c r="AI215" s="677"/>
      <c r="AJ215" s="677"/>
      <c r="AK215" s="677"/>
      <c r="AL215" s="677"/>
      <c r="AM215" s="677"/>
      <c r="AN215" s="677"/>
      <c r="AO215" s="677"/>
      <c r="AP215" s="677"/>
      <c r="AQ215" s="677"/>
    </row>
    <row r="216" ht="12.75" customHeight="1">
      <c r="A216" s="1098" t="s">
        <v>1158</v>
      </c>
      <c r="B216" s="1098"/>
      <c r="C216" s="1098"/>
      <c r="D216" s="1134">
        <f t="shared" ref="D216:M216" si="98">+D14*D214</f>
        <v>71704.6292</v>
      </c>
      <c r="E216" s="1134">
        <f t="shared" si="98"/>
        <v>138483.8179</v>
      </c>
      <c r="F216" s="1134">
        <f t="shared" si="98"/>
        <v>221521.4828</v>
      </c>
      <c r="G216" s="1134">
        <f t="shared" si="98"/>
        <v>299362.3558</v>
      </c>
      <c r="H216" s="1134">
        <f t="shared" si="98"/>
        <v>395019.9203</v>
      </c>
      <c r="I216" s="1134">
        <f t="shared" si="98"/>
        <v>497724.4007</v>
      </c>
      <c r="J216" s="1134">
        <f t="shared" si="98"/>
        <v>594037.7314</v>
      </c>
      <c r="K216" s="1134">
        <f t="shared" si="98"/>
        <v>710038.4344</v>
      </c>
      <c r="L216" s="1134">
        <f t="shared" si="98"/>
        <v>819407.4716</v>
      </c>
      <c r="M216" s="1134">
        <f t="shared" si="98"/>
        <v>949865.8638</v>
      </c>
      <c r="N216" s="1147">
        <f t="shared" si="99"/>
        <v>4697166.108</v>
      </c>
      <c r="O216" s="1148">
        <f t="shared" si="100"/>
        <v>0.66</v>
      </c>
      <c r="P216" s="677"/>
      <c r="Q216" s="677"/>
      <c r="R216" s="677"/>
      <c r="S216" s="677"/>
      <c r="T216" s="677"/>
      <c r="U216" s="677"/>
      <c r="V216" s="677"/>
      <c r="W216" s="677"/>
      <c r="X216" s="677"/>
      <c r="Y216" s="677"/>
      <c r="Z216" s="677"/>
      <c r="AA216" s="677"/>
      <c r="AB216" s="677"/>
      <c r="AC216" s="677"/>
      <c r="AD216" s="677"/>
      <c r="AE216" s="677"/>
      <c r="AF216" s="677"/>
      <c r="AG216" s="677"/>
      <c r="AH216" s="677"/>
      <c r="AI216" s="677"/>
      <c r="AJ216" s="677"/>
      <c r="AK216" s="677"/>
      <c r="AL216" s="677"/>
      <c r="AM216" s="677"/>
      <c r="AN216" s="677"/>
      <c r="AO216" s="677"/>
      <c r="AP216" s="677"/>
      <c r="AQ216" s="677"/>
    </row>
    <row r="217" ht="12.75" customHeight="1">
      <c r="A217" s="40" t="s">
        <v>1146</v>
      </c>
      <c r="B217" s="1168"/>
      <c r="C217" s="40"/>
      <c r="D217" s="1169">
        <f t="shared" ref="D217:M217" si="101">D215-C215</f>
        <v>585.0100102</v>
      </c>
      <c r="E217" s="1169">
        <f t="shared" si="101"/>
        <v>544.8252682</v>
      </c>
      <c r="F217" s="1169">
        <f t="shared" si="101"/>
        <v>677.471814</v>
      </c>
      <c r="G217" s="1169">
        <f t="shared" si="101"/>
        <v>635.0732216</v>
      </c>
      <c r="H217" s="1169">
        <f t="shared" si="101"/>
        <v>780.4326371</v>
      </c>
      <c r="I217" s="1169">
        <f t="shared" si="101"/>
        <v>837.9256649</v>
      </c>
      <c r="J217" s="1169">
        <f t="shared" si="101"/>
        <v>785.782775</v>
      </c>
      <c r="K217" s="1169">
        <f t="shared" si="101"/>
        <v>946.4043428</v>
      </c>
      <c r="L217" s="1169">
        <f t="shared" si="101"/>
        <v>892.2991762</v>
      </c>
      <c r="M217" s="1169">
        <f t="shared" si="101"/>
        <v>1064.35897</v>
      </c>
      <c r="N217" s="1135">
        <f t="shared" si="99"/>
        <v>7749.58388</v>
      </c>
      <c r="O217" s="677"/>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row>
    <row r="218" ht="12.75" customHeight="1">
      <c r="A218" s="40" t="s">
        <v>1147</v>
      </c>
      <c r="B218" s="40"/>
      <c r="C218" s="40"/>
      <c r="D218" s="1169">
        <f t="shared" ref="D218:M218" si="102">D216-C216</f>
        <v>71704.6292</v>
      </c>
      <c r="E218" s="1169">
        <f t="shared" si="102"/>
        <v>66779.18866</v>
      </c>
      <c r="F218" s="1169">
        <f t="shared" si="102"/>
        <v>83037.66495</v>
      </c>
      <c r="G218" s="1169">
        <f t="shared" si="102"/>
        <v>77840.87296</v>
      </c>
      <c r="H218" s="1169">
        <f t="shared" si="102"/>
        <v>95657.56457</v>
      </c>
      <c r="I218" s="1169">
        <f t="shared" si="102"/>
        <v>102704.4804</v>
      </c>
      <c r="J218" s="1169">
        <f t="shared" si="102"/>
        <v>96313.33071</v>
      </c>
      <c r="K218" s="1169">
        <f t="shared" si="102"/>
        <v>116000.703</v>
      </c>
      <c r="L218" s="1169">
        <f t="shared" si="102"/>
        <v>109369.0372</v>
      </c>
      <c r="M218" s="1169">
        <f t="shared" si="102"/>
        <v>130458.3922</v>
      </c>
      <c r="N218" s="1135">
        <f t="shared" si="99"/>
        <v>949865.8638</v>
      </c>
      <c r="O218" s="677"/>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row>
    <row r="219" ht="12.75" customHeight="1">
      <c r="A219" s="677"/>
      <c r="B219" s="677"/>
      <c r="C219" s="677"/>
      <c r="D219" s="677"/>
      <c r="E219" s="677"/>
      <c r="F219" s="677"/>
      <c r="G219" s="677"/>
      <c r="H219" s="677"/>
      <c r="I219" s="677"/>
      <c r="J219" s="677"/>
      <c r="K219" s="677"/>
      <c r="L219" s="677"/>
      <c r="M219" s="677"/>
      <c r="N219" s="677"/>
      <c r="O219" s="677"/>
      <c r="P219" s="677"/>
      <c r="Q219" s="677"/>
      <c r="R219" s="677"/>
      <c r="S219" s="677"/>
      <c r="T219" s="677"/>
      <c r="U219" s="677"/>
      <c r="V219" s="677"/>
      <c r="W219" s="677"/>
      <c r="X219" s="677"/>
      <c r="Y219" s="677"/>
      <c r="Z219" s="677"/>
      <c r="AA219" s="677"/>
      <c r="AB219" s="677"/>
      <c r="AC219" s="677"/>
      <c r="AD219" s="677"/>
      <c r="AE219" s="677"/>
      <c r="AF219" s="677"/>
      <c r="AG219" s="677"/>
      <c r="AH219" s="677"/>
      <c r="AI219" s="677"/>
      <c r="AJ219" s="677"/>
      <c r="AK219" s="677"/>
      <c r="AL219" s="677"/>
      <c r="AM219" s="677"/>
      <c r="AN219" s="677"/>
      <c r="AO219" s="677"/>
      <c r="AP219" s="677"/>
      <c r="AQ219" s="677"/>
    </row>
    <row r="220" ht="12.75" customHeight="1">
      <c r="A220" s="556" t="s">
        <v>225</v>
      </c>
      <c r="B220" s="557" t="s">
        <v>226</v>
      </c>
      <c r="C220" s="558" t="s">
        <v>227</v>
      </c>
      <c r="D220" s="557" t="s">
        <v>228</v>
      </c>
      <c r="E220" s="557" t="s">
        <v>229</v>
      </c>
      <c r="F220" s="677"/>
      <c r="G220" s="677"/>
      <c r="H220" s="677"/>
      <c r="I220" s="677"/>
      <c r="J220" s="677"/>
      <c r="K220" s="677"/>
      <c r="L220" s="677"/>
      <c r="M220" s="677"/>
      <c r="N220" s="677"/>
      <c r="O220" s="677"/>
      <c r="P220" s="677"/>
      <c r="Q220" s="677"/>
      <c r="R220" s="677"/>
      <c r="S220" s="677"/>
      <c r="T220" s="677"/>
      <c r="U220" s="677"/>
      <c r="V220" s="677"/>
      <c r="W220" s="677"/>
      <c r="X220" s="677"/>
      <c r="Y220" s="677"/>
      <c r="Z220" s="677"/>
      <c r="AA220" s="677"/>
      <c r="AB220" s="677"/>
      <c r="AC220" s="677"/>
      <c r="AD220" s="677"/>
      <c r="AE220" s="677"/>
      <c r="AF220" s="677"/>
      <c r="AG220" s="677"/>
      <c r="AH220" s="677"/>
      <c r="AI220" s="677"/>
      <c r="AJ220" s="677"/>
      <c r="AK220" s="677"/>
      <c r="AL220" s="677"/>
      <c r="AM220" s="677"/>
      <c r="AN220" s="677"/>
      <c r="AO220" s="677"/>
      <c r="AP220" s="677"/>
      <c r="AQ220" s="677"/>
    </row>
    <row r="221" ht="12.75" customHeight="1">
      <c r="A221" s="559" t="s">
        <v>304</v>
      </c>
      <c r="B221" s="1204" t="s">
        <v>309</v>
      </c>
      <c r="C221" s="561">
        <v>0.66</v>
      </c>
      <c r="D221" s="561">
        <v>0.0</v>
      </c>
      <c r="E221" s="562">
        <v>0.66</v>
      </c>
      <c r="F221" s="677"/>
      <c r="G221" s="677"/>
      <c r="H221" s="677"/>
      <c r="I221" s="677"/>
      <c r="J221" s="677"/>
      <c r="K221" s="677"/>
      <c r="L221" s="677"/>
      <c r="M221" s="677"/>
      <c r="N221" s="677"/>
      <c r="O221" s="677"/>
      <c r="P221" s="677"/>
      <c r="Q221" s="677"/>
      <c r="R221" s="677"/>
      <c r="S221" s="677"/>
      <c r="T221" s="677"/>
      <c r="U221" s="677"/>
      <c r="V221" s="677"/>
      <c r="W221" s="677"/>
      <c r="X221" s="677"/>
      <c r="Y221" s="677"/>
      <c r="Z221" s="677"/>
      <c r="AA221" s="677"/>
      <c r="AB221" s="677"/>
      <c r="AC221" s="677"/>
      <c r="AD221" s="677"/>
      <c r="AE221" s="677"/>
      <c r="AF221" s="677"/>
      <c r="AG221" s="677"/>
      <c r="AH221" s="677"/>
      <c r="AI221" s="677"/>
      <c r="AJ221" s="677"/>
      <c r="AK221" s="677"/>
      <c r="AL221" s="677"/>
      <c r="AM221" s="677"/>
      <c r="AN221" s="677"/>
      <c r="AO221" s="677"/>
      <c r="AP221" s="677"/>
      <c r="AQ221" s="677"/>
    </row>
    <row r="222" ht="12.75" customHeight="1">
      <c r="A222" s="563" t="s">
        <v>232</v>
      </c>
      <c r="B222" s="680">
        <v>0.04</v>
      </c>
      <c r="C222" s="518"/>
      <c r="D222" s="565">
        <v>1.0</v>
      </c>
      <c r="E222" s="518"/>
      <c r="F222" s="677"/>
      <c r="G222" s="677"/>
      <c r="H222" s="677"/>
      <c r="I222" s="677"/>
      <c r="J222" s="677"/>
      <c r="K222" s="677"/>
      <c r="L222" s="677"/>
      <c r="M222" s="677"/>
      <c r="N222" s="677"/>
      <c r="O222" s="677"/>
      <c r="P222" s="677"/>
      <c r="Q222" s="677"/>
      <c r="R222" s="677"/>
      <c r="S222" s="677"/>
      <c r="T222" s="677"/>
      <c r="U222" s="677"/>
      <c r="V222" s="677"/>
      <c r="W222" s="677"/>
      <c r="X222" s="677"/>
      <c r="Y222" s="677"/>
      <c r="Z222" s="677"/>
      <c r="AA222" s="677"/>
      <c r="AB222" s="677"/>
      <c r="AC222" s="677"/>
      <c r="AD222" s="677"/>
      <c r="AE222" s="677"/>
      <c r="AF222" s="677"/>
      <c r="AG222" s="677"/>
      <c r="AH222" s="677"/>
      <c r="AI222" s="677"/>
      <c r="AJ222" s="677"/>
      <c r="AK222" s="677"/>
      <c r="AL222" s="677"/>
      <c r="AM222" s="677"/>
      <c r="AN222" s="677"/>
      <c r="AO222" s="677"/>
      <c r="AP222" s="677"/>
      <c r="AQ222" s="677"/>
    </row>
    <row r="223" ht="12.75" customHeight="1">
      <c r="A223" s="677"/>
      <c r="B223" s="677"/>
      <c r="C223" s="677"/>
      <c r="D223" s="677"/>
      <c r="E223" s="677"/>
      <c r="F223" s="677"/>
      <c r="G223" s="677"/>
      <c r="H223" s="677"/>
      <c r="I223" s="677"/>
      <c r="J223" s="677"/>
      <c r="K223" s="677"/>
      <c r="L223" s="677"/>
      <c r="M223" s="677"/>
      <c r="N223" s="677"/>
      <c r="O223" s="677"/>
      <c r="P223" s="677"/>
      <c r="Q223" s="677"/>
      <c r="R223" s="677"/>
      <c r="S223" s="677"/>
      <c r="T223" s="677"/>
      <c r="U223" s="677"/>
      <c r="V223" s="677"/>
      <c r="W223" s="677"/>
      <c r="X223" s="677"/>
      <c r="Y223" s="677"/>
      <c r="Z223" s="677"/>
      <c r="AA223" s="677"/>
      <c r="AB223" s="677"/>
      <c r="AC223" s="677"/>
      <c r="AD223" s="677"/>
      <c r="AE223" s="677"/>
      <c r="AF223" s="677"/>
      <c r="AG223" s="677"/>
      <c r="AH223" s="677"/>
      <c r="AI223" s="677"/>
      <c r="AJ223" s="677"/>
      <c r="AK223" s="677"/>
      <c r="AL223" s="677"/>
      <c r="AM223" s="677"/>
      <c r="AN223" s="677"/>
      <c r="AO223" s="677"/>
      <c r="AP223" s="677"/>
      <c r="AQ223" s="677"/>
    </row>
    <row r="224" ht="12.75" customHeight="1">
      <c r="A224" s="1141" t="s">
        <v>1156</v>
      </c>
      <c r="B224" s="1117">
        <v>2019.0</v>
      </c>
      <c r="C224" s="1117">
        <v>2020.0</v>
      </c>
      <c r="D224" s="1117">
        <v>2021.0</v>
      </c>
      <c r="E224" s="1117">
        <v>2022.0</v>
      </c>
      <c r="F224" s="1117">
        <v>2023.0</v>
      </c>
      <c r="G224" s="1117">
        <v>2024.0</v>
      </c>
      <c r="H224" s="1117">
        <v>2025.0</v>
      </c>
      <c r="I224" s="1117">
        <v>2026.0</v>
      </c>
      <c r="J224" s="1117">
        <v>2027.0</v>
      </c>
      <c r="K224" s="1117">
        <v>2028.0</v>
      </c>
      <c r="L224" s="1117">
        <v>2029.0</v>
      </c>
      <c r="M224" s="1117">
        <v>2030.0</v>
      </c>
      <c r="N224" s="677"/>
      <c r="O224" s="677"/>
      <c r="P224" s="677"/>
      <c r="Q224" s="677"/>
      <c r="R224" s="677"/>
      <c r="S224" s="677"/>
      <c r="T224" s="677"/>
      <c r="U224" s="677"/>
      <c r="V224" s="677"/>
      <c r="W224" s="677"/>
      <c r="X224" s="677"/>
      <c r="Y224" s="677"/>
      <c r="Z224" s="677"/>
      <c r="AA224" s="677"/>
      <c r="AB224" s="677"/>
      <c r="AC224" s="677"/>
      <c r="AD224" s="677"/>
      <c r="AE224" s="677"/>
      <c r="AF224" s="677"/>
      <c r="AG224" s="677"/>
      <c r="AH224" s="677"/>
      <c r="AI224" s="677"/>
      <c r="AJ224" s="677"/>
      <c r="AK224" s="677"/>
      <c r="AL224" s="677"/>
      <c r="AM224" s="677"/>
      <c r="AN224" s="677"/>
      <c r="AO224" s="677"/>
      <c r="AP224" s="677"/>
      <c r="AQ224" s="677"/>
    </row>
    <row r="225" ht="12.75" customHeight="1">
      <c r="A225" s="46" t="s">
        <v>1078</v>
      </c>
      <c r="B225" s="1142"/>
      <c r="C225" s="1142"/>
      <c r="D225" s="1143">
        <v>0.07</v>
      </c>
      <c r="E225" s="1143">
        <v>0.13</v>
      </c>
      <c r="F225" s="1143">
        <v>0.2</v>
      </c>
      <c r="G225" s="1143">
        <v>0.26</v>
      </c>
      <c r="H225" s="1143">
        <v>0.33</v>
      </c>
      <c r="I225" s="1143">
        <v>0.4</v>
      </c>
      <c r="J225" s="1143">
        <v>0.46</v>
      </c>
      <c r="K225" s="1143">
        <v>0.53</v>
      </c>
      <c r="L225" s="1143">
        <v>0.59</v>
      </c>
      <c r="M225" s="1143">
        <v>0.66</v>
      </c>
      <c r="N225" s="1144"/>
      <c r="O225" s="518"/>
      <c r="P225" s="518"/>
      <c r="Q225" s="518"/>
      <c r="R225" s="518"/>
      <c r="S225" s="518"/>
      <c r="T225" s="518"/>
      <c r="U225" s="518"/>
      <c r="V225" s="518"/>
      <c r="W225" s="518"/>
      <c r="X225" s="518"/>
      <c r="Y225" s="518"/>
      <c r="Z225" s="518"/>
      <c r="AA225" s="518"/>
      <c r="AB225" s="518"/>
      <c r="AC225" s="518"/>
      <c r="AD225" s="518"/>
      <c r="AE225" s="518"/>
      <c r="AF225" s="518"/>
      <c r="AG225" s="518"/>
      <c r="AH225" s="518"/>
      <c r="AI225" s="518"/>
      <c r="AJ225" s="518"/>
      <c r="AK225" s="518"/>
      <c r="AL225" s="518"/>
      <c r="AM225" s="518"/>
      <c r="AN225" s="518"/>
      <c r="AO225" s="518"/>
      <c r="AP225" s="518"/>
      <c r="AQ225" s="518"/>
    </row>
    <row r="226" ht="12.75" customHeight="1">
      <c r="A226" s="1098" t="s">
        <v>1157</v>
      </c>
      <c r="B226" s="1098"/>
      <c r="C226" s="1098"/>
      <c r="D226" s="1134">
        <f t="shared" ref="D226:M226" si="103">+D13*D225</f>
        <v>585.0100102</v>
      </c>
      <c r="E226" s="1134">
        <f t="shared" si="103"/>
        <v>1129.835278</v>
      </c>
      <c r="F226" s="1134">
        <f t="shared" si="103"/>
        <v>1807.307092</v>
      </c>
      <c r="G226" s="1134">
        <f t="shared" si="103"/>
        <v>2442.380314</v>
      </c>
      <c r="H226" s="1134">
        <f t="shared" si="103"/>
        <v>3222.812951</v>
      </c>
      <c r="I226" s="1134">
        <f t="shared" si="103"/>
        <v>4060.738616</v>
      </c>
      <c r="J226" s="1134">
        <f t="shared" si="103"/>
        <v>4846.521391</v>
      </c>
      <c r="K226" s="1134">
        <f t="shared" si="103"/>
        <v>5792.925734</v>
      </c>
      <c r="L226" s="1134">
        <f t="shared" si="103"/>
        <v>6685.22491</v>
      </c>
      <c r="M226" s="1134">
        <f t="shared" si="103"/>
        <v>7749.58388</v>
      </c>
      <c r="N226" s="1147">
        <f t="shared" ref="N226:N229" si="105">SUM(D226:M226)</f>
        <v>38322.34018</v>
      </c>
      <c r="O226" s="1148">
        <f t="shared" ref="O226:O227" si="106">M226/M13</f>
        <v>0.66</v>
      </c>
      <c r="P226" s="677"/>
      <c r="Q226" s="677"/>
      <c r="R226" s="677"/>
      <c r="S226" s="677"/>
      <c r="T226" s="677"/>
      <c r="U226" s="677"/>
      <c r="V226" s="677"/>
      <c r="W226" s="677"/>
      <c r="X226" s="677"/>
      <c r="Y226" s="677"/>
      <c r="Z226" s="677"/>
      <c r="AA226" s="677"/>
      <c r="AB226" s="677"/>
      <c r="AC226" s="677"/>
      <c r="AD226" s="677"/>
      <c r="AE226" s="677"/>
      <c r="AF226" s="677"/>
      <c r="AG226" s="677"/>
      <c r="AH226" s="677"/>
      <c r="AI226" s="677"/>
      <c r="AJ226" s="677"/>
      <c r="AK226" s="677"/>
      <c r="AL226" s="677"/>
      <c r="AM226" s="677"/>
      <c r="AN226" s="677"/>
      <c r="AO226" s="677"/>
      <c r="AP226" s="677"/>
      <c r="AQ226" s="677"/>
    </row>
    <row r="227" ht="12.75" customHeight="1">
      <c r="A227" s="1098" t="s">
        <v>1158</v>
      </c>
      <c r="B227" s="1098"/>
      <c r="C227" s="1098"/>
      <c r="D227" s="1134">
        <f t="shared" ref="D227:M227" si="104">+D14*D225</f>
        <v>71704.6292</v>
      </c>
      <c r="E227" s="1134">
        <f t="shared" si="104"/>
        <v>138483.8179</v>
      </c>
      <c r="F227" s="1134">
        <f t="shared" si="104"/>
        <v>221521.4828</v>
      </c>
      <c r="G227" s="1134">
        <f t="shared" si="104"/>
        <v>299362.3558</v>
      </c>
      <c r="H227" s="1134">
        <f t="shared" si="104"/>
        <v>395019.9203</v>
      </c>
      <c r="I227" s="1134">
        <f t="shared" si="104"/>
        <v>497724.4007</v>
      </c>
      <c r="J227" s="1134">
        <f t="shared" si="104"/>
        <v>594037.7314</v>
      </c>
      <c r="K227" s="1134">
        <f t="shared" si="104"/>
        <v>710038.4344</v>
      </c>
      <c r="L227" s="1134">
        <f t="shared" si="104"/>
        <v>819407.4716</v>
      </c>
      <c r="M227" s="1134">
        <f t="shared" si="104"/>
        <v>949865.8638</v>
      </c>
      <c r="N227" s="1147">
        <f t="shared" si="105"/>
        <v>4697166.108</v>
      </c>
      <c r="O227" s="1148">
        <f t="shared" si="106"/>
        <v>0.66</v>
      </c>
      <c r="P227" s="677"/>
      <c r="Q227" s="677"/>
      <c r="R227" s="677"/>
      <c r="S227" s="677"/>
      <c r="T227" s="677"/>
      <c r="U227" s="677"/>
      <c r="V227" s="677"/>
      <c r="W227" s="677"/>
      <c r="X227" s="677"/>
      <c r="Y227" s="677"/>
      <c r="Z227" s="677"/>
      <c r="AA227" s="677"/>
      <c r="AB227" s="677"/>
      <c r="AC227" s="677"/>
      <c r="AD227" s="677"/>
      <c r="AE227" s="677"/>
      <c r="AF227" s="677"/>
      <c r="AG227" s="677"/>
      <c r="AH227" s="677"/>
      <c r="AI227" s="677"/>
      <c r="AJ227" s="677"/>
      <c r="AK227" s="677"/>
      <c r="AL227" s="677"/>
      <c r="AM227" s="677"/>
      <c r="AN227" s="677"/>
      <c r="AO227" s="677"/>
      <c r="AP227" s="677"/>
      <c r="AQ227" s="677"/>
    </row>
    <row r="228" ht="12.75" customHeight="1">
      <c r="A228" s="40" t="s">
        <v>1146</v>
      </c>
      <c r="B228" s="1168"/>
      <c r="C228" s="40"/>
      <c r="D228" s="1169">
        <f t="shared" ref="D228:M228" si="107">D226-C226</f>
        <v>585.0100102</v>
      </c>
      <c r="E228" s="1169">
        <f t="shared" si="107"/>
        <v>544.8252682</v>
      </c>
      <c r="F228" s="1169">
        <f t="shared" si="107"/>
        <v>677.471814</v>
      </c>
      <c r="G228" s="1169">
        <f t="shared" si="107"/>
        <v>635.0732216</v>
      </c>
      <c r="H228" s="1169">
        <f t="shared" si="107"/>
        <v>780.4326371</v>
      </c>
      <c r="I228" s="1169">
        <f t="shared" si="107"/>
        <v>837.9256649</v>
      </c>
      <c r="J228" s="1169">
        <f t="shared" si="107"/>
        <v>785.782775</v>
      </c>
      <c r="K228" s="1169">
        <f t="shared" si="107"/>
        <v>946.4043428</v>
      </c>
      <c r="L228" s="1169">
        <f t="shared" si="107"/>
        <v>892.2991762</v>
      </c>
      <c r="M228" s="1169">
        <f t="shared" si="107"/>
        <v>1064.35897</v>
      </c>
      <c r="N228" s="1135">
        <f t="shared" si="105"/>
        <v>7749.58388</v>
      </c>
      <c r="O228" s="677"/>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row>
    <row r="229" ht="12.75" customHeight="1">
      <c r="A229" s="40" t="s">
        <v>1147</v>
      </c>
      <c r="B229" s="40"/>
      <c r="C229" s="40"/>
      <c r="D229" s="1169">
        <f t="shared" ref="D229:M229" si="108">D227-C227</f>
        <v>71704.6292</v>
      </c>
      <c r="E229" s="1169">
        <f t="shared" si="108"/>
        <v>66779.18866</v>
      </c>
      <c r="F229" s="1169">
        <f t="shared" si="108"/>
        <v>83037.66495</v>
      </c>
      <c r="G229" s="1169">
        <f t="shared" si="108"/>
        <v>77840.87296</v>
      </c>
      <c r="H229" s="1169">
        <f t="shared" si="108"/>
        <v>95657.56457</v>
      </c>
      <c r="I229" s="1169">
        <f t="shared" si="108"/>
        <v>102704.4804</v>
      </c>
      <c r="J229" s="1169">
        <f t="shared" si="108"/>
        <v>96313.33071</v>
      </c>
      <c r="K229" s="1169">
        <f t="shared" si="108"/>
        <v>116000.703</v>
      </c>
      <c r="L229" s="1169">
        <f t="shared" si="108"/>
        <v>109369.0372</v>
      </c>
      <c r="M229" s="1169">
        <f t="shared" si="108"/>
        <v>130458.3922</v>
      </c>
      <c r="N229" s="1135">
        <f t="shared" si="105"/>
        <v>949865.8638</v>
      </c>
      <c r="O229" s="677"/>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row>
    <row r="230" ht="12.75" customHeight="1">
      <c r="A230" s="677"/>
      <c r="B230" s="677"/>
      <c r="C230" s="677"/>
      <c r="D230" s="677"/>
      <c r="E230" s="677"/>
      <c r="F230" s="677"/>
      <c r="G230" s="677"/>
      <c r="H230" s="677"/>
      <c r="I230" s="677"/>
      <c r="J230" s="677"/>
      <c r="K230" s="677"/>
      <c r="L230" s="677"/>
      <c r="M230" s="677"/>
      <c r="N230" s="677"/>
      <c r="O230" s="677"/>
      <c r="P230" s="677"/>
      <c r="Q230" s="677"/>
      <c r="R230" s="677"/>
      <c r="S230" s="677"/>
      <c r="T230" s="677"/>
      <c r="U230" s="677"/>
      <c r="V230" s="677"/>
      <c r="W230" s="677"/>
      <c r="X230" s="677"/>
      <c r="Y230" s="677"/>
      <c r="Z230" s="677"/>
      <c r="AA230" s="677"/>
      <c r="AB230" s="677"/>
      <c r="AC230" s="677"/>
      <c r="AD230" s="677"/>
      <c r="AE230" s="677"/>
      <c r="AF230" s="677"/>
      <c r="AG230" s="677"/>
      <c r="AH230" s="677"/>
      <c r="AI230" s="677"/>
      <c r="AJ230" s="677"/>
      <c r="AK230" s="677"/>
      <c r="AL230" s="677"/>
      <c r="AM230" s="677"/>
      <c r="AN230" s="677"/>
      <c r="AO230" s="677"/>
      <c r="AP230" s="677"/>
      <c r="AQ230" s="677"/>
    </row>
    <row r="231" ht="12.75" customHeight="1">
      <c r="A231" s="677"/>
      <c r="B231" s="677"/>
      <c r="C231" s="677"/>
      <c r="D231" s="677"/>
      <c r="E231" s="677"/>
      <c r="F231" s="677"/>
      <c r="G231" s="677"/>
      <c r="H231" s="677"/>
      <c r="I231" s="677"/>
      <c r="J231" s="677"/>
      <c r="K231" s="677"/>
      <c r="L231" s="677"/>
      <c r="M231" s="677"/>
      <c r="N231" s="677"/>
      <c r="O231" s="677"/>
      <c r="P231" s="677"/>
      <c r="Q231" s="677"/>
      <c r="R231" s="677"/>
      <c r="S231" s="677"/>
      <c r="T231" s="677"/>
      <c r="U231" s="677"/>
      <c r="V231" s="677"/>
      <c r="W231" s="677"/>
      <c r="X231" s="677"/>
      <c r="Y231" s="677"/>
      <c r="Z231" s="677"/>
      <c r="AA231" s="677"/>
      <c r="AB231" s="677"/>
      <c r="AC231" s="677"/>
      <c r="AD231" s="677"/>
      <c r="AE231" s="677"/>
      <c r="AF231" s="677"/>
      <c r="AG231" s="677"/>
      <c r="AH231" s="677"/>
      <c r="AI231" s="677"/>
      <c r="AJ231" s="677"/>
      <c r="AK231" s="677"/>
      <c r="AL231" s="677"/>
      <c r="AM231" s="677"/>
      <c r="AN231" s="677"/>
      <c r="AO231" s="677"/>
      <c r="AP231" s="677"/>
      <c r="AQ231" s="677"/>
    </row>
    <row r="232" ht="12.75" customHeight="1">
      <c r="A232" s="556" t="s">
        <v>225</v>
      </c>
      <c r="B232" s="557" t="s">
        <v>226</v>
      </c>
      <c r="C232" s="558" t="s">
        <v>227</v>
      </c>
      <c r="D232" s="557" t="s">
        <v>228</v>
      </c>
      <c r="E232" s="557" t="s">
        <v>229</v>
      </c>
      <c r="F232" s="677"/>
      <c r="G232" s="677"/>
      <c r="H232" s="677"/>
      <c r="I232" s="677"/>
      <c r="J232" s="677"/>
      <c r="K232" s="677"/>
      <c r="L232" s="677"/>
      <c r="M232" s="677"/>
      <c r="N232" s="677"/>
      <c r="O232" s="677"/>
      <c r="P232" s="677"/>
      <c r="Q232" s="677"/>
      <c r="R232" s="677"/>
      <c r="S232" s="677"/>
      <c r="T232" s="677"/>
      <c r="U232" s="677"/>
      <c r="V232" s="677"/>
      <c r="W232" s="677"/>
      <c r="X232" s="677"/>
      <c r="Y232" s="677"/>
      <c r="Z232" s="677"/>
      <c r="AA232" s="677"/>
      <c r="AB232" s="677"/>
      <c r="AC232" s="677"/>
      <c r="AD232" s="677"/>
      <c r="AE232" s="677"/>
      <c r="AF232" s="677"/>
      <c r="AG232" s="677"/>
      <c r="AH232" s="677"/>
      <c r="AI232" s="677"/>
      <c r="AJ232" s="677"/>
      <c r="AK232" s="677"/>
      <c r="AL232" s="677"/>
      <c r="AM232" s="677"/>
      <c r="AN232" s="677"/>
      <c r="AO232" s="677"/>
      <c r="AP232" s="677"/>
      <c r="AQ232" s="677"/>
    </row>
    <row r="233" ht="12.75" customHeight="1">
      <c r="A233" s="559" t="s">
        <v>305</v>
      </c>
      <c r="B233" s="1204" t="s">
        <v>320</v>
      </c>
      <c r="C233" s="561">
        <v>0.66</v>
      </c>
      <c r="D233" s="561">
        <v>0.0</v>
      </c>
      <c r="E233" s="562">
        <v>0.66</v>
      </c>
      <c r="F233" s="677"/>
      <c r="G233" s="677"/>
      <c r="H233" s="677"/>
      <c r="I233" s="677"/>
      <c r="J233" s="677"/>
      <c r="K233" s="677"/>
      <c r="L233" s="677"/>
      <c r="M233" s="677"/>
      <c r="N233" s="677"/>
      <c r="O233" s="677"/>
      <c r="P233" s="677"/>
      <c r="Q233" s="677"/>
      <c r="R233" s="677"/>
      <c r="S233" s="677"/>
      <c r="T233" s="677"/>
      <c r="U233" s="677"/>
      <c r="V233" s="677"/>
      <c r="W233" s="677"/>
      <c r="X233" s="677"/>
      <c r="Y233" s="677"/>
      <c r="Z233" s="677"/>
      <c r="AA233" s="677"/>
      <c r="AB233" s="677"/>
      <c r="AC233" s="677"/>
      <c r="AD233" s="677"/>
      <c r="AE233" s="677"/>
      <c r="AF233" s="677"/>
      <c r="AG233" s="677"/>
      <c r="AH233" s="677"/>
      <c r="AI233" s="677"/>
      <c r="AJ233" s="677"/>
      <c r="AK233" s="677"/>
      <c r="AL233" s="677"/>
      <c r="AM233" s="677"/>
      <c r="AN233" s="677"/>
      <c r="AO233" s="677"/>
      <c r="AP233" s="677"/>
      <c r="AQ233" s="677"/>
    </row>
    <row r="234" ht="12.75" customHeight="1">
      <c r="A234" s="563" t="s">
        <v>232</v>
      </c>
      <c r="B234" s="680">
        <v>0.05</v>
      </c>
      <c r="C234" s="518"/>
      <c r="D234" s="565">
        <v>1.0</v>
      </c>
      <c r="E234" s="518"/>
      <c r="F234" s="677"/>
      <c r="G234" s="677"/>
      <c r="H234" s="677"/>
      <c r="I234" s="677"/>
      <c r="J234" s="677"/>
      <c r="K234" s="677"/>
      <c r="L234" s="677"/>
      <c r="M234" s="677"/>
      <c r="N234" s="677"/>
      <c r="O234" s="677"/>
      <c r="P234" s="677"/>
      <c r="Q234" s="677"/>
      <c r="R234" s="677"/>
      <c r="S234" s="677"/>
      <c r="T234" s="677"/>
      <c r="U234" s="677"/>
      <c r="V234" s="677"/>
      <c r="W234" s="677"/>
      <c r="X234" s="677"/>
      <c r="Y234" s="677"/>
      <c r="Z234" s="677"/>
      <c r="AA234" s="677"/>
      <c r="AB234" s="677"/>
      <c r="AC234" s="677"/>
      <c r="AD234" s="677"/>
      <c r="AE234" s="677"/>
      <c r="AF234" s="677"/>
      <c r="AG234" s="677"/>
      <c r="AH234" s="677"/>
      <c r="AI234" s="677"/>
      <c r="AJ234" s="677"/>
      <c r="AK234" s="677"/>
      <c r="AL234" s="677"/>
      <c r="AM234" s="677"/>
      <c r="AN234" s="677"/>
      <c r="AO234" s="677"/>
      <c r="AP234" s="677"/>
      <c r="AQ234" s="677"/>
    </row>
    <row r="235" ht="12.75" customHeight="1">
      <c r="A235" s="677"/>
      <c r="B235" s="677"/>
      <c r="C235" s="677"/>
      <c r="D235" s="677"/>
      <c r="E235" s="677"/>
      <c r="F235" s="677"/>
      <c r="G235" s="677"/>
      <c r="H235" s="677"/>
      <c r="I235" s="677"/>
      <c r="J235" s="677"/>
      <c r="K235" s="677"/>
      <c r="L235" s="677"/>
      <c r="M235" s="677"/>
      <c r="N235" s="677"/>
      <c r="O235" s="677"/>
      <c r="P235" s="677"/>
      <c r="Q235" s="677"/>
      <c r="R235" s="677"/>
      <c r="S235" s="677"/>
      <c r="T235" s="677"/>
      <c r="U235" s="677"/>
      <c r="V235" s="677"/>
      <c r="W235" s="677"/>
      <c r="X235" s="677"/>
      <c r="Y235" s="677"/>
      <c r="Z235" s="677"/>
      <c r="AA235" s="677"/>
      <c r="AB235" s="677"/>
      <c r="AC235" s="677"/>
      <c r="AD235" s="677"/>
      <c r="AE235" s="677"/>
      <c r="AF235" s="677"/>
      <c r="AG235" s="677"/>
      <c r="AH235" s="677"/>
      <c r="AI235" s="677"/>
      <c r="AJ235" s="677"/>
      <c r="AK235" s="677"/>
      <c r="AL235" s="677"/>
      <c r="AM235" s="677"/>
      <c r="AN235" s="677"/>
      <c r="AO235" s="677"/>
      <c r="AP235" s="677"/>
      <c r="AQ235" s="677"/>
    </row>
    <row r="236" ht="12.75" customHeight="1">
      <c r="A236" s="1141" t="s">
        <v>1156</v>
      </c>
      <c r="B236" s="1117">
        <v>2019.0</v>
      </c>
      <c r="C236" s="1117">
        <v>2020.0</v>
      </c>
      <c r="D236" s="1117">
        <v>2021.0</v>
      </c>
      <c r="E236" s="1117">
        <v>2022.0</v>
      </c>
      <c r="F236" s="1117">
        <v>2023.0</v>
      </c>
      <c r="G236" s="1117">
        <v>2024.0</v>
      </c>
      <c r="H236" s="1117">
        <v>2025.0</v>
      </c>
      <c r="I236" s="1117">
        <v>2026.0</v>
      </c>
      <c r="J236" s="1117">
        <v>2027.0</v>
      </c>
      <c r="K236" s="1117">
        <v>2028.0</v>
      </c>
      <c r="L236" s="1117">
        <v>2029.0</v>
      </c>
      <c r="M236" s="1117">
        <v>2030.0</v>
      </c>
      <c r="N236" s="677"/>
      <c r="O236" s="677"/>
      <c r="P236" s="677"/>
      <c r="Q236" s="677"/>
      <c r="R236" s="677"/>
      <c r="S236" s="677"/>
      <c r="T236" s="677"/>
      <c r="U236" s="677"/>
      <c r="V236" s="677"/>
      <c r="W236" s="677"/>
      <c r="X236" s="677"/>
      <c r="Y236" s="677"/>
      <c r="Z236" s="677"/>
      <c r="AA236" s="677"/>
      <c r="AB236" s="677"/>
      <c r="AC236" s="677"/>
      <c r="AD236" s="677"/>
      <c r="AE236" s="677"/>
      <c r="AF236" s="677"/>
      <c r="AG236" s="677"/>
      <c r="AH236" s="677"/>
      <c r="AI236" s="677"/>
      <c r="AJ236" s="677"/>
      <c r="AK236" s="677"/>
      <c r="AL236" s="677"/>
      <c r="AM236" s="677"/>
      <c r="AN236" s="677"/>
      <c r="AO236" s="677"/>
      <c r="AP236" s="677"/>
      <c r="AQ236" s="677"/>
    </row>
    <row r="237" ht="12.75" customHeight="1">
      <c r="A237" s="46" t="s">
        <v>1078</v>
      </c>
      <c r="B237" s="1142"/>
      <c r="C237" s="1142"/>
      <c r="D237" s="1143">
        <v>0.07</v>
      </c>
      <c r="E237" s="1143">
        <v>0.13</v>
      </c>
      <c r="F237" s="1143">
        <v>0.2</v>
      </c>
      <c r="G237" s="1143">
        <v>0.26</v>
      </c>
      <c r="H237" s="1143">
        <v>0.33</v>
      </c>
      <c r="I237" s="1143">
        <v>0.4</v>
      </c>
      <c r="J237" s="1143">
        <v>0.46</v>
      </c>
      <c r="K237" s="1143">
        <v>0.53</v>
      </c>
      <c r="L237" s="1143">
        <v>0.59</v>
      </c>
      <c r="M237" s="1143">
        <v>0.66</v>
      </c>
      <c r="N237" s="1144"/>
      <c r="O237" s="518"/>
      <c r="P237" s="518"/>
      <c r="Q237" s="518"/>
      <c r="R237" s="518"/>
      <c r="S237" s="518"/>
      <c r="T237" s="518"/>
      <c r="U237" s="518"/>
      <c r="V237" s="518"/>
      <c r="W237" s="518"/>
      <c r="X237" s="518"/>
      <c r="Y237" s="518"/>
      <c r="Z237" s="518"/>
      <c r="AA237" s="518"/>
      <c r="AB237" s="518"/>
      <c r="AC237" s="518"/>
      <c r="AD237" s="518"/>
      <c r="AE237" s="518"/>
      <c r="AF237" s="518"/>
      <c r="AG237" s="518"/>
      <c r="AH237" s="518"/>
      <c r="AI237" s="518"/>
      <c r="AJ237" s="518"/>
      <c r="AK237" s="518"/>
      <c r="AL237" s="518"/>
      <c r="AM237" s="518"/>
      <c r="AN237" s="518"/>
      <c r="AO237" s="518"/>
      <c r="AP237" s="518"/>
      <c r="AQ237" s="518"/>
    </row>
    <row r="238" ht="12.75" customHeight="1">
      <c r="A238" s="1098" t="s">
        <v>1157</v>
      </c>
      <c r="B238" s="1098"/>
      <c r="C238" s="1098"/>
      <c r="D238" s="1134">
        <f t="shared" ref="D238:M238" si="109">+D13*D237</f>
        <v>585.0100102</v>
      </c>
      <c r="E238" s="1134">
        <f t="shared" si="109"/>
        <v>1129.835278</v>
      </c>
      <c r="F238" s="1134">
        <f t="shared" si="109"/>
        <v>1807.307092</v>
      </c>
      <c r="G238" s="1134">
        <f t="shared" si="109"/>
        <v>2442.380314</v>
      </c>
      <c r="H238" s="1134">
        <f t="shared" si="109"/>
        <v>3222.812951</v>
      </c>
      <c r="I238" s="1134">
        <f t="shared" si="109"/>
        <v>4060.738616</v>
      </c>
      <c r="J238" s="1134">
        <f t="shared" si="109"/>
        <v>4846.521391</v>
      </c>
      <c r="K238" s="1134">
        <f t="shared" si="109"/>
        <v>5792.925734</v>
      </c>
      <c r="L238" s="1134">
        <f t="shared" si="109"/>
        <v>6685.22491</v>
      </c>
      <c r="M238" s="1134">
        <f t="shared" si="109"/>
        <v>7749.58388</v>
      </c>
      <c r="N238" s="1147">
        <f t="shared" ref="N238:N241" si="111">SUM(D238:M238)</f>
        <v>38322.34018</v>
      </c>
      <c r="O238" s="1148">
        <f t="shared" ref="O238:O239" si="112">M238/M13</f>
        <v>0.66</v>
      </c>
      <c r="P238" s="677"/>
      <c r="Q238" s="677"/>
      <c r="R238" s="677"/>
      <c r="S238" s="677"/>
      <c r="T238" s="677"/>
      <c r="U238" s="677"/>
      <c r="V238" s="677"/>
      <c r="W238" s="677"/>
      <c r="X238" s="677"/>
      <c r="Y238" s="677"/>
      <c r="Z238" s="677"/>
      <c r="AA238" s="677"/>
      <c r="AB238" s="677"/>
      <c r="AC238" s="677"/>
      <c r="AD238" s="677"/>
      <c r="AE238" s="677"/>
      <c r="AF238" s="677"/>
      <c r="AG238" s="677"/>
      <c r="AH238" s="677"/>
      <c r="AI238" s="677"/>
      <c r="AJ238" s="677"/>
      <c r="AK238" s="677"/>
      <c r="AL238" s="677"/>
      <c r="AM238" s="677"/>
      <c r="AN238" s="677"/>
      <c r="AO238" s="677"/>
      <c r="AP238" s="677"/>
      <c r="AQ238" s="677"/>
    </row>
    <row r="239" ht="12.75" customHeight="1">
      <c r="A239" s="1098" t="s">
        <v>1158</v>
      </c>
      <c r="B239" s="1098"/>
      <c r="C239" s="1098"/>
      <c r="D239" s="1134">
        <f t="shared" ref="D239:M239" si="110">+D14*D237</f>
        <v>71704.6292</v>
      </c>
      <c r="E239" s="1134">
        <f t="shared" si="110"/>
        <v>138483.8179</v>
      </c>
      <c r="F239" s="1134">
        <f t="shared" si="110"/>
        <v>221521.4828</v>
      </c>
      <c r="G239" s="1134">
        <f t="shared" si="110"/>
        <v>299362.3558</v>
      </c>
      <c r="H239" s="1134">
        <f t="shared" si="110"/>
        <v>395019.9203</v>
      </c>
      <c r="I239" s="1134">
        <f t="shared" si="110"/>
        <v>497724.4007</v>
      </c>
      <c r="J239" s="1134">
        <f t="shared" si="110"/>
        <v>594037.7314</v>
      </c>
      <c r="K239" s="1134">
        <f t="shared" si="110"/>
        <v>710038.4344</v>
      </c>
      <c r="L239" s="1134">
        <f t="shared" si="110"/>
        <v>819407.4716</v>
      </c>
      <c r="M239" s="1134">
        <f t="shared" si="110"/>
        <v>949865.8638</v>
      </c>
      <c r="N239" s="1147">
        <f t="shared" si="111"/>
        <v>4697166.108</v>
      </c>
      <c r="O239" s="1148">
        <f t="shared" si="112"/>
        <v>0.66</v>
      </c>
      <c r="P239" s="677"/>
      <c r="Q239" s="677"/>
      <c r="R239" s="677"/>
      <c r="S239" s="677"/>
      <c r="T239" s="677"/>
      <c r="U239" s="677"/>
      <c r="V239" s="677"/>
      <c r="W239" s="677"/>
      <c r="X239" s="677"/>
      <c r="Y239" s="677"/>
      <c r="Z239" s="677"/>
      <c r="AA239" s="677"/>
      <c r="AB239" s="677"/>
      <c r="AC239" s="677"/>
      <c r="AD239" s="677"/>
      <c r="AE239" s="677"/>
      <c r="AF239" s="677"/>
      <c r="AG239" s="677"/>
      <c r="AH239" s="677"/>
      <c r="AI239" s="677"/>
      <c r="AJ239" s="677"/>
      <c r="AK239" s="677"/>
      <c r="AL239" s="677"/>
      <c r="AM239" s="677"/>
      <c r="AN239" s="677"/>
      <c r="AO239" s="677"/>
      <c r="AP239" s="677"/>
      <c r="AQ239" s="677"/>
    </row>
    <row r="240" ht="12.75" customHeight="1">
      <c r="A240" s="40" t="s">
        <v>1146</v>
      </c>
      <c r="B240" s="1168"/>
      <c r="C240" s="40"/>
      <c r="D240" s="1169">
        <f t="shared" ref="D240:M240" si="113">D238-C238</f>
        <v>585.0100102</v>
      </c>
      <c r="E240" s="1169">
        <f t="shared" si="113"/>
        <v>544.8252682</v>
      </c>
      <c r="F240" s="1169">
        <f t="shared" si="113"/>
        <v>677.471814</v>
      </c>
      <c r="G240" s="1169">
        <f t="shared" si="113"/>
        <v>635.0732216</v>
      </c>
      <c r="H240" s="1169">
        <f t="shared" si="113"/>
        <v>780.4326371</v>
      </c>
      <c r="I240" s="1169">
        <f t="shared" si="113"/>
        <v>837.9256649</v>
      </c>
      <c r="J240" s="1169">
        <f t="shared" si="113"/>
        <v>785.782775</v>
      </c>
      <c r="K240" s="1169">
        <f t="shared" si="113"/>
        <v>946.4043428</v>
      </c>
      <c r="L240" s="1169">
        <f t="shared" si="113"/>
        <v>892.2991762</v>
      </c>
      <c r="M240" s="1169">
        <f t="shared" si="113"/>
        <v>1064.35897</v>
      </c>
      <c r="N240" s="1135">
        <f t="shared" si="111"/>
        <v>7749.58388</v>
      </c>
      <c r="O240" s="677"/>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row>
    <row r="241" ht="12.75" customHeight="1">
      <c r="A241" s="40" t="s">
        <v>1147</v>
      </c>
      <c r="B241" s="40"/>
      <c r="C241" s="40"/>
      <c r="D241" s="1169">
        <f t="shared" ref="D241:M241" si="114">D239-C239</f>
        <v>71704.6292</v>
      </c>
      <c r="E241" s="1169">
        <f t="shared" si="114"/>
        <v>66779.18866</v>
      </c>
      <c r="F241" s="1169">
        <f t="shared" si="114"/>
        <v>83037.66495</v>
      </c>
      <c r="G241" s="1169">
        <f t="shared" si="114"/>
        <v>77840.87296</v>
      </c>
      <c r="H241" s="1169">
        <f t="shared" si="114"/>
        <v>95657.56457</v>
      </c>
      <c r="I241" s="1169">
        <f t="shared" si="114"/>
        <v>102704.4804</v>
      </c>
      <c r="J241" s="1169">
        <f t="shared" si="114"/>
        <v>96313.33071</v>
      </c>
      <c r="K241" s="1169">
        <f t="shared" si="114"/>
        <v>116000.703</v>
      </c>
      <c r="L241" s="1169">
        <f t="shared" si="114"/>
        <v>109369.0372</v>
      </c>
      <c r="M241" s="1169">
        <f t="shared" si="114"/>
        <v>130458.3922</v>
      </c>
      <c r="N241" s="1135">
        <f t="shared" si="111"/>
        <v>949865.8638</v>
      </c>
      <c r="O241" s="677"/>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row>
    <row r="242" ht="12.75" customHeight="1">
      <c r="A242" s="677"/>
      <c r="B242" s="677"/>
      <c r="C242" s="677"/>
      <c r="D242" s="677"/>
      <c r="E242" s="677"/>
      <c r="F242" s="677"/>
      <c r="G242" s="677"/>
      <c r="H242" s="677"/>
      <c r="I242" s="677"/>
      <c r="J242" s="677"/>
      <c r="K242" s="677"/>
      <c r="L242" s="677"/>
      <c r="M242" s="677"/>
      <c r="N242" s="677"/>
      <c r="O242" s="677"/>
      <c r="P242" s="677"/>
      <c r="Q242" s="677"/>
      <c r="R242" s="677"/>
      <c r="S242" s="677"/>
      <c r="T242" s="677"/>
      <c r="U242" s="677"/>
      <c r="V242" s="677"/>
      <c r="W242" s="677"/>
      <c r="X242" s="677"/>
      <c r="Y242" s="677"/>
      <c r="Z242" s="677"/>
      <c r="AA242" s="677"/>
      <c r="AB242" s="677"/>
      <c r="AC242" s="677"/>
      <c r="AD242" s="677"/>
      <c r="AE242" s="677"/>
      <c r="AF242" s="677"/>
      <c r="AG242" s="677"/>
      <c r="AH242" s="677"/>
      <c r="AI242" s="677"/>
      <c r="AJ242" s="677"/>
      <c r="AK242" s="677"/>
      <c r="AL242" s="677"/>
      <c r="AM242" s="677"/>
      <c r="AN242" s="677"/>
      <c r="AO242" s="677"/>
      <c r="AP242" s="677"/>
      <c r="AQ242" s="677"/>
    </row>
    <row r="243" ht="12.75" customHeight="1">
      <c r="A243" s="556" t="s">
        <v>225</v>
      </c>
      <c r="B243" s="557" t="s">
        <v>226</v>
      </c>
      <c r="C243" s="558" t="s">
        <v>227</v>
      </c>
      <c r="D243" s="557" t="s">
        <v>228</v>
      </c>
      <c r="E243" s="557" t="s">
        <v>229</v>
      </c>
      <c r="F243" s="677"/>
      <c r="G243" s="677"/>
      <c r="H243" s="677"/>
      <c r="I243" s="677"/>
      <c r="J243" s="677"/>
      <c r="K243" s="677"/>
      <c r="L243" s="677"/>
      <c r="M243" s="677"/>
      <c r="N243" s="677"/>
      <c r="O243" s="677"/>
      <c r="P243" s="677"/>
      <c r="Q243" s="677"/>
      <c r="R243" s="677"/>
      <c r="S243" s="677"/>
      <c r="T243" s="677"/>
      <c r="U243" s="677"/>
      <c r="V243" s="677"/>
      <c r="W243" s="677"/>
      <c r="X243" s="677"/>
      <c r="Y243" s="677"/>
      <c r="Z243" s="677"/>
      <c r="AA243" s="677"/>
      <c r="AB243" s="677"/>
      <c r="AC243" s="677"/>
      <c r="AD243" s="677"/>
      <c r="AE243" s="677"/>
      <c r="AF243" s="677"/>
      <c r="AG243" s="677"/>
      <c r="AH243" s="677"/>
      <c r="AI243" s="677"/>
      <c r="AJ243" s="677"/>
      <c r="AK243" s="677"/>
      <c r="AL243" s="677"/>
      <c r="AM243" s="677"/>
      <c r="AN243" s="677"/>
      <c r="AO243" s="677"/>
      <c r="AP243" s="677"/>
      <c r="AQ243" s="677"/>
    </row>
    <row r="244" ht="12.75" customHeight="1">
      <c r="A244" s="559" t="s">
        <v>306</v>
      </c>
      <c r="B244" s="1204" t="s">
        <v>231</v>
      </c>
      <c r="C244" s="561">
        <v>0.66</v>
      </c>
      <c r="D244" s="561">
        <v>0.0</v>
      </c>
      <c r="E244" s="562">
        <v>0.66</v>
      </c>
      <c r="F244" s="677"/>
      <c r="G244" s="677"/>
      <c r="H244" s="677"/>
      <c r="I244" s="677"/>
      <c r="J244" s="677"/>
      <c r="K244" s="677"/>
      <c r="L244" s="677"/>
      <c r="M244" s="677"/>
      <c r="N244" s="677"/>
      <c r="O244" s="677"/>
      <c r="P244" s="677"/>
      <c r="Q244" s="677"/>
      <c r="R244" s="677"/>
      <c r="S244" s="677"/>
      <c r="T244" s="677"/>
      <c r="U244" s="677"/>
      <c r="V244" s="677"/>
      <c r="W244" s="677"/>
      <c r="X244" s="677"/>
      <c r="Y244" s="677"/>
      <c r="Z244" s="677"/>
      <c r="AA244" s="677"/>
      <c r="AB244" s="677"/>
      <c r="AC244" s="677"/>
      <c r="AD244" s="677"/>
      <c r="AE244" s="677"/>
      <c r="AF244" s="677"/>
      <c r="AG244" s="677"/>
      <c r="AH244" s="677"/>
      <c r="AI244" s="677"/>
      <c r="AJ244" s="677"/>
      <c r="AK244" s="677"/>
      <c r="AL244" s="677"/>
      <c r="AM244" s="677"/>
      <c r="AN244" s="677"/>
      <c r="AO244" s="677"/>
      <c r="AP244" s="677"/>
      <c r="AQ244" s="677"/>
    </row>
    <row r="245" ht="12.75" customHeight="1">
      <c r="A245" s="563" t="s">
        <v>232</v>
      </c>
      <c r="B245" s="680">
        <v>0.06</v>
      </c>
      <c r="C245" s="518"/>
      <c r="D245" s="565">
        <v>1.0</v>
      </c>
      <c r="E245" s="518"/>
      <c r="F245" s="677"/>
      <c r="G245" s="677"/>
      <c r="H245" s="677"/>
      <c r="I245" s="677"/>
      <c r="J245" s="677"/>
      <c r="K245" s="677"/>
      <c r="L245" s="677"/>
      <c r="M245" s="677"/>
      <c r="N245" s="677"/>
      <c r="O245" s="677"/>
      <c r="P245" s="677"/>
      <c r="Q245" s="677"/>
      <c r="R245" s="677"/>
      <c r="S245" s="677"/>
      <c r="T245" s="677"/>
      <c r="U245" s="677"/>
      <c r="V245" s="677"/>
      <c r="W245" s="677"/>
      <c r="X245" s="677"/>
      <c r="Y245" s="677"/>
      <c r="Z245" s="677"/>
      <c r="AA245" s="677"/>
      <c r="AB245" s="677"/>
      <c r="AC245" s="677"/>
      <c r="AD245" s="677"/>
      <c r="AE245" s="677"/>
      <c r="AF245" s="677"/>
      <c r="AG245" s="677"/>
      <c r="AH245" s="677"/>
      <c r="AI245" s="677"/>
      <c r="AJ245" s="677"/>
      <c r="AK245" s="677"/>
      <c r="AL245" s="677"/>
      <c r="AM245" s="677"/>
      <c r="AN245" s="677"/>
      <c r="AO245" s="677"/>
      <c r="AP245" s="677"/>
      <c r="AQ245" s="677"/>
    </row>
    <row r="246" ht="12.75" customHeight="1">
      <c r="A246" s="677"/>
      <c r="B246" s="677"/>
      <c r="C246" s="677"/>
      <c r="D246" s="677"/>
      <c r="E246" s="677"/>
      <c r="F246" s="677"/>
      <c r="G246" s="677"/>
      <c r="H246" s="677"/>
      <c r="I246" s="677"/>
      <c r="J246" s="677"/>
      <c r="K246" s="677"/>
      <c r="L246" s="677"/>
      <c r="M246" s="677"/>
      <c r="N246" s="677"/>
      <c r="O246" s="677"/>
      <c r="P246" s="677"/>
      <c r="Q246" s="677"/>
      <c r="R246" s="677"/>
      <c r="S246" s="677"/>
      <c r="T246" s="677"/>
      <c r="U246" s="677"/>
      <c r="V246" s="677"/>
      <c r="W246" s="677"/>
      <c r="X246" s="677"/>
      <c r="Y246" s="677"/>
      <c r="Z246" s="677"/>
      <c r="AA246" s="677"/>
      <c r="AB246" s="677"/>
      <c r="AC246" s="677"/>
      <c r="AD246" s="677"/>
      <c r="AE246" s="677"/>
      <c r="AF246" s="677"/>
      <c r="AG246" s="677"/>
      <c r="AH246" s="677"/>
      <c r="AI246" s="677"/>
      <c r="AJ246" s="677"/>
      <c r="AK246" s="677"/>
      <c r="AL246" s="677"/>
      <c r="AM246" s="677"/>
      <c r="AN246" s="677"/>
      <c r="AO246" s="677"/>
      <c r="AP246" s="677"/>
      <c r="AQ246" s="677"/>
    </row>
    <row r="247" ht="12.75" customHeight="1">
      <c r="A247" s="1141" t="s">
        <v>1156</v>
      </c>
      <c r="B247" s="1117">
        <v>2019.0</v>
      </c>
      <c r="C247" s="1117">
        <v>2020.0</v>
      </c>
      <c r="D247" s="1117">
        <v>2021.0</v>
      </c>
      <c r="E247" s="1117">
        <v>2022.0</v>
      </c>
      <c r="F247" s="1117">
        <v>2023.0</v>
      </c>
      <c r="G247" s="1117">
        <v>2024.0</v>
      </c>
      <c r="H247" s="1117">
        <v>2025.0</v>
      </c>
      <c r="I247" s="1117">
        <v>2026.0</v>
      </c>
      <c r="J247" s="1117">
        <v>2027.0</v>
      </c>
      <c r="K247" s="1117">
        <v>2028.0</v>
      </c>
      <c r="L247" s="1117">
        <v>2029.0</v>
      </c>
      <c r="M247" s="1117">
        <v>2030.0</v>
      </c>
      <c r="N247" s="677"/>
      <c r="O247" s="677"/>
      <c r="P247" s="677"/>
      <c r="Q247" s="677"/>
      <c r="R247" s="677"/>
      <c r="S247" s="677"/>
      <c r="T247" s="677"/>
      <c r="U247" s="677"/>
      <c r="V247" s="677"/>
      <c r="W247" s="677"/>
      <c r="X247" s="677"/>
      <c r="Y247" s="677"/>
      <c r="Z247" s="677"/>
      <c r="AA247" s="677"/>
      <c r="AB247" s="677"/>
      <c r="AC247" s="677"/>
      <c r="AD247" s="677"/>
      <c r="AE247" s="677"/>
      <c r="AF247" s="677"/>
      <c r="AG247" s="677"/>
      <c r="AH247" s="677"/>
      <c r="AI247" s="677"/>
      <c r="AJ247" s="677"/>
      <c r="AK247" s="677"/>
      <c r="AL247" s="677"/>
      <c r="AM247" s="677"/>
      <c r="AN247" s="677"/>
      <c r="AO247" s="677"/>
      <c r="AP247" s="677"/>
      <c r="AQ247" s="677"/>
    </row>
    <row r="248" ht="12.75" customHeight="1">
      <c r="A248" s="46" t="s">
        <v>1078</v>
      </c>
      <c r="B248" s="1142"/>
      <c r="C248" s="1142"/>
      <c r="D248" s="1143">
        <v>0.07</v>
      </c>
      <c r="E248" s="1143">
        <v>0.13</v>
      </c>
      <c r="F248" s="1143">
        <v>0.2</v>
      </c>
      <c r="G248" s="1143">
        <v>0.26</v>
      </c>
      <c r="H248" s="1143">
        <v>0.33</v>
      </c>
      <c r="I248" s="1143">
        <v>0.4</v>
      </c>
      <c r="J248" s="1143">
        <v>0.46</v>
      </c>
      <c r="K248" s="1143">
        <v>0.53</v>
      </c>
      <c r="L248" s="1143">
        <v>0.59</v>
      </c>
      <c r="M248" s="1143">
        <v>0.66</v>
      </c>
      <c r="N248" s="1144"/>
      <c r="O248" s="518"/>
      <c r="P248" s="518"/>
      <c r="Q248" s="518"/>
      <c r="R248" s="518"/>
      <c r="S248" s="518"/>
      <c r="T248" s="518"/>
      <c r="U248" s="518"/>
      <c r="V248" s="518"/>
      <c r="W248" s="518"/>
      <c r="X248" s="518"/>
      <c r="Y248" s="518"/>
      <c r="Z248" s="518"/>
      <c r="AA248" s="518"/>
      <c r="AB248" s="518"/>
      <c r="AC248" s="518"/>
      <c r="AD248" s="518"/>
      <c r="AE248" s="518"/>
      <c r="AF248" s="518"/>
      <c r="AG248" s="518"/>
      <c r="AH248" s="518"/>
      <c r="AI248" s="518"/>
      <c r="AJ248" s="518"/>
      <c r="AK248" s="518"/>
      <c r="AL248" s="518"/>
      <c r="AM248" s="518"/>
      <c r="AN248" s="518"/>
      <c r="AO248" s="518"/>
      <c r="AP248" s="518"/>
      <c r="AQ248" s="518"/>
    </row>
    <row r="249" ht="12.75" customHeight="1">
      <c r="A249" s="1098" t="s">
        <v>1157</v>
      </c>
      <c r="B249" s="1098"/>
      <c r="C249" s="1098"/>
      <c r="D249" s="1134">
        <f t="shared" ref="D249:M249" si="115">+D13*D248</f>
        <v>585.0100102</v>
      </c>
      <c r="E249" s="1134">
        <f t="shared" si="115"/>
        <v>1129.835278</v>
      </c>
      <c r="F249" s="1134">
        <f t="shared" si="115"/>
        <v>1807.307092</v>
      </c>
      <c r="G249" s="1134">
        <f t="shared" si="115"/>
        <v>2442.380314</v>
      </c>
      <c r="H249" s="1134">
        <f t="shared" si="115"/>
        <v>3222.812951</v>
      </c>
      <c r="I249" s="1134">
        <f t="shared" si="115"/>
        <v>4060.738616</v>
      </c>
      <c r="J249" s="1134">
        <f t="shared" si="115"/>
        <v>4846.521391</v>
      </c>
      <c r="K249" s="1134">
        <f t="shared" si="115"/>
        <v>5792.925734</v>
      </c>
      <c r="L249" s="1134">
        <f t="shared" si="115"/>
        <v>6685.22491</v>
      </c>
      <c r="M249" s="1134">
        <f t="shared" si="115"/>
        <v>7749.58388</v>
      </c>
      <c r="N249" s="1147">
        <f t="shared" ref="N249:N252" si="117">SUM(D249:M249)</f>
        <v>38322.34018</v>
      </c>
      <c r="O249" s="1148">
        <f t="shared" ref="O249:O250" si="118">M249/M13</f>
        <v>0.66</v>
      </c>
      <c r="P249" s="677"/>
      <c r="Q249" s="677"/>
      <c r="R249" s="677"/>
      <c r="S249" s="677"/>
      <c r="T249" s="677"/>
      <c r="U249" s="677"/>
      <c r="V249" s="677"/>
      <c r="W249" s="677"/>
      <c r="X249" s="677"/>
      <c r="Y249" s="677"/>
      <c r="Z249" s="677"/>
      <c r="AA249" s="677"/>
      <c r="AB249" s="677"/>
      <c r="AC249" s="677"/>
      <c r="AD249" s="677"/>
      <c r="AE249" s="677"/>
      <c r="AF249" s="677"/>
      <c r="AG249" s="677"/>
      <c r="AH249" s="677"/>
      <c r="AI249" s="677"/>
      <c r="AJ249" s="677"/>
      <c r="AK249" s="677"/>
      <c r="AL249" s="677"/>
      <c r="AM249" s="677"/>
      <c r="AN249" s="677"/>
      <c r="AO249" s="677"/>
      <c r="AP249" s="677"/>
      <c r="AQ249" s="677"/>
    </row>
    <row r="250" ht="12.75" customHeight="1">
      <c r="A250" s="1098" t="s">
        <v>1158</v>
      </c>
      <c r="B250" s="1098"/>
      <c r="C250" s="1098"/>
      <c r="D250" s="1134">
        <f t="shared" ref="D250:M250" si="116">+D14*D248</f>
        <v>71704.6292</v>
      </c>
      <c r="E250" s="1134">
        <f t="shared" si="116"/>
        <v>138483.8179</v>
      </c>
      <c r="F250" s="1134">
        <f t="shared" si="116"/>
        <v>221521.4828</v>
      </c>
      <c r="G250" s="1134">
        <f t="shared" si="116"/>
        <v>299362.3558</v>
      </c>
      <c r="H250" s="1134">
        <f t="shared" si="116"/>
        <v>395019.9203</v>
      </c>
      <c r="I250" s="1134">
        <f t="shared" si="116"/>
        <v>497724.4007</v>
      </c>
      <c r="J250" s="1134">
        <f t="shared" si="116"/>
        <v>594037.7314</v>
      </c>
      <c r="K250" s="1134">
        <f t="shared" si="116"/>
        <v>710038.4344</v>
      </c>
      <c r="L250" s="1134">
        <f t="shared" si="116"/>
        <v>819407.4716</v>
      </c>
      <c r="M250" s="1134">
        <f t="shared" si="116"/>
        <v>949865.8638</v>
      </c>
      <c r="N250" s="1147">
        <f t="shared" si="117"/>
        <v>4697166.108</v>
      </c>
      <c r="O250" s="1148">
        <f t="shared" si="118"/>
        <v>0.66</v>
      </c>
      <c r="P250" s="677"/>
      <c r="Q250" s="677"/>
      <c r="R250" s="677"/>
      <c r="S250" s="677"/>
      <c r="T250" s="677"/>
      <c r="U250" s="677"/>
      <c r="V250" s="677"/>
      <c r="W250" s="677"/>
      <c r="X250" s="677"/>
      <c r="Y250" s="677"/>
      <c r="Z250" s="677"/>
      <c r="AA250" s="677"/>
      <c r="AB250" s="677"/>
      <c r="AC250" s="677"/>
      <c r="AD250" s="677"/>
      <c r="AE250" s="677"/>
      <c r="AF250" s="677"/>
      <c r="AG250" s="677"/>
      <c r="AH250" s="677"/>
      <c r="AI250" s="677"/>
      <c r="AJ250" s="677"/>
      <c r="AK250" s="677"/>
      <c r="AL250" s="677"/>
      <c r="AM250" s="677"/>
      <c r="AN250" s="677"/>
      <c r="AO250" s="677"/>
      <c r="AP250" s="677"/>
      <c r="AQ250" s="677"/>
    </row>
    <row r="251" ht="12.75" customHeight="1">
      <c r="A251" s="40" t="s">
        <v>1146</v>
      </c>
      <c r="B251" s="1168"/>
      <c r="C251" s="40"/>
      <c r="D251" s="1169">
        <f t="shared" ref="D251:M251" si="119">D249-C249</f>
        <v>585.0100102</v>
      </c>
      <c r="E251" s="1169">
        <f t="shared" si="119"/>
        <v>544.8252682</v>
      </c>
      <c r="F251" s="1169">
        <f t="shared" si="119"/>
        <v>677.471814</v>
      </c>
      <c r="G251" s="1169">
        <f t="shared" si="119"/>
        <v>635.0732216</v>
      </c>
      <c r="H251" s="1169">
        <f t="shared" si="119"/>
        <v>780.4326371</v>
      </c>
      <c r="I251" s="1169">
        <f t="shared" si="119"/>
        <v>837.9256649</v>
      </c>
      <c r="J251" s="1169">
        <f t="shared" si="119"/>
        <v>785.782775</v>
      </c>
      <c r="K251" s="1169">
        <f t="shared" si="119"/>
        <v>946.4043428</v>
      </c>
      <c r="L251" s="1169">
        <f t="shared" si="119"/>
        <v>892.2991762</v>
      </c>
      <c r="M251" s="1169">
        <f t="shared" si="119"/>
        <v>1064.35897</v>
      </c>
      <c r="N251" s="1135">
        <f t="shared" si="117"/>
        <v>7749.58388</v>
      </c>
      <c r="O251" s="677"/>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row>
    <row r="252" ht="12.75" customHeight="1">
      <c r="A252" s="40" t="s">
        <v>1147</v>
      </c>
      <c r="B252" s="40"/>
      <c r="C252" s="40"/>
      <c r="D252" s="1169">
        <f t="shared" ref="D252:M252" si="120">D250-C250</f>
        <v>71704.6292</v>
      </c>
      <c r="E252" s="1169">
        <f t="shared" si="120"/>
        <v>66779.18866</v>
      </c>
      <c r="F252" s="1169">
        <f t="shared" si="120"/>
        <v>83037.66495</v>
      </c>
      <c r="G252" s="1169">
        <f t="shared" si="120"/>
        <v>77840.87296</v>
      </c>
      <c r="H252" s="1169">
        <f t="shared" si="120"/>
        <v>95657.56457</v>
      </c>
      <c r="I252" s="1169">
        <f t="shared" si="120"/>
        <v>102704.4804</v>
      </c>
      <c r="J252" s="1169">
        <f t="shared" si="120"/>
        <v>96313.33071</v>
      </c>
      <c r="K252" s="1169">
        <f t="shared" si="120"/>
        <v>116000.703</v>
      </c>
      <c r="L252" s="1169">
        <f t="shared" si="120"/>
        <v>109369.0372</v>
      </c>
      <c r="M252" s="1169">
        <f t="shared" si="120"/>
        <v>130458.3922</v>
      </c>
      <c r="N252" s="1135">
        <f t="shared" si="117"/>
        <v>949865.8638</v>
      </c>
      <c r="O252" s="677"/>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row>
    <row r="253" ht="12.75" customHeight="1">
      <c r="A253" s="677"/>
      <c r="B253" s="677"/>
      <c r="C253" s="677"/>
      <c r="D253" s="677"/>
      <c r="E253" s="677"/>
      <c r="F253" s="677"/>
      <c r="G253" s="677"/>
      <c r="H253" s="677"/>
      <c r="I253" s="677"/>
      <c r="J253" s="677"/>
      <c r="K253" s="677"/>
      <c r="L253" s="677"/>
      <c r="M253" s="677"/>
      <c r="N253" s="677"/>
      <c r="O253" s="677"/>
      <c r="P253" s="677"/>
      <c r="Q253" s="677"/>
      <c r="R253" s="677"/>
      <c r="S253" s="677"/>
      <c r="T253" s="677"/>
      <c r="U253" s="677"/>
      <c r="V253" s="677"/>
      <c r="W253" s="677"/>
      <c r="X253" s="677"/>
      <c r="Y253" s="677"/>
      <c r="Z253" s="677"/>
      <c r="AA253" s="677"/>
      <c r="AB253" s="677"/>
      <c r="AC253" s="677"/>
      <c r="AD253" s="677"/>
      <c r="AE253" s="677"/>
      <c r="AF253" s="677"/>
      <c r="AG253" s="677"/>
      <c r="AH253" s="677"/>
      <c r="AI253" s="677"/>
      <c r="AJ253" s="677"/>
      <c r="AK253" s="677"/>
      <c r="AL253" s="677"/>
      <c r="AM253" s="677"/>
      <c r="AN253" s="677"/>
      <c r="AO253" s="677"/>
      <c r="AP253" s="677"/>
      <c r="AQ253" s="677"/>
    </row>
    <row r="254" ht="12.75" customHeight="1">
      <c r="A254" s="677"/>
      <c r="B254" s="677"/>
      <c r="C254" s="677"/>
      <c r="D254" s="677"/>
      <c r="E254" s="677"/>
      <c r="F254" s="677"/>
      <c r="G254" s="677"/>
      <c r="H254" s="677"/>
      <c r="I254" s="677"/>
      <c r="J254" s="677"/>
      <c r="K254" s="677"/>
      <c r="L254" s="677"/>
      <c r="M254" s="677"/>
      <c r="N254" s="677"/>
      <c r="O254" s="677"/>
      <c r="P254" s="677"/>
      <c r="Q254" s="677"/>
      <c r="R254" s="677"/>
      <c r="S254" s="677"/>
      <c r="T254" s="677"/>
      <c r="U254" s="677"/>
      <c r="V254" s="677"/>
      <c r="W254" s="677"/>
      <c r="X254" s="677"/>
      <c r="Y254" s="677"/>
      <c r="Z254" s="677"/>
      <c r="AA254" s="677"/>
      <c r="AB254" s="677"/>
      <c r="AC254" s="677"/>
      <c r="AD254" s="677"/>
      <c r="AE254" s="677"/>
      <c r="AF254" s="677"/>
      <c r="AG254" s="677"/>
      <c r="AH254" s="677"/>
      <c r="AI254" s="677"/>
      <c r="AJ254" s="677"/>
      <c r="AK254" s="677"/>
      <c r="AL254" s="677"/>
      <c r="AM254" s="677"/>
      <c r="AN254" s="677"/>
      <c r="AO254" s="677"/>
      <c r="AP254" s="677"/>
      <c r="AQ254" s="677"/>
    </row>
    <row r="255" ht="12.75" customHeight="1">
      <c r="A255" s="556" t="s">
        <v>225</v>
      </c>
      <c r="B255" s="557" t="s">
        <v>226</v>
      </c>
      <c r="C255" s="558" t="s">
        <v>227</v>
      </c>
      <c r="D255" s="557" t="s">
        <v>228</v>
      </c>
      <c r="E255" s="557" t="s">
        <v>229</v>
      </c>
      <c r="F255" s="677"/>
      <c r="G255" s="677"/>
      <c r="H255" s="677"/>
      <c r="I255" s="677"/>
      <c r="J255" s="677"/>
      <c r="K255" s="677"/>
      <c r="L255" s="677"/>
      <c r="M255" s="677"/>
      <c r="N255" s="677"/>
      <c r="O255" s="677"/>
      <c r="P255" s="677"/>
      <c r="Q255" s="677"/>
      <c r="R255" s="677"/>
      <c r="S255" s="677"/>
      <c r="T255" s="677"/>
      <c r="U255" s="677"/>
      <c r="V255" s="677"/>
      <c r="W255" s="677"/>
      <c r="X255" s="677"/>
      <c r="Y255" s="677"/>
      <c r="Z255" s="677"/>
      <c r="AA255" s="677"/>
      <c r="AB255" s="677"/>
      <c r="AC255" s="677"/>
      <c r="AD255" s="677"/>
      <c r="AE255" s="677"/>
      <c r="AF255" s="677"/>
      <c r="AG255" s="677"/>
      <c r="AH255" s="677"/>
      <c r="AI255" s="677"/>
      <c r="AJ255" s="677"/>
      <c r="AK255" s="677"/>
      <c r="AL255" s="677"/>
      <c r="AM255" s="677"/>
      <c r="AN255" s="677"/>
      <c r="AO255" s="677"/>
      <c r="AP255" s="677"/>
      <c r="AQ255" s="677"/>
    </row>
    <row r="256" ht="12.75" customHeight="1">
      <c r="A256" s="559" t="s">
        <v>307</v>
      </c>
      <c r="B256" s="560">
        <v>0.03</v>
      </c>
      <c r="C256" s="561">
        <v>0.66</v>
      </c>
      <c r="D256" s="561">
        <v>0.0</v>
      </c>
      <c r="E256" s="562">
        <v>0.66</v>
      </c>
      <c r="F256" s="677"/>
      <c r="G256" s="677"/>
      <c r="H256" s="677"/>
      <c r="I256" s="677"/>
      <c r="J256" s="677"/>
      <c r="K256" s="677"/>
      <c r="L256" s="677"/>
      <c r="M256" s="677"/>
      <c r="N256" s="677"/>
      <c r="O256" s="677"/>
      <c r="P256" s="677"/>
      <c r="Q256" s="677"/>
      <c r="R256" s="677"/>
      <c r="S256" s="677"/>
      <c r="T256" s="677"/>
      <c r="U256" s="677"/>
      <c r="V256" s="677"/>
      <c r="W256" s="677"/>
      <c r="X256" s="677"/>
      <c r="Y256" s="677"/>
      <c r="Z256" s="677"/>
      <c r="AA256" s="677"/>
      <c r="AB256" s="677"/>
      <c r="AC256" s="677"/>
      <c r="AD256" s="677"/>
      <c r="AE256" s="677"/>
      <c r="AF256" s="677"/>
      <c r="AG256" s="677"/>
      <c r="AH256" s="677"/>
      <c r="AI256" s="677"/>
      <c r="AJ256" s="677"/>
      <c r="AK256" s="677"/>
      <c r="AL256" s="677"/>
      <c r="AM256" s="677"/>
      <c r="AN256" s="677"/>
      <c r="AO256" s="677"/>
      <c r="AP256" s="677"/>
      <c r="AQ256" s="677"/>
    </row>
    <row r="257" ht="12.75" customHeight="1">
      <c r="A257" s="563" t="s">
        <v>232</v>
      </c>
      <c r="B257" s="564"/>
      <c r="C257" s="518"/>
      <c r="D257" s="565">
        <v>1.0</v>
      </c>
      <c r="E257" s="518"/>
      <c r="F257" s="677"/>
      <c r="G257" s="677"/>
      <c r="H257" s="677"/>
      <c r="I257" s="677"/>
      <c r="J257" s="677"/>
      <c r="K257" s="677"/>
      <c r="L257" s="677"/>
      <c r="M257" s="677"/>
      <c r="N257" s="677"/>
      <c r="O257" s="677"/>
      <c r="P257" s="677"/>
      <c r="Q257" s="677"/>
      <c r="R257" s="677"/>
      <c r="S257" s="677"/>
      <c r="T257" s="677"/>
      <c r="U257" s="677"/>
      <c r="V257" s="677"/>
      <c r="W257" s="677"/>
      <c r="X257" s="677"/>
      <c r="Y257" s="677"/>
      <c r="Z257" s="677"/>
      <c r="AA257" s="677"/>
      <c r="AB257" s="677"/>
      <c r="AC257" s="677"/>
      <c r="AD257" s="677"/>
      <c r="AE257" s="677"/>
      <c r="AF257" s="677"/>
      <c r="AG257" s="677"/>
      <c r="AH257" s="677"/>
      <c r="AI257" s="677"/>
      <c r="AJ257" s="677"/>
      <c r="AK257" s="677"/>
      <c r="AL257" s="677"/>
      <c r="AM257" s="677"/>
      <c r="AN257" s="677"/>
      <c r="AO257" s="677"/>
      <c r="AP257" s="677"/>
      <c r="AQ257" s="677"/>
    </row>
    <row r="258" ht="12.75" customHeight="1">
      <c r="A258" s="677"/>
      <c r="B258" s="677"/>
      <c r="C258" s="677"/>
      <c r="D258" s="677"/>
      <c r="E258" s="677"/>
      <c r="F258" s="677"/>
      <c r="G258" s="677"/>
      <c r="H258" s="677"/>
      <c r="I258" s="677"/>
      <c r="J258" s="677"/>
      <c r="K258" s="677"/>
      <c r="L258" s="677"/>
      <c r="M258" s="677"/>
      <c r="N258" s="677"/>
      <c r="O258" s="677"/>
      <c r="P258" s="677"/>
      <c r="Q258" s="677"/>
      <c r="R258" s="677"/>
      <c r="S258" s="677"/>
      <c r="T258" s="677"/>
      <c r="U258" s="677"/>
      <c r="V258" s="677"/>
      <c r="W258" s="677"/>
      <c r="X258" s="677"/>
      <c r="Y258" s="677"/>
      <c r="Z258" s="677"/>
      <c r="AA258" s="677"/>
      <c r="AB258" s="677"/>
      <c r="AC258" s="677"/>
      <c r="AD258" s="677"/>
      <c r="AE258" s="677"/>
      <c r="AF258" s="677"/>
      <c r="AG258" s="677"/>
      <c r="AH258" s="677"/>
      <c r="AI258" s="677"/>
      <c r="AJ258" s="677"/>
      <c r="AK258" s="677"/>
      <c r="AL258" s="677"/>
      <c r="AM258" s="677"/>
      <c r="AN258" s="677"/>
      <c r="AO258" s="677"/>
      <c r="AP258" s="677"/>
      <c r="AQ258" s="677"/>
    </row>
    <row r="259" ht="12.75" customHeight="1">
      <c r="A259" s="1141" t="s">
        <v>1156</v>
      </c>
      <c r="B259" s="1117">
        <v>2019.0</v>
      </c>
      <c r="C259" s="1117">
        <v>2020.0</v>
      </c>
      <c r="D259" s="1117">
        <v>2021.0</v>
      </c>
      <c r="E259" s="1117">
        <v>2022.0</v>
      </c>
      <c r="F259" s="1117">
        <v>2023.0</v>
      </c>
      <c r="G259" s="1117">
        <v>2024.0</v>
      </c>
      <c r="H259" s="1117">
        <v>2025.0</v>
      </c>
      <c r="I259" s="1117">
        <v>2026.0</v>
      </c>
      <c r="J259" s="1117">
        <v>2027.0</v>
      </c>
      <c r="K259" s="1117">
        <v>2028.0</v>
      </c>
      <c r="L259" s="1117">
        <v>2029.0</v>
      </c>
      <c r="M259" s="1117">
        <v>2030.0</v>
      </c>
      <c r="N259" s="677"/>
      <c r="O259" s="677"/>
      <c r="P259" s="677"/>
      <c r="Q259" s="677"/>
      <c r="R259" s="677"/>
      <c r="S259" s="677"/>
      <c r="T259" s="677"/>
      <c r="U259" s="677"/>
      <c r="V259" s="677"/>
      <c r="W259" s="677"/>
      <c r="X259" s="677"/>
      <c r="Y259" s="677"/>
      <c r="Z259" s="677"/>
      <c r="AA259" s="677"/>
      <c r="AB259" s="677"/>
      <c r="AC259" s="677"/>
      <c r="AD259" s="677"/>
      <c r="AE259" s="677"/>
      <c r="AF259" s="677"/>
      <c r="AG259" s="677"/>
      <c r="AH259" s="677"/>
      <c r="AI259" s="677"/>
      <c r="AJ259" s="677"/>
      <c r="AK259" s="677"/>
      <c r="AL259" s="677"/>
      <c r="AM259" s="677"/>
      <c r="AN259" s="677"/>
      <c r="AO259" s="677"/>
      <c r="AP259" s="677"/>
      <c r="AQ259" s="677"/>
    </row>
    <row r="260" ht="12.75" customHeight="1">
      <c r="A260" s="46" t="s">
        <v>1078</v>
      </c>
      <c r="B260" s="1142"/>
      <c r="C260" s="1142"/>
      <c r="D260" s="1143">
        <v>0.07</v>
      </c>
      <c r="E260" s="1143">
        <v>0.13</v>
      </c>
      <c r="F260" s="1143">
        <v>0.2</v>
      </c>
      <c r="G260" s="1143">
        <v>0.26</v>
      </c>
      <c r="H260" s="1143">
        <v>0.33</v>
      </c>
      <c r="I260" s="1143">
        <v>0.4</v>
      </c>
      <c r="J260" s="1143">
        <v>0.46</v>
      </c>
      <c r="K260" s="1143">
        <v>0.53</v>
      </c>
      <c r="L260" s="1143">
        <v>0.59</v>
      </c>
      <c r="M260" s="1143">
        <v>0.66</v>
      </c>
      <c r="N260" s="1144"/>
      <c r="O260" s="518"/>
      <c r="P260" s="518"/>
      <c r="Q260" s="518"/>
      <c r="R260" s="518"/>
      <c r="S260" s="518"/>
      <c r="T260" s="518"/>
      <c r="U260" s="518"/>
      <c r="V260" s="518"/>
      <c r="W260" s="518"/>
      <c r="X260" s="518"/>
      <c r="Y260" s="518"/>
      <c r="Z260" s="518"/>
      <c r="AA260" s="518"/>
      <c r="AB260" s="518"/>
      <c r="AC260" s="518"/>
      <c r="AD260" s="518"/>
      <c r="AE260" s="518"/>
      <c r="AF260" s="518"/>
      <c r="AG260" s="518"/>
      <c r="AH260" s="518"/>
      <c r="AI260" s="518"/>
      <c r="AJ260" s="518"/>
      <c r="AK260" s="518"/>
      <c r="AL260" s="518"/>
      <c r="AM260" s="518"/>
      <c r="AN260" s="518"/>
      <c r="AO260" s="518"/>
      <c r="AP260" s="518"/>
      <c r="AQ260" s="518"/>
    </row>
    <row r="261" ht="12.75" customHeight="1">
      <c r="A261" s="1098" t="s">
        <v>1157</v>
      </c>
      <c r="B261" s="1098"/>
      <c r="C261" s="1098"/>
      <c r="D261" s="1134">
        <f t="shared" ref="D261:M261" si="121">+D13*D260</f>
        <v>585.0100102</v>
      </c>
      <c r="E261" s="1134">
        <f t="shared" si="121"/>
        <v>1129.835278</v>
      </c>
      <c r="F261" s="1134">
        <f t="shared" si="121"/>
        <v>1807.307092</v>
      </c>
      <c r="G261" s="1134">
        <f t="shared" si="121"/>
        <v>2442.380314</v>
      </c>
      <c r="H261" s="1134">
        <f t="shared" si="121"/>
        <v>3222.812951</v>
      </c>
      <c r="I261" s="1134">
        <f t="shared" si="121"/>
        <v>4060.738616</v>
      </c>
      <c r="J261" s="1134">
        <f t="shared" si="121"/>
        <v>4846.521391</v>
      </c>
      <c r="K261" s="1134">
        <f t="shared" si="121"/>
        <v>5792.925734</v>
      </c>
      <c r="L261" s="1134">
        <f t="shared" si="121"/>
        <v>6685.22491</v>
      </c>
      <c r="M261" s="1134">
        <f t="shared" si="121"/>
        <v>7749.58388</v>
      </c>
      <c r="N261" s="1147">
        <f t="shared" ref="N261:N264" si="123">SUM(D261:M261)</f>
        <v>38322.34018</v>
      </c>
      <c r="O261" s="1148">
        <f t="shared" ref="O261:O262" si="124">M261/M13</f>
        <v>0.66</v>
      </c>
      <c r="P261" s="677"/>
      <c r="Q261" s="677"/>
      <c r="R261" s="677"/>
      <c r="S261" s="677"/>
      <c r="T261" s="677"/>
      <c r="U261" s="677"/>
      <c r="V261" s="677"/>
      <c r="W261" s="677"/>
      <c r="X261" s="677"/>
      <c r="Y261" s="677"/>
      <c r="Z261" s="677"/>
      <c r="AA261" s="677"/>
      <c r="AB261" s="677"/>
      <c r="AC261" s="677"/>
      <c r="AD261" s="677"/>
      <c r="AE261" s="677"/>
      <c r="AF261" s="677"/>
      <c r="AG261" s="677"/>
      <c r="AH261" s="677"/>
      <c r="AI261" s="677"/>
      <c r="AJ261" s="677"/>
      <c r="AK261" s="677"/>
      <c r="AL261" s="677"/>
      <c r="AM261" s="677"/>
      <c r="AN261" s="677"/>
      <c r="AO261" s="677"/>
      <c r="AP261" s="677"/>
      <c r="AQ261" s="677"/>
    </row>
    <row r="262" ht="12.75" customHeight="1">
      <c r="A262" s="1098" t="s">
        <v>1158</v>
      </c>
      <c r="B262" s="1098"/>
      <c r="C262" s="1098"/>
      <c r="D262" s="1134">
        <f t="shared" ref="D262:M262" si="122">+D14*D260</f>
        <v>71704.6292</v>
      </c>
      <c r="E262" s="1134">
        <f t="shared" si="122"/>
        <v>138483.8179</v>
      </c>
      <c r="F262" s="1134">
        <f t="shared" si="122"/>
        <v>221521.4828</v>
      </c>
      <c r="G262" s="1134">
        <f t="shared" si="122"/>
        <v>299362.3558</v>
      </c>
      <c r="H262" s="1134">
        <f t="shared" si="122"/>
        <v>395019.9203</v>
      </c>
      <c r="I262" s="1134">
        <f t="shared" si="122"/>
        <v>497724.4007</v>
      </c>
      <c r="J262" s="1134">
        <f t="shared" si="122"/>
        <v>594037.7314</v>
      </c>
      <c r="K262" s="1134">
        <f t="shared" si="122"/>
        <v>710038.4344</v>
      </c>
      <c r="L262" s="1134">
        <f t="shared" si="122"/>
        <v>819407.4716</v>
      </c>
      <c r="M262" s="1134">
        <f t="shared" si="122"/>
        <v>949865.8638</v>
      </c>
      <c r="N262" s="1147">
        <f t="shared" si="123"/>
        <v>4697166.108</v>
      </c>
      <c r="O262" s="1148">
        <f t="shared" si="124"/>
        <v>0.66</v>
      </c>
      <c r="P262" s="677"/>
      <c r="Q262" s="677"/>
      <c r="R262" s="677"/>
      <c r="S262" s="677"/>
      <c r="T262" s="677"/>
      <c r="U262" s="677"/>
      <c r="V262" s="677"/>
      <c r="W262" s="677"/>
      <c r="X262" s="677"/>
      <c r="Y262" s="677"/>
      <c r="Z262" s="677"/>
      <c r="AA262" s="677"/>
      <c r="AB262" s="677"/>
      <c r="AC262" s="677"/>
      <c r="AD262" s="677"/>
      <c r="AE262" s="677"/>
      <c r="AF262" s="677"/>
      <c r="AG262" s="677"/>
      <c r="AH262" s="677"/>
      <c r="AI262" s="677"/>
      <c r="AJ262" s="677"/>
      <c r="AK262" s="677"/>
      <c r="AL262" s="677"/>
      <c r="AM262" s="677"/>
      <c r="AN262" s="677"/>
      <c r="AO262" s="677"/>
      <c r="AP262" s="677"/>
      <c r="AQ262" s="677"/>
    </row>
    <row r="263" ht="12.75" customHeight="1">
      <c r="A263" s="40" t="s">
        <v>1146</v>
      </c>
      <c r="B263" s="1168"/>
      <c r="C263" s="40"/>
      <c r="D263" s="1169">
        <f t="shared" ref="D263:D264" si="125">D261</f>
        <v>585.0100102</v>
      </c>
      <c r="E263" s="1169">
        <f t="shared" ref="E263:E264" si="126">E261-D261</f>
        <v>544.8252682</v>
      </c>
      <c r="F263" s="1169">
        <f t="shared" ref="F263:F264" si="127">F261-SUM(D263:E263)</f>
        <v>677.471814</v>
      </c>
      <c r="G263" s="1169">
        <f t="shared" ref="G263:G264" si="128">G261-SUM(D263:F263)</f>
        <v>635.0732216</v>
      </c>
      <c r="H263" s="1169">
        <f t="shared" ref="H263:H264" si="129">H261-SUM(D263:G263)</f>
        <v>780.4326371</v>
      </c>
      <c r="I263" s="1169">
        <f t="shared" ref="I263:I264" si="130">I261-SUM(D263:H263)</f>
        <v>837.9256649</v>
      </c>
      <c r="J263" s="1169">
        <f t="shared" ref="J263:J264" si="131">J261-SUM(D263:I263)</f>
        <v>785.782775</v>
      </c>
      <c r="K263" s="1169">
        <f t="shared" ref="K263:K264" si="132">K261-SUM(D263:J263)</f>
        <v>946.4043428</v>
      </c>
      <c r="L263" s="1169">
        <f t="shared" ref="L263:L264" si="133">L261-SUM(D263:K263)</f>
        <v>892.2991762</v>
      </c>
      <c r="M263" s="1169">
        <f t="shared" ref="M263:M264" si="134">M261-SUM(D263:L263)</f>
        <v>1064.35897</v>
      </c>
      <c r="N263" s="1135">
        <f t="shared" si="123"/>
        <v>7749.58388</v>
      </c>
      <c r="O263" s="677"/>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row>
    <row r="264" ht="12.75" customHeight="1">
      <c r="A264" s="40" t="s">
        <v>1147</v>
      </c>
      <c r="B264" s="40"/>
      <c r="C264" s="40"/>
      <c r="D264" s="1169">
        <f t="shared" si="125"/>
        <v>71704.6292</v>
      </c>
      <c r="E264" s="1169">
        <f t="shared" si="126"/>
        <v>66779.18866</v>
      </c>
      <c r="F264" s="1169">
        <f t="shared" si="127"/>
        <v>83037.66495</v>
      </c>
      <c r="G264" s="1169">
        <f t="shared" si="128"/>
        <v>77840.87296</v>
      </c>
      <c r="H264" s="1169">
        <f t="shared" si="129"/>
        <v>95657.56457</v>
      </c>
      <c r="I264" s="1169">
        <f t="shared" si="130"/>
        <v>102704.4804</v>
      </c>
      <c r="J264" s="1169">
        <f t="shared" si="131"/>
        <v>96313.33071</v>
      </c>
      <c r="K264" s="1169">
        <f t="shared" si="132"/>
        <v>116000.703</v>
      </c>
      <c r="L264" s="1169">
        <f t="shared" si="133"/>
        <v>109369.0372</v>
      </c>
      <c r="M264" s="1169">
        <f t="shared" si="134"/>
        <v>130458.3922</v>
      </c>
      <c r="N264" s="1135">
        <f t="shared" si="123"/>
        <v>949865.8638</v>
      </c>
      <c r="O264" s="677"/>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row>
    <row r="265" ht="12.75" customHeight="1">
      <c r="A265" s="677"/>
      <c r="B265" s="677"/>
      <c r="C265" s="677"/>
      <c r="D265" s="677"/>
      <c r="E265" s="677"/>
      <c r="F265" s="677"/>
      <c r="G265" s="677"/>
      <c r="H265" s="677"/>
      <c r="I265" s="677"/>
      <c r="J265" s="677"/>
      <c r="K265" s="677"/>
      <c r="L265" s="677"/>
      <c r="M265" s="677"/>
      <c r="N265" s="677"/>
      <c r="O265" s="677"/>
      <c r="P265" s="677"/>
      <c r="Q265" s="677"/>
      <c r="R265" s="677"/>
      <c r="S265" s="677"/>
      <c r="T265" s="677"/>
      <c r="U265" s="677"/>
      <c r="V265" s="677"/>
      <c r="W265" s="677"/>
      <c r="X265" s="677"/>
      <c r="Y265" s="677"/>
      <c r="Z265" s="677"/>
      <c r="AA265" s="677"/>
      <c r="AB265" s="677"/>
      <c r="AC265" s="677"/>
      <c r="AD265" s="677"/>
      <c r="AE265" s="677"/>
      <c r="AF265" s="677"/>
      <c r="AG265" s="677"/>
      <c r="AH265" s="677"/>
      <c r="AI265" s="677"/>
      <c r="AJ265" s="677"/>
      <c r="AK265" s="677"/>
      <c r="AL265" s="677"/>
      <c r="AM265" s="677"/>
      <c r="AN265" s="677"/>
      <c r="AO265" s="677"/>
      <c r="AP265" s="677"/>
      <c r="AQ265" s="677"/>
    </row>
    <row r="266" ht="12.75" customHeight="1">
      <c r="A266" s="677"/>
      <c r="B266" s="677"/>
      <c r="C266" s="677"/>
      <c r="D266" s="677"/>
      <c r="E266" s="677"/>
      <c r="F266" s="677"/>
      <c r="G266" s="677"/>
      <c r="H266" s="677"/>
      <c r="I266" s="677"/>
      <c r="J266" s="677"/>
      <c r="K266" s="677"/>
      <c r="L266" s="677"/>
      <c r="M266" s="677"/>
      <c r="N266" s="677"/>
      <c r="O266" s="677"/>
      <c r="P266" s="677"/>
      <c r="Q266" s="677"/>
      <c r="R266" s="677"/>
      <c r="S266" s="677"/>
      <c r="T266" s="677"/>
      <c r="U266" s="677"/>
      <c r="V266" s="677"/>
      <c r="W266" s="677"/>
      <c r="X266" s="677"/>
      <c r="Y266" s="677"/>
      <c r="Z266" s="677"/>
      <c r="AA266" s="677"/>
      <c r="AB266" s="677"/>
      <c r="AC266" s="677"/>
      <c r="AD266" s="677"/>
      <c r="AE266" s="677"/>
      <c r="AF266" s="677"/>
      <c r="AG266" s="677"/>
      <c r="AH266" s="677"/>
      <c r="AI266" s="677"/>
      <c r="AJ266" s="677"/>
      <c r="AK266" s="677"/>
      <c r="AL266" s="677"/>
      <c r="AM266" s="677"/>
      <c r="AN266" s="677"/>
      <c r="AO266" s="677"/>
      <c r="AP266" s="677"/>
      <c r="AQ266" s="677"/>
    </row>
    <row r="267" ht="12.75" customHeight="1">
      <c r="A267" s="677"/>
      <c r="B267" s="677"/>
      <c r="C267" s="677"/>
      <c r="D267" s="677"/>
      <c r="E267" s="677"/>
      <c r="F267" s="677"/>
      <c r="G267" s="677"/>
      <c r="H267" s="677"/>
      <c r="I267" s="677"/>
      <c r="J267" s="677"/>
      <c r="K267" s="677"/>
      <c r="L267" s="677"/>
      <c r="M267" s="677"/>
      <c r="N267" s="677"/>
      <c r="O267" s="677"/>
      <c r="P267" s="677"/>
      <c r="Q267" s="677"/>
      <c r="R267" s="677"/>
      <c r="S267" s="677"/>
      <c r="T267" s="677"/>
      <c r="U267" s="677"/>
      <c r="V267" s="677"/>
      <c r="W267" s="677"/>
      <c r="X267" s="677"/>
      <c r="Y267" s="677"/>
      <c r="Z267" s="677"/>
      <c r="AA267" s="677"/>
      <c r="AB267" s="677"/>
      <c r="AC267" s="677"/>
      <c r="AD267" s="677"/>
      <c r="AE267" s="677"/>
      <c r="AF267" s="677"/>
      <c r="AG267" s="677"/>
      <c r="AH267" s="677"/>
      <c r="AI267" s="677"/>
      <c r="AJ267" s="677"/>
      <c r="AK267" s="677"/>
      <c r="AL267" s="677"/>
      <c r="AM267" s="677"/>
      <c r="AN267" s="677"/>
      <c r="AO267" s="677"/>
      <c r="AP267" s="677"/>
      <c r="AQ267" s="677"/>
    </row>
    <row r="268" ht="12.75" customHeight="1">
      <c r="A268" s="677"/>
      <c r="B268" s="677"/>
      <c r="C268" s="677"/>
      <c r="D268" s="677"/>
      <c r="E268" s="677"/>
      <c r="F268" s="677"/>
      <c r="G268" s="677"/>
      <c r="H268" s="677"/>
      <c r="I268" s="677"/>
      <c r="J268" s="677"/>
      <c r="K268" s="677"/>
      <c r="L268" s="677"/>
      <c r="M268" s="677"/>
      <c r="N268" s="677"/>
      <c r="O268" s="677"/>
      <c r="P268" s="677"/>
      <c r="Q268" s="677"/>
      <c r="R268" s="677"/>
      <c r="S268" s="677"/>
      <c r="T268" s="677"/>
      <c r="U268" s="677"/>
      <c r="V268" s="677"/>
      <c r="W268" s="677"/>
      <c r="X268" s="677"/>
      <c r="Y268" s="677"/>
      <c r="Z268" s="677"/>
      <c r="AA268" s="677"/>
      <c r="AB268" s="677"/>
      <c r="AC268" s="677"/>
      <c r="AD268" s="677"/>
      <c r="AE268" s="677"/>
      <c r="AF268" s="677"/>
      <c r="AG268" s="677"/>
      <c r="AH268" s="677"/>
      <c r="AI268" s="677"/>
      <c r="AJ268" s="677"/>
      <c r="AK268" s="677"/>
      <c r="AL268" s="677"/>
      <c r="AM268" s="677"/>
      <c r="AN268" s="677"/>
      <c r="AO268" s="677"/>
      <c r="AP268" s="677"/>
      <c r="AQ268" s="677"/>
    </row>
    <row r="269" ht="12.75" customHeight="1">
      <c r="A269" s="677"/>
      <c r="B269" s="677"/>
      <c r="C269" s="677"/>
      <c r="D269" s="677"/>
      <c r="E269" s="677"/>
      <c r="F269" s="677"/>
      <c r="G269" s="677"/>
      <c r="H269" s="677"/>
      <c r="I269" s="677"/>
      <c r="J269" s="677"/>
      <c r="K269" s="677"/>
      <c r="L269" s="677"/>
      <c r="M269" s="677"/>
      <c r="N269" s="677"/>
      <c r="O269" s="677"/>
      <c r="P269" s="677"/>
      <c r="Q269" s="677"/>
      <c r="R269" s="677"/>
      <c r="S269" s="677"/>
      <c r="T269" s="677"/>
      <c r="U269" s="677"/>
      <c r="V269" s="677"/>
      <c r="W269" s="677"/>
      <c r="X269" s="677"/>
      <c r="Y269" s="677"/>
      <c r="Z269" s="677"/>
      <c r="AA269" s="677"/>
      <c r="AB269" s="677"/>
      <c r="AC269" s="677"/>
      <c r="AD269" s="677"/>
      <c r="AE269" s="677"/>
      <c r="AF269" s="677"/>
      <c r="AG269" s="677"/>
      <c r="AH269" s="677"/>
      <c r="AI269" s="677"/>
      <c r="AJ269" s="677"/>
      <c r="AK269" s="677"/>
      <c r="AL269" s="677"/>
      <c r="AM269" s="677"/>
      <c r="AN269" s="677"/>
      <c r="AO269" s="677"/>
      <c r="AP269" s="677"/>
      <c r="AQ269" s="677"/>
    </row>
    <row r="270" ht="12.75" customHeight="1">
      <c r="A270" s="677"/>
      <c r="B270" s="677"/>
      <c r="C270" s="677"/>
      <c r="D270" s="677"/>
      <c r="E270" s="677"/>
      <c r="F270" s="677"/>
      <c r="G270" s="677"/>
      <c r="H270" s="677"/>
      <c r="I270" s="677"/>
      <c r="J270" s="677"/>
      <c r="K270" s="677"/>
      <c r="L270" s="677"/>
      <c r="M270" s="677"/>
      <c r="N270" s="677"/>
      <c r="O270" s="677"/>
      <c r="P270" s="677"/>
      <c r="Q270" s="677"/>
      <c r="R270" s="677"/>
      <c r="S270" s="677"/>
      <c r="T270" s="677"/>
      <c r="U270" s="677"/>
      <c r="V270" s="677"/>
      <c r="W270" s="677"/>
      <c r="X270" s="677"/>
      <c r="Y270" s="677"/>
      <c r="Z270" s="677"/>
      <c r="AA270" s="677"/>
      <c r="AB270" s="677"/>
      <c r="AC270" s="677"/>
      <c r="AD270" s="677"/>
      <c r="AE270" s="677"/>
      <c r="AF270" s="677"/>
      <c r="AG270" s="677"/>
      <c r="AH270" s="677"/>
      <c r="AI270" s="677"/>
      <c r="AJ270" s="677"/>
      <c r="AK270" s="677"/>
      <c r="AL270" s="677"/>
      <c r="AM270" s="677"/>
      <c r="AN270" s="677"/>
      <c r="AO270" s="677"/>
      <c r="AP270" s="677"/>
      <c r="AQ270" s="677"/>
    </row>
    <row r="271" ht="12.75" customHeight="1">
      <c r="A271" s="677"/>
      <c r="B271" s="677"/>
      <c r="C271" s="677"/>
      <c r="D271" s="677"/>
      <c r="E271" s="677"/>
      <c r="F271" s="677"/>
      <c r="G271" s="677"/>
      <c r="H271" s="677"/>
      <c r="I271" s="677"/>
      <c r="J271" s="677"/>
      <c r="K271" s="677"/>
      <c r="L271" s="677"/>
      <c r="M271" s="677"/>
      <c r="N271" s="677"/>
      <c r="O271" s="677"/>
      <c r="P271" s="677"/>
      <c r="Q271" s="677"/>
      <c r="R271" s="677"/>
      <c r="S271" s="677"/>
      <c r="T271" s="677"/>
      <c r="U271" s="677"/>
      <c r="V271" s="677"/>
      <c r="W271" s="677"/>
      <c r="X271" s="677"/>
      <c r="Y271" s="677"/>
      <c r="Z271" s="677"/>
      <c r="AA271" s="677"/>
      <c r="AB271" s="677"/>
      <c r="AC271" s="677"/>
      <c r="AD271" s="677"/>
      <c r="AE271" s="677"/>
      <c r="AF271" s="677"/>
      <c r="AG271" s="677"/>
      <c r="AH271" s="677"/>
      <c r="AI271" s="677"/>
      <c r="AJ271" s="677"/>
      <c r="AK271" s="677"/>
      <c r="AL271" s="677"/>
      <c r="AM271" s="677"/>
      <c r="AN271" s="677"/>
      <c r="AO271" s="677"/>
      <c r="AP271" s="677"/>
      <c r="AQ271" s="677"/>
    </row>
    <row r="272" ht="12.75" customHeight="1">
      <c r="A272" s="677"/>
      <c r="B272" s="677"/>
      <c r="C272" s="677"/>
      <c r="D272" s="677"/>
      <c r="E272" s="677"/>
      <c r="F272" s="677"/>
      <c r="G272" s="677"/>
      <c r="H272" s="677"/>
      <c r="I272" s="677"/>
      <c r="J272" s="677"/>
      <c r="K272" s="677"/>
      <c r="L272" s="677"/>
      <c r="M272" s="677"/>
      <c r="N272" s="677"/>
      <c r="O272" s="677"/>
      <c r="P272" s="677"/>
      <c r="Q272" s="677"/>
      <c r="R272" s="677"/>
      <c r="S272" s="677"/>
      <c r="T272" s="677"/>
      <c r="U272" s="677"/>
      <c r="V272" s="677"/>
      <c r="W272" s="677"/>
      <c r="X272" s="677"/>
      <c r="Y272" s="677"/>
      <c r="Z272" s="677"/>
      <c r="AA272" s="677"/>
      <c r="AB272" s="677"/>
      <c r="AC272" s="677"/>
      <c r="AD272" s="677"/>
      <c r="AE272" s="677"/>
      <c r="AF272" s="677"/>
      <c r="AG272" s="677"/>
      <c r="AH272" s="677"/>
      <c r="AI272" s="677"/>
      <c r="AJ272" s="677"/>
      <c r="AK272" s="677"/>
      <c r="AL272" s="677"/>
      <c r="AM272" s="677"/>
      <c r="AN272" s="677"/>
      <c r="AO272" s="677"/>
      <c r="AP272" s="677"/>
      <c r="AQ272" s="677"/>
    </row>
    <row r="273" ht="12.75" customHeight="1">
      <c r="A273" s="677"/>
      <c r="B273" s="677"/>
      <c r="C273" s="677"/>
      <c r="D273" s="677"/>
      <c r="E273" s="677"/>
      <c r="F273" s="677"/>
      <c r="G273" s="677"/>
      <c r="H273" s="677"/>
      <c r="I273" s="677"/>
      <c r="J273" s="677"/>
      <c r="K273" s="677"/>
      <c r="L273" s="677"/>
      <c r="M273" s="677"/>
      <c r="N273" s="677"/>
      <c r="O273" s="677"/>
      <c r="P273" s="677"/>
      <c r="Q273" s="677"/>
      <c r="R273" s="677"/>
      <c r="S273" s="677"/>
      <c r="T273" s="677"/>
      <c r="U273" s="677"/>
      <c r="V273" s="677"/>
      <c r="W273" s="677"/>
      <c r="X273" s="677"/>
      <c r="Y273" s="677"/>
      <c r="Z273" s="677"/>
      <c r="AA273" s="677"/>
      <c r="AB273" s="677"/>
      <c r="AC273" s="677"/>
      <c r="AD273" s="677"/>
      <c r="AE273" s="677"/>
      <c r="AF273" s="677"/>
      <c r="AG273" s="677"/>
      <c r="AH273" s="677"/>
      <c r="AI273" s="677"/>
      <c r="AJ273" s="677"/>
      <c r="AK273" s="677"/>
      <c r="AL273" s="677"/>
      <c r="AM273" s="677"/>
      <c r="AN273" s="677"/>
      <c r="AO273" s="677"/>
      <c r="AP273" s="677"/>
      <c r="AQ273" s="677"/>
    </row>
    <row r="274" ht="12.75" customHeight="1">
      <c r="A274" s="677"/>
      <c r="B274" s="677"/>
      <c r="C274" s="677"/>
      <c r="D274" s="677"/>
      <c r="E274" s="677"/>
      <c r="F274" s="677"/>
      <c r="G274" s="677"/>
      <c r="H274" s="677"/>
      <c r="I274" s="677"/>
      <c r="J274" s="677"/>
      <c r="K274" s="677"/>
      <c r="L274" s="677"/>
      <c r="M274" s="677"/>
      <c r="N274" s="677"/>
      <c r="O274" s="677"/>
      <c r="P274" s="677"/>
      <c r="Q274" s="677"/>
      <c r="R274" s="677"/>
      <c r="S274" s="677"/>
      <c r="T274" s="677"/>
      <c r="U274" s="677"/>
      <c r="V274" s="677"/>
      <c r="W274" s="677"/>
      <c r="X274" s="677"/>
      <c r="Y274" s="677"/>
      <c r="Z274" s="677"/>
      <c r="AA274" s="677"/>
      <c r="AB274" s="677"/>
      <c r="AC274" s="677"/>
      <c r="AD274" s="677"/>
      <c r="AE274" s="677"/>
      <c r="AF274" s="677"/>
      <c r="AG274" s="677"/>
      <c r="AH274" s="677"/>
      <c r="AI274" s="677"/>
      <c r="AJ274" s="677"/>
      <c r="AK274" s="677"/>
      <c r="AL274" s="677"/>
      <c r="AM274" s="677"/>
      <c r="AN274" s="677"/>
      <c r="AO274" s="677"/>
      <c r="AP274" s="677"/>
      <c r="AQ274" s="677"/>
    </row>
    <row r="275" ht="12.75" customHeight="1">
      <c r="A275" s="677"/>
      <c r="B275" s="677"/>
      <c r="C275" s="677"/>
      <c r="D275" s="677"/>
      <c r="E275" s="677"/>
      <c r="F275" s="677"/>
      <c r="G275" s="677"/>
      <c r="H275" s="677"/>
      <c r="I275" s="677"/>
      <c r="J275" s="677"/>
      <c r="K275" s="677"/>
      <c r="L275" s="677"/>
      <c r="M275" s="677"/>
      <c r="N275" s="677"/>
      <c r="O275" s="677"/>
      <c r="P275" s="677"/>
      <c r="Q275" s="677"/>
      <c r="R275" s="677"/>
      <c r="S275" s="677"/>
      <c r="T275" s="677"/>
      <c r="U275" s="677"/>
      <c r="V275" s="677"/>
      <c r="W275" s="677"/>
      <c r="X275" s="677"/>
      <c r="Y275" s="677"/>
      <c r="Z275" s="677"/>
      <c r="AA275" s="677"/>
      <c r="AB275" s="677"/>
      <c r="AC275" s="677"/>
      <c r="AD275" s="677"/>
      <c r="AE275" s="677"/>
      <c r="AF275" s="677"/>
      <c r="AG275" s="677"/>
      <c r="AH275" s="677"/>
      <c r="AI275" s="677"/>
      <c r="AJ275" s="677"/>
      <c r="AK275" s="677"/>
      <c r="AL275" s="677"/>
      <c r="AM275" s="677"/>
      <c r="AN275" s="677"/>
      <c r="AO275" s="677"/>
      <c r="AP275" s="677"/>
      <c r="AQ275" s="677"/>
    </row>
    <row r="276" ht="12.75" customHeight="1">
      <c r="A276" s="677"/>
      <c r="B276" s="677"/>
      <c r="C276" s="677"/>
      <c r="D276" s="677"/>
      <c r="E276" s="677"/>
      <c r="F276" s="677"/>
      <c r="G276" s="677"/>
      <c r="H276" s="677"/>
      <c r="I276" s="677"/>
      <c r="J276" s="677"/>
      <c r="K276" s="677"/>
      <c r="L276" s="677"/>
      <c r="M276" s="677"/>
      <c r="N276" s="677"/>
      <c r="O276" s="677"/>
      <c r="P276" s="677"/>
      <c r="Q276" s="677"/>
      <c r="R276" s="677"/>
      <c r="S276" s="677"/>
      <c r="T276" s="677"/>
      <c r="U276" s="677"/>
      <c r="V276" s="677"/>
      <c r="W276" s="677"/>
      <c r="X276" s="677"/>
      <c r="Y276" s="677"/>
      <c r="Z276" s="677"/>
      <c r="AA276" s="677"/>
      <c r="AB276" s="677"/>
      <c r="AC276" s="677"/>
      <c r="AD276" s="677"/>
      <c r="AE276" s="677"/>
      <c r="AF276" s="677"/>
      <c r="AG276" s="677"/>
      <c r="AH276" s="677"/>
      <c r="AI276" s="677"/>
      <c r="AJ276" s="677"/>
      <c r="AK276" s="677"/>
      <c r="AL276" s="677"/>
      <c r="AM276" s="677"/>
      <c r="AN276" s="677"/>
      <c r="AO276" s="677"/>
      <c r="AP276" s="677"/>
      <c r="AQ276" s="677"/>
    </row>
    <row r="277" ht="12.75" customHeight="1">
      <c r="A277" s="677"/>
      <c r="B277" s="677"/>
      <c r="C277" s="677"/>
      <c r="D277" s="677"/>
      <c r="E277" s="677"/>
      <c r="F277" s="677"/>
      <c r="G277" s="677"/>
      <c r="H277" s="677"/>
      <c r="I277" s="677"/>
      <c r="J277" s="677"/>
      <c r="K277" s="677"/>
      <c r="L277" s="677"/>
      <c r="M277" s="677"/>
      <c r="N277" s="677"/>
      <c r="O277" s="677"/>
      <c r="P277" s="677"/>
      <c r="Q277" s="677"/>
      <c r="R277" s="677"/>
      <c r="S277" s="677"/>
      <c r="T277" s="677"/>
      <c r="U277" s="677"/>
      <c r="V277" s="677"/>
      <c r="W277" s="677"/>
      <c r="X277" s="677"/>
      <c r="Y277" s="677"/>
      <c r="Z277" s="677"/>
      <c r="AA277" s="677"/>
      <c r="AB277" s="677"/>
      <c r="AC277" s="677"/>
      <c r="AD277" s="677"/>
      <c r="AE277" s="677"/>
      <c r="AF277" s="677"/>
      <c r="AG277" s="677"/>
      <c r="AH277" s="677"/>
      <c r="AI277" s="677"/>
      <c r="AJ277" s="677"/>
      <c r="AK277" s="677"/>
      <c r="AL277" s="677"/>
      <c r="AM277" s="677"/>
      <c r="AN277" s="677"/>
      <c r="AO277" s="677"/>
      <c r="AP277" s="677"/>
      <c r="AQ277" s="677"/>
    </row>
    <row r="278" ht="12.75" customHeight="1">
      <c r="A278" s="677"/>
      <c r="B278" s="677"/>
      <c r="C278" s="677"/>
      <c r="D278" s="677"/>
      <c r="E278" s="677"/>
      <c r="F278" s="677"/>
      <c r="G278" s="677"/>
      <c r="H278" s="677"/>
      <c r="I278" s="677"/>
      <c r="J278" s="677"/>
      <c r="K278" s="677"/>
      <c r="L278" s="677"/>
      <c r="M278" s="677"/>
      <c r="N278" s="677"/>
      <c r="O278" s="677"/>
      <c r="P278" s="677"/>
      <c r="Q278" s="677"/>
      <c r="R278" s="677"/>
      <c r="S278" s="677"/>
      <c r="T278" s="677"/>
      <c r="U278" s="677"/>
      <c r="V278" s="677"/>
      <c r="W278" s="677"/>
      <c r="X278" s="677"/>
      <c r="Y278" s="677"/>
      <c r="Z278" s="677"/>
      <c r="AA278" s="677"/>
      <c r="AB278" s="677"/>
      <c r="AC278" s="677"/>
      <c r="AD278" s="677"/>
      <c r="AE278" s="677"/>
      <c r="AF278" s="677"/>
      <c r="AG278" s="677"/>
      <c r="AH278" s="677"/>
      <c r="AI278" s="677"/>
      <c r="AJ278" s="677"/>
      <c r="AK278" s="677"/>
      <c r="AL278" s="677"/>
      <c r="AM278" s="677"/>
      <c r="AN278" s="677"/>
      <c r="AO278" s="677"/>
      <c r="AP278" s="677"/>
      <c r="AQ278" s="677"/>
    </row>
    <row r="279" ht="12.75" customHeight="1">
      <c r="A279" s="677"/>
      <c r="B279" s="677"/>
      <c r="C279" s="677"/>
      <c r="D279" s="677"/>
      <c r="E279" s="677"/>
      <c r="F279" s="677"/>
      <c r="G279" s="677"/>
      <c r="H279" s="677"/>
      <c r="I279" s="677"/>
      <c r="J279" s="677"/>
      <c r="K279" s="677"/>
      <c r="L279" s="677"/>
      <c r="M279" s="677"/>
      <c r="N279" s="677"/>
      <c r="O279" s="677"/>
      <c r="P279" s="677"/>
      <c r="Q279" s="677"/>
      <c r="R279" s="677"/>
      <c r="S279" s="677"/>
      <c r="T279" s="677"/>
      <c r="U279" s="677"/>
      <c r="V279" s="677"/>
      <c r="W279" s="677"/>
      <c r="X279" s="677"/>
      <c r="Y279" s="677"/>
      <c r="Z279" s="677"/>
      <c r="AA279" s="677"/>
      <c r="AB279" s="677"/>
      <c r="AC279" s="677"/>
      <c r="AD279" s="677"/>
      <c r="AE279" s="677"/>
      <c r="AF279" s="677"/>
      <c r="AG279" s="677"/>
      <c r="AH279" s="677"/>
      <c r="AI279" s="677"/>
      <c r="AJ279" s="677"/>
      <c r="AK279" s="677"/>
      <c r="AL279" s="677"/>
      <c r="AM279" s="677"/>
      <c r="AN279" s="677"/>
      <c r="AO279" s="677"/>
      <c r="AP279" s="677"/>
      <c r="AQ279" s="677"/>
    </row>
    <row r="280" ht="12.75" customHeight="1">
      <c r="A280" s="677"/>
      <c r="B280" s="677"/>
      <c r="C280" s="677"/>
      <c r="D280" s="677"/>
      <c r="E280" s="677"/>
      <c r="F280" s="677"/>
      <c r="G280" s="677"/>
      <c r="H280" s="677"/>
      <c r="I280" s="677"/>
      <c r="J280" s="677"/>
      <c r="K280" s="677"/>
      <c r="L280" s="677"/>
      <c r="M280" s="677"/>
      <c r="N280" s="677"/>
      <c r="O280" s="677"/>
      <c r="P280" s="677"/>
      <c r="Q280" s="677"/>
      <c r="R280" s="677"/>
      <c r="S280" s="677"/>
      <c r="T280" s="677"/>
      <c r="U280" s="677"/>
      <c r="V280" s="677"/>
      <c r="W280" s="677"/>
      <c r="X280" s="677"/>
      <c r="Y280" s="677"/>
      <c r="Z280" s="677"/>
      <c r="AA280" s="677"/>
      <c r="AB280" s="677"/>
      <c r="AC280" s="677"/>
      <c r="AD280" s="677"/>
      <c r="AE280" s="677"/>
      <c r="AF280" s="677"/>
      <c r="AG280" s="677"/>
      <c r="AH280" s="677"/>
      <c r="AI280" s="677"/>
      <c r="AJ280" s="677"/>
      <c r="AK280" s="677"/>
      <c r="AL280" s="677"/>
      <c r="AM280" s="677"/>
      <c r="AN280" s="677"/>
      <c r="AO280" s="677"/>
      <c r="AP280" s="677"/>
      <c r="AQ280" s="677"/>
    </row>
    <row r="281" ht="12.75" customHeight="1">
      <c r="A281" s="677"/>
      <c r="B281" s="677"/>
      <c r="C281" s="677"/>
      <c r="D281" s="677"/>
      <c r="E281" s="677"/>
      <c r="F281" s="677"/>
      <c r="G281" s="677"/>
      <c r="H281" s="677"/>
      <c r="I281" s="677"/>
      <c r="J281" s="677"/>
      <c r="K281" s="677"/>
      <c r="L281" s="677"/>
      <c r="M281" s="677"/>
      <c r="N281" s="677"/>
      <c r="O281" s="677"/>
      <c r="P281" s="677"/>
      <c r="Q281" s="677"/>
      <c r="R281" s="677"/>
      <c r="S281" s="677"/>
      <c r="T281" s="677"/>
      <c r="U281" s="677"/>
      <c r="V281" s="677"/>
      <c r="W281" s="677"/>
      <c r="X281" s="677"/>
      <c r="Y281" s="677"/>
      <c r="Z281" s="677"/>
      <c r="AA281" s="677"/>
      <c r="AB281" s="677"/>
      <c r="AC281" s="677"/>
      <c r="AD281" s="677"/>
      <c r="AE281" s="677"/>
      <c r="AF281" s="677"/>
      <c r="AG281" s="677"/>
      <c r="AH281" s="677"/>
      <c r="AI281" s="677"/>
      <c r="AJ281" s="677"/>
      <c r="AK281" s="677"/>
      <c r="AL281" s="677"/>
      <c r="AM281" s="677"/>
      <c r="AN281" s="677"/>
      <c r="AO281" s="677"/>
      <c r="AP281" s="677"/>
      <c r="AQ281" s="677"/>
    </row>
    <row r="282" ht="12.75" customHeight="1">
      <c r="A282" s="677"/>
      <c r="B282" s="677"/>
      <c r="C282" s="677"/>
      <c r="D282" s="677"/>
      <c r="E282" s="677"/>
      <c r="F282" s="677"/>
      <c r="G282" s="677"/>
      <c r="H282" s="677"/>
      <c r="I282" s="677"/>
      <c r="J282" s="677"/>
      <c r="K282" s="677"/>
      <c r="L282" s="677"/>
      <c r="M282" s="677"/>
      <c r="N282" s="677"/>
      <c r="O282" s="677"/>
      <c r="P282" s="677"/>
      <c r="Q282" s="677"/>
      <c r="R282" s="677"/>
      <c r="S282" s="677"/>
      <c r="T282" s="677"/>
      <c r="U282" s="677"/>
      <c r="V282" s="677"/>
      <c r="W282" s="677"/>
      <c r="X282" s="677"/>
      <c r="Y282" s="677"/>
      <c r="Z282" s="677"/>
      <c r="AA282" s="677"/>
      <c r="AB282" s="677"/>
      <c r="AC282" s="677"/>
      <c r="AD282" s="677"/>
      <c r="AE282" s="677"/>
      <c r="AF282" s="677"/>
      <c r="AG282" s="677"/>
      <c r="AH282" s="677"/>
      <c r="AI282" s="677"/>
      <c r="AJ282" s="677"/>
      <c r="AK282" s="677"/>
      <c r="AL282" s="677"/>
      <c r="AM282" s="677"/>
      <c r="AN282" s="677"/>
      <c r="AO282" s="677"/>
      <c r="AP282" s="677"/>
      <c r="AQ282" s="677"/>
    </row>
    <row r="283" ht="12.75" customHeight="1">
      <c r="A283" s="677"/>
      <c r="B283" s="677"/>
      <c r="C283" s="677"/>
      <c r="D283" s="677"/>
      <c r="E283" s="677"/>
      <c r="F283" s="677"/>
      <c r="G283" s="677"/>
      <c r="H283" s="677"/>
      <c r="I283" s="677"/>
      <c r="J283" s="677"/>
      <c r="K283" s="677"/>
      <c r="L283" s="677"/>
      <c r="M283" s="677"/>
      <c r="N283" s="677"/>
      <c r="O283" s="677"/>
      <c r="P283" s="677"/>
      <c r="Q283" s="677"/>
      <c r="R283" s="677"/>
      <c r="S283" s="677"/>
      <c r="T283" s="677"/>
      <c r="U283" s="677"/>
      <c r="V283" s="677"/>
      <c r="W283" s="677"/>
      <c r="X283" s="677"/>
      <c r="Y283" s="677"/>
      <c r="Z283" s="677"/>
      <c r="AA283" s="677"/>
      <c r="AB283" s="677"/>
      <c r="AC283" s="677"/>
      <c r="AD283" s="677"/>
      <c r="AE283" s="677"/>
      <c r="AF283" s="677"/>
      <c r="AG283" s="677"/>
      <c r="AH283" s="677"/>
      <c r="AI283" s="677"/>
      <c r="AJ283" s="677"/>
      <c r="AK283" s="677"/>
      <c r="AL283" s="677"/>
      <c r="AM283" s="677"/>
      <c r="AN283" s="677"/>
      <c r="AO283" s="677"/>
      <c r="AP283" s="677"/>
      <c r="AQ283" s="677"/>
    </row>
    <row r="284" ht="12.75" customHeight="1">
      <c r="A284" s="677"/>
      <c r="B284" s="677"/>
      <c r="C284" s="677"/>
      <c r="D284" s="677"/>
      <c r="E284" s="677"/>
      <c r="F284" s="677"/>
      <c r="G284" s="677"/>
      <c r="H284" s="677"/>
      <c r="I284" s="677"/>
      <c r="J284" s="677"/>
      <c r="K284" s="677"/>
      <c r="L284" s="677"/>
      <c r="M284" s="677"/>
      <c r="N284" s="677"/>
      <c r="O284" s="677"/>
      <c r="P284" s="677"/>
      <c r="Q284" s="677"/>
      <c r="R284" s="677"/>
      <c r="S284" s="677"/>
      <c r="T284" s="677"/>
      <c r="U284" s="677"/>
      <c r="V284" s="677"/>
      <c r="W284" s="677"/>
      <c r="X284" s="677"/>
      <c r="Y284" s="677"/>
      <c r="Z284" s="677"/>
      <c r="AA284" s="677"/>
      <c r="AB284" s="677"/>
      <c r="AC284" s="677"/>
      <c r="AD284" s="677"/>
      <c r="AE284" s="677"/>
      <c r="AF284" s="677"/>
      <c r="AG284" s="677"/>
      <c r="AH284" s="677"/>
      <c r="AI284" s="677"/>
      <c r="AJ284" s="677"/>
      <c r="AK284" s="677"/>
      <c r="AL284" s="677"/>
      <c r="AM284" s="677"/>
      <c r="AN284" s="677"/>
      <c r="AO284" s="677"/>
      <c r="AP284" s="677"/>
      <c r="AQ284" s="677"/>
    </row>
    <row r="285" ht="12.75" customHeight="1">
      <c r="A285" s="677"/>
      <c r="B285" s="677"/>
      <c r="C285" s="677"/>
      <c r="D285" s="677"/>
      <c r="E285" s="677"/>
      <c r="F285" s="677"/>
      <c r="G285" s="677"/>
      <c r="H285" s="677"/>
      <c r="I285" s="677"/>
      <c r="J285" s="677"/>
      <c r="K285" s="677"/>
      <c r="L285" s="677"/>
      <c r="M285" s="677"/>
      <c r="N285" s="677"/>
      <c r="O285" s="677"/>
      <c r="P285" s="677"/>
      <c r="Q285" s="677"/>
      <c r="R285" s="677"/>
      <c r="S285" s="677"/>
      <c r="T285" s="677"/>
      <c r="U285" s="677"/>
      <c r="V285" s="677"/>
      <c r="W285" s="677"/>
      <c r="X285" s="677"/>
      <c r="Y285" s="677"/>
      <c r="Z285" s="677"/>
      <c r="AA285" s="677"/>
      <c r="AB285" s="677"/>
      <c r="AC285" s="677"/>
      <c r="AD285" s="677"/>
      <c r="AE285" s="677"/>
      <c r="AF285" s="677"/>
      <c r="AG285" s="677"/>
      <c r="AH285" s="677"/>
      <c r="AI285" s="677"/>
      <c r="AJ285" s="677"/>
      <c r="AK285" s="677"/>
      <c r="AL285" s="677"/>
      <c r="AM285" s="677"/>
      <c r="AN285" s="677"/>
      <c r="AO285" s="677"/>
      <c r="AP285" s="677"/>
      <c r="AQ285" s="677"/>
    </row>
    <row r="286" ht="12.75" customHeight="1">
      <c r="A286" s="677"/>
      <c r="B286" s="677"/>
      <c r="C286" s="677"/>
      <c r="D286" s="677"/>
      <c r="E286" s="677"/>
      <c r="F286" s="677"/>
      <c r="G286" s="677"/>
      <c r="H286" s="677"/>
      <c r="I286" s="677"/>
      <c r="J286" s="677"/>
      <c r="K286" s="677"/>
      <c r="L286" s="677"/>
      <c r="M286" s="677"/>
      <c r="N286" s="677"/>
      <c r="O286" s="677"/>
      <c r="P286" s="677"/>
      <c r="Q286" s="677"/>
      <c r="R286" s="677"/>
      <c r="S286" s="677"/>
      <c r="T286" s="677"/>
      <c r="U286" s="677"/>
      <c r="V286" s="677"/>
      <c r="W286" s="677"/>
      <c r="X286" s="677"/>
      <c r="Y286" s="677"/>
      <c r="Z286" s="677"/>
      <c r="AA286" s="677"/>
      <c r="AB286" s="677"/>
      <c r="AC286" s="677"/>
      <c r="AD286" s="677"/>
      <c r="AE286" s="677"/>
      <c r="AF286" s="677"/>
      <c r="AG286" s="677"/>
      <c r="AH286" s="677"/>
      <c r="AI286" s="677"/>
      <c r="AJ286" s="677"/>
      <c r="AK286" s="677"/>
      <c r="AL286" s="677"/>
      <c r="AM286" s="677"/>
      <c r="AN286" s="677"/>
      <c r="AO286" s="677"/>
      <c r="AP286" s="677"/>
      <c r="AQ286" s="677"/>
    </row>
    <row r="287" ht="12.75" customHeight="1">
      <c r="A287" s="677"/>
      <c r="B287" s="677"/>
      <c r="C287" s="677"/>
      <c r="D287" s="677"/>
      <c r="E287" s="677"/>
      <c r="F287" s="677"/>
      <c r="G287" s="677"/>
      <c r="H287" s="677"/>
      <c r="I287" s="677"/>
      <c r="J287" s="677"/>
      <c r="K287" s="677"/>
      <c r="L287" s="677"/>
      <c r="M287" s="677"/>
      <c r="N287" s="677"/>
      <c r="O287" s="677"/>
      <c r="P287" s="677"/>
      <c r="Q287" s="677"/>
      <c r="R287" s="677"/>
      <c r="S287" s="677"/>
      <c r="T287" s="677"/>
      <c r="U287" s="677"/>
      <c r="V287" s="677"/>
      <c r="W287" s="677"/>
      <c r="X287" s="677"/>
      <c r="Y287" s="677"/>
      <c r="Z287" s="677"/>
      <c r="AA287" s="677"/>
      <c r="AB287" s="677"/>
      <c r="AC287" s="677"/>
      <c r="AD287" s="677"/>
      <c r="AE287" s="677"/>
      <c r="AF287" s="677"/>
      <c r="AG287" s="677"/>
      <c r="AH287" s="677"/>
      <c r="AI287" s="677"/>
      <c r="AJ287" s="677"/>
      <c r="AK287" s="677"/>
      <c r="AL287" s="677"/>
      <c r="AM287" s="677"/>
      <c r="AN287" s="677"/>
      <c r="AO287" s="677"/>
      <c r="AP287" s="677"/>
      <c r="AQ287" s="677"/>
    </row>
    <row r="288" ht="12.75" customHeight="1">
      <c r="A288" s="677"/>
      <c r="B288" s="677"/>
      <c r="C288" s="677"/>
      <c r="D288" s="677"/>
      <c r="E288" s="677"/>
      <c r="F288" s="677"/>
      <c r="G288" s="677"/>
      <c r="H288" s="677"/>
      <c r="I288" s="677"/>
      <c r="J288" s="677"/>
      <c r="K288" s="677"/>
      <c r="L288" s="677"/>
      <c r="M288" s="677"/>
      <c r="N288" s="677"/>
      <c r="O288" s="677"/>
      <c r="P288" s="677"/>
      <c r="Q288" s="677"/>
      <c r="R288" s="677"/>
      <c r="S288" s="677"/>
      <c r="T288" s="677"/>
      <c r="U288" s="677"/>
      <c r="V288" s="677"/>
      <c r="W288" s="677"/>
      <c r="X288" s="677"/>
      <c r="Y288" s="677"/>
      <c r="Z288" s="677"/>
      <c r="AA288" s="677"/>
      <c r="AB288" s="677"/>
      <c r="AC288" s="677"/>
      <c r="AD288" s="677"/>
      <c r="AE288" s="677"/>
      <c r="AF288" s="677"/>
      <c r="AG288" s="677"/>
      <c r="AH288" s="677"/>
      <c r="AI288" s="677"/>
      <c r="AJ288" s="677"/>
      <c r="AK288" s="677"/>
      <c r="AL288" s="677"/>
      <c r="AM288" s="677"/>
      <c r="AN288" s="677"/>
      <c r="AO288" s="677"/>
      <c r="AP288" s="677"/>
      <c r="AQ288" s="677"/>
    </row>
    <row r="289" ht="12.75" customHeight="1">
      <c r="A289" s="677"/>
      <c r="B289" s="677"/>
      <c r="C289" s="677"/>
      <c r="D289" s="677"/>
      <c r="E289" s="677"/>
      <c r="F289" s="677"/>
      <c r="G289" s="677"/>
      <c r="H289" s="677"/>
      <c r="I289" s="677"/>
      <c r="J289" s="677"/>
      <c r="K289" s="677"/>
      <c r="L289" s="677"/>
      <c r="M289" s="677"/>
      <c r="N289" s="677"/>
      <c r="O289" s="677"/>
      <c r="P289" s="677"/>
      <c r="Q289" s="677"/>
      <c r="R289" s="677"/>
      <c r="S289" s="677"/>
      <c r="T289" s="677"/>
      <c r="U289" s="677"/>
      <c r="V289" s="677"/>
      <c r="W289" s="677"/>
      <c r="X289" s="677"/>
      <c r="Y289" s="677"/>
      <c r="Z289" s="677"/>
      <c r="AA289" s="677"/>
      <c r="AB289" s="677"/>
      <c r="AC289" s="677"/>
      <c r="AD289" s="677"/>
      <c r="AE289" s="677"/>
      <c r="AF289" s="677"/>
      <c r="AG289" s="677"/>
      <c r="AH289" s="677"/>
      <c r="AI289" s="677"/>
      <c r="AJ289" s="677"/>
      <c r="AK289" s="677"/>
      <c r="AL289" s="677"/>
      <c r="AM289" s="677"/>
      <c r="AN289" s="677"/>
      <c r="AO289" s="677"/>
      <c r="AP289" s="677"/>
      <c r="AQ289" s="677"/>
    </row>
    <row r="290" ht="12.75" customHeight="1">
      <c r="A290" s="677"/>
      <c r="B290" s="677"/>
      <c r="C290" s="677"/>
      <c r="D290" s="677"/>
      <c r="E290" s="677"/>
      <c r="F290" s="677"/>
      <c r="G290" s="677"/>
      <c r="H290" s="677"/>
      <c r="I290" s="677"/>
      <c r="J290" s="677"/>
      <c r="K290" s="677"/>
      <c r="L290" s="677"/>
      <c r="M290" s="677"/>
      <c r="N290" s="677"/>
      <c r="O290" s="677"/>
      <c r="P290" s="677"/>
      <c r="Q290" s="677"/>
      <c r="R290" s="677"/>
      <c r="S290" s="677"/>
      <c r="T290" s="677"/>
      <c r="U290" s="677"/>
      <c r="V290" s="677"/>
      <c r="W290" s="677"/>
      <c r="X290" s="677"/>
      <c r="Y290" s="677"/>
      <c r="Z290" s="677"/>
      <c r="AA290" s="677"/>
      <c r="AB290" s="677"/>
      <c r="AC290" s="677"/>
      <c r="AD290" s="677"/>
      <c r="AE290" s="677"/>
      <c r="AF290" s="677"/>
      <c r="AG290" s="677"/>
      <c r="AH290" s="677"/>
      <c r="AI290" s="677"/>
      <c r="AJ290" s="677"/>
      <c r="AK290" s="677"/>
      <c r="AL290" s="677"/>
      <c r="AM290" s="677"/>
      <c r="AN290" s="677"/>
      <c r="AO290" s="677"/>
      <c r="AP290" s="677"/>
      <c r="AQ290" s="677"/>
    </row>
    <row r="291" ht="12.75" customHeight="1">
      <c r="A291" s="677"/>
      <c r="B291" s="677"/>
      <c r="C291" s="677"/>
      <c r="D291" s="677"/>
      <c r="E291" s="677"/>
      <c r="F291" s="677"/>
      <c r="G291" s="677"/>
      <c r="H291" s="677"/>
      <c r="I291" s="677"/>
      <c r="J291" s="677"/>
      <c r="K291" s="677"/>
      <c r="L291" s="677"/>
      <c r="M291" s="677"/>
      <c r="N291" s="677"/>
      <c r="O291" s="677"/>
      <c r="P291" s="677"/>
      <c r="Q291" s="677"/>
      <c r="R291" s="677"/>
      <c r="S291" s="677"/>
      <c r="T291" s="677"/>
      <c r="U291" s="677"/>
      <c r="V291" s="677"/>
      <c r="W291" s="677"/>
      <c r="X291" s="677"/>
      <c r="Y291" s="677"/>
      <c r="Z291" s="677"/>
      <c r="AA291" s="677"/>
      <c r="AB291" s="677"/>
      <c r="AC291" s="677"/>
      <c r="AD291" s="677"/>
      <c r="AE291" s="677"/>
      <c r="AF291" s="677"/>
      <c r="AG291" s="677"/>
      <c r="AH291" s="677"/>
      <c r="AI291" s="677"/>
      <c r="AJ291" s="677"/>
      <c r="AK291" s="677"/>
      <c r="AL291" s="677"/>
      <c r="AM291" s="677"/>
      <c r="AN291" s="677"/>
      <c r="AO291" s="677"/>
      <c r="AP291" s="677"/>
      <c r="AQ291" s="677"/>
    </row>
    <row r="292" ht="12.75" customHeight="1">
      <c r="A292" s="677"/>
      <c r="B292" s="677"/>
      <c r="C292" s="677"/>
      <c r="D292" s="677"/>
      <c r="E292" s="677"/>
      <c r="F292" s="677"/>
      <c r="G292" s="677"/>
      <c r="H292" s="677"/>
      <c r="I292" s="677"/>
      <c r="J292" s="677"/>
      <c r="K292" s="677"/>
      <c r="L292" s="677"/>
      <c r="M292" s="677"/>
      <c r="N292" s="677"/>
      <c r="O292" s="677"/>
      <c r="P292" s="677"/>
      <c r="Q292" s="677"/>
      <c r="R292" s="677"/>
      <c r="S292" s="677"/>
      <c r="T292" s="677"/>
      <c r="U292" s="677"/>
      <c r="V292" s="677"/>
      <c r="W292" s="677"/>
      <c r="X292" s="677"/>
      <c r="Y292" s="677"/>
      <c r="Z292" s="677"/>
      <c r="AA292" s="677"/>
      <c r="AB292" s="677"/>
      <c r="AC292" s="677"/>
      <c r="AD292" s="677"/>
      <c r="AE292" s="677"/>
      <c r="AF292" s="677"/>
      <c r="AG292" s="677"/>
      <c r="AH292" s="677"/>
      <c r="AI292" s="677"/>
      <c r="AJ292" s="677"/>
      <c r="AK292" s="677"/>
      <c r="AL292" s="677"/>
      <c r="AM292" s="677"/>
      <c r="AN292" s="677"/>
      <c r="AO292" s="677"/>
      <c r="AP292" s="677"/>
      <c r="AQ292" s="677"/>
    </row>
    <row r="293" ht="12.75" customHeight="1">
      <c r="A293" s="677"/>
      <c r="B293" s="677"/>
      <c r="C293" s="677"/>
      <c r="D293" s="677"/>
      <c r="E293" s="677"/>
      <c r="F293" s="677"/>
      <c r="G293" s="677"/>
      <c r="H293" s="677"/>
      <c r="I293" s="677"/>
      <c r="J293" s="677"/>
      <c r="K293" s="677"/>
      <c r="L293" s="677"/>
      <c r="M293" s="677"/>
      <c r="N293" s="677"/>
      <c r="O293" s="677"/>
      <c r="P293" s="677"/>
      <c r="Q293" s="677"/>
      <c r="R293" s="677"/>
      <c r="S293" s="677"/>
      <c r="T293" s="677"/>
      <c r="U293" s="677"/>
      <c r="V293" s="677"/>
      <c r="W293" s="677"/>
      <c r="X293" s="677"/>
      <c r="Y293" s="677"/>
      <c r="Z293" s="677"/>
      <c r="AA293" s="677"/>
      <c r="AB293" s="677"/>
      <c r="AC293" s="677"/>
      <c r="AD293" s="677"/>
      <c r="AE293" s="677"/>
      <c r="AF293" s="677"/>
      <c r="AG293" s="677"/>
      <c r="AH293" s="677"/>
      <c r="AI293" s="677"/>
      <c r="AJ293" s="677"/>
      <c r="AK293" s="677"/>
      <c r="AL293" s="677"/>
      <c r="AM293" s="677"/>
      <c r="AN293" s="677"/>
      <c r="AO293" s="677"/>
      <c r="AP293" s="677"/>
      <c r="AQ293" s="677"/>
    </row>
    <row r="294" ht="12.75" customHeight="1">
      <c r="A294" s="677"/>
      <c r="B294" s="677"/>
      <c r="C294" s="677"/>
      <c r="D294" s="677"/>
      <c r="E294" s="677"/>
      <c r="F294" s="677"/>
      <c r="G294" s="677"/>
      <c r="H294" s="677"/>
      <c r="I294" s="677"/>
      <c r="J294" s="677"/>
      <c r="K294" s="677"/>
      <c r="L294" s="677"/>
      <c r="M294" s="677"/>
      <c r="N294" s="677"/>
      <c r="O294" s="677"/>
      <c r="P294" s="677"/>
      <c r="Q294" s="677"/>
      <c r="R294" s="677"/>
      <c r="S294" s="677"/>
      <c r="T294" s="677"/>
      <c r="U294" s="677"/>
      <c r="V294" s="677"/>
      <c r="W294" s="677"/>
      <c r="X294" s="677"/>
      <c r="Y294" s="677"/>
      <c r="Z294" s="677"/>
      <c r="AA294" s="677"/>
      <c r="AB294" s="677"/>
      <c r="AC294" s="677"/>
      <c r="AD294" s="677"/>
      <c r="AE294" s="677"/>
      <c r="AF294" s="677"/>
      <c r="AG294" s="677"/>
      <c r="AH294" s="677"/>
      <c r="AI294" s="677"/>
      <c r="AJ294" s="677"/>
      <c r="AK294" s="677"/>
      <c r="AL294" s="677"/>
      <c r="AM294" s="677"/>
      <c r="AN294" s="677"/>
      <c r="AO294" s="677"/>
      <c r="AP294" s="677"/>
      <c r="AQ294" s="677"/>
    </row>
    <row r="295" ht="12.75" customHeight="1">
      <c r="A295" s="677"/>
      <c r="B295" s="677"/>
      <c r="C295" s="677"/>
      <c r="D295" s="677"/>
      <c r="E295" s="677"/>
      <c r="F295" s="677"/>
      <c r="G295" s="677"/>
      <c r="H295" s="677"/>
      <c r="I295" s="677"/>
      <c r="J295" s="677"/>
      <c r="K295" s="677"/>
      <c r="L295" s="677"/>
      <c r="M295" s="677"/>
      <c r="N295" s="677"/>
      <c r="O295" s="677"/>
      <c r="P295" s="677"/>
      <c r="Q295" s="677"/>
      <c r="R295" s="677"/>
      <c r="S295" s="677"/>
      <c r="T295" s="677"/>
      <c r="U295" s="677"/>
      <c r="V295" s="677"/>
      <c r="W295" s="677"/>
      <c r="X295" s="677"/>
      <c r="Y295" s="677"/>
      <c r="Z295" s="677"/>
      <c r="AA295" s="677"/>
      <c r="AB295" s="677"/>
      <c r="AC295" s="677"/>
      <c r="AD295" s="677"/>
      <c r="AE295" s="677"/>
      <c r="AF295" s="677"/>
      <c r="AG295" s="677"/>
      <c r="AH295" s="677"/>
      <c r="AI295" s="677"/>
      <c r="AJ295" s="677"/>
      <c r="AK295" s="677"/>
      <c r="AL295" s="677"/>
      <c r="AM295" s="677"/>
      <c r="AN295" s="677"/>
      <c r="AO295" s="677"/>
      <c r="AP295" s="677"/>
      <c r="AQ295" s="677"/>
    </row>
    <row r="296" ht="12.75" customHeight="1">
      <c r="A296" s="677"/>
      <c r="B296" s="677"/>
      <c r="C296" s="677"/>
      <c r="D296" s="677"/>
      <c r="E296" s="677"/>
      <c r="F296" s="677"/>
      <c r="G296" s="677"/>
      <c r="H296" s="677"/>
      <c r="I296" s="677"/>
      <c r="J296" s="677"/>
      <c r="K296" s="677"/>
      <c r="L296" s="677"/>
      <c r="M296" s="677"/>
      <c r="N296" s="677"/>
      <c r="O296" s="677"/>
      <c r="P296" s="677"/>
      <c r="Q296" s="677"/>
      <c r="R296" s="677"/>
      <c r="S296" s="677"/>
      <c r="T296" s="677"/>
      <c r="U296" s="677"/>
      <c r="V296" s="677"/>
      <c r="W296" s="677"/>
      <c r="X296" s="677"/>
      <c r="Y296" s="677"/>
      <c r="Z296" s="677"/>
      <c r="AA296" s="677"/>
      <c r="AB296" s="677"/>
      <c r="AC296" s="677"/>
      <c r="AD296" s="677"/>
      <c r="AE296" s="677"/>
      <c r="AF296" s="677"/>
      <c r="AG296" s="677"/>
      <c r="AH296" s="677"/>
      <c r="AI296" s="677"/>
      <c r="AJ296" s="677"/>
      <c r="AK296" s="677"/>
      <c r="AL296" s="677"/>
      <c r="AM296" s="677"/>
      <c r="AN296" s="677"/>
      <c r="AO296" s="677"/>
      <c r="AP296" s="677"/>
      <c r="AQ296" s="677"/>
    </row>
    <row r="297" ht="12.75" customHeight="1">
      <c r="A297" s="677"/>
      <c r="B297" s="677"/>
      <c r="C297" s="677"/>
      <c r="D297" s="677"/>
      <c r="E297" s="677"/>
      <c r="F297" s="677"/>
      <c r="G297" s="677"/>
      <c r="H297" s="677"/>
      <c r="I297" s="677"/>
      <c r="J297" s="677"/>
      <c r="K297" s="677"/>
      <c r="L297" s="677"/>
      <c r="M297" s="677"/>
      <c r="N297" s="677"/>
      <c r="O297" s="677"/>
      <c r="P297" s="677"/>
      <c r="Q297" s="677"/>
      <c r="R297" s="677"/>
      <c r="S297" s="677"/>
      <c r="T297" s="677"/>
      <c r="U297" s="677"/>
      <c r="V297" s="677"/>
      <c r="W297" s="677"/>
      <c r="X297" s="677"/>
      <c r="Y297" s="677"/>
      <c r="Z297" s="677"/>
      <c r="AA297" s="677"/>
      <c r="AB297" s="677"/>
      <c r="AC297" s="677"/>
      <c r="AD297" s="677"/>
      <c r="AE297" s="677"/>
      <c r="AF297" s="677"/>
      <c r="AG297" s="677"/>
      <c r="AH297" s="677"/>
      <c r="AI297" s="677"/>
      <c r="AJ297" s="677"/>
      <c r="AK297" s="677"/>
      <c r="AL297" s="677"/>
      <c r="AM297" s="677"/>
      <c r="AN297" s="677"/>
      <c r="AO297" s="677"/>
      <c r="AP297" s="677"/>
      <c r="AQ297" s="677"/>
    </row>
    <row r="298" ht="12.75" customHeight="1">
      <c r="A298" s="677"/>
      <c r="B298" s="677"/>
      <c r="C298" s="677"/>
      <c r="D298" s="677"/>
      <c r="E298" s="677"/>
      <c r="F298" s="677"/>
      <c r="G298" s="677"/>
      <c r="H298" s="677"/>
      <c r="I298" s="677"/>
      <c r="J298" s="677"/>
      <c r="K298" s="677"/>
      <c r="L298" s="677"/>
      <c r="M298" s="677"/>
      <c r="N298" s="677"/>
      <c r="O298" s="677"/>
      <c r="P298" s="677"/>
      <c r="Q298" s="677"/>
      <c r="R298" s="677"/>
      <c r="S298" s="677"/>
      <c r="T298" s="677"/>
      <c r="U298" s="677"/>
      <c r="V298" s="677"/>
      <c r="W298" s="677"/>
      <c r="X298" s="677"/>
      <c r="Y298" s="677"/>
      <c r="Z298" s="677"/>
      <c r="AA298" s="677"/>
      <c r="AB298" s="677"/>
      <c r="AC298" s="677"/>
      <c r="AD298" s="677"/>
      <c r="AE298" s="677"/>
      <c r="AF298" s="677"/>
      <c r="AG298" s="677"/>
      <c r="AH298" s="677"/>
      <c r="AI298" s="677"/>
      <c r="AJ298" s="677"/>
      <c r="AK298" s="677"/>
      <c r="AL298" s="677"/>
      <c r="AM298" s="677"/>
      <c r="AN298" s="677"/>
      <c r="AO298" s="677"/>
      <c r="AP298" s="677"/>
      <c r="AQ298" s="677"/>
    </row>
    <row r="299" ht="12.75" customHeight="1">
      <c r="A299" s="677"/>
      <c r="B299" s="677"/>
      <c r="C299" s="677"/>
      <c r="D299" s="677"/>
      <c r="E299" s="677"/>
      <c r="F299" s="677"/>
      <c r="G299" s="677"/>
      <c r="H299" s="677"/>
      <c r="I299" s="677"/>
      <c r="J299" s="677"/>
      <c r="K299" s="677"/>
      <c r="L299" s="677"/>
      <c r="M299" s="677"/>
      <c r="N299" s="677"/>
      <c r="O299" s="677"/>
      <c r="P299" s="677"/>
      <c r="Q299" s="677"/>
      <c r="R299" s="677"/>
      <c r="S299" s="677"/>
      <c r="T299" s="677"/>
      <c r="U299" s="677"/>
      <c r="V299" s="677"/>
      <c r="W299" s="677"/>
      <c r="X299" s="677"/>
      <c r="Y299" s="677"/>
      <c r="Z299" s="677"/>
      <c r="AA299" s="677"/>
      <c r="AB299" s="677"/>
      <c r="AC299" s="677"/>
      <c r="AD299" s="677"/>
      <c r="AE299" s="677"/>
      <c r="AF299" s="677"/>
      <c r="AG299" s="677"/>
      <c r="AH299" s="677"/>
      <c r="AI299" s="677"/>
      <c r="AJ299" s="677"/>
      <c r="AK299" s="677"/>
      <c r="AL299" s="677"/>
      <c r="AM299" s="677"/>
      <c r="AN299" s="677"/>
      <c r="AO299" s="677"/>
      <c r="AP299" s="677"/>
      <c r="AQ299" s="677"/>
    </row>
    <row r="300" ht="12.75" customHeight="1">
      <c r="A300" s="677"/>
      <c r="B300" s="677"/>
      <c r="C300" s="677"/>
      <c r="D300" s="677"/>
      <c r="E300" s="677"/>
      <c r="F300" s="677"/>
      <c r="G300" s="677"/>
      <c r="H300" s="677"/>
      <c r="I300" s="677"/>
      <c r="J300" s="677"/>
      <c r="K300" s="677"/>
      <c r="L300" s="677"/>
      <c r="M300" s="677"/>
      <c r="N300" s="677"/>
      <c r="O300" s="677"/>
      <c r="P300" s="677"/>
      <c r="Q300" s="677"/>
      <c r="R300" s="677"/>
      <c r="S300" s="677"/>
      <c r="T300" s="677"/>
      <c r="U300" s="677"/>
      <c r="V300" s="677"/>
      <c r="W300" s="677"/>
      <c r="X300" s="677"/>
      <c r="Y300" s="677"/>
      <c r="Z300" s="677"/>
      <c r="AA300" s="677"/>
      <c r="AB300" s="677"/>
      <c r="AC300" s="677"/>
      <c r="AD300" s="677"/>
      <c r="AE300" s="677"/>
      <c r="AF300" s="677"/>
      <c r="AG300" s="677"/>
      <c r="AH300" s="677"/>
      <c r="AI300" s="677"/>
      <c r="AJ300" s="677"/>
      <c r="AK300" s="677"/>
      <c r="AL300" s="677"/>
      <c r="AM300" s="677"/>
      <c r="AN300" s="677"/>
      <c r="AO300" s="677"/>
      <c r="AP300" s="677"/>
      <c r="AQ300" s="677"/>
    </row>
    <row r="301" ht="12.75" customHeight="1">
      <c r="A301" s="677"/>
      <c r="B301" s="677"/>
      <c r="C301" s="677"/>
      <c r="D301" s="677"/>
      <c r="E301" s="677"/>
      <c r="F301" s="677"/>
      <c r="G301" s="677"/>
      <c r="H301" s="677"/>
      <c r="I301" s="677"/>
      <c r="J301" s="677"/>
      <c r="K301" s="677"/>
      <c r="L301" s="677"/>
      <c r="M301" s="677"/>
      <c r="N301" s="677"/>
      <c r="O301" s="677"/>
      <c r="P301" s="677"/>
      <c r="Q301" s="677"/>
      <c r="R301" s="677"/>
      <c r="S301" s="677"/>
      <c r="T301" s="677"/>
      <c r="U301" s="677"/>
      <c r="V301" s="677"/>
      <c r="W301" s="677"/>
      <c r="X301" s="677"/>
      <c r="Y301" s="677"/>
      <c r="Z301" s="677"/>
      <c r="AA301" s="677"/>
      <c r="AB301" s="677"/>
      <c r="AC301" s="677"/>
      <c r="AD301" s="677"/>
      <c r="AE301" s="677"/>
      <c r="AF301" s="677"/>
      <c r="AG301" s="677"/>
      <c r="AH301" s="677"/>
      <c r="AI301" s="677"/>
      <c r="AJ301" s="677"/>
      <c r="AK301" s="677"/>
      <c r="AL301" s="677"/>
      <c r="AM301" s="677"/>
      <c r="AN301" s="677"/>
      <c r="AO301" s="677"/>
      <c r="AP301" s="677"/>
      <c r="AQ301" s="677"/>
    </row>
    <row r="302" ht="12.75" customHeight="1">
      <c r="A302" s="677"/>
      <c r="B302" s="677"/>
      <c r="C302" s="677"/>
      <c r="D302" s="677"/>
      <c r="E302" s="677"/>
      <c r="F302" s="677"/>
      <c r="G302" s="677"/>
      <c r="H302" s="677"/>
      <c r="I302" s="677"/>
      <c r="J302" s="677"/>
      <c r="K302" s="677"/>
      <c r="L302" s="677"/>
      <c r="M302" s="677"/>
      <c r="N302" s="677"/>
      <c r="O302" s="677"/>
      <c r="P302" s="677"/>
      <c r="Q302" s="677"/>
      <c r="R302" s="677"/>
      <c r="S302" s="677"/>
      <c r="T302" s="677"/>
      <c r="U302" s="677"/>
      <c r="V302" s="677"/>
      <c r="W302" s="677"/>
      <c r="X302" s="677"/>
      <c r="Y302" s="677"/>
      <c r="Z302" s="677"/>
      <c r="AA302" s="677"/>
      <c r="AB302" s="677"/>
      <c r="AC302" s="677"/>
      <c r="AD302" s="677"/>
      <c r="AE302" s="677"/>
      <c r="AF302" s="677"/>
      <c r="AG302" s="677"/>
      <c r="AH302" s="677"/>
      <c r="AI302" s="677"/>
      <c r="AJ302" s="677"/>
      <c r="AK302" s="677"/>
      <c r="AL302" s="677"/>
      <c r="AM302" s="677"/>
      <c r="AN302" s="677"/>
      <c r="AO302" s="677"/>
      <c r="AP302" s="677"/>
      <c r="AQ302" s="677"/>
    </row>
    <row r="303" ht="12.75" customHeight="1">
      <c r="A303" s="677"/>
      <c r="B303" s="677"/>
      <c r="C303" s="677"/>
      <c r="D303" s="677"/>
      <c r="E303" s="677"/>
      <c r="F303" s="677"/>
      <c r="G303" s="677"/>
      <c r="H303" s="677"/>
      <c r="I303" s="677"/>
      <c r="J303" s="677"/>
      <c r="K303" s="677"/>
      <c r="L303" s="677"/>
      <c r="M303" s="677"/>
      <c r="N303" s="677"/>
      <c r="O303" s="677"/>
      <c r="P303" s="677"/>
      <c r="Q303" s="677"/>
      <c r="R303" s="677"/>
      <c r="S303" s="677"/>
      <c r="T303" s="677"/>
      <c r="U303" s="677"/>
      <c r="V303" s="677"/>
      <c r="W303" s="677"/>
      <c r="X303" s="677"/>
      <c r="Y303" s="677"/>
      <c r="Z303" s="677"/>
      <c r="AA303" s="677"/>
      <c r="AB303" s="677"/>
      <c r="AC303" s="677"/>
      <c r="AD303" s="677"/>
      <c r="AE303" s="677"/>
      <c r="AF303" s="677"/>
      <c r="AG303" s="677"/>
      <c r="AH303" s="677"/>
      <c r="AI303" s="677"/>
      <c r="AJ303" s="677"/>
      <c r="AK303" s="677"/>
      <c r="AL303" s="677"/>
      <c r="AM303" s="677"/>
      <c r="AN303" s="677"/>
      <c r="AO303" s="677"/>
      <c r="AP303" s="677"/>
      <c r="AQ303" s="677"/>
    </row>
    <row r="304" ht="12.75" customHeight="1">
      <c r="A304" s="677"/>
      <c r="B304" s="677"/>
      <c r="C304" s="677"/>
      <c r="D304" s="677"/>
      <c r="E304" s="677"/>
      <c r="F304" s="677"/>
      <c r="G304" s="677"/>
      <c r="H304" s="677"/>
      <c r="I304" s="677"/>
      <c r="J304" s="677"/>
      <c r="K304" s="677"/>
      <c r="L304" s="677"/>
      <c r="M304" s="677"/>
      <c r="N304" s="677"/>
      <c r="O304" s="677"/>
      <c r="P304" s="677"/>
      <c r="Q304" s="677"/>
      <c r="R304" s="677"/>
      <c r="S304" s="677"/>
      <c r="T304" s="677"/>
      <c r="U304" s="677"/>
      <c r="V304" s="677"/>
      <c r="W304" s="677"/>
      <c r="X304" s="677"/>
      <c r="Y304" s="677"/>
      <c r="Z304" s="677"/>
      <c r="AA304" s="677"/>
      <c r="AB304" s="677"/>
      <c r="AC304" s="677"/>
      <c r="AD304" s="677"/>
      <c r="AE304" s="677"/>
      <c r="AF304" s="677"/>
      <c r="AG304" s="677"/>
      <c r="AH304" s="677"/>
      <c r="AI304" s="677"/>
      <c r="AJ304" s="677"/>
      <c r="AK304" s="677"/>
      <c r="AL304" s="677"/>
      <c r="AM304" s="677"/>
      <c r="AN304" s="677"/>
      <c r="AO304" s="677"/>
      <c r="AP304" s="677"/>
      <c r="AQ304" s="677"/>
    </row>
    <row r="305" ht="12.75" customHeight="1">
      <c r="A305" s="677"/>
      <c r="B305" s="677"/>
      <c r="C305" s="677"/>
      <c r="D305" s="677"/>
      <c r="E305" s="677"/>
      <c r="F305" s="677"/>
      <c r="G305" s="677"/>
      <c r="H305" s="677"/>
      <c r="I305" s="677"/>
      <c r="J305" s="677"/>
      <c r="K305" s="677"/>
      <c r="L305" s="677"/>
      <c r="M305" s="677"/>
      <c r="N305" s="677"/>
      <c r="O305" s="677"/>
      <c r="P305" s="677"/>
      <c r="Q305" s="677"/>
      <c r="R305" s="677"/>
      <c r="S305" s="677"/>
      <c r="T305" s="677"/>
      <c r="U305" s="677"/>
      <c r="V305" s="677"/>
      <c r="W305" s="677"/>
      <c r="X305" s="677"/>
      <c r="Y305" s="677"/>
      <c r="Z305" s="677"/>
      <c r="AA305" s="677"/>
      <c r="AB305" s="677"/>
      <c r="AC305" s="677"/>
      <c r="AD305" s="677"/>
      <c r="AE305" s="677"/>
      <c r="AF305" s="677"/>
      <c r="AG305" s="677"/>
      <c r="AH305" s="677"/>
      <c r="AI305" s="677"/>
      <c r="AJ305" s="677"/>
      <c r="AK305" s="677"/>
      <c r="AL305" s="677"/>
      <c r="AM305" s="677"/>
      <c r="AN305" s="677"/>
      <c r="AO305" s="677"/>
      <c r="AP305" s="677"/>
      <c r="AQ305" s="677"/>
    </row>
    <row r="306" ht="12.75" customHeight="1">
      <c r="A306" s="677"/>
      <c r="B306" s="677"/>
      <c r="C306" s="677"/>
      <c r="D306" s="677"/>
      <c r="E306" s="677"/>
      <c r="F306" s="677"/>
      <c r="G306" s="677"/>
      <c r="H306" s="677"/>
      <c r="I306" s="677"/>
      <c r="J306" s="677"/>
      <c r="K306" s="677"/>
      <c r="L306" s="677"/>
      <c r="M306" s="677"/>
      <c r="N306" s="677"/>
      <c r="O306" s="677"/>
      <c r="P306" s="677"/>
      <c r="Q306" s="677"/>
      <c r="R306" s="677"/>
      <c r="S306" s="677"/>
      <c r="T306" s="677"/>
      <c r="U306" s="677"/>
      <c r="V306" s="677"/>
      <c r="W306" s="677"/>
      <c r="X306" s="677"/>
      <c r="Y306" s="677"/>
      <c r="Z306" s="677"/>
      <c r="AA306" s="677"/>
      <c r="AB306" s="677"/>
      <c r="AC306" s="677"/>
      <c r="AD306" s="677"/>
      <c r="AE306" s="677"/>
      <c r="AF306" s="677"/>
      <c r="AG306" s="677"/>
      <c r="AH306" s="677"/>
      <c r="AI306" s="677"/>
      <c r="AJ306" s="677"/>
      <c r="AK306" s="677"/>
      <c r="AL306" s="677"/>
      <c r="AM306" s="677"/>
      <c r="AN306" s="677"/>
      <c r="AO306" s="677"/>
      <c r="AP306" s="677"/>
      <c r="AQ306" s="677"/>
    </row>
    <row r="307" ht="12.75" customHeight="1">
      <c r="A307" s="677"/>
      <c r="B307" s="677"/>
      <c r="C307" s="677"/>
      <c r="D307" s="677"/>
      <c r="E307" s="677"/>
      <c r="F307" s="677"/>
      <c r="G307" s="677"/>
      <c r="H307" s="677"/>
      <c r="I307" s="677"/>
      <c r="J307" s="677"/>
      <c r="K307" s="677"/>
      <c r="L307" s="677"/>
      <c r="M307" s="677"/>
      <c r="N307" s="677"/>
      <c r="O307" s="677"/>
      <c r="P307" s="677"/>
      <c r="Q307" s="677"/>
      <c r="R307" s="677"/>
      <c r="S307" s="677"/>
      <c r="T307" s="677"/>
      <c r="U307" s="677"/>
      <c r="V307" s="677"/>
      <c r="W307" s="677"/>
      <c r="X307" s="677"/>
      <c r="Y307" s="677"/>
      <c r="Z307" s="677"/>
      <c r="AA307" s="677"/>
      <c r="AB307" s="677"/>
      <c r="AC307" s="677"/>
      <c r="AD307" s="677"/>
      <c r="AE307" s="677"/>
      <c r="AF307" s="677"/>
      <c r="AG307" s="677"/>
      <c r="AH307" s="677"/>
      <c r="AI307" s="677"/>
      <c r="AJ307" s="677"/>
      <c r="AK307" s="677"/>
      <c r="AL307" s="677"/>
      <c r="AM307" s="677"/>
      <c r="AN307" s="677"/>
      <c r="AO307" s="677"/>
      <c r="AP307" s="677"/>
      <c r="AQ307" s="677"/>
    </row>
    <row r="308" ht="12.75" customHeight="1">
      <c r="A308" s="677"/>
      <c r="B308" s="677"/>
      <c r="C308" s="677"/>
      <c r="D308" s="677"/>
      <c r="E308" s="677"/>
      <c r="F308" s="677"/>
      <c r="G308" s="677"/>
      <c r="H308" s="677"/>
      <c r="I308" s="677"/>
      <c r="J308" s="677"/>
      <c r="K308" s="677"/>
      <c r="L308" s="677"/>
      <c r="M308" s="677"/>
      <c r="N308" s="677"/>
      <c r="O308" s="677"/>
      <c r="P308" s="677"/>
      <c r="Q308" s="677"/>
      <c r="R308" s="677"/>
      <c r="S308" s="677"/>
      <c r="T308" s="677"/>
      <c r="U308" s="677"/>
      <c r="V308" s="677"/>
      <c r="W308" s="677"/>
      <c r="X308" s="677"/>
      <c r="Y308" s="677"/>
      <c r="Z308" s="677"/>
      <c r="AA308" s="677"/>
      <c r="AB308" s="677"/>
      <c r="AC308" s="677"/>
      <c r="AD308" s="677"/>
      <c r="AE308" s="677"/>
      <c r="AF308" s="677"/>
      <c r="AG308" s="677"/>
      <c r="AH308" s="677"/>
      <c r="AI308" s="677"/>
      <c r="AJ308" s="677"/>
      <c r="AK308" s="677"/>
      <c r="AL308" s="677"/>
      <c r="AM308" s="677"/>
      <c r="AN308" s="677"/>
      <c r="AO308" s="677"/>
      <c r="AP308" s="677"/>
      <c r="AQ308" s="677"/>
    </row>
    <row r="309" ht="12.75" customHeight="1">
      <c r="A309" s="677"/>
      <c r="B309" s="677"/>
      <c r="C309" s="677"/>
      <c r="D309" s="677"/>
      <c r="E309" s="677"/>
      <c r="F309" s="677"/>
      <c r="G309" s="677"/>
      <c r="H309" s="677"/>
      <c r="I309" s="677"/>
      <c r="J309" s="677"/>
      <c r="K309" s="677"/>
      <c r="L309" s="677"/>
      <c r="M309" s="677"/>
      <c r="N309" s="677"/>
      <c r="O309" s="677"/>
      <c r="P309" s="677"/>
      <c r="Q309" s="677"/>
      <c r="R309" s="677"/>
      <c r="S309" s="677"/>
      <c r="T309" s="677"/>
      <c r="U309" s="677"/>
      <c r="V309" s="677"/>
      <c r="W309" s="677"/>
      <c r="X309" s="677"/>
      <c r="Y309" s="677"/>
      <c r="Z309" s="677"/>
      <c r="AA309" s="677"/>
      <c r="AB309" s="677"/>
      <c r="AC309" s="677"/>
      <c r="AD309" s="677"/>
      <c r="AE309" s="677"/>
      <c r="AF309" s="677"/>
      <c r="AG309" s="677"/>
      <c r="AH309" s="677"/>
      <c r="AI309" s="677"/>
      <c r="AJ309" s="677"/>
      <c r="AK309" s="677"/>
      <c r="AL309" s="677"/>
      <c r="AM309" s="677"/>
      <c r="AN309" s="677"/>
      <c r="AO309" s="677"/>
      <c r="AP309" s="677"/>
      <c r="AQ309" s="677"/>
    </row>
    <row r="310" ht="12.75" customHeight="1">
      <c r="A310" s="677"/>
      <c r="B310" s="677"/>
      <c r="C310" s="677"/>
      <c r="D310" s="677"/>
      <c r="E310" s="677"/>
      <c r="F310" s="677"/>
      <c r="G310" s="677"/>
      <c r="H310" s="677"/>
      <c r="I310" s="677"/>
      <c r="J310" s="677"/>
      <c r="K310" s="677"/>
      <c r="L310" s="677"/>
      <c r="M310" s="677"/>
      <c r="N310" s="677"/>
      <c r="O310" s="677"/>
      <c r="P310" s="677"/>
      <c r="Q310" s="677"/>
      <c r="R310" s="677"/>
      <c r="S310" s="677"/>
      <c r="T310" s="677"/>
      <c r="U310" s="677"/>
      <c r="V310" s="677"/>
      <c r="W310" s="677"/>
      <c r="X310" s="677"/>
      <c r="Y310" s="677"/>
      <c r="Z310" s="677"/>
      <c r="AA310" s="677"/>
      <c r="AB310" s="677"/>
      <c r="AC310" s="677"/>
      <c r="AD310" s="677"/>
      <c r="AE310" s="677"/>
      <c r="AF310" s="677"/>
      <c r="AG310" s="677"/>
      <c r="AH310" s="677"/>
      <c r="AI310" s="677"/>
      <c r="AJ310" s="677"/>
      <c r="AK310" s="677"/>
      <c r="AL310" s="677"/>
      <c r="AM310" s="677"/>
      <c r="AN310" s="677"/>
      <c r="AO310" s="677"/>
      <c r="AP310" s="677"/>
      <c r="AQ310" s="677"/>
    </row>
    <row r="311" ht="12.75" customHeight="1">
      <c r="A311" s="677"/>
      <c r="B311" s="677"/>
      <c r="C311" s="677"/>
      <c r="D311" s="677"/>
      <c r="E311" s="677"/>
      <c r="F311" s="677"/>
      <c r="G311" s="677"/>
      <c r="H311" s="677"/>
      <c r="I311" s="677"/>
      <c r="J311" s="677"/>
      <c r="K311" s="677"/>
      <c r="L311" s="677"/>
      <c r="M311" s="677"/>
      <c r="N311" s="677"/>
      <c r="O311" s="677"/>
      <c r="P311" s="677"/>
      <c r="Q311" s="677"/>
      <c r="R311" s="677"/>
      <c r="S311" s="677"/>
      <c r="T311" s="677"/>
      <c r="U311" s="677"/>
      <c r="V311" s="677"/>
      <c r="W311" s="677"/>
      <c r="X311" s="677"/>
      <c r="Y311" s="677"/>
      <c r="Z311" s="677"/>
      <c r="AA311" s="677"/>
      <c r="AB311" s="677"/>
      <c r="AC311" s="677"/>
      <c r="AD311" s="677"/>
      <c r="AE311" s="677"/>
      <c r="AF311" s="677"/>
      <c r="AG311" s="677"/>
      <c r="AH311" s="677"/>
      <c r="AI311" s="677"/>
      <c r="AJ311" s="677"/>
      <c r="AK311" s="677"/>
      <c r="AL311" s="677"/>
      <c r="AM311" s="677"/>
      <c r="AN311" s="677"/>
      <c r="AO311" s="677"/>
      <c r="AP311" s="677"/>
      <c r="AQ311" s="677"/>
    </row>
    <row r="312" ht="12.75" customHeight="1">
      <c r="A312" s="677"/>
      <c r="B312" s="677"/>
      <c r="C312" s="677"/>
      <c r="D312" s="677"/>
      <c r="E312" s="677"/>
      <c r="F312" s="677"/>
      <c r="G312" s="677"/>
      <c r="H312" s="677"/>
      <c r="I312" s="677"/>
      <c r="J312" s="677"/>
      <c r="K312" s="677"/>
      <c r="L312" s="677"/>
      <c r="M312" s="677"/>
      <c r="N312" s="677"/>
      <c r="O312" s="677"/>
      <c r="P312" s="677"/>
      <c r="Q312" s="677"/>
      <c r="R312" s="677"/>
      <c r="S312" s="677"/>
      <c r="T312" s="677"/>
      <c r="U312" s="677"/>
      <c r="V312" s="677"/>
      <c r="W312" s="677"/>
      <c r="X312" s="677"/>
      <c r="Y312" s="677"/>
      <c r="Z312" s="677"/>
      <c r="AA312" s="677"/>
      <c r="AB312" s="677"/>
      <c r="AC312" s="677"/>
      <c r="AD312" s="677"/>
      <c r="AE312" s="677"/>
      <c r="AF312" s="677"/>
      <c r="AG312" s="677"/>
      <c r="AH312" s="677"/>
      <c r="AI312" s="677"/>
      <c r="AJ312" s="677"/>
      <c r="AK312" s="677"/>
      <c r="AL312" s="677"/>
      <c r="AM312" s="677"/>
      <c r="AN312" s="677"/>
      <c r="AO312" s="677"/>
      <c r="AP312" s="677"/>
      <c r="AQ312" s="677"/>
    </row>
    <row r="313" ht="12.75" customHeight="1">
      <c r="A313" s="677"/>
      <c r="B313" s="677"/>
      <c r="C313" s="677"/>
      <c r="D313" s="677"/>
      <c r="E313" s="677"/>
      <c r="F313" s="677"/>
      <c r="G313" s="677"/>
      <c r="H313" s="677"/>
      <c r="I313" s="677"/>
      <c r="J313" s="677"/>
      <c r="K313" s="677"/>
      <c r="L313" s="677"/>
      <c r="M313" s="677"/>
      <c r="N313" s="677"/>
      <c r="O313" s="677"/>
      <c r="P313" s="677"/>
      <c r="Q313" s="677"/>
      <c r="R313" s="677"/>
      <c r="S313" s="677"/>
      <c r="T313" s="677"/>
      <c r="U313" s="677"/>
      <c r="V313" s="677"/>
      <c r="W313" s="677"/>
      <c r="X313" s="677"/>
      <c r="Y313" s="677"/>
      <c r="Z313" s="677"/>
      <c r="AA313" s="677"/>
      <c r="AB313" s="677"/>
      <c r="AC313" s="677"/>
      <c r="AD313" s="677"/>
      <c r="AE313" s="677"/>
      <c r="AF313" s="677"/>
      <c r="AG313" s="677"/>
      <c r="AH313" s="677"/>
      <c r="AI313" s="677"/>
      <c r="AJ313" s="677"/>
      <c r="AK313" s="677"/>
      <c r="AL313" s="677"/>
      <c r="AM313" s="677"/>
      <c r="AN313" s="677"/>
      <c r="AO313" s="677"/>
      <c r="AP313" s="677"/>
      <c r="AQ313" s="677"/>
    </row>
    <row r="314" ht="12.75" customHeight="1">
      <c r="A314" s="677"/>
      <c r="B314" s="677"/>
      <c r="C314" s="677"/>
      <c r="D314" s="677"/>
      <c r="E314" s="677"/>
      <c r="F314" s="677"/>
      <c r="G314" s="677"/>
      <c r="H314" s="677"/>
      <c r="I314" s="677"/>
      <c r="J314" s="677"/>
      <c r="K314" s="677"/>
      <c r="L314" s="677"/>
      <c r="M314" s="677"/>
      <c r="N314" s="677"/>
      <c r="O314" s="677"/>
      <c r="P314" s="677"/>
      <c r="Q314" s="677"/>
      <c r="R314" s="677"/>
      <c r="S314" s="677"/>
      <c r="T314" s="677"/>
      <c r="U314" s="677"/>
      <c r="V314" s="677"/>
      <c r="W314" s="677"/>
      <c r="X314" s="677"/>
      <c r="Y314" s="677"/>
      <c r="Z314" s="677"/>
      <c r="AA314" s="677"/>
      <c r="AB314" s="677"/>
      <c r="AC314" s="677"/>
      <c r="AD314" s="677"/>
      <c r="AE314" s="677"/>
      <c r="AF314" s="677"/>
      <c r="AG314" s="677"/>
      <c r="AH314" s="677"/>
      <c r="AI314" s="677"/>
      <c r="AJ314" s="677"/>
      <c r="AK314" s="677"/>
      <c r="AL314" s="677"/>
      <c r="AM314" s="677"/>
      <c r="AN314" s="677"/>
      <c r="AO314" s="677"/>
      <c r="AP314" s="677"/>
      <c r="AQ314" s="677"/>
    </row>
    <row r="315" ht="12.75" customHeight="1">
      <c r="A315" s="677"/>
      <c r="B315" s="677"/>
      <c r="C315" s="677"/>
      <c r="D315" s="677"/>
      <c r="E315" s="677"/>
      <c r="F315" s="677"/>
      <c r="G315" s="677"/>
      <c r="H315" s="677"/>
      <c r="I315" s="677"/>
      <c r="J315" s="677"/>
      <c r="K315" s="677"/>
      <c r="L315" s="677"/>
      <c r="M315" s="677"/>
      <c r="N315" s="677"/>
      <c r="O315" s="677"/>
      <c r="P315" s="677"/>
      <c r="Q315" s="677"/>
      <c r="R315" s="677"/>
      <c r="S315" s="677"/>
      <c r="T315" s="677"/>
      <c r="U315" s="677"/>
      <c r="V315" s="677"/>
      <c r="W315" s="677"/>
      <c r="X315" s="677"/>
      <c r="Y315" s="677"/>
      <c r="Z315" s="677"/>
      <c r="AA315" s="677"/>
      <c r="AB315" s="677"/>
      <c r="AC315" s="677"/>
      <c r="AD315" s="677"/>
      <c r="AE315" s="677"/>
      <c r="AF315" s="677"/>
      <c r="AG315" s="677"/>
      <c r="AH315" s="677"/>
      <c r="AI315" s="677"/>
      <c r="AJ315" s="677"/>
      <c r="AK315" s="677"/>
      <c r="AL315" s="677"/>
      <c r="AM315" s="677"/>
      <c r="AN315" s="677"/>
      <c r="AO315" s="677"/>
      <c r="AP315" s="677"/>
      <c r="AQ315" s="677"/>
    </row>
    <row r="316" ht="12.75" customHeight="1">
      <c r="A316" s="677"/>
      <c r="B316" s="677"/>
      <c r="C316" s="677"/>
      <c r="D316" s="677"/>
      <c r="E316" s="677"/>
      <c r="F316" s="677"/>
      <c r="G316" s="677"/>
      <c r="H316" s="677"/>
      <c r="I316" s="677"/>
      <c r="J316" s="677"/>
      <c r="K316" s="677"/>
      <c r="L316" s="677"/>
      <c r="M316" s="677"/>
      <c r="N316" s="677"/>
      <c r="O316" s="677"/>
      <c r="P316" s="677"/>
      <c r="Q316" s="677"/>
      <c r="R316" s="677"/>
      <c r="S316" s="677"/>
      <c r="T316" s="677"/>
      <c r="U316" s="677"/>
      <c r="V316" s="677"/>
      <c r="W316" s="677"/>
      <c r="X316" s="677"/>
      <c r="Y316" s="677"/>
      <c r="Z316" s="677"/>
      <c r="AA316" s="677"/>
      <c r="AB316" s="677"/>
      <c r="AC316" s="677"/>
      <c r="AD316" s="677"/>
      <c r="AE316" s="677"/>
      <c r="AF316" s="677"/>
      <c r="AG316" s="677"/>
      <c r="AH316" s="677"/>
      <c r="AI316" s="677"/>
      <c r="AJ316" s="677"/>
      <c r="AK316" s="677"/>
      <c r="AL316" s="677"/>
      <c r="AM316" s="677"/>
      <c r="AN316" s="677"/>
      <c r="AO316" s="677"/>
      <c r="AP316" s="677"/>
      <c r="AQ316" s="677"/>
    </row>
    <row r="317" ht="12.75" customHeight="1">
      <c r="A317" s="677"/>
      <c r="B317" s="677"/>
      <c r="C317" s="677"/>
      <c r="D317" s="677"/>
      <c r="E317" s="677"/>
      <c r="F317" s="677"/>
      <c r="G317" s="677"/>
      <c r="H317" s="677"/>
      <c r="I317" s="677"/>
      <c r="J317" s="677"/>
      <c r="K317" s="677"/>
      <c r="L317" s="677"/>
      <c r="M317" s="677"/>
      <c r="N317" s="677"/>
      <c r="O317" s="677"/>
      <c r="P317" s="677"/>
      <c r="Q317" s="677"/>
      <c r="R317" s="677"/>
      <c r="S317" s="677"/>
      <c r="T317" s="677"/>
      <c r="U317" s="677"/>
      <c r="V317" s="677"/>
      <c r="W317" s="677"/>
      <c r="X317" s="677"/>
      <c r="Y317" s="677"/>
      <c r="Z317" s="677"/>
      <c r="AA317" s="677"/>
      <c r="AB317" s="677"/>
      <c r="AC317" s="677"/>
      <c r="AD317" s="677"/>
      <c r="AE317" s="677"/>
      <c r="AF317" s="677"/>
      <c r="AG317" s="677"/>
      <c r="AH317" s="677"/>
      <c r="AI317" s="677"/>
      <c r="AJ317" s="677"/>
      <c r="AK317" s="677"/>
      <c r="AL317" s="677"/>
      <c r="AM317" s="677"/>
      <c r="AN317" s="677"/>
      <c r="AO317" s="677"/>
      <c r="AP317" s="677"/>
      <c r="AQ317" s="677"/>
    </row>
    <row r="318" ht="12.75" customHeight="1">
      <c r="A318" s="677"/>
      <c r="B318" s="677"/>
      <c r="C318" s="677"/>
      <c r="D318" s="677"/>
      <c r="E318" s="677"/>
      <c r="F318" s="677"/>
      <c r="G318" s="677"/>
      <c r="H318" s="677"/>
      <c r="I318" s="677"/>
      <c r="J318" s="677"/>
      <c r="K318" s="677"/>
      <c r="L318" s="677"/>
      <c r="M318" s="677"/>
      <c r="N318" s="677"/>
      <c r="O318" s="677"/>
      <c r="P318" s="677"/>
      <c r="Q318" s="677"/>
      <c r="R318" s="677"/>
      <c r="S318" s="677"/>
      <c r="T318" s="677"/>
      <c r="U318" s="677"/>
      <c r="V318" s="677"/>
      <c r="W318" s="677"/>
      <c r="X318" s="677"/>
      <c r="Y318" s="677"/>
      <c r="Z318" s="677"/>
      <c r="AA318" s="677"/>
      <c r="AB318" s="677"/>
      <c r="AC318" s="677"/>
      <c r="AD318" s="677"/>
      <c r="AE318" s="677"/>
      <c r="AF318" s="677"/>
      <c r="AG318" s="677"/>
      <c r="AH318" s="677"/>
      <c r="AI318" s="677"/>
      <c r="AJ318" s="677"/>
      <c r="AK318" s="677"/>
      <c r="AL318" s="677"/>
      <c r="AM318" s="677"/>
      <c r="AN318" s="677"/>
      <c r="AO318" s="677"/>
      <c r="AP318" s="677"/>
      <c r="AQ318" s="677"/>
    </row>
    <row r="319" ht="12.75" customHeight="1">
      <c r="A319" s="677"/>
      <c r="B319" s="677"/>
      <c r="C319" s="677"/>
      <c r="D319" s="677"/>
      <c r="E319" s="677"/>
      <c r="F319" s="677"/>
      <c r="G319" s="677"/>
      <c r="H319" s="677"/>
      <c r="I319" s="677"/>
      <c r="J319" s="677"/>
      <c r="K319" s="677"/>
      <c r="L319" s="677"/>
      <c r="M319" s="677"/>
      <c r="N319" s="677"/>
      <c r="O319" s="677"/>
      <c r="P319" s="677"/>
      <c r="Q319" s="677"/>
      <c r="R319" s="677"/>
      <c r="S319" s="677"/>
      <c r="T319" s="677"/>
      <c r="U319" s="677"/>
      <c r="V319" s="677"/>
      <c r="W319" s="677"/>
      <c r="X319" s="677"/>
      <c r="Y319" s="677"/>
      <c r="Z319" s="677"/>
      <c r="AA319" s="677"/>
      <c r="AB319" s="677"/>
      <c r="AC319" s="677"/>
      <c r="AD319" s="677"/>
      <c r="AE319" s="677"/>
      <c r="AF319" s="677"/>
      <c r="AG319" s="677"/>
      <c r="AH319" s="677"/>
      <c r="AI319" s="677"/>
      <c r="AJ319" s="677"/>
      <c r="AK319" s="677"/>
      <c r="AL319" s="677"/>
      <c r="AM319" s="677"/>
      <c r="AN319" s="677"/>
      <c r="AO319" s="677"/>
      <c r="AP319" s="677"/>
      <c r="AQ319" s="677"/>
    </row>
    <row r="320" ht="12.75" customHeight="1">
      <c r="A320" s="677"/>
      <c r="B320" s="677"/>
      <c r="C320" s="677"/>
      <c r="D320" s="677"/>
      <c r="E320" s="677"/>
      <c r="F320" s="677"/>
      <c r="G320" s="677"/>
      <c r="H320" s="677"/>
      <c r="I320" s="677"/>
      <c r="J320" s="677"/>
      <c r="K320" s="677"/>
      <c r="L320" s="677"/>
      <c r="M320" s="677"/>
      <c r="N320" s="677"/>
      <c r="O320" s="677"/>
      <c r="P320" s="677"/>
      <c r="Q320" s="677"/>
      <c r="R320" s="677"/>
      <c r="S320" s="677"/>
      <c r="T320" s="677"/>
      <c r="U320" s="677"/>
      <c r="V320" s="677"/>
      <c r="W320" s="677"/>
      <c r="X320" s="677"/>
      <c r="Y320" s="677"/>
      <c r="Z320" s="677"/>
      <c r="AA320" s="677"/>
      <c r="AB320" s="677"/>
      <c r="AC320" s="677"/>
      <c r="AD320" s="677"/>
      <c r="AE320" s="677"/>
      <c r="AF320" s="677"/>
      <c r="AG320" s="677"/>
      <c r="AH320" s="677"/>
      <c r="AI320" s="677"/>
      <c r="AJ320" s="677"/>
      <c r="AK320" s="677"/>
      <c r="AL320" s="677"/>
      <c r="AM320" s="677"/>
      <c r="AN320" s="677"/>
      <c r="AO320" s="677"/>
      <c r="AP320" s="677"/>
      <c r="AQ320" s="677"/>
    </row>
    <row r="321" ht="12.75" customHeight="1">
      <c r="A321" s="677"/>
      <c r="B321" s="677"/>
      <c r="C321" s="677"/>
      <c r="D321" s="677"/>
      <c r="E321" s="677"/>
      <c r="F321" s="677"/>
      <c r="G321" s="677"/>
      <c r="H321" s="677"/>
      <c r="I321" s="677"/>
      <c r="J321" s="677"/>
      <c r="K321" s="677"/>
      <c r="L321" s="677"/>
      <c r="M321" s="677"/>
      <c r="N321" s="677"/>
      <c r="O321" s="677"/>
      <c r="P321" s="677"/>
      <c r="Q321" s="677"/>
      <c r="R321" s="677"/>
      <c r="S321" s="677"/>
      <c r="T321" s="677"/>
      <c r="U321" s="677"/>
      <c r="V321" s="677"/>
      <c r="W321" s="677"/>
      <c r="X321" s="677"/>
      <c r="Y321" s="677"/>
      <c r="Z321" s="677"/>
      <c r="AA321" s="677"/>
      <c r="AB321" s="677"/>
      <c r="AC321" s="677"/>
      <c r="AD321" s="677"/>
      <c r="AE321" s="677"/>
      <c r="AF321" s="677"/>
      <c r="AG321" s="677"/>
      <c r="AH321" s="677"/>
      <c r="AI321" s="677"/>
      <c r="AJ321" s="677"/>
      <c r="AK321" s="677"/>
      <c r="AL321" s="677"/>
      <c r="AM321" s="677"/>
      <c r="AN321" s="677"/>
      <c r="AO321" s="677"/>
      <c r="AP321" s="677"/>
      <c r="AQ321" s="677"/>
    </row>
    <row r="322" ht="12.75" customHeight="1">
      <c r="A322" s="677"/>
      <c r="B322" s="677"/>
      <c r="C322" s="677"/>
      <c r="D322" s="677"/>
      <c r="E322" s="677"/>
      <c r="F322" s="677"/>
      <c r="G322" s="677"/>
      <c r="H322" s="677"/>
      <c r="I322" s="677"/>
      <c r="J322" s="677"/>
      <c r="K322" s="677"/>
      <c r="L322" s="677"/>
      <c r="M322" s="677"/>
      <c r="N322" s="677"/>
      <c r="O322" s="677"/>
      <c r="P322" s="677"/>
      <c r="Q322" s="677"/>
      <c r="R322" s="677"/>
      <c r="S322" s="677"/>
      <c r="T322" s="677"/>
      <c r="U322" s="677"/>
      <c r="V322" s="677"/>
      <c r="W322" s="677"/>
      <c r="X322" s="677"/>
      <c r="Y322" s="677"/>
      <c r="Z322" s="677"/>
      <c r="AA322" s="677"/>
      <c r="AB322" s="677"/>
      <c r="AC322" s="677"/>
      <c r="AD322" s="677"/>
      <c r="AE322" s="677"/>
      <c r="AF322" s="677"/>
      <c r="AG322" s="677"/>
      <c r="AH322" s="677"/>
      <c r="AI322" s="677"/>
      <c r="AJ322" s="677"/>
      <c r="AK322" s="677"/>
      <c r="AL322" s="677"/>
      <c r="AM322" s="677"/>
      <c r="AN322" s="677"/>
      <c r="AO322" s="677"/>
      <c r="AP322" s="677"/>
      <c r="AQ322" s="677"/>
    </row>
    <row r="323" ht="12.75" customHeight="1">
      <c r="A323" s="677"/>
      <c r="B323" s="677"/>
      <c r="C323" s="677"/>
      <c r="D323" s="677"/>
      <c r="E323" s="677"/>
      <c r="F323" s="677"/>
      <c r="G323" s="677"/>
      <c r="H323" s="677"/>
      <c r="I323" s="677"/>
      <c r="J323" s="677"/>
      <c r="K323" s="677"/>
      <c r="L323" s="677"/>
      <c r="M323" s="677"/>
      <c r="N323" s="677"/>
      <c r="O323" s="677"/>
      <c r="P323" s="677"/>
      <c r="Q323" s="677"/>
      <c r="R323" s="677"/>
      <c r="S323" s="677"/>
      <c r="T323" s="677"/>
      <c r="U323" s="677"/>
      <c r="V323" s="677"/>
      <c r="W323" s="677"/>
      <c r="X323" s="677"/>
      <c r="Y323" s="677"/>
      <c r="Z323" s="677"/>
      <c r="AA323" s="677"/>
      <c r="AB323" s="677"/>
      <c r="AC323" s="677"/>
      <c r="AD323" s="677"/>
      <c r="AE323" s="677"/>
      <c r="AF323" s="677"/>
      <c r="AG323" s="677"/>
      <c r="AH323" s="677"/>
      <c r="AI323" s="677"/>
      <c r="AJ323" s="677"/>
      <c r="AK323" s="677"/>
      <c r="AL323" s="677"/>
      <c r="AM323" s="677"/>
      <c r="AN323" s="677"/>
      <c r="AO323" s="677"/>
      <c r="AP323" s="677"/>
      <c r="AQ323" s="677"/>
    </row>
    <row r="324" ht="12.75" customHeight="1">
      <c r="A324" s="677"/>
      <c r="B324" s="677"/>
      <c r="C324" s="677"/>
      <c r="D324" s="677"/>
      <c r="E324" s="677"/>
      <c r="F324" s="677"/>
      <c r="G324" s="677"/>
      <c r="H324" s="677"/>
      <c r="I324" s="677"/>
      <c r="J324" s="677"/>
      <c r="K324" s="677"/>
      <c r="L324" s="677"/>
      <c r="M324" s="677"/>
      <c r="N324" s="677"/>
      <c r="O324" s="677"/>
      <c r="P324" s="677"/>
      <c r="Q324" s="677"/>
      <c r="R324" s="677"/>
      <c r="S324" s="677"/>
      <c r="T324" s="677"/>
      <c r="U324" s="677"/>
      <c r="V324" s="677"/>
      <c r="W324" s="677"/>
      <c r="X324" s="677"/>
      <c r="Y324" s="677"/>
      <c r="Z324" s="677"/>
      <c r="AA324" s="677"/>
      <c r="AB324" s="677"/>
      <c r="AC324" s="677"/>
      <c r="AD324" s="677"/>
      <c r="AE324" s="677"/>
      <c r="AF324" s="677"/>
      <c r="AG324" s="677"/>
      <c r="AH324" s="677"/>
      <c r="AI324" s="677"/>
      <c r="AJ324" s="677"/>
      <c r="AK324" s="677"/>
      <c r="AL324" s="677"/>
      <c r="AM324" s="677"/>
      <c r="AN324" s="677"/>
      <c r="AO324" s="677"/>
      <c r="AP324" s="677"/>
      <c r="AQ324" s="677"/>
    </row>
    <row r="325" ht="12.75" customHeight="1">
      <c r="A325" s="677"/>
      <c r="B325" s="677"/>
      <c r="C325" s="677"/>
      <c r="D325" s="677"/>
      <c r="E325" s="677"/>
      <c r="F325" s="677"/>
      <c r="G325" s="677"/>
      <c r="H325" s="677"/>
      <c r="I325" s="677"/>
      <c r="J325" s="677"/>
      <c r="K325" s="677"/>
      <c r="L325" s="677"/>
      <c r="M325" s="677"/>
      <c r="N325" s="677"/>
      <c r="O325" s="677"/>
      <c r="P325" s="677"/>
      <c r="Q325" s="677"/>
      <c r="R325" s="677"/>
      <c r="S325" s="677"/>
      <c r="T325" s="677"/>
      <c r="U325" s="677"/>
      <c r="V325" s="677"/>
      <c r="W325" s="677"/>
      <c r="X325" s="677"/>
      <c r="Y325" s="677"/>
      <c r="Z325" s="677"/>
      <c r="AA325" s="677"/>
      <c r="AB325" s="677"/>
      <c r="AC325" s="677"/>
      <c r="AD325" s="677"/>
      <c r="AE325" s="677"/>
      <c r="AF325" s="677"/>
      <c r="AG325" s="677"/>
      <c r="AH325" s="677"/>
      <c r="AI325" s="677"/>
      <c r="AJ325" s="677"/>
      <c r="AK325" s="677"/>
      <c r="AL325" s="677"/>
      <c r="AM325" s="677"/>
      <c r="AN325" s="677"/>
      <c r="AO325" s="677"/>
      <c r="AP325" s="677"/>
      <c r="AQ325" s="677"/>
    </row>
    <row r="326" ht="12.75" customHeight="1">
      <c r="A326" s="677"/>
      <c r="B326" s="677"/>
      <c r="C326" s="677"/>
      <c r="D326" s="677"/>
      <c r="E326" s="677"/>
      <c r="F326" s="677"/>
      <c r="G326" s="677"/>
      <c r="H326" s="677"/>
      <c r="I326" s="677"/>
      <c r="J326" s="677"/>
      <c r="K326" s="677"/>
      <c r="L326" s="677"/>
      <c r="M326" s="677"/>
      <c r="N326" s="677"/>
      <c r="O326" s="677"/>
      <c r="P326" s="677"/>
      <c r="Q326" s="677"/>
      <c r="R326" s="677"/>
      <c r="S326" s="677"/>
      <c r="T326" s="677"/>
      <c r="U326" s="677"/>
      <c r="V326" s="677"/>
      <c r="W326" s="677"/>
      <c r="X326" s="677"/>
      <c r="Y326" s="677"/>
      <c r="Z326" s="677"/>
      <c r="AA326" s="677"/>
      <c r="AB326" s="677"/>
      <c r="AC326" s="677"/>
      <c r="AD326" s="677"/>
      <c r="AE326" s="677"/>
      <c r="AF326" s="677"/>
      <c r="AG326" s="677"/>
      <c r="AH326" s="677"/>
      <c r="AI326" s="677"/>
      <c r="AJ326" s="677"/>
      <c r="AK326" s="677"/>
      <c r="AL326" s="677"/>
      <c r="AM326" s="677"/>
      <c r="AN326" s="677"/>
      <c r="AO326" s="677"/>
      <c r="AP326" s="677"/>
      <c r="AQ326" s="677"/>
    </row>
    <row r="327" ht="12.75" customHeight="1">
      <c r="A327" s="677"/>
      <c r="B327" s="677"/>
      <c r="C327" s="677"/>
      <c r="D327" s="677"/>
      <c r="E327" s="677"/>
      <c r="F327" s="677"/>
      <c r="G327" s="677"/>
      <c r="H327" s="677"/>
      <c r="I327" s="677"/>
      <c r="J327" s="677"/>
      <c r="K327" s="677"/>
      <c r="L327" s="677"/>
      <c r="M327" s="677"/>
      <c r="N327" s="677"/>
      <c r="O327" s="677"/>
      <c r="P327" s="677"/>
      <c r="Q327" s="677"/>
      <c r="R327" s="677"/>
      <c r="S327" s="677"/>
      <c r="T327" s="677"/>
      <c r="U327" s="677"/>
      <c r="V327" s="677"/>
      <c r="W327" s="677"/>
      <c r="X327" s="677"/>
      <c r="Y327" s="677"/>
      <c r="Z327" s="677"/>
      <c r="AA327" s="677"/>
      <c r="AB327" s="677"/>
      <c r="AC327" s="677"/>
      <c r="AD327" s="677"/>
      <c r="AE327" s="677"/>
      <c r="AF327" s="677"/>
      <c r="AG327" s="677"/>
      <c r="AH327" s="677"/>
      <c r="AI327" s="677"/>
      <c r="AJ327" s="677"/>
      <c r="AK327" s="677"/>
      <c r="AL327" s="677"/>
      <c r="AM327" s="677"/>
      <c r="AN327" s="677"/>
      <c r="AO327" s="677"/>
      <c r="AP327" s="677"/>
      <c r="AQ327" s="677"/>
    </row>
    <row r="328" ht="12.75" customHeight="1">
      <c r="A328" s="677"/>
      <c r="B328" s="677"/>
      <c r="C328" s="677"/>
      <c r="D328" s="677"/>
      <c r="E328" s="677"/>
      <c r="F328" s="677"/>
      <c r="G328" s="677"/>
      <c r="H328" s="677"/>
      <c r="I328" s="677"/>
      <c r="J328" s="677"/>
      <c r="K328" s="677"/>
      <c r="L328" s="677"/>
      <c r="M328" s="677"/>
      <c r="N328" s="677"/>
      <c r="O328" s="677"/>
      <c r="P328" s="677"/>
      <c r="Q328" s="677"/>
      <c r="R328" s="677"/>
      <c r="S328" s="677"/>
      <c r="T328" s="677"/>
      <c r="U328" s="677"/>
      <c r="V328" s="677"/>
      <c r="W328" s="677"/>
      <c r="X328" s="677"/>
      <c r="Y328" s="677"/>
      <c r="Z328" s="677"/>
      <c r="AA328" s="677"/>
      <c r="AB328" s="677"/>
      <c r="AC328" s="677"/>
      <c r="AD328" s="677"/>
      <c r="AE328" s="677"/>
      <c r="AF328" s="677"/>
      <c r="AG328" s="677"/>
      <c r="AH328" s="677"/>
      <c r="AI328" s="677"/>
      <c r="AJ328" s="677"/>
      <c r="AK328" s="677"/>
      <c r="AL328" s="677"/>
      <c r="AM328" s="677"/>
      <c r="AN328" s="677"/>
      <c r="AO328" s="677"/>
      <c r="AP328" s="677"/>
      <c r="AQ328" s="677"/>
    </row>
    <row r="329" ht="12.75" customHeight="1">
      <c r="A329" s="677"/>
      <c r="B329" s="677"/>
      <c r="C329" s="677"/>
      <c r="D329" s="677"/>
      <c r="E329" s="677"/>
      <c r="F329" s="677"/>
      <c r="G329" s="677"/>
      <c r="H329" s="677"/>
      <c r="I329" s="677"/>
      <c r="J329" s="677"/>
      <c r="K329" s="677"/>
      <c r="L329" s="677"/>
      <c r="M329" s="677"/>
      <c r="N329" s="677"/>
      <c r="O329" s="677"/>
      <c r="P329" s="677"/>
      <c r="Q329" s="677"/>
      <c r="R329" s="677"/>
      <c r="S329" s="677"/>
      <c r="T329" s="677"/>
      <c r="U329" s="677"/>
      <c r="V329" s="677"/>
      <c r="W329" s="677"/>
      <c r="X329" s="677"/>
      <c r="Y329" s="677"/>
      <c r="Z329" s="677"/>
      <c r="AA329" s="677"/>
      <c r="AB329" s="677"/>
      <c r="AC329" s="677"/>
      <c r="AD329" s="677"/>
      <c r="AE329" s="677"/>
      <c r="AF329" s="677"/>
      <c r="AG329" s="677"/>
      <c r="AH329" s="677"/>
      <c r="AI329" s="677"/>
      <c r="AJ329" s="677"/>
      <c r="AK329" s="677"/>
      <c r="AL329" s="677"/>
      <c r="AM329" s="677"/>
      <c r="AN329" s="677"/>
      <c r="AO329" s="677"/>
      <c r="AP329" s="677"/>
      <c r="AQ329" s="677"/>
    </row>
    <row r="330" ht="12.75" customHeight="1">
      <c r="A330" s="677"/>
      <c r="B330" s="677"/>
      <c r="C330" s="677"/>
      <c r="D330" s="677"/>
      <c r="E330" s="677"/>
      <c r="F330" s="677"/>
      <c r="G330" s="677"/>
      <c r="H330" s="677"/>
      <c r="I330" s="677"/>
      <c r="J330" s="677"/>
      <c r="K330" s="677"/>
      <c r="L330" s="677"/>
      <c r="M330" s="677"/>
      <c r="N330" s="677"/>
      <c r="O330" s="677"/>
      <c r="P330" s="677"/>
      <c r="Q330" s="677"/>
      <c r="R330" s="677"/>
      <c r="S330" s="677"/>
      <c r="T330" s="677"/>
      <c r="U330" s="677"/>
      <c r="V330" s="677"/>
      <c r="W330" s="677"/>
      <c r="X330" s="677"/>
      <c r="Y330" s="677"/>
      <c r="Z330" s="677"/>
      <c r="AA330" s="677"/>
      <c r="AB330" s="677"/>
      <c r="AC330" s="677"/>
      <c r="AD330" s="677"/>
      <c r="AE330" s="677"/>
      <c r="AF330" s="677"/>
      <c r="AG330" s="677"/>
      <c r="AH330" s="677"/>
      <c r="AI330" s="677"/>
      <c r="AJ330" s="677"/>
      <c r="AK330" s="677"/>
      <c r="AL330" s="677"/>
      <c r="AM330" s="677"/>
      <c r="AN330" s="677"/>
      <c r="AO330" s="677"/>
      <c r="AP330" s="677"/>
      <c r="AQ330" s="677"/>
    </row>
    <row r="331" ht="12.75" customHeight="1">
      <c r="A331" s="677"/>
      <c r="B331" s="677"/>
      <c r="C331" s="677"/>
      <c r="D331" s="677"/>
      <c r="E331" s="677"/>
      <c r="F331" s="677"/>
      <c r="G331" s="677"/>
      <c r="H331" s="677"/>
      <c r="I331" s="677"/>
      <c r="J331" s="677"/>
      <c r="K331" s="677"/>
      <c r="L331" s="677"/>
      <c r="M331" s="677"/>
      <c r="N331" s="677"/>
      <c r="O331" s="677"/>
      <c r="P331" s="677"/>
      <c r="Q331" s="677"/>
      <c r="R331" s="677"/>
      <c r="S331" s="677"/>
      <c r="T331" s="677"/>
      <c r="U331" s="677"/>
      <c r="V331" s="677"/>
      <c r="W331" s="677"/>
      <c r="X331" s="677"/>
      <c r="Y331" s="677"/>
      <c r="Z331" s="677"/>
      <c r="AA331" s="677"/>
      <c r="AB331" s="677"/>
      <c r="AC331" s="677"/>
      <c r="AD331" s="677"/>
      <c r="AE331" s="677"/>
      <c r="AF331" s="677"/>
      <c r="AG331" s="677"/>
      <c r="AH331" s="677"/>
      <c r="AI331" s="677"/>
      <c r="AJ331" s="677"/>
      <c r="AK331" s="677"/>
      <c r="AL331" s="677"/>
      <c r="AM331" s="677"/>
      <c r="AN331" s="677"/>
      <c r="AO331" s="677"/>
      <c r="AP331" s="677"/>
      <c r="AQ331" s="677"/>
    </row>
    <row r="332" ht="12.75" customHeight="1">
      <c r="A332" s="677"/>
      <c r="B332" s="677"/>
      <c r="C332" s="677"/>
      <c r="D332" s="677"/>
      <c r="E332" s="677"/>
      <c r="F332" s="677"/>
      <c r="G332" s="677"/>
      <c r="H332" s="677"/>
      <c r="I332" s="677"/>
      <c r="J332" s="677"/>
      <c r="K332" s="677"/>
      <c r="L332" s="677"/>
      <c r="M332" s="677"/>
      <c r="N332" s="677"/>
      <c r="O332" s="677"/>
      <c r="P332" s="677"/>
      <c r="Q332" s="677"/>
      <c r="R332" s="677"/>
      <c r="S332" s="677"/>
      <c r="T332" s="677"/>
      <c r="U332" s="677"/>
      <c r="V332" s="677"/>
      <c r="W332" s="677"/>
      <c r="X332" s="677"/>
      <c r="Y332" s="677"/>
      <c r="Z332" s="677"/>
      <c r="AA332" s="677"/>
      <c r="AB332" s="677"/>
      <c r="AC332" s="677"/>
      <c r="AD332" s="677"/>
      <c r="AE332" s="677"/>
      <c r="AF332" s="677"/>
      <c r="AG332" s="677"/>
      <c r="AH332" s="677"/>
      <c r="AI332" s="677"/>
      <c r="AJ332" s="677"/>
      <c r="AK332" s="677"/>
      <c r="AL332" s="677"/>
      <c r="AM332" s="677"/>
      <c r="AN332" s="677"/>
      <c r="AO332" s="677"/>
      <c r="AP332" s="677"/>
      <c r="AQ332" s="677"/>
    </row>
    <row r="333" ht="12.75" customHeight="1">
      <c r="A333" s="677"/>
      <c r="B333" s="677"/>
      <c r="C333" s="677"/>
      <c r="D333" s="677"/>
      <c r="E333" s="677"/>
      <c r="F333" s="677"/>
      <c r="G333" s="677"/>
      <c r="H333" s="677"/>
      <c r="I333" s="677"/>
      <c r="J333" s="677"/>
      <c r="K333" s="677"/>
      <c r="L333" s="677"/>
      <c r="M333" s="677"/>
      <c r="N333" s="677"/>
      <c r="O333" s="677"/>
      <c r="P333" s="677"/>
      <c r="Q333" s="677"/>
      <c r="R333" s="677"/>
      <c r="S333" s="677"/>
      <c r="T333" s="677"/>
      <c r="U333" s="677"/>
      <c r="V333" s="677"/>
      <c r="W333" s="677"/>
      <c r="X333" s="677"/>
      <c r="Y333" s="677"/>
      <c r="Z333" s="677"/>
      <c r="AA333" s="677"/>
      <c r="AB333" s="677"/>
      <c r="AC333" s="677"/>
      <c r="AD333" s="677"/>
      <c r="AE333" s="677"/>
      <c r="AF333" s="677"/>
      <c r="AG333" s="677"/>
      <c r="AH333" s="677"/>
      <c r="AI333" s="677"/>
      <c r="AJ333" s="677"/>
      <c r="AK333" s="677"/>
      <c r="AL333" s="677"/>
      <c r="AM333" s="677"/>
      <c r="AN333" s="677"/>
      <c r="AO333" s="677"/>
      <c r="AP333" s="677"/>
      <c r="AQ333" s="677"/>
    </row>
    <row r="334" ht="12.75" customHeight="1">
      <c r="A334" s="677"/>
      <c r="B334" s="677"/>
      <c r="C334" s="677"/>
      <c r="D334" s="677"/>
      <c r="E334" s="677"/>
      <c r="F334" s="677"/>
      <c r="G334" s="677"/>
      <c r="H334" s="677"/>
      <c r="I334" s="677"/>
      <c r="J334" s="677"/>
      <c r="K334" s="677"/>
      <c r="L334" s="677"/>
      <c r="M334" s="677"/>
      <c r="N334" s="677"/>
      <c r="O334" s="677"/>
      <c r="P334" s="677"/>
      <c r="Q334" s="677"/>
      <c r="R334" s="677"/>
      <c r="S334" s="677"/>
      <c r="T334" s="677"/>
      <c r="U334" s="677"/>
      <c r="V334" s="677"/>
      <c r="W334" s="677"/>
      <c r="X334" s="677"/>
      <c r="Y334" s="677"/>
      <c r="Z334" s="677"/>
      <c r="AA334" s="677"/>
      <c r="AB334" s="677"/>
      <c r="AC334" s="677"/>
      <c r="AD334" s="677"/>
      <c r="AE334" s="677"/>
      <c r="AF334" s="677"/>
      <c r="AG334" s="677"/>
      <c r="AH334" s="677"/>
      <c r="AI334" s="677"/>
      <c r="AJ334" s="677"/>
      <c r="AK334" s="677"/>
      <c r="AL334" s="677"/>
      <c r="AM334" s="677"/>
      <c r="AN334" s="677"/>
      <c r="AO334" s="677"/>
      <c r="AP334" s="677"/>
      <c r="AQ334" s="677"/>
    </row>
    <row r="335" ht="12.75" customHeight="1">
      <c r="A335" s="677"/>
      <c r="B335" s="677"/>
      <c r="C335" s="677"/>
      <c r="D335" s="677"/>
      <c r="E335" s="677"/>
      <c r="F335" s="677"/>
      <c r="G335" s="677"/>
      <c r="H335" s="677"/>
      <c r="I335" s="677"/>
      <c r="J335" s="677"/>
      <c r="K335" s="677"/>
      <c r="L335" s="677"/>
      <c r="M335" s="677"/>
      <c r="N335" s="677"/>
      <c r="O335" s="677"/>
      <c r="P335" s="677"/>
      <c r="Q335" s="677"/>
      <c r="R335" s="677"/>
      <c r="S335" s="677"/>
      <c r="T335" s="677"/>
      <c r="U335" s="677"/>
      <c r="V335" s="677"/>
      <c r="W335" s="677"/>
      <c r="X335" s="677"/>
      <c r="Y335" s="677"/>
      <c r="Z335" s="677"/>
      <c r="AA335" s="677"/>
      <c r="AB335" s="677"/>
      <c r="AC335" s="677"/>
      <c r="AD335" s="677"/>
      <c r="AE335" s="677"/>
      <c r="AF335" s="677"/>
      <c r="AG335" s="677"/>
      <c r="AH335" s="677"/>
      <c r="AI335" s="677"/>
      <c r="AJ335" s="677"/>
      <c r="AK335" s="677"/>
      <c r="AL335" s="677"/>
      <c r="AM335" s="677"/>
      <c r="AN335" s="677"/>
      <c r="AO335" s="677"/>
      <c r="AP335" s="677"/>
      <c r="AQ335" s="677"/>
    </row>
    <row r="336" ht="12.75" customHeight="1">
      <c r="A336" s="677"/>
      <c r="B336" s="677"/>
      <c r="C336" s="677"/>
      <c r="D336" s="677"/>
      <c r="E336" s="677"/>
      <c r="F336" s="677"/>
      <c r="G336" s="677"/>
      <c r="H336" s="677"/>
      <c r="I336" s="677"/>
      <c r="J336" s="677"/>
      <c r="K336" s="677"/>
      <c r="L336" s="677"/>
      <c r="M336" s="677"/>
      <c r="N336" s="677"/>
      <c r="O336" s="677"/>
      <c r="P336" s="677"/>
      <c r="Q336" s="677"/>
      <c r="R336" s="677"/>
      <c r="S336" s="677"/>
      <c r="T336" s="677"/>
      <c r="U336" s="677"/>
      <c r="V336" s="677"/>
      <c r="W336" s="677"/>
      <c r="X336" s="677"/>
      <c r="Y336" s="677"/>
      <c r="Z336" s="677"/>
      <c r="AA336" s="677"/>
      <c r="AB336" s="677"/>
      <c r="AC336" s="677"/>
      <c r="AD336" s="677"/>
      <c r="AE336" s="677"/>
      <c r="AF336" s="677"/>
      <c r="AG336" s="677"/>
      <c r="AH336" s="677"/>
      <c r="AI336" s="677"/>
      <c r="AJ336" s="677"/>
      <c r="AK336" s="677"/>
      <c r="AL336" s="677"/>
      <c r="AM336" s="677"/>
      <c r="AN336" s="677"/>
      <c r="AO336" s="677"/>
      <c r="AP336" s="677"/>
      <c r="AQ336" s="677"/>
    </row>
    <row r="337" ht="12.75" customHeight="1">
      <c r="A337" s="677"/>
      <c r="B337" s="677"/>
      <c r="C337" s="677"/>
      <c r="D337" s="677"/>
      <c r="E337" s="677"/>
      <c r="F337" s="677"/>
      <c r="G337" s="677"/>
      <c r="H337" s="677"/>
      <c r="I337" s="677"/>
      <c r="J337" s="677"/>
      <c r="K337" s="677"/>
      <c r="L337" s="677"/>
      <c r="M337" s="677"/>
      <c r="N337" s="677"/>
      <c r="O337" s="677"/>
      <c r="P337" s="677"/>
      <c r="Q337" s="677"/>
      <c r="R337" s="677"/>
      <c r="S337" s="677"/>
      <c r="T337" s="677"/>
      <c r="U337" s="677"/>
      <c r="V337" s="677"/>
      <c r="W337" s="677"/>
      <c r="X337" s="677"/>
      <c r="Y337" s="677"/>
      <c r="Z337" s="677"/>
      <c r="AA337" s="677"/>
      <c r="AB337" s="677"/>
      <c r="AC337" s="677"/>
      <c r="AD337" s="677"/>
      <c r="AE337" s="677"/>
      <c r="AF337" s="677"/>
      <c r="AG337" s="677"/>
      <c r="AH337" s="677"/>
      <c r="AI337" s="677"/>
      <c r="AJ337" s="677"/>
      <c r="AK337" s="677"/>
      <c r="AL337" s="677"/>
      <c r="AM337" s="677"/>
      <c r="AN337" s="677"/>
      <c r="AO337" s="677"/>
      <c r="AP337" s="677"/>
      <c r="AQ337" s="677"/>
    </row>
    <row r="338" ht="12.75" customHeight="1">
      <c r="A338" s="677"/>
      <c r="B338" s="677"/>
      <c r="C338" s="677"/>
      <c r="D338" s="677"/>
      <c r="E338" s="677"/>
      <c r="F338" s="677"/>
      <c r="G338" s="677"/>
      <c r="H338" s="677"/>
      <c r="I338" s="677"/>
      <c r="J338" s="677"/>
      <c r="K338" s="677"/>
      <c r="L338" s="677"/>
      <c r="M338" s="677"/>
      <c r="N338" s="677"/>
      <c r="O338" s="677"/>
      <c r="P338" s="677"/>
      <c r="Q338" s="677"/>
      <c r="R338" s="677"/>
      <c r="S338" s="677"/>
      <c r="T338" s="677"/>
      <c r="U338" s="677"/>
      <c r="V338" s="677"/>
      <c r="W338" s="677"/>
      <c r="X338" s="677"/>
      <c r="Y338" s="677"/>
      <c r="Z338" s="677"/>
      <c r="AA338" s="677"/>
      <c r="AB338" s="677"/>
      <c r="AC338" s="677"/>
      <c r="AD338" s="677"/>
      <c r="AE338" s="677"/>
      <c r="AF338" s="677"/>
      <c r="AG338" s="677"/>
      <c r="AH338" s="677"/>
      <c r="AI338" s="677"/>
      <c r="AJ338" s="677"/>
      <c r="AK338" s="677"/>
      <c r="AL338" s="677"/>
      <c r="AM338" s="677"/>
      <c r="AN338" s="677"/>
      <c r="AO338" s="677"/>
      <c r="AP338" s="677"/>
      <c r="AQ338" s="677"/>
    </row>
    <row r="339" ht="12.75" customHeight="1">
      <c r="A339" s="677"/>
      <c r="B339" s="677"/>
      <c r="C339" s="677"/>
      <c r="D339" s="677"/>
      <c r="E339" s="677"/>
      <c r="F339" s="677"/>
      <c r="G339" s="677"/>
      <c r="H339" s="677"/>
      <c r="I339" s="677"/>
      <c r="J339" s="677"/>
      <c r="K339" s="677"/>
      <c r="L339" s="677"/>
      <c r="M339" s="677"/>
      <c r="N339" s="677"/>
      <c r="O339" s="677"/>
      <c r="P339" s="677"/>
      <c r="Q339" s="677"/>
      <c r="R339" s="677"/>
      <c r="S339" s="677"/>
      <c r="T339" s="677"/>
      <c r="U339" s="677"/>
      <c r="V339" s="677"/>
      <c r="W339" s="677"/>
      <c r="X339" s="677"/>
      <c r="Y339" s="677"/>
      <c r="Z339" s="677"/>
      <c r="AA339" s="677"/>
      <c r="AB339" s="677"/>
      <c r="AC339" s="677"/>
      <c r="AD339" s="677"/>
      <c r="AE339" s="677"/>
      <c r="AF339" s="677"/>
      <c r="AG339" s="677"/>
      <c r="AH339" s="677"/>
      <c r="AI339" s="677"/>
      <c r="AJ339" s="677"/>
      <c r="AK339" s="677"/>
      <c r="AL339" s="677"/>
      <c r="AM339" s="677"/>
      <c r="AN339" s="677"/>
      <c r="AO339" s="677"/>
      <c r="AP339" s="677"/>
      <c r="AQ339" s="677"/>
    </row>
    <row r="340" ht="12.75" customHeight="1">
      <c r="A340" s="677"/>
      <c r="B340" s="677"/>
      <c r="C340" s="677"/>
      <c r="D340" s="677"/>
      <c r="E340" s="677"/>
      <c r="F340" s="677"/>
      <c r="G340" s="677"/>
      <c r="H340" s="677"/>
      <c r="I340" s="677"/>
      <c r="J340" s="677"/>
      <c r="K340" s="677"/>
      <c r="L340" s="677"/>
      <c r="M340" s="677"/>
      <c r="N340" s="677"/>
      <c r="O340" s="677"/>
      <c r="P340" s="677"/>
      <c r="Q340" s="677"/>
      <c r="R340" s="677"/>
      <c r="S340" s="677"/>
      <c r="T340" s="677"/>
      <c r="U340" s="677"/>
      <c r="V340" s="677"/>
      <c r="W340" s="677"/>
      <c r="X340" s="677"/>
      <c r="Y340" s="677"/>
      <c r="Z340" s="677"/>
      <c r="AA340" s="677"/>
      <c r="AB340" s="677"/>
      <c r="AC340" s="677"/>
      <c r="AD340" s="677"/>
      <c r="AE340" s="677"/>
      <c r="AF340" s="677"/>
      <c r="AG340" s="677"/>
      <c r="AH340" s="677"/>
      <c r="AI340" s="677"/>
      <c r="AJ340" s="677"/>
      <c r="AK340" s="677"/>
      <c r="AL340" s="677"/>
      <c r="AM340" s="677"/>
      <c r="AN340" s="677"/>
      <c r="AO340" s="677"/>
      <c r="AP340" s="677"/>
      <c r="AQ340" s="677"/>
    </row>
    <row r="341" ht="12.75" customHeight="1">
      <c r="A341" s="677"/>
      <c r="B341" s="677"/>
      <c r="C341" s="677"/>
      <c r="D341" s="677"/>
      <c r="E341" s="677"/>
      <c r="F341" s="677"/>
      <c r="G341" s="677"/>
      <c r="H341" s="677"/>
      <c r="I341" s="677"/>
      <c r="J341" s="677"/>
      <c r="K341" s="677"/>
      <c r="L341" s="677"/>
      <c r="M341" s="677"/>
      <c r="N341" s="677"/>
      <c r="O341" s="677"/>
      <c r="P341" s="677"/>
      <c r="Q341" s="677"/>
      <c r="R341" s="677"/>
      <c r="S341" s="677"/>
      <c r="T341" s="677"/>
      <c r="U341" s="677"/>
      <c r="V341" s="677"/>
      <c r="W341" s="677"/>
      <c r="X341" s="677"/>
      <c r="Y341" s="677"/>
      <c r="Z341" s="677"/>
      <c r="AA341" s="677"/>
      <c r="AB341" s="677"/>
      <c r="AC341" s="677"/>
      <c r="AD341" s="677"/>
      <c r="AE341" s="677"/>
      <c r="AF341" s="677"/>
      <c r="AG341" s="677"/>
      <c r="AH341" s="677"/>
      <c r="AI341" s="677"/>
      <c r="AJ341" s="677"/>
      <c r="AK341" s="677"/>
      <c r="AL341" s="677"/>
      <c r="AM341" s="677"/>
      <c r="AN341" s="677"/>
      <c r="AO341" s="677"/>
      <c r="AP341" s="677"/>
      <c r="AQ341" s="677"/>
    </row>
    <row r="342" ht="12.75" customHeight="1">
      <c r="A342" s="677"/>
      <c r="B342" s="677"/>
      <c r="C342" s="677"/>
      <c r="D342" s="677"/>
      <c r="E342" s="677"/>
      <c r="F342" s="677"/>
      <c r="G342" s="677"/>
      <c r="H342" s="677"/>
      <c r="I342" s="677"/>
      <c r="J342" s="677"/>
      <c r="K342" s="677"/>
      <c r="L342" s="677"/>
      <c r="M342" s="677"/>
      <c r="N342" s="677"/>
      <c r="O342" s="677"/>
      <c r="P342" s="677"/>
      <c r="Q342" s="677"/>
      <c r="R342" s="677"/>
      <c r="S342" s="677"/>
      <c r="T342" s="677"/>
      <c r="U342" s="677"/>
      <c r="V342" s="677"/>
      <c r="W342" s="677"/>
      <c r="X342" s="677"/>
      <c r="Y342" s="677"/>
      <c r="Z342" s="677"/>
      <c r="AA342" s="677"/>
      <c r="AB342" s="677"/>
      <c r="AC342" s="677"/>
      <c r="AD342" s="677"/>
      <c r="AE342" s="677"/>
      <c r="AF342" s="677"/>
      <c r="AG342" s="677"/>
      <c r="AH342" s="677"/>
      <c r="AI342" s="677"/>
      <c r="AJ342" s="677"/>
      <c r="AK342" s="677"/>
      <c r="AL342" s="677"/>
      <c r="AM342" s="677"/>
      <c r="AN342" s="677"/>
      <c r="AO342" s="677"/>
      <c r="AP342" s="677"/>
      <c r="AQ342" s="677"/>
    </row>
    <row r="343" ht="12.75" customHeight="1">
      <c r="A343" s="677"/>
      <c r="B343" s="677"/>
      <c r="C343" s="677"/>
      <c r="D343" s="677"/>
      <c r="E343" s="677"/>
      <c r="F343" s="677"/>
      <c r="G343" s="677"/>
      <c r="H343" s="677"/>
      <c r="I343" s="677"/>
      <c r="J343" s="677"/>
      <c r="K343" s="677"/>
      <c r="L343" s="677"/>
      <c r="M343" s="677"/>
      <c r="N343" s="677"/>
      <c r="O343" s="677"/>
      <c r="P343" s="677"/>
      <c r="Q343" s="677"/>
      <c r="R343" s="677"/>
      <c r="S343" s="677"/>
      <c r="T343" s="677"/>
      <c r="U343" s="677"/>
      <c r="V343" s="677"/>
      <c r="W343" s="677"/>
      <c r="X343" s="677"/>
      <c r="Y343" s="677"/>
      <c r="Z343" s="677"/>
      <c r="AA343" s="677"/>
      <c r="AB343" s="677"/>
      <c r="AC343" s="677"/>
      <c r="AD343" s="677"/>
      <c r="AE343" s="677"/>
      <c r="AF343" s="677"/>
      <c r="AG343" s="677"/>
      <c r="AH343" s="677"/>
      <c r="AI343" s="677"/>
      <c r="AJ343" s="677"/>
      <c r="AK343" s="677"/>
      <c r="AL343" s="677"/>
      <c r="AM343" s="677"/>
      <c r="AN343" s="677"/>
      <c r="AO343" s="677"/>
      <c r="AP343" s="677"/>
      <c r="AQ343" s="677"/>
    </row>
    <row r="344" ht="12.75" customHeight="1">
      <c r="A344" s="677"/>
      <c r="B344" s="677"/>
      <c r="C344" s="677"/>
      <c r="D344" s="677"/>
      <c r="E344" s="677"/>
      <c r="F344" s="677"/>
      <c r="G344" s="677"/>
      <c r="H344" s="677"/>
      <c r="I344" s="677"/>
      <c r="J344" s="677"/>
      <c r="K344" s="677"/>
      <c r="L344" s="677"/>
      <c r="M344" s="677"/>
      <c r="N344" s="677"/>
      <c r="O344" s="677"/>
      <c r="P344" s="677"/>
      <c r="Q344" s="677"/>
      <c r="R344" s="677"/>
      <c r="S344" s="677"/>
      <c r="T344" s="677"/>
      <c r="U344" s="677"/>
      <c r="V344" s="677"/>
      <c r="W344" s="677"/>
      <c r="X344" s="677"/>
      <c r="Y344" s="677"/>
      <c r="Z344" s="677"/>
      <c r="AA344" s="677"/>
      <c r="AB344" s="677"/>
      <c r="AC344" s="677"/>
      <c r="AD344" s="677"/>
      <c r="AE344" s="677"/>
      <c r="AF344" s="677"/>
      <c r="AG344" s="677"/>
      <c r="AH344" s="677"/>
      <c r="AI344" s="677"/>
      <c r="AJ344" s="677"/>
      <c r="AK344" s="677"/>
      <c r="AL344" s="677"/>
      <c r="AM344" s="677"/>
      <c r="AN344" s="677"/>
      <c r="AO344" s="677"/>
      <c r="AP344" s="677"/>
      <c r="AQ344" s="677"/>
    </row>
    <row r="345" ht="12.75" customHeight="1">
      <c r="A345" s="677"/>
      <c r="B345" s="677"/>
      <c r="C345" s="677"/>
      <c r="D345" s="677"/>
      <c r="E345" s="677"/>
      <c r="F345" s="677"/>
      <c r="G345" s="677"/>
      <c r="H345" s="677"/>
      <c r="I345" s="677"/>
      <c r="J345" s="677"/>
      <c r="K345" s="677"/>
      <c r="L345" s="677"/>
      <c r="M345" s="677"/>
      <c r="N345" s="677"/>
      <c r="O345" s="677"/>
      <c r="P345" s="677"/>
      <c r="Q345" s="677"/>
      <c r="R345" s="677"/>
      <c r="S345" s="677"/>
      <c r="T345" s="677"/>
      <c r="U345" s="677"/>
      <c r="V345" s="677"/>
      <c r="W345" s="677"/>
      <c r="X345" s="677"/>
      <c r="Y345" s="677"/>
      <c r="Z345" s="677"/>
      <c r="AA345" s="677"/>
      <c r="AB345" s="677"/>
      <c r="AC345" s="677"/>
      <c r="AD345" s="677"/>
      <c r="AE345" s="677"/>
      <c r="AF345" s="677"/>
      <c r="AG345" s="677"/>
      <c r="AH345" s="677"/>
      <c r="AI345" s="677"/>
      <c r="AJ345" s="677"/>
      <c r="AK345" s="677"/>
      <c r="AL345" s="677"/>
      <c r="AM345" s="677"/>
      <c r="AN345" s="677"/>
      <c r="AO345" s="677"/>
      <c r="AP345" s="677"/>
      <c r="AQ345" s="677"/>
    </row>
    <row r="346" ht="12.75" customHeight="1">
      <c r="A346" s="677"/>
      <c r="B346" s="677"/>
      <c r="C346" s="677"/>
      <c r="D346" s="677"/>
      <c r="E346" s="677"/>
      <c r="F346" s="677"/>
      <c r="G346" s="677"/>
      <c r="H346" s="677"/>
      <c r="I346" s="677"/>
      <c r="J346" s="677"/>
      <c r="K346" s="677"/>
      <c r="L346" s="677"/>
      <c r="M346" s="677"/>
      <c r="N346" s="677"/>
      <c r="O346" s="677"/>
      <c r="P346" s="677"/>
      <c r="Q346" s="677"/>
      <c r="R346" s="677"/>
      <c r="S346" s="677"/>
      <c r="T346" s="677"/>
      <c r="U346" s="677"/>
      <c r="V346" s="677"/>
      <c r="W346" s="677"/>
      <c r="X346" s="677"/>
      <c r="Y346" s="677"/>
      <c r="Z346" s="677"/>
      <c r="AA346" s="677"/>
      <c r="AB346" s="677"/>
      <c r="AC346" s="677"/>
      <c r="AD346" s="677"/>
      <c r="AE346" s="677"/>
      <c r="AF346" s="677"/>
      <c r="AG346" s="677"/>
      <c r="AH346" s="677"/>
      <c r="AI346" s="677"/>
      <c r="AJ346" s="677"/>
      <c r="AK346" s="677"/>
      <c r="AL346" s="677"/>
      <c r="AM346" s="677"/>
      <c r="AN346" s="677"/>
      <c r="AO346" s="677"/>
      <c r="AP346" s="677"/>
      <c r="AQ346" s="677"/>
    </row>
    <row r="347" ht="12.75" customHeight="1">
      <c r="A347" s="677"/>
      <c r="B347" s="677"/>
      <c r="C347" s="677"/>
      <c r="D347" s="677"/>
      <c r="E347" s="677"/>
      <c r="F347" s="677"/>
      <c r="G347" s="677"/>
      <c r="H347" s="677"/>
      <c r="I347" s="677"/>
      <c r="J347" s="677"/>
      <c r="K347" s="677"/>
      <c r="L347" s="677"/>
      <c r="M347" s="677"/>
      <c r="N347" s="677"/>
      <c r="O347" s="677"/>
      <c r="P347" s="677"/>
      <c r="Q347" s="677"/>
      <c r="R347" s="677"/>
      <c r="S347" s="677"/>
      <c r="T347" s="677"/>
      <c r="U347" s="677"/>
      <c r="V347" s="677"/>
      <c r="W347" s="677"/>
      <c r="X347" s="677"/>
      <c r="Y347" s="677"/>
      <c r="Z347" s="677"/>
      <c r="AA347" s="677"/>
      <c r="AB347" s="677"/>
      <c r="AC347" s="677"/>
      <c r="AD347" s="677"/>
      <c r="AE347" s="677"/>
      <c r="AF347" s="677"/>
      <c r="AG347" s="677"/>
      <c r="AH347" s="677"/>
      <c r="AI347" s="677"/>
      <c r="AJ347" s="677"/>
      <c r="AK347" s="677"/>
      <c r="AL347" s="677"/>
      <c r="AM347" s="677"/>
      <c r="AN347" s="677"/>
      <c r="AO347" s="677"/>
      <c r="AP347" s="677"/>
      <c r="AQ347" s="677"/>
    </row>
    <row r="348" ht="12.75" customHeight="1">
      <c r="A348" s="677"/>
      <c r="B348" s="677"/>
      <c r="C348" s="677"/>
      <c r="D348" s="677"/>
      <c r="E348" s="677"/>
      <c r="F348" s="677"/>
      <c r="G348" s="677"/>
      <c r="H348" s="677"/>
      <c r="I348" s="677"/>
      <c r="J348" s="677"/>
      <c r="K348" s="677"/>
      <c r="L348" s="677"/>
      <c r="M348" s="677"/>
      <c r="N348" s="677"/>
      <c r="O348" s="677"/>
      <c r="P348" s="677"/>
      <c r="Q348" s="677"/>
      <c r="R348" s="677"/>
      <c r="S348" s="677"/>
      <c r="T348" s="677"/>
      <c r="U348" s="677"/>
      <c r="V348" s="677"/>
      <c r="W348" s="677"/>
      <c r="X348" s="677"/>
      <c r="Y348" s="677"/>
      <c r="Z348" s="677"/>
      <c r="AA348" s="677"/>
      <c r="AB348" s="677"/>
      <c r="AC348" s="677"/>
      <c r="AD348" s="677"/>
      <c r="AE348" s="677"/>
      <c r="AF348" s="677"/>
      <c r="AG348" s="677"/>
      <c r="AH348" s="677"/>
      <c r="AI348" s="677"/>
      <c r="AJ348" s="677"/>
      <c r="AK348" s="677"/>
      <c r="AL348" s="677"/>
      <c r="AM348" s="677"/>
      <c r="AN348" s="677"/>
      <c r="AO348" s="677"/>
      <c r="AP348" s="677"/>
      <c r="AQ348" s="677"/>
    </row>
    <row r="349" ht="12.75" customHeight="1">
      <c r="A349" s="677"/>
      <c r="B349" s="677"/>
      <c r="C349" s="677"/>
      <c r="D349" s="677"/>
      <c r="E349" s="677"/>
      <c r="F349" s="677"/>
      <c r="G349" s="677"/>
      <c r="H349" s="677"/>
      <c r="I349" s="677"/>
      <c r="J349" s="677"/>
      <c r="K349" s="677"/>
      <c r="L349" s="677"/>
      <c r="M349" s="677"/>
      <c r="N349" s="677"/>
      <c r="O349" s="677"/>
      <c r="P349" s="677"/>
      <c r="Q349" s="677"/>
      <c r="R349" s="677"/>
      <c r="S349" s="677"/>
      <c r="T349" s="677"/>
      <c r="U349" s="677"/>
      <c r="V349" s="677"/>
      <c r="W349" s="677"/>
      <c r="X349" s="677"/>
      <c r="Y349" s="677"/>
      <c r="Z349" s="677"/>
      <c r="AA349" s="677"/>
      <c r="AB349" s="677"/>
      <c r="AC349" s="677"/>
      <c r="AD349" s="677"/>
      <c r="AE349" s="677"/>
      <c r="AF349" s="677"/>
      <c r="AG349" s="677"/>
      <c r="AH349" s="677"/>
      <c r="AI349" s="677"/>
      <c r="AJ349" s="677"/>
      <c r="AK349" s="677"/>
      <c r="AL349" s="677"/>
      <c r="AM349" s="677"/>
      <c r="AN349" s="677"/>
      <c r="AO349" s="677"/>
      <c r="AP349" s="677"/>
      <c r="AQ349" s="677"/>
    </row>
    <row r="350" ht="12.75" customHeight="1">
      <c r="A350" s="677"/>
      <c r="B350" s="677"/>
      <c r="C350" s="677"/>
      <c r="D350" s="677"/>
      <c r="E350" s="677"/>
      <c r="F350" s="677"/>
      <c r="G350" s="677"/>
      <c r="H350" s="677"/>
      <c r="I350" s="677"/>
      <c r="J350" s="677"/>
      <c r="K350" s="677"/>
      <c r="L350" s="677"/>
      <c r="M350" s="677"/>
      <c r="N350" s="677"/>
      <c r="O350" s="677"/>
      <c r="P350" s="677"/>
      <c r="Q350" s="677"/>
      <c r="R350" s="677"/>
      <c r="S350" s="677"/>
      <c r="T350" s="677"/>
      <c r="U350" s="677"/>
      <c r="V350" s="677"/>
      <c r="W350" s="677"/>
      <c r="X350" s="677"/>
      <c r="Y350" s="677"/>
      <c r="Z350" s="677"/>
      <c r="AA350" s="677"/>
      <c r="AB350" s="677"/>
      <c r="AC350" s="677"/>
      <c r="AD350" s="677"/>
      <c r="AE350" s="677"/>
      <c r="AF350" s="677"/>
      <c r="AG350" s="677"/>
      <c r="AH350" s="677"/>
      <c r="AI350" s="677"/>
      <c r="AJ350" s="677"/>
      <c r="AK350" s="677"/>
      <c r="AL350" s="677"/>
      <c r="AM350" s="677"/>
      <c r="AN350" s="677"/>
      <c r="AO350" s="677"/>
      <c r="AP350" s="677"/>
      <c r="AQ350" s="677"/>
    </row>
    <row r="351" ht="12.75" customHeight="1">
      <c r="A351" s="677"/>
      <c r="B351" s="677"/>
      <c r="C351" s="677"/>
      <c r="D351" s="677"/>
      <c r="E351" s="677"/>
      <c r="F351" s="677"/>
      <c r="G351" s="677"/>
      <c r="H351" s="677"/>
      <c r="I351" s="677"/>
      <c r="J351" s="677"/>
      <c r="K351" s="677"/>
      <c r="L351" s="677"/>
      <c r="M351" s="677"/>
      <c r="N351" s="677"/>
      <c r="O351" s="677"/>
      <c r="P351" s="677"/>
      <c r="Q351" s="677"/>
      <c r="R351" s="677"/>
      <c r="S351" s="677"/>
      <c r="T351" s="677"/>
      <c r="U351" s="677"/>
      <c r="V351" s="677"/>
      <c r="W351" s="677"/>
      <c r="X351" s="677"/>
      <c r="Y351" s="677"/>
      <c r="Z351" s="677"/>
      <c r="AA351" s="677"/>
      <c r="AB351" s="677"/>
      <c r="AC351" s="677"/>
      <c r="AD351" s="677"/>
      <c r="AE351" s="677"/>
      <c r="AF351" s="677"/>
      <c r="AG351" s="677"/>
      <c r="AH351" s="677"/>
      <c r="AI351" s="677"/>
      <c r="AJ351" s="677"/>
      <c r="AK351" s="677"/>
      <c r="AL351" s="677"/>
      <c r="AM351" s="677"/>
      <c r="AN351" s="677"/>
      <c r="AO351" s="677"/>
      <c r="AP351" s="677"/>
      <c r="AQ351" s="677"/>
    </row>
    <row r="352" ht="12.75" customHeight="1">
      <c r="A352" s="677"/>
      <c r="B352" s="677"/>
      <c r="C352" s="677"/>
      <c r="D352" s="677"/>
      <c r="E352" s="677"/>
      <c r="F352" s="677"/>
      <c r="G352" s="677"/>
      <c r="H352" s="677"/>
      <c r="I352" s="677"/>
      <c r="J352" s="677"/>
      <c r="K352" s="677"/>
      <c r="L352" s="677"/>
      <c r="M352" s="677"/>
      <c r="N352" s="677"/>
      <c r="O352" s="677"/>
      <c r="P352" s="677"/>
      <c r="Q352" s="677"/>
      <c r="R352" s="677"/>
      <c r="S352" s="677"/>
      <c r="T352" s="677"/>
      <c r="U352" s="677"/>
      <c r="V352" s="677"/>
      <c r="W352" s="677"/>
      <c r="X352" s="677"/>
      <c r="Y352" s="677"/>
      <c r="Z352" s="677"/>
      <c r="AA352" s="677"/>
      <c r="AB352" s="677"/>
      <c r="AC352" s="677"/>
      <c r="AD352" s="677"/>
      <c r="AE352" s="677"/>
      <c r="AF352" s="677"/>
      <c r="AG352" s="677"/>
      <c r="AH352" s="677"/>
      <c r="AI352" s="677"/>
      <c r="AJ352" s="677"/>
      <c r="AK352" s="677"/>
      <c r="AL352" s="677"/>
      <c r="AM352" s="677"/>
      <c r="AN352" s="677"/>
      <c r="AO352" s="677"/>
      <c r="AP352" s="677"/>
      <c r="AQ352" s="677"/>
    </row>
    <row r="353" ht="12.75" customHeight="1">
      <c r="A353" s="677"/>
      <c r="B353" s="677"/>
      <c r="C353" s="677"/>
      <c r="D353" s="677"/>
      <c r="E353" s="677"/>
      <c r="F353" s="677"/>
      <c r="G353" s="677"/>
      <c r="H353" s="677"/>
      <c r="I353" s="677"/>
      <c r="J353" s="677"/>
      <c r="K353" s="677"/>
      <c r="L353" s="677"/>
      <c r="M353" s="677"/>
      <c r="N353" s="677"/>
      <c r="O353" s="677"/>
      <c r="P353" s="677"/>
      <c r="Q353" s="677"/>
      <c r="R353" s="677"/>
      <c r="S353" s="677"/>
      <c r="T353" s="677"/>
      <c r="U353" s="677"/>
      <c r="V353" s="677"/>
      <c r="W353" s="677"/>
      <c r="X353" s="677"/>
      <c r="Y353" s="677"/>
      <c r="Z353" s="677"/>
      <c r="AA353" s="677"/>
      <c r="AB353" s="677"/>
      <c r="AC353" s="677"/>
      <c r="AD353" s="677"/>
      <c r="AE353" s="677"/>
      <c r="AF353" s="677"/>
      <c r="AG353" s="677"/>
      <c r="AH353" s="677"/>
      <c r="AI353" s="677"/>
      <c r="AJ353" s="677"/>
      <c r="AK353" s="677"/>
      <c r="AL353" s="677"/>
      <c r="AM353" s="677"/>
      <c r="AN353" s="677"/>
      <c r="AO353" s="677"/>
      <c r="AP353" s="677"/>
      <c r="AQ353" s="677"/>
    </row>
    <row r="354" ht="12.75" customHeight="1">
      <c r="A354" s="677"/>
      <c r="B354" s="677"/>
      <c r="C354" s="677"/>
      <c r="D354" s="677"/>
      <c r="E354" s="677"/>
      <c r="F354" s="677"/>
      <c r="G354" s="677"/>
      <c r="H354" s="677"/>
      <c r="I354" s="677"/>
      <c r="J354" s="677"/>
      <c r="K354" s="677"/>
      <c r="L354" s="677"/>
      <c r="M354" s="677"/>
      <c r="N354" s="677"/>
      <c r="O354" s="677"/>
      <c r="P354" s="677"/>
      <c r="Q354" s="677"/>
      <c r="R354" s="677"/>
      <c r="S354" s="677"/>
      <c r="T354" s="677"/>
      <c r="U354" s="677"/>
      <c r="V354" s="677"/>
      <c r="W354" s="677"/>
      <c r="X354" s="677"/>
      <c r="Y354" s="677"/>
      <c r="Z354" s="677"/>
      <c r="AA354" s="677"/>
      <c r="AB354" s="677"/>
      <c r="AC354" s="677"/>
      <c r="AD354" s="677"/>
      <c r="AE354" s="677"/>
      <c r="AF354" s="677"/>
      <c r="AG354" s="677"/>
      <c r="AH354" s="677"/>
      <c r="AI354" s="677"/>
      <c r="AJ354" s="677"/>
      <c r="AK354" s="677"/>
      <c r="AL354" s="677"/>
      <c r="AM354" s="677"/>
      <c r="AN354" s="677"/>
      <c r="AO354" s="677"/>
      <c r="AP354" s="677"/>
      <c r="AQ354" s="677"/>
    </row>
    <row r="355" ht="12.75" customHeight="1">
      <c r="A355" s="677"/>
      <c r="B355" s="677"/>
      <c r="C355" s="677"/>
      <c r="D355" s="677"/>
      <c r="E355" s="677"/>
      <c r="F355" s="677"/>
      <c r="G355" s="677"/>
      <c r="H355" s="677"/>
      <c r="I355" s="677"/>
      <c r="J355" s="677"/>
      <c r="K355" s="677"/>
      <c r="L355" s="677"/>
      <c r="M355" s="677"/>
      <c r="N355" s="677"/>
      <c r="O355" s="677"/>
      <c r="P355" s="677"/>
      <c r="Q355" s="677"/>
      <c r="R355" s="677"/>
      <c r="S355" s="677"/>
      <c r="T355" s="677"/>
      <c r="U355" s="677"/>
      <c r="V355" s="677"/>
      <c r="W355" s="677"/>
      <c r="X355" s="677"/>
      <c r="Y355" s="677"/>
      <c r="Z355" s="677"/>
      <c r="AA355" s="677"/>
      <c r="AB355" s="677"/>
      <c r="AC355" s="677"/>
      <c r="AD355" s="677"/>
      <c r="AE355" s="677"/>
      <c r="AF355" s="677"/>
      <c r="AG355" s="677"/>
      <c r="AH355" s="677"/>
      <c r="AI355" s="677"/>
      <c r="AJ355" s="677"/>
      <c r="AK355" s="677"/>
      <c r="AL355" s="677"/>
      <c r="AM355" s="677"/>
      <c r="AN355" s="677"/>
      <c r="AO355" s="677"/>
      <c r="AP355" s="677"/>
      <c r="AQ355" s="677"/>
    </row>
    <row r="356" ht="12.75" customHeight="1">
      <c r="A356" s="677"/>
      <c r="B356" s="677"/>
      <c r="C356" s="677"/>
      <c r="D356" s="677"/>
      <c r="E356" s="677"/>
      <c r="F356" s="677"/>
      <c r="G356" s="677"/>
      <c r="H356" s="677"/>
      <c r="I356" s="677"/>
      <c r="J356" s="677"/>
      <c r="K356" s="677"/>
      <c r="L356" s="677"/>
      <c r="M356" s="677"/>
      <c r="N356" s="677"/>
      <c r="O356" s="677"/>
      <c r="P356" s="677"/>
      <c r="Q356" s="677"/>
      <c r="R356" s="677"/>
      <c r="S356" s="677"/>
      <c r="T356" s="677"/>
      <c r="U356" s="677"/>
      <c r="V356" s="677"/>
      <c r="W356" s="677"/>
      <c r="X356" s="677"/>
      <c r="Y356" s="677"/>
      <c r="Z356" s="677"/>
      <c r="AA356" s="677"/>
      <c r="AB356" s="677"/>
      <c r="AC356" s="677"/>
      <c r="AD356" s="677"/>
      <c r="AE356" s="677"/>
      <c r="AF356" s="677"/>
      <c r="AG356" s="677"/>
      <c r="AH356" s="677"/>
      <c r="AI356" s="677"/>
      <c r="AJ356" s="677"/>
      <c r="AK356" s="677"/>
      <c r="AL356" s="677"/>
      <c r="AM356" s="677"/>
      <c r="AN356" s="677"/>
      <c r="AO356" s="677"/>
      <c r="AP356" s="677"/>
      <c r="AQ356" s="677"/>
    </row>
    <row r="357" ht="12.75" customHeight="1">
      <c r="A357" s="677"/>
      <c r="B357" s="677"/>
      <c r="C357" s="677"/>
      <c r="D357" s="677"/>
      <c r="E357" s="677"/>
      <c r="F357" s="677"/>
      <c r="G357" s="677"/>
      <c r="H357" s="677"/>
      <c r="I357" s="677"/>
      <c r="J357" s="677"/>
      <c r="K357" s="677"/>
      <c r="L357" s="677"/>
      <c r="M357" s="677"/>
      <c r="N357" s="677"/>
      <c r="O357" s="677"/>
      <c r="P357" s="677"/>
      <c r="Q357" s="677"/>
      <c r="R357" s="677"/>
      <c r="S357" s="677"/>
      <c r="T357" s="677"/>
      <c r="U357" s="677"/>
      <c r="V357" s="677"/>
      <c r="W357" s="677"/>
      <c r="X357" s="677"/>
      <c r="Y357" s="677"/>
      <c r="Z357" s="677"/>
      <c r="AA357" s="677"/>
      <c r="AB357" s="677"/>
      <c r="AC357" s="677"/>
      <c r="AD357" s="677"/>
      <c r="AE357" s="677"/>
      <c r="AF357" s="677"/>
      <c r="AG357" s="677"/>
      <c r="AH357" s="677"/>
      <c r="AI357" s="677"/>
      <c r="AJ357" s="677"/>
      <c r="AK357" s="677"/>
      <c r="AL357" s="677"/>
      <c r="AM357" s="677"/>
      <c r="AN357" s="677"/>
      <c r="AO357" s="677"/>
      <c r="AP357" s="677"/>
      <c r="AQ357" s="677"/>
    </row>
    <row r="358" ht="12.75" customHeight="1">
      <c r="A358" s="677"/>
      <c r="B358" s="677"/>
      <c r="C358" s="677"/>
      <c r="D358" s="677"/>
      <c r="E358" s="677"/>
      <c r="F358" s="677"/>
      <c r="G358" s="677"/>
      <c r="H358" s="677"/>
      <c r="I358" s="677"/>
      <c r="J358" s="677"/>
      <c r="K358" s="677"/>
      <c r="L358" s="677"/>
      <c r="M358" s="677"/>
      <c r="N358" s="677"/>
      <c r="O358" s="677"/>
      <c r="P358" s="677"/>
      <c r="Q358" s="677"/>
      <c r="R358" s="677"/>
      <c r="S358" s="677"/>
      <c r="T358" s="677"/>
      <c r="U358" s="677"/>
      <c r="V358" s="677"/>
      <c r="W358" s="677"/>
      <c r="X358" s="677"/>
      <c r="Y358" s="677"/>
      <c r="Z358" s="677"/>
      <c r="AA358" s="677"/>
      <c r="AB358" s="677"/>
      <c r="AC358" s="677"/>
      <c r="AD358" s="677"/>
      <c r="AE358" s="677"/>
      <c r="AF358" s="677"/>
      <c r="AG358" s="677"/>
      <c r="AH358" s="677"/>
      <c r="AI358" s="677"/>
      <c r="AJ358" s="677"/>
      <c r="AK358" s="677"/>
      <c r="AL358" s="677"/>
      <c r="AM358" s="677"/>
      <c r="AN358" s="677"/>
      <c r="AO358" s="677"/>
      <c r="AP358" s="677"/>
      <c r="AQ358" s="677"/>
    </row>
    <row r="359" ht="12.75" customHeight="1">
      <c r="A359" s="677"/>
      <c r="B359" s="677"/>
      <c r="C359" s="677"/>
      <c r="D359" s="677"/>
      <c r="E359" s="677"/>
      <c r="F359" s="677"/>
      <c r="G359" s="677"/>
      <c r="H359" s="677"/>
      <c r="I359" s="677"/>
      <c r="J359" s="677"/>
      <c r="K359" s="677"/>
      <c r="L359" s="677"/>
      <c r="M359" s="677"/>
      <c r="N359" s="677"/>
      <c r="O359" s="677"/>
      <c r="P359" s="677"/>
      <c r="Q359" s="677"/>
      <c r="R359" s="677"/>
      <c r="S359" s="677"/>
      <c r="T359" s="677"/>
      <c r="U359" s="677"/>
      <c r="V359" s="677"/>
      <c r="W359" s="677"/>
      <c r="X359" s="677"/>
      <c r="Y359" s="677"/>
      <c r="Z359" s="677"/>
      <c r="AA359" s="677"/>
      <c r="AB359" s="677"/>
      <c r="AC359" s="677"/>
      <c r="AD359" s="677"/>
      <c r="AE359" s="677"/>
      <c r="AF359" s="677"/>
      <c r="AG359" s="677"/>
      <c r="AH359" s="677"/>
      <c r="AI359" s="677"/>
      <c r="AJ359" s="677"/>
      <c r="AK359" s="677"/>
      <c r="AL359" s="677"/>
      <c r="AM359" s="677"/>
      <c r="AN359" s="677"/>
      <c r="AO359" s="677"/>
      <c r="AP359" s="677"/>
      <c r="AQ359" s="677"/>
    </row>
    <row r="360" ht="12.75" customHeight="1">
      <c r="A360" s="677"/>
      <c r="B360" s="677"/>
      <c r="C360" s="677"/>
      <c r="D360" s="677"/>
      <c r="E360" s="677"/>
      <c r="F360" s="677"/>
      <c r="G360" s="677"/>
      <c r="H360" s="677"/>
      <c r="I360" s="677"/>
      <c r="J360" s="677"/>
      <c r="K360" s="677"/>
      <c r="L360" s="677"/>
      <c r="M360" s="677"/>
      <c r="N360" s="677"/>
      <c r="O360" s="677"/>
      <c r="P360" s="677"/>
      <c r="Q360" s="677"/>
      <c r="R360" s="677"/>
      <c r="S360" s="677"/>
      <c r="T360" s="677"/>
      <c r="U360" s="677"/>
      <c r="V360" s="677"/>
      <c r="W360" s="677"/>
      <c r="X360" s="677"/>
      <c r="Y360" s="677"/>
      <c r="Z360" s="677"/>
      <c r="AA360" s="677"/>
      <c r="AB360" s="677"/>
      <c r="AC360" s="677"/>
      <c r="AD360" s="677"/>
      <c r="AE360" s="677"/>
      <c r="AF360" s="677"/>
      <c r="AG360" s="677"/>
      <c r="AH360" s="677"/>
      <c r="AI360" s="677"/>
      <c r="AJ360" s="677"/>
      <c r="AK360" s="677"/>
      <c r="AL360" s="677"/>
      <c r="AM360" s="677"/>
      <c r="AN360" s="677"/>
      <c r="AO360" s="677"/>
      <c r="AP360" s="677"/>
      <c r="AQ360" s="677"/>
    </row>
    <row r="361" ht="12.75" customHeight="1">
      <c r="A361" s="677"/>
      <c r="B361" s="677"/>
      <c r="C361" s="677"/>
      <c r="D361" s="677"/>
      <c r="E361" s="677"/>
      <c r="F361" s="677"/>
      <c r="G361" s="677"/>
      <c r="H361" s="677"/>
      <c r="I361" s="677"/>
      <c r="J361" s="677"/>
      <c r="K361" s="677"/>
      <c r="L361" s="677"/>
      <c r="M361" s="677"/>
      <c r="N361" s="677"/>
      <c r="O361" s="677"/>
      <c r="P361" s="677"/>
      <c r="Q361" s="677"/>
      <c r="R361" s="677"/>
      <c r="S361" s="677"/>
      <c r="T361" s="677"/>
      <c r="U361" s="677"/>
      <c r="V361" s="677"/>
      <c r="W361" s="677"/>
      <c r="X361" s="677"/>
      <c r="Y361" s="677"/>
      <c r="Z361" s="677"/>
      <c r="AA361" s="677"/>
      <c r="AB361" s="677"/>
      <c r="AC361" s="677"/>
      <c r="AD361" s="677"/>
      <c r="AE361" s="677"/>
      <c r="AF361" s="677"/>
      <c r="AG361" s="677"/>
      <c r="AH361" s="677"/>
      <c r="AI361" s="677"/>
      <c r="AJ361" s="677"/>
      <c r="AK361" s="677"/>
      <c r="AL361" s="677"/>
      <c r="AM361" s="677"/>
      <c r="AN361" s="677"/>
      <c r="AO361" s="677"/>
      <c r="AP361" s="677"/>
      <c r="AQ361" s="677"/>
    </row>
    <row r="362" ht="12.75" customHeight="1">
      <c r="A362" s="677"/>
      <c r="B362" s="677"/>
      <c r="C362" s="677"/>
      <c r="D362" s="677"/>
      <c r="E362" s="677"/>
      <c r="F362" s="677"/>
      <c r="G362" s="677"/>
      <c r="H362" s="677"/>
      <c r="I362" s="677"/>
      <c r="J362" s="677"/>
      <c r="K362" s="677"/>
      <c r="L362" s="677"/>
      <c r="M362" s="677"/>
      <c r="N362" s="677"/>
      <c r="O362" s="677"/>
      <c r="P362" s="677"/>
      <c r="Q362" s="677"/>
      <c r="R362" s="677"/>
      <c r="S362" s="677"/>
      <c r="T362" s="677"/>
      <c r="U362" s="677"/>
      <c r="V362" s="677"/>
      <c r="W362" s="677"/>
      <c r="X362" s="677"/>
      <c r="Y362" s="677"/>
      <c r="Z362" s="677"/>
      <c r="AA362" s="677"/>
      <c r="AB362" s="677"/>
      <c r="AC362" s="677"/>
      <c r="AD362" s="677"/>
      <c r="AE362" s="677"/>
      <c r="AF362" s="677"/>
      <c r="AG362" s="677"/>
      <c r="AH362" s="677"/>
      <c r="AI362" s="677"/>
      <c r="AJ362" s="677"/>
      <c r="AK362" s="677"/>
      <c r="AL362" s="677"/>
      <c r="AM362" s="677"/>
      <c r="AN362" s="677"/>
      <c r="AO362" s="677"/>
      <c r="AP362" s="677"/>
      <c r="AQ362" s="677"/>
    </row>
    <row r="363" ht="12.75" customHeight="1">
      <c r="A363" s="677"/>
      <c r="B363" s="677"/>
      <c r="C363" s="677"/>
      <c r="D363" s="677"/>
      <c r="E363" s="677"/>
      <c r="F363" s="677"/>
      <c r="G363" s="677"/>
      <c r="H363" s="677"/>
      <c r="I363" s="677"/>
      <c r="J363" s="677"/>
      <c r="K363" s="677"/>
      <c r="L363" s="677"/>
      <c r="M363" s="677"/>
      <c r="N363" s="677"/>
      <c r="O363" s="677"/>
      <c r="P363" s="677"/>
      <c r="Q363" s="677"/>
      <c r="R363" s="677"/>
      <c r="S363" s="677"/>
      <c r="T363" s="677"/>
      <c r="U363" s="677"/>
      <c r="V363" s="677"/>
      <c r="W363" s="677"/>
      <c r="X363" s="677"/>
      <c r="Y363" s="677"/>
      <c r="Z363" s="677"/>
      <c r="AA363" s="677"/>
      <c r="AB363" s="677"/>
      <c r="AC363" s="677"/>
      <c r="AD363" s="677"/>
      <c r="AE363" s="677"/>
      <c r="AF363" s="677"/>
      <c r="AG363" s="677"/>
      <c r="AH363" s="677"/>
      <c r="AI363" s="677"/>
      <c r="AJ363" s="677"/>
      <c r="AK363" s="677"/>
      <c r="AL363" s="677"/>
      <c r="AM363" s="677"/>
      <c r="AN363" s="677"/>
      <c r="AO363" s="677"/>
      <c r="AP363" s="677"/>
      <c r="AQ363" s="677"/>
    </row>
    <row r="364" ht="12.75" customHeight="1">
      <c r="A364" s="677"/>
      <c r="B364" s="677"/>
      <c r="C364" s="677"/>
      <c r="D364" s="677"/>
      <c r="E364" s="677"/>
      <c r="F364" s="677"/>
      <c r="G364" s="677"/>
      <c r="H364" s="677"/>
      <c r="I364" s="677"/>
      <c r="J364" s="677"/>
      <c r="K364" s="677"/>
      <c r="L364" s="677"/>
      <c r="M364" s="677"/>
      <c r="N364" s="677"/>
      <c r="O364" s="677"/>
      <c r="P364" s="677"/>
      <c r="Q364" s="677"/>
      <c r="R364" s="677"/>
      <c r="S364" s="677"/>
      <c r="T364" s="677"/>
      <c r="U364" s="677"/>
      <c r="V364" s="677"/>
      <c r="W364" s="677"/>
      <c r="X364" s="677"/>
      <c r="Y364" s="677"/>
      <c r="Z364" s="677"/>
      <c r="AA364" s="677"/>
      <c r="AB364" s="677"/>
      <c r="AC364" s="677"/>
      <c r="AD364" s="677"/>
      <c r="AE364" s="677"/>
      <c r="AF364" s="677"/>
      <c r="AG364" s="677"/>
      <c r="AH364" s="677"/>
      <c r="AI364" s="677"/>
      <c r="AJ364" s="677"/>
      <c r="AK364" s="677"/>
      <c r="AL364" s="677"/>
      <c r="AM364" s="677"/>
      <c r="AN364" s="677"/>
      <c r="AO364" s="677"/>
      <c r="AP364" s="677"/>
      <c r="AQ364" s="677"/>
    </row>
    <row r="365" ht="12.75" customHeight="1">
      <c r="A365" s="677"/>
      <c r="B365" s="677"/>
      <c r="C365" s="677"/>
      <c r="D365" s="677"/>
      <c r="E365" s="677"/>
      <c r="F365" s="677"/>
      <c r="G365" s="677"/>
      <c r="H365" s="677"/>
      <c r="I365" s="677"/>
      <c r="J365" s="677"/>
      <c r="K365" s="677"/>
      <c r="L365" s="677"/>
      <c r="M365" s="677"/>
      <c r="N365" s="677"/>
      <c r="O365" s="677"/>
      <c r="P365" s="677"/>
      <c r="Q365" s="677"/>
      <c r="R365" s="677"/>
      <c r="S365" s="677"/>
      <c r="T365" s="677"/>
      <c r="U365" s="677"/>
      <c r="V365" s="677"/>
      <c r="W365" s="677"/>
      <c r="X365" s="677"/>
      <c r="Y365" s="677"/>
      <c r="Z365" s="677"/>
      <c r="AA365" s="677"/>
      <c r="AB365" s="677"/>
      <c r="AC365" s="677"/>
      <c r="AD365" s="677"/>
      <c r="AE365" s="677"/>
      <c r="AF365" s="677"/>
      <c r="AG365" s="677"/>
      <c r="AH365" s="677"/>
      <c r="AI365" s="677"/>
      <c r="AJ365" s="677"/>
      <c r="AK365" s="677"/>
      <c r="AL365" s="677"/>
      <c r="AM365" s="677"/>
      <c r="AN365" s="677"/>
      <c r="AO365" s="677"/>
      <c r="AP365" s="677"/>
      <c r="AQ365" s="677"/>
    </row>
    <row r="366" ht="12.75" customHeight="1">
      <c r="A366" s="677"/>
      <c r="B366" s="677"/>
      <c r="C366" s="677"/>
      <c r="D366" s="677"/>
      <c r="E366" s="677"/>
      <c r="F366" s="677"/>
      <c r="G366" s="677"/>
      <c r="H366" s="677"/>
      <c r="I366" s="677"/>
      <c r="J366" s="677"/>
      <c r="K366" s="677"/>
      <c r="L366" s="677"/>
      <c r="M366" s="677"/>
      <c r="N366" s="677"/>
      <c r="O366" s="677"/>
      <c r="P366" s="677"/>
      <c r="Q366" s="677"/>
      <c r="R366" s="677"/>
      <c r="S366" s="677"/>
      <c r="T366" s="677"/>
      <c r="U366" s="677"/>
      <c r="V366" s="677"/>
      <c r="W366" s="677"/>
      <c r="X366" s="677"/>
      <c r="Y366" s="677"/>
      <c r="Z366" s="677"/>
      <c r="AA366" s="677"/>
      <c r="AB366" s="677"/>
      <c r="AC366" s="677"/>
      <c r="AD366" s="677"/>
      <c r="AE366" s="677"/>
      <c r="AF366" s="677"/>
      <c r="AG366" s="677"/>
      <c r="AH366" s="677"/>
      <c r="AI366" s="677"/>
      <c r="AJ366" s="677"/>
      <c r="AK366" s="677"/>
      <c r="AL366" s="677"/>
      <c r="AM366" s="677"/>
      <c r="AN366" s="677"/>
      <c r="AO366" s="677"/>
      <c r="AP366" s="677"/>
      <c r="AQ366" s="677"/>
    </row>
    <row r="367" ht="12.75" customHeight="1">
      <c r="A367" s="677"/>
      <c r="B367" s="677"/>
      <c r="C367" s="677"/>
      <c r="D367" s="677"/>
      <c r="E367" s="677"/>
      <c r="F367" s="677"/>
      <c r="G367" s="677"/>
      <c r="H367" s="677"/>
      <c r="I367" s="677"/>
      <c r="J367" s="677"/>
      <c r="K367" s="677"/>
      <c r="L367" s="677"/>
      <c r="M367" s="677"/>
      <c r="N367" s="677"/>
      <c r="O367" s="677"/>
      <c r="P367" s="677"/>
      <c r="Q367" s="677"/>
      <c r="R367" s="677"/>
      <c r="S367" s="677"/>
      <c r="T367" s="677"/>
      <c r="U367" s="677"/>
      <c r="V367" s="677"/>
      <c r="W367" s="677"/>
      <c r="X367" s="677"/>
      <c r="Y367" s="677"/>
      <c r="Z367" s="677"/>
      <c r="AA367" s="677"/>
      <c r="AB367" s="677"/>
      <c r="AC367" s="677"/>
      <c r="AD367" s="677"/>
      <c r="AE367" s="677"/>
      <c r="AF367" s="677"/>
      <c r="AG367" s="677"/>
      <c r="AH367" s="677"/>
      <c r="AI367" s="677"/>
      <c r="AJ367" s="677"/>
      <c r="AK367" s="677"/>
      <c r="AL367" s="677"/>
      <c r="AM367" s="677"/>
      <c r="AN367" s="677"/>
      <c r="AO367" s="677"/>
      <c r="AP367" s="677"/>
      <c r="AQ367" s="677"/>
    </row>
    <row r="368" ht="12.75" customHeight="1">
      <c r="A368" s="677"/>
      <c r="B368" s="677"/>
      <c r="C368" s="677"/>
      <c r="D368" s="677"/>
      <c r="E368" s="677"/>
      <c r="F368" s="677"/>
      <c r="G368" s="677"/>
      <c r="H368" s="677"/>
      <c r="I368" s="677"/>
      <c r="J368" s="677"/>
      <c r="K368" s="677"/>
      <c r="L368" s="677"/>
      <c r="M368" s="677"/>
      <c r="N368" s="677"/>
      <c r="O368" s="677"/>
      <c r="P368" s="677"/>
      <c r="Q368" s="677"/>
      <c r="R368" s="677"/>
      <c r="S368" s="677"/>
      <c r="T368" s="677"/>
      <c r="U368" s="677"/>
      <c r="V368" s="677"/>
      <c r="W368" s="677"/>
      <c r="X368" s="677"/>
      <c r="Y368" s="677"/>
      <c r="Z368" s="677"/>
      <c r="AA368" s="677"/>
      <c r="AB368" s="677"/>
      <c r="AC368" s="677"/>
      <c r="AD368" s="677"/>
      <c r="AE368" s="677"/>
      <c r="AF368" s="677"/>
      <c r="AG368" s="677"/>
      <c r="AH368" s="677"/>
      <c r="AI368" s="677"/>
      <c r="AJ368" s="677"/>
      <c r="AK368" s="677"/>
      <c r="AL368" s="677"/>
      <c r="AM368" s="677"/>
      <c r="AN368" s="677"/>
      <c r="AO368" s="677"/>
      <c r="AP368" s="677"/>
      <c r="AQ368" s="677"/>
    </row>
    <row r="369" ht="12.75" customHeight="1">
      <c r="A369" s="677"/>
      <c r="B369" s="677"/>
      <c r="C369" s="677"/>
      <c r="D369" s="677"/>
      <c r="E369" s="677"/>
      <c r="F369" s="677"/>
      <c r="G369" s="677"/>
      <c r="H369" s="677"/>
      <c r="I369" s="677"/>
      <c r="J369" s="677"/>
      <c r="K369" s="677"/>
      <c r="L369" s="677"/>
      <c r="M369" s="677"/>
      <c r="N369" s="677"/>
      <c r="O369" s="677"/>
      <c r="P369" s="677"/>
      <c r="Q369" s="677"/>
      <c r="R369" s="677"/>
      <c r="S369" s="677"/>
      <c r="T369" s="677"/>
      <c r="U369" s="677"/>
      <c r="V369" s="677"/>
      <c r="W369" s="677"/>
      <c r="X369" s="677"/>
      <c r="Y369" s="677"/>
      <c r="Z369" s="677"/>
      <c r="AA369" s="677"/>
      <c r="AB369" s="677"/>
      <c r="AC369" s="677"/>
      <c r="AD369" s="677"/>
      <c r="AE369" s="677"/>
      <c r="AF369" s="677"/>
      <c r="AG369" s="677"/>
      <c r="AH369" s="677"/>
      <c r="AI369" s="677"/>
      <c r="AJ369" s="677"/>
      <c r="AK369" s="677"/>
      <c r="AL369" s="677"/>
      <c r="AM369" s="677"/>
      <c r="AN369" s="677"/>
      <c r="AO369" s="677"/>
      <c r="AP369" s="677"/>
      <c r="AQ369" s="677"/>
    </row>
    <row r="370" ht="12.75" customHeight="1">
      <c r="A370" s="677"/>
      <c r="B370" s="677"/>
      <c r="C370" s="677"/>
      <c r="D370" s="677"/>
      <c r="E370" s="677"/>
      <c r="F370" s="677"/>
      <c r="G370" s="677"/>
      <c r="H370" s="677"/>
      <c r="I370" s="677"/>
      <c r="J370" s="677"/>
      <c r="K370" s="677"/>
      <c r="L370" s="677"/>
      <c r="M370" s="677"/>
      <c r="N370" s="677"/>
      <c r="O370" s="677"/>
      <c r="P370" s="677"/>
      <c r="Q370" s="677"/>
      <c r="R370" s="677"/>
      <c r="S370" s="677"/>
      <c r="T370" s="677"/>
      <c r="U370" s="677"/>
      <c r="V370" s="677"/>
      <c r="W370" s="677"/>
      <c r="X370" s="677"/>
      <c r="Y370" s="677"/>
      <c r="Z370" s="677"/>
      <c r="AA370" s="677"/>
      <c r="AB370" s="677"/>
      <c r="AC370" s="677"/>
      <c r="AD370" s="677"/>
      <c r="AE370" s="677"/>
      <c r="AF370" s="677"/>
      <c r="AG370" s="677"/>
      <c r="AH370" s="677"/>
      <c r="AI370" s="677"/>
      <c r="AJ370" s="677"/>
      <c r="AK370" s="677"/>
      <c r="AL370" s="677"/>
      <c r="AM370" s="677"/>
      <c r="AN370" s="677"/>
      <c r="AO370" s="677"/>
      <c r="AP370" s="677"/>
      <c r="AQ370" s="677"/>
    </row>
    <row r="371" ht="12.75" customHeight="1">
      <c r="A371" s="677"/>
      <c r="B371" s="677"/>
      <c r="C371" s="677"/>
      <c r="D371" s="677"/>
      <c r="E371" s="677"/>
      <c r="F371" s="677"/>
      <c r="G371" s="677"/>
      <c r="H371" s="677"/>
      <c r="I371" s="677"/>
      <c r="J371" s="677"/>
      <c r="K371" s="677"/>
      <c r="L371" s="677"/>
      <c r="M371" s="677"/>
      <c r="N371" s="677"/>
      <c r="O371" s="677"/>
      <c r="P371" s="677"/>
      <c r="Q371" s="677"/>
      <c r="R371" s="677"/>
      <c r="S371" s="677"/>
      <c r="T371" s="677"/>
      <c r="U371" s="677"/>
      <c r="V371" s="677"/>
      <c r="W371" s="677"/>
      <c r="X371" s="677"/>
      <c r="Y371" s="677"/>
      <c r="Z371" s="677"/>
      <c r="AA371" s="677"/>
      <c r="AB371" s="677"/>
      <c r="AC371" s="677"/>
      <c r="AD371" s="677"/>
      <c r="AE371" s="677"/>
      <c r="AF371" s="677"/>
      <c r="AG371" s="677"/>
      <c r="AH371" s="677"/>
      <c r="AI371" s="677"/>
      <c r="AJ371" s="677"/>
      <c r="AK371" s="677"/>
      <c r="AL371" s="677"/>
      <c r="AM371" s="677"/>
      <c r="AN371" s="677"/>
      <c r="AO371" s="677"/>
      <c r="AP371" s="677"/>
      <c r="AQ371" s="677"/>
    </row>
    <row r="372" ht="12.75" customHeight="1">
      <c r="A372" s="677"/>
      <c r="B372" s="677"/>
      <c r="C372" s="677"/>
      <c r="D372" s="677"/>
      <c r="E372" s="677"/>
      <c r="F372" s="677"/>
      <c r="G372" s="677"/>
      <c r="H372" s="677"/>
      <c r="I372" s="677"/>
      <c r="J372" s="677"/>
      <c r="K372" s="677"/>
      <c r="L372" s="677"/>
      <c r="M372" s="677"/>
      <c r="N372" s="677"/>
      <c r="O372" s="677"/>
      <c r="P372" s="677"/>
      <c r="Q372" s="677"/>
      <c r="R372" s="677"/>
      <c r="S372" s="677"/>
      <c r="T372" s="677"/>
      <c r="U372" s="677"/>
      <c r="V372" s="677"/>
      <c r="W372" s="677"/>
      <c r="X372" s="677"/>
      <c r="Y372" s="677"/>
      <c r="Z372" s="677"/>
      <c r="AA372" s="677"/>
      <c r="AB372" s="677"/>
      <c r="AC372" s="677"/>
      <c r="AD372" s="677"/>
      <c r="AE372" s="677"/>
      <c r="AF372" s="677"/>
      <c r="AG372" s="677"/>
      <c r="AH372" s="677"/>
      <c r="AI372" s="677"/>
      <c r="AJ372" s="677"/>
      <c r="AK372" s="677"/>
      <c r="AL372" s="677"/>
      <c r="AM372" s="677"/>
      <c r="AN372" s="677"/>
      <c r="AO372" s="677"/>
      <c r="AP372" s="677"/>
      <c r="AQ372" s="677"/>
    </row>
    <row r="373" ht="12.75" customHeight="1">
      <c r="A373" s="677"/>
      <c r="B373" s="677"/>
      <c r="C373" s="677"/>
      <c r="D373" s="677"/>
      <c r="E373" s="677"/>
      <c r="F373" s="677"/>
      <c r="G373" s="677"/>
      <c r="H373" s="677"/>
      <c r="I373" s="677"/>
      <c r="J373" s="677"/>
      <c r="K373" s="677"/>
      <c r="L373" s="677"/>
      <c r="M373" s="677"/>
      <c r="N373" s="677"/>
      <c r="O373" s="677"/>
      <c r="P373" s="677"/>
      <c r="Q373" s="677"/>
      <c r="R373" s="677"/>
      <c r="S373" s="677"/>
      <c r="T373" s="677"/>
      <c r="U373" s="677"/>
      <c r="V373" s="677"/>
      <c r="W373" s="677"/>
      <c r="X373" s="677"/>
      <c r="Y373" s="677"/>
      <c r="Z373" s="677"/>
      <c r="AA373" s="677"/>
      <c r="AB373" s="677"/>
      <c r="AC373" s="677"/>
      <c r="AD373" s="677"/>
      <c r="AE373" s="677"/>
      <c r="AF373" s="677"/>
      <c r="AG373" s="677"/>
      <c r="AH373" s="677"/>
      <c r="AI373" s="677"/>
      <c r="AJ373" s="677"/>
      <c r="AK373" s="677"/>
      <c r="AL373" s="677"/>
      <c r="AM373" s="677"/>
      <c r="AN373" s="677"/>
      <c r="AO373" s="677"/>
      <c r="AP373" s="677"/>
      <c r="AQ373" s="677"/>
    </row>
    <row r="374" ht="12.75" customHeight="1">
      <c r="A374" s="677"/>
      <c r="B374" s="677"/>
      <c r="C374" s="677"/>
      <c r="D374" s="677"/>
      <c r="E374" s="677"/>
      <c r="F374" s="677"/>
      <c r="G374" s="677"/>
      <c r="H374" s="677"/>
      <c r="I374" s="677"/>
      <c r="J374" s="677"/>
      <c r="K374" s="677"/>
      <c r="L374" s="677"/>
      <c r="M374" s="677"/>
      <c r="N374" s="677"/>
      <c r="O374" s="677"/>
      <c r="P374" s="677"/>
      <c r="Q374" s="677"/>
      <c r="R374" s="677"/>
      <c r="S374" s="677"/>
      <c r="T374" s="677"/>
      <c r="U374" s="677"/>
      <c r="V374" s="677"/>
      <c r="W374" s="677"/>
      <c r="X374" s="677"/>
      <c r="Y374" s="677"/>
      <c r="Z374" s="677"/>
      <c r="AA374" s="677"/>
      <c r="AB374" s="677"/>
      <c r="AC374" s="677"/>
      <c r="AD374" s="677"/>
      <c r="AE374" s="677"/>
      <c r="AF374" s="677"/>
      <c r="AG374" s="677"/>
      <c r="AH374" s="677"/>
      <c r="AI374" s="677"/>
      <c r="AJ374" s="677"/>
      <c r="AK374" s="677"/>
      <c r="AL374" s="677"/>
      <c r="AM374" s="677"/>
      <c r="AN374" s="677"/>
      <c r="AO374" s="677"/>
      <c r="AP374" s="677"/>
      <c r="AQ374" s="677"/>
    </row>
    <row r="375" ht="12.75" customHeight="1">
      <c r="A375" s="677"/>
      <c r="B375" s="677"/>
      <c r="C375" s="677"/>
      <c r="D375" s="677"/>
      <c r="E375" s="677"/>
      <c r="F375" s="677"/>
      <c r="G375" s="677"/>
      <c r="H375" s="677"/>
      <c r="I375" s="677"/>
      <c r="J375" s="677"/>
      <c r="K375" s="677"/>
      <c r="L375" s="677"/>
      <c r="M375" s="677"/>
      <c r="N375" s="677"/>
      <c r="O375" s="677"/>
      <c r="P375" s="677"/>
      <c r="Q375" s="677"/>
      <c r="R375" s="677"/>
      <c r="S375" s="677"/>
      <c r="T375" s="677"/>
      <c r="U375" s="677"/>
      <c r="V375" s="677"/>
      <c r="W375" s="677"/>
      <c r="X375" s="677"/>
      <c r="Y375" s="677"/>
      <c r="Z375" s="677"/>
      <c r="AA375" s="677"/>
      <c r="AB375" s="677"/>
      <c r="AC375" s="677"/>
      <c r="AD375" s="677"/>
      <c r="AE375" s="677"/>
      <c r="AF375" s="677"/>
      <c r="AG375" s="677"/>
      <c r="AH375" s="677"/>
      <c r="AI375" s="677"/>
      <c r="AJ375" s="677"/>
      <c r="AK375" s="677"/>
      <c r="AL375" s="677"/>
      <c r="AM375" s="677"/>
      <c r="AN375" s="677"/>
      <c r="AO375" s="677"/>
      <c r="AP375" s="677"/>
      <c r="AQ375" s="677"/>
    </row>
    <row r="376" ht="12.75" customHeight="1">
      <c r="A376" s="677"/>
      <c r="B376" s="677"/>
      <c r="C376" s="677"/>
      <c r="D376" s="677"/>
      <c r="E376" s="677"/>
      <c r="F376" s="677"/>
      <c r="G376" s="677"/>
      <c r="H376" s="677"/>
      <c r="I376" s="677"/>
      <c r="J376" s="677"/>
      <c r="K376" s="677"/>
      <c r="L376" s="677"/>
      <c r="M376" s="677"/>
      <c r="N376" s="677"/>
      <c r="O376" s="677"/>
      <c r="P376" s="677"/>
      <c r="Q376" s="677"/>
      <c r="R376" s="677"/>
      <c r="S376" s="677"/>
      <c r="T376" s="677"/>
      <c r="U376" s="677"/>
      <c r="V376" s="677"/>
      <c r="W376" s="677"/>
      <c r="X376" s="677"/>
      <c r="Y376" s="677"/>
      <c r="Z376" s="677"/>
      <c r="AA376" s="677"/>
      <c r="AB376" s="677"/>
      <c r="AC376" s="677"/>
      <c r="AD376" s="677"/>
      <c r="AE376" s="677"/>
      <c r="AF376" s="677"/>
      <c r="AG376" s="677"/>
      <c r="AH376" s="677"/>
      <c r="AI376" s="677"/>
      <c r="AJ376" s="677"/>
      <c r="AK376" s="677"/>
      <c r="AL376" s="677"/>
      <c r="AM376" s="677"/>
      <c r="AN376" s="677"/>
      <c r="AO376" s="677"/>
      <c r="AP376" s="677"/>
      <c r="AQ376" s="677"/>
    </row>
    <row r="377" ht="12.75" customHeight="1">
      <c r="A377" s="677"/>
      <c r="B377" s="677"/>
      <c r="C377" s="677"/>
      <c r="D377" s="677"/>
      <c r="E377" s="677"/>
      <c r="F377" s="677"/>
      <c r="G377" s="677"/>
      <c r="H377" s="677"/>
      <c r="I377" s="677"/>
      <c r="J377" s="677"/>
      <c r="K377" s="677"/>
      <c r="L377" s="677"/>
      <c r="M377" s="677"/>
      <c r="N377" s="677"/>
      <c r="O377" s="677"/>
      <c r="P377" s="677"/>
      <c r="Q377" s="677"/>
      <c r="R377" s="677"/>
      <c r="S377" s="677"/>
      <c r="T377" s="677"/>
      <c r="U377" s="677"/>
      <c r="V377" s="677"/>
      <c r="W377" s="677"/>
      <c r="X377" s="677"/>
      <c r="Y377" s="677"/>
      <c r="Z377" s="677"/>
      <c r="AA377" s="677"/>
      <c r="AB377" s="677"/>
      <c r="AC377" s="677"/>
      <c r="AD377" s="677"/>
      <c r="AE377" s="677"/>
      <c r="AF377" s="677"/>
      <c r="AG377" s="677"/>
      <c r="AH377" s="677"/>
      <c r="AI377" s="677"/>
      <c r="AJ377" s="677"/>
      <c r="AK377" s="677"/>
      <c r="AL377" s="677"/>
      <c r="AM377" s="677"/>
      <c r="AN377" s="677"/>
      <c r="AO377" s="677"/>
      <c r="AP377" s="677"/>
      <c r="AQ377" s="677"/>
    </row>
    <row r="378" ht="12.75" customHeight="1">
      <c r="A378" s="677"/>
      <c r="B378" s="677"/>
      <c r="C378" s="677"/>
      <c r="D378" s="677"/>
      <c r="E378" s="677"/>
      <c r="F378" s="677"/>
      <c r="G378" s="677"/>
      <c r="H378" s="677"/>
      <c r="I378" s="677"/>
      <c r="J378" s="677"/>
      <c r="K378" s="677"/>
      <c r="L378" s="677"/>
      <c r="M378" s="677"/>
      <c r="N378" s="677"/>
      <c r="O378" s="677"/>
      <c r="P378" s="677"/>
      <c r="Q378" s="677"/>
      <c r="R378" s="677"/>
      <c r="S378" s="677"/>
      <c r="T378" s="677"/>
      <c r="U378" s="677"/>
      <c r="V378" s="677"/>
      <c r="W378" s="677"/>
      <c r="X378" s="677"/>
      <c r="Y378" s="677"/>
      <c r="Z378" s="677"/>
      <c r="AA378" s="677"/>
      <c r="AB378" s="677"/>
      <c r="AC378" s="677"/>
      <c r="AD378" s="677"/>
      <c r="AE378" s="677"/>
      <c r="AF378" s="677"/>
      <c r="AG378" s="677"/>
      <c r="AH378" s="677"/>
      <c r="AI378" s="677"/>
      <c r="AJ378" s="677"/>
      <c r="AK378" s="677"/>
      <c r="AL378" s="677"/>
      <c r="AM378" s="677"/>
      <c r="AN378" s="677"/>
      <c r="AO378" s="677"/>
      <c r="AP378" s="677"/>
      <c r="AQ378" s="677"/>
    </row>
    <row r="379" ht="12.75" customHeight="1">
      <c r="A379" s="677"/>
      <c r="B379" s="677"/>
      <c r="C379" s="677"/>
      <c r="D379" s="677"/>
      <c r="E379" s="677"/>
      <c r="F379" s="677"/>
      <c r="G379" s="677"/>
      <c r="H379" s="677"/>
      <c r="I379" s="677"/>
      <c r="J379" s="677"/>
      <c r="K379" s="677"/>
      <c r="L379" s="677"/>
      <c r="M379" s="677"/>
      <c r="N379" s="677"/>
      <c r="O379" s="677"/>
      <c r="P379" s="677"/>
      <c r="Q379" s="677"/>
      <c r="R379" s="677"/>
      <c r="S379" s="677"/>
      <c r="T379" s="677"/>
      <c r="U379" s="677"/>
      <c r="V379" s="677"/>
      <c r="W379" s="677"/>
      <c r="X379" s="677"/>
      <c r="Y379" s="677"/>
      <c r="Z379" s="677"/>
      <c r="AA379" s="677"/>
      <c r="AB379" s="677"/>
      <c r="AC379" s="677"/>
      <c r="AD379" s="677"/>
      <c r="AE379" s="677"/>
      <c r="AF379" s="677"/>
      <c r="AG379" s="677"/>
      <c r="AH379" s="677"/>
      <c r="AI379" s="677"/>
      <c r="AJ379" s="677"/>
      <c r="AK379" s="677"/>
      <c r="AL379" s="677"/>
      <c r="AM379" s="677"/>
      <c r="AN379" s="677"/>
      <c r="AO379" s="677"/>
      <c r="AP379" s="677"/>
      <c r="AQ379" s="677"/>
    </row>
    <row r="380" ht="12.75" customHeight="1">
      <c r="A380" s="677"/>
      <c r="B380" s="677"/>
      <c r="C380" s="677"/>
      <c r="D380" s="677"/>
      <c r="E380" s="677"/>
      <c r="F380" s="677"/>
      <c r="G380" s="677"/>
      <c r="H380" s="677"/>
      <c r="I380" s="677"/>
      <c r="J380" s="677"/>
      <c r="K380" s="677"/>
      <c r="L380" s="677"/>
      <c r="M380" s="677"/>
      <c r="N380" s="677"/>
      <c r="O380" s="677"/>
      <c r="P380" s="677"/>
      <c r="Q380" s="677"/>
      <c r="R380" s="677"/>
      <c r="S380" s="677"/>
      <c r="T380" s="677"/>
      <c r="U380" s="677"/>
      <c r="V380" s="677"/>
      <c r="W380" s="677"/>
      <c r="X380" s="677"/>
      <c r="Y380" s="677"/>
      <c r="Z380" s="677"/>
      <c r="AA380" s="677"/>
      <c r="AB380" s="677"/>
      <c r="AC380" s="677"/>
      <c r="AD380" s="677"/>
      <c r="AE380" s="677"/>
      <c r="AF380" s="677"/>
      <c r="AG380" s="677"/>
      <c r="AH380" s="677"/>
      <c r="AI380" s="677"/>
      <c r="AJ380" s="677"/>
      <c r="AK380" s="677"/>
      <c r="AL380" s="677"/>
      <c r="AM380" s="677"/>
      <c r="AN380" s="677"/>
      <c r="AO380" s="677"/>
      <c r="AP380" s="677"/>
      <c r="AQ380" s="677"/>
    </row>
    <row r="381" ht="12.75" customHeight="1">
      <c r="A381" s="677"/>
      <c r="B381" s="677"/>
      <c r="C381" s="677"/>
      <c r="D381" s="677"/>
      <c r="E381" s="677"/>
      <c r="F381" s="677"/>
      <c r="G381" s="677"/>
      <c r="H381" s="677"/>
      <c r="I381" s="677"/>
      <c r="J381" s="677"/>
      <c r="K381" s="677"/>
      <c r="L381" s="677"/>
      <c r="M381" s="677"/>
      <c r="N381" s="677"/>
      <c r="O381" s="677"/>
      <c r="P381" s="677"/>
      <c r="Q381" s="677"/>
      <c r="R381" s="677"/>
      <c r="S381" s="677"/>
      <c r="T381" s="677"/>
      <c r="U381" s="677"/>
      <c r="V381" s="677"/>
      <c r="W381" s="677"/>
      <c r="X381" s="677"/>
      <c r="Y381" s="677"/>
      <c r="Z381" s="677"/>
      <c r="AA381" s="677"/>
      <c r="AB381" s="677"/>
      <c r="AC381" s="677"/>
      <c r="AD381" s="677"/>
      <c r="AE381" s="677"/>
      <c r="AF381" s="677"/>
      <c r="AG381" s="677"/>
      <c r="AH381" s="677"/>
      <c r="AI381" s="677"/>
      <c r="AJ381" s="677"/>
      <c r="AK381" s="677"/>
      <c r="AL381" s="677"/>
      <c r="AM381" s="677"/>
      <c r="AN381" s="677"/>
      <c r="AO381" s="677"/>
      <c r="AP381" s="677"/>
      <c r="AQ381" s="677"/>
    </row>
    <row r="382" ht="12.75" customHeight="1">
      <c r="A382" s="677"/>
      <c r="B382" s="677"/>
      <c r="C382" s="677"/>
      <c r="D382" s="677"/>
      <c r="E382" s="677"/>
      <c r="F382" s="677"/>
      <c r="G382" s="677"/>
      <c r="H382" s="677"/>
      <c r="I382" s="677"/>
      <c r="J382" s="677"/>
      <c r="K382" s="677"/>
      <c r="L382" s="677"/>
      <c r="M382" s="677"/>
      <c r="N382" s="677"/>
      <c r="O382" s="677"/>
      <c r="P382" s="677"/>
      <c r="Q382" s="677"/>
      <c r="R382" s="677"/>
      <c r="S382" s="677"/>
      <c r="T382" s="677"/>
      <c r="U382" s="677"/>
      <c r="V382" s="677"/>
      <c r="W382" s="677"/>
      <c r="X382" s="677"/>
      <c r="Y382" s="677"/>
      <c r="Z382" s="677"/>
      <c r="AA382" s="677"/>
      <c r="AB382" s="677"/>
      <c r="AC382" s="677"/>
      <c r="AD382" s="677"/>
      <c r="AE382" s="677"/>
      <c r="AF382" s="677"/>
      <c r="AG382" s="677"/>
      <c r="AH382" s="677"/>
      <c r="AI382" s="677"/>
      <c r="AJ382" s="677"/>
      <c r="AK382" s="677"/>
      <c r="AL382" s="677"/>
      <c r="AM382" s="677"/>
      <c r="AN382" s="677"/>
      <c r="AO382" s="677"/>
      <c r="AP382" s="677"/>
      <c r="AQ382" s="677"/>
    </row>
    <row r="383" ht="12.75" customHeight="1">
      <c r="A383" s="677"/>
      <c r="B383" s="677"/>
      <c r="C383" s="677"/>
      <c r="D383" s="677"/>
      <c r="E383" s="677"/>
      <c r="F383" s="677"/>
      <c r="G383" s="677"/>
      <c r="H383" s="677"/>
      <c r="I383" s="677"/>
      <c r="J383" s="677"/>
      <c r="K383" s="677"/>
      <c r="L383" s="677"/>
      <c r="M383" s="677"/>
      <c r="N383" s="677"/>
      <c r="O383" s="677"/>
      <c r="P383" s="677"/>
      <c r="Q383" s="677"/>
      <c r="R383" s="677"/>
      <c r="S383" s="677"/>
      <c r="T383" s="677"/>
      <c r="U383" s="677"/>
      <c r="V383" s="677"/>
      <c r="W383" s="677"/>
      <c r="X383" s="677"/>
      <c r="Y383" s="677"/>
      <c r="Z383" s="677"/>
      <c r="AA383" s="677"/>
      <c r="AB383" s="677"/>
      <c r="AC383" s="677"/>
      <c r="AD383" s="677"/>
      <c r="AE383" s="677"/>
      <c r="AF383" s="677"/>
      <c r="AG383" s="677"/>
      <c r="AH383" s="677"/>
      <c r="AI383" s="677"/>
      <c r="AJ383" s="677"/>
      <c r="AK383" s="677"/>
      <c r="AL383" s="677"/>
      <c r="AM383" s="677"/>
      <c r="AN383" s="677"/>
      <c r="AO383" s="677"/>
      <c r="AP383" s="677"/>
      <c r="AQ383" s="677"/>
    </row>
    <row r="384" ht="12.75" customHeight="1">
      <c r="A384" s="677"/>
      <c r="B384" s="677"/>
      <c r="C384" s="677"/>
      <c r="D384" s="677"/>
      <c r="E384" s="677"/>
      <c r="F384" s="677"/>
      <c r="G384" s="677"/>
      <c r="H384" s="677"/>
      <c r="I384" s="677"/>
      <c r="J384" s="677"/>
      <c r="K384" s="677"/>
      <c r="L384" s="677"/>
      <c r="M384" s="677"/>
      <c r="N384" s="677"/>
      <c r="O384" s="677"/>
      <c r="P384" s="677"/>
      <c r="Q384" s="677"/>
      <c r="R384" s="677"/>
      <c r="S384" s="677"/>
      <c r="T384" s="677"/>
      <c r="U384" s="677"/>
      <c r="V384" s="677"/>
      <c r="W384" s="677"/>
      <c r="X384" s="677"/>
      <c r="Y384" s="677"/>
      <c r="Z384" s="677"/>
      <c r="AA384" s="677"/>
      <c r="AB384" s="677"/>
      <c r="AC384" s="677"/>
      <c r="AD384" s="677"/>
      <c r="AE384" s="677"/>
      <c r="AF384" s="677"/>
      <c r="AG384" s="677"/>
      <c r="AH384" s="677"/>
      <c r="AI384" s="677"/>
      <c r="AJ384" s="677"/>
      <c r="AK384" s="677"/>
      <c r="AL384" s="677"/>
      <c r="AM384" s="677"/>
      <c r="AN384" s="677"/>
      <c r="AO384" s="677"/>
      <c r="AP384" s="677"/>
      <c r="AQ384" s="677"/>
    </row>
    <row r="385" ht="12.75" customHeight="1">
      <c r="A385" s="677"/>
      <c r="B385" s="677"/>
      <c r="C385" s="677"/>
      <c r="D385" s="677"/>
      <c r="E385" s="677"/>
      <c r="F385" s="677"/>
      <c r="G385" s="677"/>
      <c r="H385" s="677"/>
      <c r="I385" s="677"/>
      <c r="J385" s="677"/>
      <c r="K385" s="677"/>
      <c r="L385" s="677"/>
      <c r="M385" s="677"/>
      <c r="N385" s="677"/>
      <c r="O385" s="677"/>
      <c r="P385" s="677"/>
      <c r="Q385" s="677"/>
      <c r="R385" s="677"/>
      <c r="S385" s="677"/>
      <c r="T385" s="677"/>
      <c r="U385" s="677"/>
      <c r="V385" s="677"/>
      <c r="W385" s="677"/>
      <c r="X385" s="677"/>
      <c r="Y385" s="677"/>
      <c r="Z385" s="677"/>
      <c r="AA385" s="677"/>
      <c r="AB385" s="677"/>
      <c r="AC385" s="677"/>
      <c r="AD385" s="677"/>
      <c r="AE385" s="677"/>
      <c r="AF385" s="677"/>
      <c r="AG385" s="677"/>
      <c r="AH385" s="677"/>
      <c r="AI385" s="677"/>
      <c r="AJ385" s="677"/>
      <c r="AK385" s="677"/>
      <c r="AL385" s="677"/>
      <c r="AM385" s="677"/>
      <c r="AN385" s="677"/>
      <c r="AO385" s="677"/>
      <c r="AP385" s="677"/>
      <c r="AQ385" s="677"/>
    </row>
    <row r="386" ht="12.75" customHeight="1">
      <c r="A386" s="677"/>
      <c r="B386" s="677"/>
      <c r="C386" s="677"/>
      <c r="D386" s="677"/>
      <c r="E386" s="677"/>
      <c r="F386" s="677"/>
      <c r="G386" s="677"/>
      <c r="H386" s="677"/>
      <c r="I386" s="677"/>
      <c r="J386" s="677"/>
      <c r="K386" s="677"/>
      <c r="L386" s="677"/>
      <c r="M386" s="677"/>
      <c r="N386" s="677"/>
      <c r="O386" s="677"/>
      <c r="P386" s="677"/>
      <c r="Q386" s="677"/>
      <c r="R386" s="677"/>
      <c r="S386" s="677"/>
      <c r="T386" s="677"/>
      <c r="U386" s="677"/>
      <c r="V386" s="677"/>
      <c r="W386" s="677"/>
      <c r="X386" s="677"/>
      <c r="Y386" s="677"/>
      <c r="Z386" s="677"/>
      <c r="AA386" s="677"/>
      <c r="AB386" s="677"/>
      <c r="AC386" s="677"/>
      <c r="AD386" s="677"/>
      <c r="AE386" s="677"/>
      <c r="AF386" s="677"/>
      <c r="AG386" s="677"/>
      <c r="AH386" s="677"/>
      <c r="AI386" s="677"/>
      <c r="AJ386" s="677"/>
      <c r="AK386" s="677"/>
      <c r="AL386" s="677"/>
      <c r="AM386" s="677"/>
      <c r="AN386" s="677"/>
      <c r="AO386" s="677"/>
      <c r="AP386" s="677"/>
      <c r="AQ386" s="677"/>
    </row>
    <row r="387" ht="12.75" customHeight="1">
      <c r="A387" s="677"/>
      <c r="B387" s="677"/>
      <c r="C387" s="677"/>
      <c r="D387" s="677"/>
      <c r="E387" s="677"/>
      <c r="F387" s="677"/>
      <c r="G387" s="677"/>
      <c r="H387" s="677"/>
      <c r="I387" s="677"/>
      <c r="J387" s="677"/>
      <c r="K387" s="677"/>
      <c r="L387" s="677"/>
      <c r="M387" s="677"/>
      <c r="N387" s="677"/>
      <c r="O387" s="677"/>
      <c r="P387" s="677"/>
      <c r="Q387" s="677"/>
      <c r="R387" s="677"/>
      <c r="S387" s="677"/>
      <c r="T387" s="677"/>
      <c r="U387" s="677"/>
      <c r="V387" s="677"/>
      <c r="W387" s="677"/>
      <c r="X387" s="677"/>
      <c r="Y387" s="677"/>
      <c r="Z387" s="677"/>
      <c r="AA387" s="677"/>
      <c r="AB387" s="677"/>
      <c r="AC387" s="677"/>
      <c r="AD387" s="677"/>
      <c r="AE387" s="677"/>
      <c r="AF387" s="677"/>
      <c r="AG387" s="677"/>
      <c r="AH387" s="677"/>
      <c r="AI387" s="677"/>
      <c r="AJ387" s="677"/>
      <c r="AK387" s="677"/>
      <c r="AL387" s="677"/>
      <c r="AM387" s="677"/>
      <c r="AN387" s="677"/>
      <c r="AO387" s="677"/>
      <c r="AP387" s="677"/>
      <c r="AQ387" s="677"/>
    </row>
    <row r="388" ht="12.75" customHeight="1">
      <c r="A388" s="677"/>
      <c r="B388" s="677"/>
      <c r="C388" s="677"/>
      <c r="D388" s="677"/>
      <c r="E388" s="677"/>
      <c r="F388" s="677"/>
      <c r="G388" s="677"/>
      <c r="H388" s="677"/>
      <c r="I388" s="677"/>
      <c r="J388" s="677"/>
      <c r="K388" s="677"/>
      <c r="L388" s="677"/>
      <c r="M388" s="677"/>
      <c r="N388" s="677"/>
      <c r="O388" s="677"/>
      <c r="P388" s="677"/>
      <c r="Q388" s="677"/>
      <c r="R388" s="677"/>
      <c r="S388" s="677"/>
      <c r="T388" s="677"/>
      <c r="U388" s="677"/>
      <c r="V388" s="677"/>
      <c r="W388" s="677"/>
      <c r="X388" s="677"/>
      <c r="Y388" s="677"/>
      <c r="Z388" s="677"/>
      <c r="AA388" s="677"/>
      <c r="AB388" s="677"/>
      <c r="AC388" s="677"/>
      <c r="AD388" s="677"/>
      <c r="AE388" s="677"/>
      <c r="AF388" s="677"/>
      <c r="AG388" s="677"/>
      <c r="AH388" s="677"/>
      <c r="AI388" s="677"/>
      <c r="AJ388" s="677"/>
      <c r="AK388" s="677"/>
      <c r="AL388" s="677"/>
      <c r="AM388" s="677"/>
      <c r="AN388" s="677"/>
      <c r="AO388" s="677"/>
      <c r="AP388" s="677"/>
      <c r="AQ388" s="677"/>
    </row>
    <row r="389" ht="12.75" customHeight="1">
      <c r="A389" s="677"/>
      <c r="B389" s="677"/>
      <c r="C389" s="677"/>
      <c r="D389" s="677"/>
      <c r="E389" s="677"/>
      <c r="F389" s="677"/>
      <c r="G389" s="677"/>
      <c r="H389" s="677"/>
      <c r="I389" s="677"/>
      <c r="J389" s="677"/>
      <c r="K389" s="677"/>
      <c r="L389" s="677"/>
      <c r="M389" s="677"/>
      <c r="N389" s="677"/>
      <c r="O389" s="677"/>
      <c r="P389" s="677"/>
      <c r="Q389" s="677"/>
      <c r="R389" s="677"/>
      <c r="S389" s="677"/>
      <c r="T389" s="677"/>
      <c r="U389" s="677"/>
      <c r="V389" s="677"/>
      <c r="W389" s="677"/>
      <c r="X389" s="677"/>
      <c r="Y389" s="677"/>
      <c r="Z389" s="677"/>
      <c r="AA389" s="677"/>
      <c r="AB389" s="677"/>
      <c r="AC389" s="677"/>
      <c r="AD389" s="677"/>
      <c r="AE389" s="677"/>
      <c r="AF389" s="677"/>
      <c r="AG389" s="677"/>
      <c r="AH389" s="677"/>
      <c r="AI389" s="677"/>
      <c r="AJ389" s="677"/>
      <c r="AK389" s="677"/>
      <c r="AL389" s="677"/>
      <c r="AM389" s="677"/>
      <c r="AN389" s="677"/>
      <c r="AO389" s="677"/>
      <c r="AP389" s="677"/>
      <c r="AQ389" s="677"/>
    </row>
    <row r="390" ht="12.75" customHeight="1">
      <c r="A390" s="677"/>
      <c r="B390" s="677"/>
      <c r="C390" s="677"/>
      <c r="D390" s="677"/>
      <c r="E390" s="677"/>
      <c r="F390" s="677"/>
      <c r="G390" s="677"/>
      <c r="H390" s="677"/>
      <c r="I390" s="677"/>
      <c r="J390" s="677"/>
      <c r="K390" s="677"/>
      <c r="L390" s="677"/>
      <c r="M390" s="677"/>
      <c r="N390" s="677"/>
      <c r="O390" s="677"/>
      <c r="P390" s="677"/>
      <c r="Q390" s="677"/>
      <c r="R390" s="677"/>
      <c r="S390" s="677"/>
      <c r="T390" s="677"/>
      <c r="U390" s="677"/>
      <c r="V390" s="677"/>
      <c r="W390" s="677"/>
      <c r="X390" s="677"/>
      <c r="Y390" s="677"/>
      <c r="Z390" s="677"/>
      <c r="AA390" s="677"/>
      <c r="AB390" s="677"/>
      <c r="AC390" s="677"/>
      <c r="AD390" s="677"/>
      <c r="AE390" s="677"/>
      <c r="AF390" s="677"/>
      <c r="AG390" s="677"/>
      <c r="AH390" s="677"/>
      <c r="AI390" s="677"/>
      <c r="AJ390" s="677"/>
      <c r="AK390" s="677"/>
      <c r="AL390" s="677"/>
      <c r="AM390" s="677"/>
      <c r="AN390" s="677"/>
      <c r="AO390" s="677"/>
      <c r="AP390" s="677"/>
      <c r="AQ390" s="677"/>
    </row>
    <row r="391" ht="12.75" customHeight="1">
      <c r="A391" s="677"/>
      <c r="B391" s="677"/>
      <c r="C391" s="677"/>
      <c r="D391" s="677"/>
      <c r="E391" s="677"/>
      <c r="F391" s="677"/>
      <c r="G391" s="677"/>
      <c r="H391" s="677"/>
      <c r="I391" s="677"/>
      <c r="J391" s="677"/>
      <c r="K391" s="677"/>
      <c r="L391" s="677"/>
      <c r="M391" s="677"/>
      <c r="N391" s="677"/>
      <c r="O391" s="677"/>
      <c r="P391" s="677"/>
      <c r="Q391" s="677"/>
      <c r="R391" s="677"/>
      <c r="S391" s="677"/>
      <c r="T391" s="677"/>
      <c r="U391" s="677"/>
      <c r="V391" s="677"/>
      <c r="W391" s="677"/>
      <c r="X391" s="677"/>
      <c r="Y391" s="677"/>
      <c r="Z391" s="677"/>
      <c r="AA391" s="677"/>
      <c r="AB391" s="677"/>
      <c r="AC391" s="677"/>
      <c r="AD391" s="677"/>
      <c r="AE391" s="677"/>
      <c r="AF391" s="677"/>
      <c r="AG391" s="677"/>
      <c r="AH391" s="677"/>
      <c r="AI391" s="677"/>
      <c r="AJ391" s="677"/>
      <c r="AK391" s="677"/>
      <c r="AL391" s="677"/>
      <c r="AM391" s="677"/>
      <c r="AN391" s="677"/>
      <c r="AO391" s="677"/>
      <c r="AP391" s="677"/>
      <c r="AQ391" s="677"/>
    </row>
    <row r="392" ht="12.75" customHeight="1">
      <c r="A392" s="677"/>
      <c r="B392" s="677"/>
      <c r="C392" s="677"/>
      <c r="D392" s="677"/>
      <c r="E392" s="677"/>
      <c r="F392" s="677"/>
      <c r="G392" s="677"/>
      <c r="H392" s="677"/>
      <c r="I392" s="677"/>
      <c r="J392" s="677"/>
      <c r="K392" s="677"/>
      <c r="L392" s="677"/>
      <c r="M392" s="677"/>
      <c r="N392" s="677"/>
      <c r="O392" s="677"/>
      <c r="P392" s="677"/>
      <c r="Q392" s="677"/>
      <c r="R392" s="677"/>
      <c r="S392" s="677"/>
      <c r="T392" s="677"/>
      <c r="U392" s="677"/>
      <c r="V392" s="677"/>
      <c r="W392" s="677"/>
      <c r="X392" s="677"/>
      <c r="Y392" s="677"/>
      <c r="Z392" s="677"/>
      <c r="AA392" s="677"/>
      <c r="AB392" s="677"/>
      <c r="AC392" s="677"/>
      <c r="AD392" s="677"/>
      <c r="AE392" s="677"/>
      <c r="AF392" s="677"/>
      <c r="AG392" s="677"/>
      <c r="AH392" s="677"/>
      <c r="AI392" s="677"/>
      <c r="AJ392" s="677"/>
      <c r="AK392" s="677"/>
      <c r="AL392" s="677"/>
      <c r="AM392" s="677"/>
      <c r="AN392" s="677"/>
      <c r="AO392" s="677"/>
      <c r="AP392" s="677"/>
      <c r="AQ392" s="677"/>
    </row>
    <row r="393" ht="12.75" customHeight="1">
      <c r="A393" s="677"/>
      <c r="B393" s="677"/>
      <c r="C393" s="677"/>
      <c r="D393" s="677"/>
      <c r="E393" s="677"/>
      <c r="F393" s="677"/>
      <c r="G393" s="677"/>
      <c r="H393" s="677"/>
      <c r="I393" s="677"/>
      <c r="J393" s="677"/>
      <c r="K393" s="677"/>
      <c r="L393" s="677"/>
      <c r="M393" s="677"/>
      <c r="N393" s="677"/>
      <c r="O393" s="677"/>
      <c r="P393" s="677"/>
      <c r="Q393" s="677"/>
      <c r="R393" s="677"/>
      <c r="S393" s="677"/>
      <c r="T393" s="677"/>
      <c r="U393" s="677"/>
      <c r="V393" s="677"/>
      <c r="W393" s="677"/>
      <c r="X393" s="677"/>
      <c r="Y393" s="677"/>
      <c r="Z393" s="677"/>
      <c r="AA393" s="677"/>
      <c r="AB393" s="677"/>
      <c r="AC393" s="677"/>
      <c r="AD393" s="677"/>
      <c r="AE393" s="677"/>
      <c r="AF393" s="677"/>
      <c r="AG393" s="677"/>
      <c r="AH393" s="677"/>
      <c r="AI393" s="677"/>
      <c r="AJ393" s="677"/>
      <c r="AK393" s="677"/>
      <c r="AL393" s="677"/>
      <c r="AM393" s="677"/>
      <c r="AN393" s="677"/>
      <c r="AO393" s="677"/>
      <c r="AP393" s="677"/>
      <c r="AQ393" s="677"/>
    </row>
    <row r="394" ht="12.75" customHeight="1">
      <c r="A394" s="677"/>
      <c r="B394" s="677"/>
      <c r="C394" s="677"/>
      <c r="D394" s="677"/>
      <c r="E394" s="677"/>
      <c r="F394" s="677"/>
      <c r="G394" s="677"/>
      <c r="H394" s="677"/>
      <c r="I394" s="677"/>
      <c r="J394" s="677"/>
      <c r="K394" s="677"/>
      <c r="L394" s="677"/>
      <c r="M394" s="677"/>
      <c r="N394" s="677"/>
      <c r="O394" s="677"/>
      <c r="P394" s="677"/>
      <c r="Q394" s="677"/>
      <c r="R394" s="677"/>
      <c r="S394" s="677"/>
      <c r="T394" s="677"/>
      <c r="U394" s="677"/>
      <c r="V394" s="677"/>
      <c r="W394" s="677"/>
      <c r="X394" s="677"/>
      <c r="Y394" s="677"/>
      <c r="Z394" s="677"/>
      <c r="AA394" s="677"/>
      <c r="AB394" s="677"/>
      <c r="AC394" s="677"/>
      <c r="AD394" s="677"/>
      <c r="AE394" s="677"/>
      <c r="AF394" s="677"/>
      <c r="AG394" s="677"/>
      <c r="AH394" s="677"/>
      <c r="AI394" s="677"/>
      <c r="AJ394" s="677"/>
      <c r="AK394" s="677"/>
      <c r="AL394" s="677"/>
      <c r="AM394" s="677"/>
      <c r="AN394" s="677"/>
      <c r="AO394" s="677"/>
      <c r="AP394" s="677"/>
      <c r="AQ394" s="677"/>
    </row>
    <row r="395" ht="12.75" customHeight="1">
      <c r="A395" s="677"/>
      <c r="B395" s="677"/>
      <c r="C395" s="677"/>
      <c r="D395" s="677"/>
      <c r="E395" s="677"/>
      <c r="F395" s="677"/>
      <c r="G395" s="677"/>
      <c r="H395" s="677"/>
      <c r="I395" s="677"/>
      <c r="J395" s="677"/>
      <c r="K395" s="677"/>
      <c r="L395" s="677"/>
      <c r="M395" s="677"/>
      <c r="N395" s="677"/>
      <c r="O395" s="677"/>
      <c r="P395" s="677"/>
      <c r="Q395" s="677"/>
      <c r="R395" s="677"/>
      <c r="S395" s="677"/>
      <c r="T395" s="677"/>
      <c r="U395" s="677"/>
      <c r="V395" s="677"/>
      <c r="W395" s="677"/>
      <c r="X395" s="677"/>
      <c r="Y395" s="677"/>
      <c r="Z395" s="677"/>
      <c r="AA395" s="677"/>
      <c r="AB395" s="677"/>
      <c r="AC395" s="677"/>
      <c r="AD395" s="677"/>
      <c r="AE395" s="677"/>
      <c r="AF395" s="677"/>
      <c r="AG395" s="677"/>
      <c r="AH395" s="677"/>
      <c r="AI395" s="677"/>
      <c r="AJ395" s="677"/>
      <c r="AK395" s="677"/>
      <c r="AL395" s="677"/>
      <c r="AM395" s="677"/>
      <c r="AN395" s="677"/>
      <c r="AO395" s="677"/>
      <c r="AP395" s="677"/>
      <c r="AQ395" s="677"/>
    </row>
    <row r="396" ht="12.75" customHeight="1">
      <c r="A396" s="677"/>
      <c r="B396" s="677"/>
      <c r="C396" s="677"/>
      <c r="D396" s="677"/>
      <c r="E396" s="677"/>
      <c r="F396" s="677"/>
      <c r="G396" s="677"/>
      <c r="H396" s="677"/>
      <c r="I396" s="677"/>
      <c r="J396" s="677"/>
      <c r="K396" s="677"/>
      <c r="L396" s="677"/>
      <c r="M396" s="677"/>
      <c r="N396" s="677"/>
      <c r="O396" s="677"/>
      <c r="P396" s="677"/>
      <c r="Q396" s="677"/>
      <c r="R396" s="677"/>
      <c r="S396" s="677"/>
      <c r="T396" s="677"/>
      <c r="U396" s="677"/>
      <c r="V396" s="677"/>
      <c r="W396" s="677"/>
      <c r="X396" s="677"/>
      <c r="Y396" s="677"/>
      <c r="Z396" s="677"/>
      <c r="AA396" s="677"/>
      <c r="AB396" s="677"/>
      <c r="AC396" s="677"/>
      <c r="AD396" s="677"/>
      <c r="AE396" s="677"/>
      <c r="AF396" s="677"/>
      <c r="AG396" s="677"/>
      <c r="AH396" s="677"/>
      <c r="AI396" s="677"/>
      <c r="AJ396" s="677"/>
      <c r="AK396" s="677"/>
      <c r="AL396" s="677"/>
      <c r="AM396" s="677"/>
      <c r="AN396" s="677"/>
      <c r="AO396" s="677"/>
      <c r="AP396" s="677"/>
      <c r="AQ396" s="677"/>
    </row>
    <row r="397" ht="12.75" customHeight="1">
      <c r="A397" s="677"/>
      <c r="B397" s="677"/>
      <c r="C397" s="677"/>
      <c r="D397" s="677"/>
      <c r="E397" s="677"/>
      <c r="F397" s="677"/>
      <c r="G397" s="677"/>
      <c r="H397" s="677"/>
      <c r="I397" s="677"/>
      <c r="J397" s="677"/>
      <c r="K397" s="677"/>
      <c r="L397" s="677"/>
      <c r="M397" s="677"/>
      <c r="N397" s="677"/>
      <c r="O397" s="677"/>
      <c r="P397" s="677"/>
      <c r="Q397" s="677"/>
      <c r="R397" s="677"/>
      <c r="S397" s="677"/>
      <c r="T397" s="677"/>
      <c r="U397" s="677"/>
      <c r="V397" s="677"/>
      <c r="W397" s="677"/>
      <c r="X397" s="677"/>
      <c r="Y397" s="677"/>
      <c r="Z397" s="677"/>
      <c r="AA397" s="677"/>
      <c r="AB397" s="677"/>
      <c r="AC397" s="677"/>
      <c r="AD397" s="677"/>
      <c r="AE397" s="677"/>
      <c r="AF397" s="677"/>
      <c r="AG397" s="677"/>
      <c r="AH397" s="677"/>
      <c r="AI397" s="677"/>
      <c r="AJ397" s="677"/>
      <c r="AK397" s="677"/>
      <c r="AL397" s="677"/>
      <c r="AM397" s="677"/>
      <c r="AN397" s="677"/>
      <c r="AO397" s="677"/>
      <c r="AP397" s="677"/>
      <c r="AQ397" s="677"/>
    </row>
    <row r="398" ht="12.75" customHeight="1">
      <c r="A398" s="677"/>
      <c r="B398" s="677"/>
      <c r="C398" s="677"/>
      <c r="D398" s="677"/>
      <c r="E398" s="677"/>
      <c r="F398" s="677"/>
      <c r="G398" s="677"/>
      <c r="H398" s="677"/>
      <c r="I398" s="677"/>
      <c r="J398" s="677"/>
      <c r="K398" s="677"/>
      <c r="L398" s="677"/>
      <c r="M398" s="677"/>
      <c r="N398" s="677"/>
      <c r="O398" s="677"/>
      <c r="P398" s="677"/>
      <c r="Q398" s="677"/>
      <c r="R398" s="677"/>
      <c r="S398" s="677"/>
      <c r="T398" s="677"/>
      <c r="U398" s="677"/>
      <c r="V398" s="677"/>
      <c r="W398" s="677"/>
      <c r="X398" s="677"/>
      <c r="Y398" s="677"/>
      <c r="Z398" s="677"/>
      <c r="AA398" s="677"/>
      <c r="AB398" s="677"/>
      <c r="AC398" s="677"/>
      <c r="AD398" s="677"/>
      <c r="AE398" s="677"/>
      <c r="AF398" s="677"/>
      <c r="AG398" s="677"/>
      <c r="AH398" s="677"/>
      <c r="AI398" s="677"/>
      <c r="AJ398" s="677"/>
      <c r="AK398" s="677"/>
      <c r="AL398" s="677"/>
      <c r="AM398" s="677"/>
      <c r="AN398" s="677"/>
      <c r="AO398" s="677"/>
      <c r="AP398" s="677"/>
      <c r="AQ398" s="677"/>
    </row>
    <row r="399" ht="12.75" customHeight="1">
      <c r="A399" s="677"/>
      <c r="B399" s="677"/>
      <c r="C399" s="677"/>
      <c r="D399" s="677"/>
      <c r="E399" s="677"/>
      <c r="F399" s="677"/>
      <c r="G399" s="677"/>
      <c r="H399" s="677"/>
      <c r="I399" s="677"/>
      <c r="J399" s="677"/>
      <c r="K399" s="677"/>
      <c r="L399" s="677"/>
      <c r="M399" s="677"/>
      <c r="N399" s="677"/>
      <c r="O399" s="677"/>
      <c r="P399" s="677"/>
      <c r="Q399" s="677"/>
      <c r="R399" s="677"/>
      <c r="S399" s="677"/>
      <c r="T399" s="677"/>
      <c r="U399" s="677"/>
      <c r="V399" s="677"/>
      <c r="W399" s="677"/>
      <c r="X399" s="677"/>
      <c r="Y399" s="677"/>
      <c r="Z399" s="677"/>
      <c r="AA399" s="677"/>
      <c r="AB399" s="677"/>
      <c r="AC399" s="677"/>
      <c r="AD399" s="677"/>
      <c r="AE399" s="677"/>
      <c r="AF399" s="677"/>
      <c r="AG399" s="677"/>
      <c r="AH399" s="677"/>
      <c r="AI399" s="677"/>
      <c r="AJ399" s="677"/>
      <c r="AK399" s="677"/>
      <c r="AL399" s="677"/>
      <c r="AM399" s="677"/>
      <c r="AN399" s="677"/>
      <c r="AO399" s="677"/>
      <c r="AP399" s="677"/>
      <c r="AQ399" s="677"/>
    </row>
    <row r="400" ht="12.75" customHeight="1">
      <c r="A400" s="677"/>
      <c r="B400" s="677"/>
      <c r="C400" s="677"/>
      <c r="D400" s="677"/>
      <c r="E400" s="677"/>
      <c r="F400" s="677"/>
      <c r="G400" s="677"/>
      <c r="H400" s="677"/>
      <c r="I400" s="677"/>
      <c r="J400" s="677"/>
      <c r="K400" s="677"/>
      <c r="L400" s="677"/>
      <c r="M400" s="677"/>
      <c r="N400" s="677"/>
      <c r="O400" s="677"/>
      <c r="P400" s="677"/>
      <c r="Q400" s="677"/>
      <c r="R400" s="677"/>
      <c r="S400" s="677"/>
      <c r="T400" s="677"/>
      <c r="U400" s="677"/>
      <c r="V400" s="677"/>
      <c r="W400" s="677"/>
      <c r="X400" s="677"/>
      <c r="Y400" s="677"/>
      <c r="Z400" s="677"/>
      <c r="AA400" s="677"/>
      <c r="AB400" s="677"/>
      <c r="AC400" s="677"/>
      <c r="AD400" s="677"/>
      <c r="AE400" s="677"/>
      <c r="AF400" s="677"/>
      <c r="AG400" s="677"/>
      <c r="AH400" s="677"/>
      <c r="AI400" s="677"/>
      <c r="AJ400" s="677"/>
      <c r="AK400" s="677"/>
      <c r="AL400" s="677"/>
      <c r="AM400" s="677"/>
      <c r="AN400" s="677"/>
      <c r="AO400" s="677"/>
      <c r="AP400" s="677"/>
      <c r="AQ400" s="677"/>
    </row>
    <row r="401" ht="12.75" customHeight="1">
      <c r="A401" s="677"/>
      <c r="B401" s="677"/>
      <c r="C401" s="677"/>
      <c r="D401" s="677"/>
      <c r="E401" s="677"/>
      <c r="F401" s="677"/>
      <c r="G401" s="677"/>
      <c r="H401" s="677"/>
      <c r="I401" s="677"/>
      <c r="J401" s="677"/>
      <c r="K401" s="677"/>
      <c r="L401" s="677"/>
      <c r="M401" s="677"/>
      <c r="N401" s="677"/>
      <c r="O401" s="677"/>
      <c r="P401" s="677"/>
      <c r="Q401" s="677"/>
      <c r="R401" s="677"/>
      <c r="S401" s="677"/>
      <c r="T401" s="677"/>
      <c r="U401" s="677"/>
      <c r="V401" s="677"/>
      <c r="W401" s="677"/>
      <c r="X401" s="677"/>
      <c r="Y401" s="677"/>
      <c r="Z401" s="677"/>
      <c r="AA401" s="677"/>
      <c r="AB401" s="677"/>
      <c r="AC401" s="677"/>
      <c r="AD401" s="677"/>
      <c r="AE401" s="677"/>
      <c r="AF401" s="677"/>
      <c r="AG401" s="677"/>
      <c r="AH401" s="677"/>
      <c r="AI401" s="677"/>
      <c r="AJ401" s="677"/>
      <c r="AK401" s="677"/>
      <c r="AL401" s="677"/>
      <c r="AM401" s="677"/>
      <c r="AN401" s="677"/>
      <c r="AO401" s="677"/>
      <c r="AP401" s="677"/>
      <c r="AQ401" s="677"/>
    </row>
    <row r="402" ht="12.75" customHeight="1">
      <c r="A402" s="677"/>
      <c r="B402" s="677"/>
      <c r="C402" s="677"/>
      <c r="D402" s="677"/>
      <c r="E402" s="677"/>
      <c r="F402" s="677"/>
      <c r="G402" s="677"/>
      <c r="H402" s="677"/>
      <c r="I402" s="677"/>
      <c r="J402" s="677"/>
      <c r="K402" s="677"/>
      <c r="L402" s="677"/>
      <c r="M402" s="677"/>
      <c r="N402" s="677"/>
      <c r="O402" s="677"/>
      <c r="P402" s="677"/>
      <c r="Q402" s="677"/>
      <c r="R402" s="677"/>
      <c r="S402" s="677"/>
      <c r="T402" s="677"/>
      <c r="U402" s="677"/>
      <c r="V402" s="677"/>
      <c r="W402" s="677"/>
      <c r="X402" s="677"/>
      <c r="Y402" s="677"/>
      <c r="Z402" s="677"/>
      <c r="AA402" s="677"/>
      <c r="AB402" s="677"/>
      <c r="AC402" s="677"/>
      <c r="AD402" s="677"/>
      <c r="AE402" s="677"/>
      <c r="AF402" s="677"/>
      <c r="AG402" s="677"/>
      <c r="AH402" s="677"/>
      <c r="AI402" s="677"/>
      <c r="AJ402" s="677"/>
      <c r="AK402" s="677"/>
      <c r="AL402" s="677"/>
      <c r="AM402" s="677"/>
      <c r="AN402" s="677"/>
      <c r="AO402" s="677"/>
      <c r="AP402" s="677"/>
      <c r="AQ402" s="677"/>
    </row>
    <row r="403" ht="12.75" customHeight="1">
      <c r="A403" s="677"/>
      <c r="B403" s="677"/>
      <c r="C403" s="677"/>
      <c r="D403" s="677"/>
      <c r="E403" s="677"/>
      <c r="F403" s="677"/>
      <c r="G403" s="677"/>
      <c r="H403" s="677"/>
      <c r="I403" s="677"/>
      <c r="J403" s="677"/>
      <c r="K403" s="677"/>
      <c r="L403" s="677"/>
      <c r="M403" s="677"/>
      <c r="N403" s="677"/>
      <c r="O403" s="677"/>
      <c r="P403" s="677"/>
      <c r="Q403" s="677"/>
      <c r="R403" s="677"/>
      <c r="S403" s="677"/>
      <c r="T403" s="677"/>
      <c r="U403" s="677"/>
      <c r="V403" s="677"/>
      <c r="W403" s="677"/>
      <c r="X403" s="677"/>
      <c r="Y403" s="677"/>
      <c r="Z403" s="677"/>
      <c r="AA403" s="677"/>
      <c r="AB403" s="677"/>
      <c r="AC403" s="677"/>
      <c r="AD403" s="677"/>
      <c r="AE403" s="677"/>
      <c r="AF403" s="677"/>
      <c r="AG403" s="677"/>
      <c r="AH403" s="677"/>
      <c r="AI403" s="677"/>
      <c r="AJ403" s="677"/>
      <c r="AK403" s="677"/>
      <c r="AL403" s="677"/>
      <c r="AM403" s="677"/>
      <c r="AN403" s="677"/>
      <c r="AO403" s="677"/>
      <c r="AP403" s="677"/>
      <c r="AQ403" s="677"/>
    </row>
    <row r="404" ht="12.75" customHeight="1">
      <c r="A404" s="677"/>
      <c r="B404" s="677"/>
      <c r="C404" s="677"/>
      <c r="D404" s="677"/>
      <c r="E404" s="677"/>
      <c r="F404" s="677"/>
      <c r="G404" s="677"/>
      <c r="H404" s="677"/>
      <c r="I404" s="677"/>
      <c r="J404" s="677"/>
      <c r="K404" s="677"/>
      <c r="L404" s="677"/>
      <c r="M404" s="677"/>
      <c r="N404" s="677"/>
      <c r="O404" s="677"/>
      <c r="P404" s="677"/>
      <c r="Q404" s="677"/>
      <c r="R404" s="677"/>
      <c r="S404" s="677"/>
      <c r="T404" s="677"/>
      <c r="U404" s="677"/>
      <c r="V404" s="677"/>
      <c r="W404" s="677"/>
      <c r="X404" s="677"/>
      <c r="Y404" s="677"/>
      <c r="Z404" s="677"/>
      <c r="AA404" s="677"/>
      <c r="AB404" s="677"/>
      <c r="AC404" s="677"/>
      <c r="AD404" s="677"/>
      <c r="AE404" s="677"/>
      <c r="AF404" s="677"/>
      <c r="AG404" s="677"/>
      <c r="AH404" s="677"/>
      <c r="AI404" s="677"/>
      <c r="AJ404" s="677"/>
      <c r="AK404" s="677"/>
      <c r="AL404" s="677"/>
      <c r="AM404" s="677"/>
      <c r="AN404" s="677"/>
      <c r="AO404" s="677"/>
      <c r="AP404" s="677"/>
      <c r="AQ404" s="677"/>
    </row>
    <row r="405" ht="12.75" customHeight="1">
      <c r="A405" s="677"/>
      <c r="B405" s="677"/>
      <c r="C405" s="677"/>
      <c r="D405" s="677"/>
      <c r="E405" s="677"/>
      <c r="F405" s="677"/>
      <c r="G405" s="677"/>
      <c r="H405" s="677"/>
      <c r="I405" s="677"/>
      <c r="J405" s="677"/>
      <c r="K405" s="677"/>
      <c r="L405" s="677"/>
      <c r="M405" s="677"/>
      <c r="N405" s="677"/>
      <c r="O405" s="677"/>
      <c r="P405" s="677"/>
      <c r="Q405" s="677"/>
      <c r="R405" s="677"/>
      <c r="S405" s="677"/>
      <c r="T405" s="677"/>
      <c r="U405" s="677"/>
      <c r="V405" s="677"/>
      <c r="W405" s="677"/>
      <c r="X405" s="677"/>
      <c r="Y405" s="677"/>
      <c r="Z405" s="677"/>
      <c r="AA405" s="677"/>
      <c r="AB405" s="677"/>
      <c r="AC405" s="677"/>
      <c r="AD405" s="677"/>
      <c r="AE405" s="677"/>
      <c r="AF405" s="677"/>
      <c r="AG405" s="677"/>
      <c r="AH405" s="677"/>
      <c r="AI405" s="677"/>
      <c r="AJ405" s="677"/>
      <c r="AK405" s="677"/>
      <c r="AL405" s="677"/>
      <c r="AM405" s="677"/>
      <c r="AN405" s="677"/>
      <c r="AO405" s="677"/>
      <c r="AP405" s="677"/>
      <c r="AQ405" s="677"/>
    </row>
    <row r="406" ht="12.75" customHeight="1">
      <c r="A406" s="677"/>
      <c r="B406" s="677"/>
      <c r="C406" s="677"/>
      <c r="D406" s="677"/>
      <c r="E406" s="677"/>
      <c r="F406" s="677"/>
      <c r="G406" s="677"/>
      <c r="H406" s="677"/>
      <c r="I406" s="677"/>
      <c r="J406" s="677"/>
      <c r="K406" s="677"/>
      <c r="L406" s="677"/>
      <c r="M406" s="677"/>
      <c r="N406" s="677"/>
      <c r="O406" s="677"/>
      <c r="P406" s="677"/>
      <c r="Q406" s="677"/>
      <c r="R406" s="677"/>
      <c r="S406" s="677"/>
      <c r="T406" s="677"/>
      <c r="U406" s="677"/>
      <c r="V406" s="677"/>
      <c r="W406" s="677"/>
      <c r="X406" s="677"/>
      <c r="Y406" s="677"/>
      <c r="Z406" s="677"/>
      <c r="AA406" s="677"/>
      <c r="AB406" s="677"/>
      <c r="AC406" s="677"/>
      <c r="AD406" s="677"/>
      <c r="AE406" s="677"/>
      <c r="AF406" s="677"/>
      <c r="AG406" s="677"/>
      <c r="AH406" s="677"/>
      <c r="AI406" s="677"/>
      <c r="AJ406" s="677"/>
      <c r="AK406" s="677"/>
      <c r="AL406" s="677"/>
      <c r="AM406" s="677"/>
      <c r="AN406" s="677"/>
      <c r="AO406" s="677"/>
      <c r="AP406" s="677"/>
      <c r="AQ406" s="677"/>
    </row>
    <row r="407" ht="12.75" customHeight="1">
      <c r="A407" s="677"/>
      <c r="B407" s="677"/>
      <c r="C407" s="677"/>
      <c r="D407" s="677"/>
      <c r="E407" s="677"/>
      <c r="F407" s="677"/>
      <c r="G407" s="677"/>
      <c r="H407" s="677"/>
      <c r="I407" s="677"/>
      <c r="J407" s="677"/>
      <c r="K407" s="677"/>
      <c r="L407" s="677"/>
      <c r="M407" s="677"/>
      <c r="N407" s="677"/>
      <c r="O407" s="677"/>
      <c r="P407" s="677"/>
      <c r="Q407" s="677"/>
      <c r="R407" s="677"/>
      <c r="S407" s="677"/>
      <c r="T407" s="677"/>
      <c r="U407" s="677"/>
      <c r="V407" s="677"/>
      <c r="W407" s="677"/>
      <c r="X407" s="677"/>
      <c r="Y407" s="677"/>
      <c r="Z407" s="677"/>
      <c r="AA407" s="677"/>
      <c r="AB407" s="677"/>
      <c r="AC407" s="677"/>
      <c r="AD407" s="677"/>
      <c r="AE407" s="677"/>
      <c r="AF407" s="677"/>
      <c r="AG407" s="677"/>
      <c r="AH407" s="677"/>
      <c r="AI407" s="677"/>
      <c r="AJ407" s="677"/>
      <c r="AK407" s="677"/>
      <c r="AL407" s="677"/>
      <c r="AM407" s="677"/>
      <c r="AN407" s="677"/>
      <c r="AO407" s="677"/>
      <c r="AP407" s="677"/>
      <c r="AQ407" s="677"/>
    </row>
    <row r="408" ht="12.75" customHeight="1">
      <c r="A408" s="677"/>
      <c r="B408" s="677"/>
      <c r="C408" s="677"/>
      <c r="D408" s="677"/>
      <c r="E408" s="677"/>
      <c r="F408" s="677"/>
      <c r="G408" s="677"/>
      <c r="H408" s="677"/>
      <c r="I408" s="677"/>
      <c r="J408" s="677"/>
      <c r="K408" s="677"/>
      <c r="L408" s="677"/>
      <c r="M408" s="677"/>
      <c r="N408" s="677"/>
      <c r="O408" s="677"/>
      <c r="P408" s="677"/>
      <c r="Q408" s="677"/>
      <c r="R408" s="677"/>
      <c r="S408" s="677"/>
      <c r="T408" s="677"/>
      <c r="U408" s="677"/>
      <c r="V408" s="677"/>
      <c r="W408" s="677"/>
      <c r="X408" s="677"/>
      <c r="Y408" s="677"/>
      <c r="Z408" s="677"/>
      <c r="AA408" s="677"/>
      <c r="AB408" s="677"/>
      <c r="AC408" s="677"/>
      <c r="AD408" s="677"/>
      <c r="AE408" s="677"/>
      <c r="AF408" s="677"/>
      <c r="AG408" s="677"/>
      <c r="AH408" s="677"/>
      <c r="AI408" s="677"/>
      <c r="AJ408" s="677"/>
      <c r="AK408" s="677"/>
      <c r="AL408" s="677"/>
      <c r="AM408" s="677"/>
      <c r="AN408" s="677"/>
      <c r="AO408" s="677"/>
      <c r="AP408" s="677"/>
      <c r="AQ408" s="677"/>
    </row>
    <row r="409" ht="12.75" customHeight="1">
      <c r="A409" s="677"/>
      <c r="B409" s="677"/>
      <c r="C409" s="677"/>
      <c r="D409" s="677"/>
      <c r="E409" s="677"/>
      <c r="F409" s="677"/>
      <c r="G409" s="677"/>
      <c r="H409" s="677"/>
      <c r="I409" s="677"/>
      <c r="J409" s="677"/>
      <c r="K409" s="677"/>
      <c r="L409" s="677"/>
      <c r="M409" s="677"/>
      <c r="N409" s="677"/>
      <c r="O409" s="677"/>
      <c r="P409" s="677"/>
      <c r="Q409" s="677"/>
      <c r="R409" s="677"/>
      <c r="S409" s="677"/>
      <c r="T409" s="677"/>
      <c r="U409" s="677"/>
      <c r="V409" s="677"/>
      <c r="W409" s="677"/>
      <c r="X409" s="677"/>
      <c r="Y409" s="677"/>
      <c r="Z409" s="677"/>
      <c r="AA409" s="677"/>
      <c r="AB409" s="677"/>
      <c r="AC409" s="677"/>
      <c r="AD409" s="677"/>
      <c r="AE409" s="677"/>
      <c r="AF409" s="677"/>
      <c r="AG409" s="677"/>
      <c r="AH409" s="677"/>
      <c r="AI409" s="677"/>
      <c r="AJ409" s="677"/>
      <c r="AK409" s="677"/>
      <c r="AL409" s="677"/>
      <c r="AM409" s="677"/>
      <c r="AN409" s="677"/>
      <c r="AO409" s="677"/>
      <c r="AP409" s="677"/>
      <c r="AQ409" s="677"/>
    </row>
    <row r="410" ht="12.75" customHeight="1">
      <c r="A410" s="677"/>
      <c r="B410" s="677"/>
      <c r="C410" s="677"/>
      <c r="D410" s="677"/>
      <c r="E410" s="677"/>
      <c r="F410" s="677"/>
      <c r="G410" s="677"/>
      <c r="H410" s="677"/>
      <c r="I410" s="677"/>
      <c r="J410" s="677"/>
      <c r="K410" s="677"/>
      <c r="L410" s="677"/>
      <c r="M410" s="677"/>
      <c r="N410" s="677"/>
      <c r="O410" s="677"/>
      <c r="P410" s="677"/>
      <c r="Q410" s="677"/>
      <c r="R410" s="677"/>
      <c r="S410" s="677"/>
      <c r="T410" s="677"/>
      <c r="U410" s="677"/>
      <c r="V410" s="677"/>
      <c r="W410" s="677"/>
      <c r="X410" s="677"/>
      <c r="Y410" s="677"/>
      <c r="Z410" s="677"/>
      <c r="AA410" s="677"/>
      <c r="AB410" s="677"/>
      <c r="AC410" s="677"/>
      <c r="AD410" s="677"/>
      <c r="AE410" s="677"/>
      <c r="AF410" s="677"/>
      <c r="AG410" s="677"/>
      <c r="AH410" s="677"/>
      <c r="AI410" s="677"/>
      <c r="AJ410" s="677"/>
      <c r="AK410" s="677"/>
      <c r="AL410" s="677"/>
      <c r="AM410" s="677"/>
      <c r="AN410" s="677"/>
      <c r="AO410" s="677"/>
      <c r="AP410" s="677"/>
      <c r="AQ410" s="677"/>
    </row>
    <row r="411" ht="12.75" customHeight="1">
      <c r="A411" s="677"/>
      <c r="B411" s="677"/>
      <c r="C411" s="677"/>
      <c r="D411" s="677"/>
      <c r="E411" s="677"/>
      <c r="F411" s="677"/>
      <c r="G411" s="677"/>
      <c r="H411" s="677"/>
      <c r="I411" s="677"/>
      <c r="J411" s="677"/>
      <c r="K411" s="677"/>
      <c r="L411" s="677"/>
      <c r="M411" s="677"/>
      <c r="N411" s="677"/>
      <c r="O411" s="677"/>
      <c r="P411" s="677"/>
      <c r="Q411" s="677"/>
      <c r="R411" s="677"/>
      <c r="S411" s="677"/>
      <c r="T411" s="677"/>
      <c r="U411" s="677"/>
      <c r="V411" s="677"/>
      <c r="W411" s="677"/>
      <c r="X411" s="677"/>
      <c r="Y411" s="677"/>
      <c r="Z411" s="677"/>
      <c r="AA411" s="677"/>
      <c r="AB411" s="677"/>
      <c r="AC411" s="677"/>
      <c r="AD411" s="677"/>
      <c r="AE411" s="677"/>
      <c r="AF411" s="677"/>
      <c r="AG411" s="677"/>
      <c r="AH411" s="677"/>
      <c r="AI411" s="677"/>
      <c r="AJ411" s="677"/>
      <c r="AK411" s="677"/>
      <c r="AL411" s="677"/>
      <c r="AM411" s="677"/>
      <c r="AN411" s="677"/>
      <c r="AO411" s="677"/>
      <c r="AP411" s="677"/>
      <c r="AQ411" s="677"/>
    </row>
    <row r="412" ht="12.75" customHeight="1">
      <c r="A412" s="677"/>
      <c r="B412" s="677"/>
      <c r="C412" s="677"/>
      <c r="D412" s="677"/>
      <c r="E412" s="677"/>
      <c r="F412" s="677"/>
      <c r="G412" s="677"/>
      <c r="H412" s="677"/>
      <c r="I412" s="677"/>
      <c r="J412" s="677"/>
      <c r="K412" s="677"/>
      <c r="L412" s="677"/>
      <c r="M412" s="677"/>
      <c r="N412" s="677"/>
      <c r="O412" s="677"/>
      <c r="P412" s="677"/>
      <c r="Q412" s="677"/>
      <c r="R412" s="677"/>
      <c r="S412" s="677"/>
      <c r="T412" s="677"/>
      <c r="U412" s="677"/>
      <c r="V412" s="677"/>
      <c r="W412" s="677"/>
      <c r="X412" s="677"/>
      <c r="Y412" s="677"/>
      <c r="Z412" s="677"/>
      <c r="AA412" s="677"/>
      <c r="AB412" s="677"/>
      <c r="AC412" s="677"/>
      <c r="AD412" s="677"/>
      <c r="AE412" s="677"/>
      <c r="AF412" s="677"/>
      <c r="AG412" s="677"/>
      <c r="AH412" s="677"/>
      <c r="AI412" s="677"/>
      <c r="AJ412" s="677"/>
      <c r="AK412" s="677"/>
      <c r="AL412" s="677"/>
      <c r="AM412" s="677"/>
      <c r="AN412" s="677"/>
      <c r="AO412" s="677"/>
      <c r="AP412" s="677"/>
      <c r="AQ412" s="677"/>
    </row>
    <row r="413" ht="12.75" customHeight="1">
      <c r="A413" s="677"/>
      <c r="B413" s="677"/>
      <c r="C413" s="677"/>
      <c r="D413" s="677"/>
      <c r="E413" s="677"/>
      <c r="F413" s="677"/>
      <c r="G413" s="677"/>
      <c r="H413" s="677"/>
      <c r="I413" s="677"/>
      <c r="J413" s="677"/>
      <c r="K413" s="677"/>
      <c r="L413" s="677"/>
      <c r="M413" s="677"/>
      <c r="N413" s="677"/>
      <c r="O413" s="677"/>
      <c r="P413" s="677"/>
      <c r="Q413" s="677"/>
      <c r="R413" s="677"/>
      <c r="S413" s="677"/>
      <c r="T413" s="677"/>
      <c r="U413" s="677"/>
      <c r="V413" s="677"/>
      <c r="W413" s="677"/>
      <c r="X413" s="677"/>
      <c r="Y413" s="677"/>
      <c r="Z413" s="677"/>
      <c r="AA413" s="677"/>
      <c r="AB413" s="677"/>
      <c r="AC413" s="677"/>
      <c r="AD413" s="677"/>
      <c r="AE413" s="677"/>
      <c r="AF413" s="677"/>
      <c r="AG413" s="677"/>
      <c r="AH413" s="677"/>
      <c r="AI413" s="677"/>
      <c r="AJ413" s="677"/>
      <c r="AK413" s="677"/>
      <c r="AL413" s="677"/>
      <c r="AM413" s="677"/>
      <c r="AN413" s="677"/>
      <c r="AO413" s="677"/>
      <c r="AP413" s="677"/>
      <c r="AQ413" s="677"/>
    </row>
    <row r="414" ht="12.75" customHeight="1">
      <c r="A414" s="677"/>
      <c r="B414" s="677"/>
      <c r="C414" s="677"/>
      <c r="D414" s="677"/>
      <c r="E414" s="677"/>
      <c r="F414" s="677"/>
      <c r="G414" s="677"/>
      <c r="H414" s="677"/>
      <c r="I414" s="677"/>
      <c r="J414" s="677"/>
      <c r="K414" s="677"/>
      <c r="L414" s="677"/>
      <c r="M414" s="677"/>
      <c r="N414" s="677"/>
      <c r="O414" s="677"/>
      <c r="P414" s="677"/>
      <c r="Q414" s="677"/>
      <c r="R414" s="677"/>
      <c r="S414" s="677"/>
      <c r="T414" s="677"/>
      <c r="U414" s="677"/>
      <c r="V414" s="677"/>
      <c r="W414" s="677"/>
      <c r="X414" s="677"/>
      <c r="Y414" s="677"/>
      <c r="Z414" s="677"/>
      <c r="AA414" s="677"/>
      <c r="AB414" s="677"/>
      <c r="AC414" s="677"/>
      <c r="AD414" s="677"/>
      <c r="AE414" s="677"/>
      <c r="AF414" s="677"/>
      <c r="AG414" s="677"/>
      <c r="AH414" s="677"/>
      <c r="AI414" s="677"/>
      <c r="AJ414" s="677"/>
      <c r="AK414" s="677"/>
      <c r="AL414" s="677"/>
      <c r="AM414" s="677"/>
      <c r="AN414" s="677"/>
      <c r="AO414" s="677"/>
      <c r="AP414" s="677"/>
      <c r="AQ414" s="677"/>
    </row>
    <row r="415" ht="12.75" customHeight="1">
      <c r="A415" s="677"/>
      <c r="B415" s="677"/>
      <c r="C415" s="677"/>
      <c r="D415" s="677"/>
      <c r="E415" s="677"/>
      <c r="F415" s="677"/>
      <c r="G415" s="677"/>
      <c r="H415" s="677"/>
      <c r="I415" s="677"/>
      <c r="J415" s="677"/>
      <c r="K415" s="677"/>
      <c r="L415" s="677"/>
      <c r="M415" s="677"/>
      <c r="N415" s="677"/>
      <c r="O415" s="677"/>
      <c r="P415" s="677"/>
      <c r="Q415" s="677"/>
      <c r="R415" s="677"/>
      <c r="S415" s="677"/>
      <c r="T415" s="677"/>
      <c r="U415" s="677"/>
      <c r="V415" s="677"/>
      <c r="W415" s="677"/>
      <c r="X415" s="677"/>
      <c r="Y415" s="677"/>
      <c r="Z415" s="677"/>
      <c r="AA415" s="677"/>
      <c r="AB415" s="677"/>
      <c r="AC415" s="677"/>
      <c r="AD415" s="677"/>
      <c r="AE415" s="677"/>
      <c r="AF415" s="677"/>
      <c r="AG415" s="677"/>
      <c r="AH415" s="677"/>
      <c r="AI415" s="677"/>
      <c r="AJ415" s="677"/>
      <c r="AK415" s="677"/>
      <c r="AL415" s="677"/>
      <c r="AM415" s="677"/>
      <c r="AN415" s="677"/>
      <c r="AO415" s="677"/>
      <c r="AP415" s="677"/>
      <c r="AQ415" s="677"/>
    </row>
    <row r="416" ht="12.75" customHeight="1">
      <c r="A416" s="677"/>
      <c r="B416" s="677"/>
      <c r="C416" s="677"/>
      <c r="D416" s="677"/>
      <c r="E416" s="677"/>
      <c r="F416" s="677"/>
      <c r="G416" s="677"/>
      <c r="H416" s="677"/>
      <c r="I416" s="677"/>
      <c r="J416" s="677"/>
      <c r="K416" s="677"/>
      <c r="L416" s="677"/>
      <c r="M416" s="677"/>
      <c r="N416" s="677"/>
      <c r="O416" s="677"/>
      <c r="P416" s="677"/>
      <c r="Q416" s="677"/>
      <c r="R416" s="677"/>
      <c r="S416" s="677"/>
      <c r="T416" s="677"/>
      <c r="U416" s="677"/>
      <c r="V416" s="677"/>
      <c r="W416" s="677"/>
      <c r="X416" s="677"/>
      <c r="Y416" s="677"/>
      <c r="Z416" s="677"/>
      <c r="AA416" s="677"/>
      <c r="AB416" s="677"/>
      <c r="AC416" s="677"/>
      <c r="AD416" s="677"/>
      <c r="AE416" s="677"/>
      <c r="AF416" s="677"/>
      <c r="AG416" s="677"/>
      <c r="AH416" s="677"/>
      <c r="AI416" s="677"/>
      <c r="AJ416" s="677"/>
      <c r="AK416" s="677"/>
      <c r="AL416" s="677"/>
      <c r="AM416" s="677"/>
      <c r="AN416" s="677"/>
      <c r="AO416" s="677"/>
      <c r="AP416" s="677"/>
      <c r="AQ416" s="677"/>
    </row>
    <row r="417" ht="12.75" customHeight="1">
      <c r="A417" s="677"/>
      <c r="B417" s="677"/>
      <c r="C417" s="677"/>
      <c r="D417" s="677"/>
      <c r="E417" s="677"/>
      <c r="F417" s="677"/>
      <c r="G417" s="677"/>
      <c r="H417" s="677"/>
      <c r="I417" s="677"/>
      <c r="J417" s="677"/>
      <c r="K417" s="677"/>
      <c r="L417" s="677"/>
      <c r="M417" s="677"/>
      <c r="N417" s="677"/>
      <c r="O417" s="677"/>
      <c r="P417" s="677"/>
      <c r="Q417" s="677"/>
      <c r="R417" s="677"/>
      <c r="S417" s="677"/>
      <c r="T417" s="677"/>
      <c r="U417" s="677"/>
      <c r="V417" s="677"/>
      <c r="W417" s="677"/>
      <c r="X417" s="677"/>
      <c r="Y417" s="677"/>
      <c r="Z417" s="677"/>
      <c r="AA417" s="677"/>
      <c r="AB417" s="677"/>
      <c r="AC417" s="677"/>
      <c r="AD417" s="677"/>
      <c r="AE417" s="677"/>
      <c r="AF417" s="677"/>
      <c r="AG417" s="677"/>
      <c r="AH417" s="677"/>
      <c r="AI417" s="677"/>
      <c r="AJ417" s="677"/>
      <c r="AK417" s="677"/>
      <c r="AL417" s="677"/>
      <c r="AM417" s="677"/>
      <c r="AN417" s="677"/>
      <c r="AO417" s="677"/>
      <c r="AP417" s="677"/>
      <c r="AQ417" s="677"/>
    </row>
    <row r="418" ht="12.75" customHeight="1">
      <c r="A418" s="677"/>
      <c r="B418" s="677"/>
      <c r="C418" s="677"/>
      <c r="D418" s="677"/>
      <c r="E418" s="677"/>
      <c r="F418" s="677"/>
      <c r="G418" s="677"/>
      <c r="H418" s="677"/>
      <c r="I418" s="677"/>
      <c r="J418" s="677"/>
      <c r="K418" s="677"/>
      <c r="L418" s="677"/>
      <c r="M418" s="677"/>
      <c r="N418" s="677"/>
      <c r="O418" s="677"/>
      <c r="P418" s="677"/>
      <c r="Q418" s="677"/>
      <c r="R418" s="677"/>
      <c r="S418" s="677"/>
      <c r="T418" s="677"/>
      <c r="U418" s="677"/>
      <c r="V418" s="677"/>
      <c r="W418" s="677"/>
      <c r="X418" s="677"/>
      <c r="Y418" s="677"/>
      <c r="Z418" s="677"/>
      <c r="AA418" s="677"/>
      <c r="AB418" s="677"/>
      <c r="AC418" s="677"/>
      <c r="AD418" s="677"/>
      <c r="AE418" s="677"/>
      <c r="AF418" s="677"/>
      <c r="AG418" s="677"/>
      <c r="AH418" s="677"/>
      <c r="AI418" s="677"/>
      <c r="AJ418" s="677"/>
      <c r="AK418" s="677"/>
      <c r="AL418" s="677"/>
      <c r="AM418" s="677"/>
      <c r="AN418" s="677"/>
      <c r="AO418" s="677"/>
      <c r="AP418" s="677"/>
      <c r="AQ418" s="677"/>
    </row>
    <row r="419" ht="12.75" customHeight="1">
      <c r="A419" s="677"/>
      <c r="B419" s="677"/>
      <c r="C419" s="677"/>
      <c r="D419" s="677"/>
      <c r="E419" s="677"/>
      <c r="F419" s="677"/>
      <c r="G419" s="677"/>
      <c r="H419" s="677"/>
      <c r="I419" s="677"/>
      <c r="J419" s="677"/>
      <c r="K419" s="677"/>
      <c r="L419" s="677"/>
      <c r="M419" s="677"/>
      <c r="N419" s="677"/>
      <c r="O419" s="677"/>
      <c r="P419" s="677"/>
      <c r="Q419" s="677"/>
      <c r="R419" s="677"/>
      <c r="S419" s="677"/>
      <c r="T419" s="677"/>
      <c r="U419" s="677"/>
      <c r="V419" s="677"/>
      <c r="W419" s="677"/>
      <c r="X419" s="677"/>
      <c r="Y419" s="677"/>
      <c r="Z419" s="677"/>
      <c r="AA419" s="677"/>
      <c r="AB419" s="677"/>
      <c r="AC419" s="677"/>
      <c r="AD419" s="677"/>
      <c r="AE419" s="677"/>
      <c r="AF419" s="677"/>
      <c r="AG419" s="677"/>
      <c r="AH419" s="677"/>
      <c r="AI419" s="677"/>
      <c r="AJ419" s="677"/>
      <c r="AK419" s="677"/>
      <c r="AL419" s="677"/>
      <c r="AM419" s="677"/>
      <c r="AN419" s="677"/>
      <c r="AO419" s="677"/>
      <c r="AP419" s="677"/>
      <c r="AQ419" s="677"/>
    </row>
    <row r="420" ht="12.75" customHeight="1">
      <c r="A420" s="677"/>
      <c r="B420" s="677"/>
      <c r="C420" s="677"/>
      <c r="D420" s="677"/>
      <c r="E420" s="677"/>
      <c r="F420" s="677"/>
      <c r="G420" s="677"/>
      <c r="H420" s="677"/>
      <c r="I420" s="677"/>
      <c r="J420" s="677"/>
      <c r="K420" s="677"/>
      <c r="L420" s="677"/>
      <c r="M420" s="677"/>
      <c r="N420" s="677"/>
      <c r="O420" s="677"/>
      <c r="P420" s="677"/>
      <c r="Q420" s="677"/>
      <c r="R420" s="677"/>
      <c r="S420" s="677"/>
      <c r="T420" s="677"/>
      <c r="U420" s="677"/>
      <c r="V420" s="677"/>
      <c r="W420" s="677"/>
      <c r="X420" s="677"/>
      <c r="Y420" s="677"/>
      <c r="Z420" s="677"/>
      <c r="AA420" s="677"/>
      <c r="AB420" s="677"/>
      <c r="AC420" s="677"/>
      <c r="AD420" s="677"/>
      <c r="AE420" s="677"/>
      <c r="AF420" s="677"/>
      <c r="AG420" s="677"/>
      <c r="AH420" s="677"/>
      <c r="AI420" s="677"/>
      <c r="AJ420" s="677"/>
      <c r="AK420" s="677"/>
      <c r="AL420" s="677"/>
      <c r="AM420" s="677"/>
      <c r="AN420" s="677"/>
      <c r="AO420" s="677"/>
      <c r="AP420" s="677"/>
      <c r="AQ420" s="677"/>
    </row>
    <row r="421" ht="12.75" customHeight="1">
      <c r="A421" s="677"/>
      <c r="B421" s="677"/>
      <c r="C421" s="677"/>
      <c r="D421" s="677"/>
      <c r="E421" s="677"/>
      <c r="F421" s="677"/>
      <c r="G421" s="677"/>
      <c r="H421" s="677"/>
      <c r="I421" s="677"/>
      <c r="J421" s="677"/>
      <c r="K421" s="677"/>
      <c r="L421" s="677"/>
      <c r="M421" s="677"/>
      <c r="N421" s="677"/>
      <c r="O421" s="677"/>
      <c r="P421" s="677"/>
      <c r="Q421" s="677"/>
      <c r="R421" s="677"/>
      <c r="S421" s="677"/>
      <c r="T421" s="677"/>
      <c r="U421" s="677"/>
      <c r="V421" s="677"/>
      <c r="W421" s="677"/>
      <c r="X421" s="677"/>
      <c r="Y421" s="677"/>
      <c r="Z421" s="677"/>
      <c r="AA421" s="677"/>
      <c r="AB421" s="677"/>
      <c r="AC421" s="677"/>
      <c r="AD421" s="677"/>
      <c r="AE421" s="677"/>
      <c r="AF421" s="677"/>
      <c r="AG421" s="677"/>
      <c r="AH421" s="677"/>
      <c r="AI421" s="677"/>
      <c r="AJ421" s="677"/>
      <c r="AK421" s="677"/>
      <c r="AL421" s="677"/>
      <c r="AM421" s="677"/>
      <c r="AN421" s="677"/>
      <c r="AO421" s="677"/>
      <c r="AP421" s="677"/>
      <c r="AQ421" s="677"/>
    </row>
    <row r="422" ht="12.75" customHeight="1">
      <c r="A422" s="677"/>
      <c r="B422" s="677"/>
      <c r="C422" s="677"/>
      <c r="D422" s="677"/>
      <c r="E422" s="677"/>
      <c r="F422" s="677"/>
      <c r="G422" s="677"/>
      <c r="H422" s="677"/>
      <c r="I422" s="677"/>
      <c r="J422" s="677"/>
      <c r="K422" s="677"/>
      <c r="L422" s="677"/>
      <c r="M422" s="677"/>
      <c r="N422" s="677"/>
      <c r="O422" s="677"/>
      <c r="P422" s="677"/>
      <c r="Q422" s="677"/>
      <c r="R422" s="677"/>
      <c r="S422" s="677"/>
      <c r="T422" s="677"/>
      <c r="U422" s="677"/>
      <c r="V422" s="677"/>
      <c r="W422" s="677"/>
      <c r="X422" s="677"/>
      <c r="Y422" s="677"/>
      <c r="Z422" s="677"/>
      <c r="AA422" s="677"/>
      <c r="AB422" s="677"/>
      <c r="AC422" s="677"/>
      <c r="AD422" s="677"/>
      <c r="AE422" s="677"/>
      <c r="AF422" s="677"/>
      <c r="AG422" s="677"/>
      <c r="AH422" s="677"/>
      <c r="AI422" s="677"/>
      <c r="AJ422" s="677"/>
      <c r="AK422" s="677"/>
      <c r="AL422" s="677"/>
      <c r="AM422" s="677"/>
      <c r="AN422" s="677"/>
      <c r="AO422" s="677"/>
      <c r="AP422" s="677"/>
      <c r="AQ422" s="677"/>
    </row>
    <row r="423" ht="12.75" customHeight="1">
      <c r="A423" s="677"/>
      <c r="B423" s="677"/>
      <c r="C423" s="677"/>
      <c r="D423" s="677"/>
      <c r="E423" s="677"/>
      <c r="F423" s="677"/>
      <c r="G423" s="677"/>
      <c r="H423" s="677"/>
      <c r="I423" s="677"/>
      <c r="J423" s="677"/>
      <c r="K423" s="677"/>
      <c r="L423" s="677"/>
      <c r="M423" s="677"/>
      <c r="N423" s="677"/>
      <c r="O423" s="677"/>
      <c r="P423" s="677"/>
      <c r="Q423" s="677"/>
      <c r="R423" s="677"/>
      <c r="S423" s="677"/>
      <c r="T423" s="677"/>
      <c r="U423" s="677"/>
      <c r="V423" s="677"/>
      <c r="W423" s="677"/>
      <c r="X423" s="677"/>
      <c r="Y423" s="677"/>
      <c r="Z423" s="677"/>
      <c r="AA423" s="677"/>
      <c r="AB423" s="677"/>
      <c r="AC423" s="677"/>
      <c r="AD423" s="677"/>
      <c r="AE423" s="677"/>
      <c r="AF423" s="677"/>
      <c r="AG423" s="677"/>
      <c r="AH423" s="677"/>
      <c r="AI423" s="677"/>
      <c r="AJ423" s="677"/>
      <c r="AK423" s="677"/>
      <c r="AL423" s="677"/>
      <c r="AM423" s="677"/>
      <c r="AN423" s="677"/>
      <c r="AO423" s="677"/>
      <c r="AP423" s="677"/>
      <c r="AQ423" s="677"/>
    </row>
    <row r="424" ht="12.75" customHeight="1">
      <c r="A424" s="677"/>
      <c r="B424" s="677"/>
      <c r="C424" s="677"/>
      <c r="D424" s="677"/>
      <c r="E424" s="677"/>
      <c r="F424" s="677"/>
      <c r="G424" s="677"/>
      <c r="H424" s="677"/>
      <c r="I424" s="677"/>
      <c r="J424" s="677"/>
      <c r="K424" s="677"/>
      <c r="L424" s="677"/>
      <c r="M424" s="677"/>
      <c r="N424" s="677"/>
      <c r="O424" s="677"/>
      <c r="P424" s="677"/>
      <c r="Q424" s="677"/>
      <c r="R424" s="677"/>
      <c r="S424" s="677"/>
      <c r="T424" s="677"/>
      <c r="U424" s="677"/>
      <c r="V424" s="677"/>
      <c r="W424" s="677"/>
      <c r="X424" s="677"/>
      <c r="Y424" s="677"/>
      <c r="Z424" s="677"/>
      <c r="AA424" s="677"/>
      <c r="AB424" s="677"/>
      <c r="AC424" s="677"/>
      <c r="AD424" s="677"/>
      <c r="AE424" s="677"/>
      <c r="AF424" s="677"/>
      <c r="AG424" s="677"/>
      <c r="AH424" s="677"/>
      <c r="AI424" s="677"/>
      <c r="AJ424" s="677"/>
      <c r="AK424" s="677"/>
      <c r="AL424" s="677"/>
      <c r="AM424" s="677"/>
      <c r="AN424" s="677"/>
      <c r="AO424" s="677"/>
      <c r="AP424" s="677"/>
      <c r="AQ424" s="677"/>
    </row>
    <row r="425" ht="12.75" customHeight="1">
      <c r="A425" s="677"/>
      <c r="B425" s="677"/>
      <c r="C425" s="677"/>
      <c r="D425" s="677"/>
      <c r="E425" s="677"/>
      <c r="F425" s="677"/>
      <c r="G425" s="677"/>
      <c r="H425" s="677"/>
      <c r="I425" s="677"/>
      <c r="J425" s="677"/>
      <c r="K425" s="677"/>
      <c r="L425" s="677"/>
      <c r="M425" s="677"/>
      <c r="N425" s="677"/>
      <c r="O425" s="677"/>
      <c r="P425" s="677"/>
      <c r="Q425" s="677"/>
      <c r="R425" s="677"/>
      <c r="S425" s="677"/>
      <c r="T425" s="677"/>
      <c r="U425" s="677"/>
      <c r="V425" s="677"/>
      <c r="W425" s="677"/>
      <c r="X425" s="677"/>
      <c r="Y425" s="677"/>
      <c r="Z425" s="677"/>
      <c r="AA425" s="677"/>
      <c r="AB425" s="677"/>
      <c r="AC425" s="677"/>
      <c r="AD425" s="677"/>
      <c r="AE425" s="677"/>
      <c r="AF425" s="677"/>
      <c r="AG425" s="677"/>
      <c r="AH425" s="677"/>
      <c r="AI425" s="677"/>
      <c r="AJ425" s="677"/>
      <c r="AK425" s="677"/>
      <c r="AL425" s="677"/>
      <c r="AM425" s="677"/>
      <c r="AN425" s="677"/>
      <c r="AO425" s="677"/>
      <c r="AP425" s="677"/>
      <c r="AQ425" s="677"/>
    </row>
    <row r="426" ht="12.75" customHeight="1">
      <c r="A426" s="677"/>
      <c r="B426" s="677"/>
      <c r="C426" s="677"/>
      <c r="D426" s="677"/>
      <c r="E426" s="677"/>
      <c r="F426" s="677"/>
      <c r="G426" s="677"/>
      <c r="H426" s="677"/>
      <c r="I426" s="677"/>
      <c r="J426" s="677"/>
      <c r="K426" s="677"/>
      <c r="L426" s="677"/>
      <c r="M426" s="677"/>
      <c r="N426" s="677"/>
      <c r="O426" s="677"/>
      <c r="P426" s="677"/>
      <c r="Q426" s="677"/>
      <c r="R426" s="677"/>
      <c r="S426" s="677"/>
      <c r="T426" s="677"/>
      <c r="U426" s="677"/>
      <c r="V426" s="677"/>
      <c r="W426" s="677"/>
      <c r="X426" s="677"/>
      <c r="Y426" s="677"/>
      <c r="Z426" s="677"/>
      <c r="AA426" s="677"/>
      <c r="AB426" s="677"/>
      <c r="AC426" s="677"/>
      <c r="AD426" s="677"/>
      <c r="AE426" s="677"/>
      <c r="AF426" s="677"/>
      <c r="AG426" s="677"/>
      <c r="AH426" s="677"/>
      <c r="AI426" s="677"/>
      <c r="AJ426" s="677"/>
      <c r="AK426" s="677"/>
      <c r="AL426" s="677"/>
      <c r="AM426" s="677"/>
      <c r="AN426" s="677"/>
      <c r="AO426" s="677"/>
      <c r="AP426" s="677"/>
      <c r="AQ426" s="677"/>
    </row>
    <row r="427" ht="12.75" customHeight="1">
      <c r="A427" s="677"/>
      <c r="B427" s="677"/>
      <c r="C427" s="677"/>
      <c r="D427" s="677"/>
      <c r="E427" s="677"/>
      <c r="F427" s="677"/>
      <c r="G427" s="677"/>
      <c r="H427" s="677"/>
      <c r="I427" s="677"/>
      <c r="J427" s="677"/>
      <c r="K427" s="677"/>
      <c r="L427" s="677"/>
      <c r="M427" s="677"/>
      <c r="N427" s="677"/>
      <c r="O427" s="677"/>
      <c r="P427" s="677"/>
      <c r="Q427" s="677"/>
      <c r="R427" s="677"/>
      <c r="S427" s="677"/>
      <c r="T427" s="677"/>
      <c r="U427" s="677"/>
      <c r="V427" s="677"/>
      <c r="W427" s="677"/>
      <c r="X427" s="677"/>
      <c r="Y427" s="677"/>
      <c r="Z427" s="677"/>
      <c r="AA427" s="677"/>
      <c r="AB427" s="677"/>
      <c r="AC427" s="677"/>
      <c r="AD427" s="677"/>
      <c r="AE427" s="677"/>
      <c r="AF427" s="677"/>
      <c r="AG427" s="677"/>
      <c r="AH427" s="677"/>
      <c r="AI427" s="677"/>
      <c r="AJ427" s="677"/>
      <c r="AK427" s="677"/>
      <c r="AL427" s="677"/>
      <c r="AM427" s="677"/>
      <c r="AN427" s="677"/>
      <c r="AO427" s="677"/>
      <c r="AP427" s="677"/>
      <c r="AQ427" s="677"/>
    </row>
    <row r="428" ht="12.75" customHeight="1">
      <c r="A428" s="677"/>
      <c r="B428" s="677"/>
      <c r="C428" s="677"/>
      <c r="D428" s="677"/>
      <c r="E428" s="677"/>
      <c r="F428" s="677"/>
      <c r="G428" s="677"/>
      <c r="H428" s="677"/>
      <c r="I428" s="677"/>
      <c r="J428" s="677"/>
      <c r="K428" s="677"/>
      <c r="L428" s="677"/>
      <c r="M428" s="677"/>
      <c r="N428" s="677"/>
      <c r="O428" s="677"/>
      <c r="P428" s="677"/>
      <c r="Q428" s="677"/>
      <c r="R428" s="677"/>
      <c r="S428" s="677"/>
      <c r="T428" s="677"/>
      <c r="U428" s="677"/>
      <c r="V428" s="677"/>
      <c r="W428" s="677"/>
      <c r="X428" s="677"/>
      <c r="Y428" s="677"/>
      <c r="Z428" s="677"/>
      <c r="AA428" s="677"/>
      <c r="AB428" s="677"/>
      <c r="AC428" s="677"/>
      <c r="AD428" s="677"/>
      <c r="AE428" s="677"/>
      <c r="AF428" s="677"/>
      <c r="AG428" s="677"/>
      <c r="AH428" s="677"/>
      <c r="AI428" s="677"/>
      <c r="AJ428" s="677"/>
      <c r="AK428" s="677"/>
      <c r="AL428" s="677"/>
      <c r="AM428" s="677"/>
      <c r="AN428" s="677"/>
      <c r="AO428" s="677"/>
      <c r="AP428" s="677"/>
      <c r="AQ428" s="677"/>
    </row>
    <row r="429" ht="12.75" customHeight="1">
      <c r="A429" s="677"/>
      <c r="B429" s="677"/>
      <c r="C429" s="677"/>
      <c r="D429" s="677"/>
      <c r="E429" s="677"/>
      <c r="F429" s="677"/>
      <c r="G429" s="677"/>
      <c r="H429" s="677"/>
      <c r="I429" s="677"/>
      <c r="J429" s="677"/>
      <c r="K429" s="677"/>
      <c r="L429" s="677"/>
      <c r="M429" s="677"/>
      <c r="N429" s="677"/>
      <c r="O429" s="677"/>
      <c r="P429" s="677"/>
      <c r="Q429" s="677"/>
      <c r="R429" s="677"/>
      <c r="S429" s="677"/>
      <c r="T429" s="677"/>
      <c r="U429" s="677"/>
      <c r="V429" s="677"/>
      <c r="W429" s="677"/>
      <c r="X429" s="677"/>
      <c r="Y429" s="677"/>
      <c r="Z429" s="677"/>
      <c r="AA429" s="677"/>
      <c r="AB429" s="677"/>
      <c r="AC429" s="677"/>
      <c r="AD429" s="677"/>
      <c r="AE429" s="677"/>
      <c r="AF429" s="677"/>
      <c r="AG429" s="677"/>
      <c r="AH429" s="677"/>
      <c r="AI429" s="677"/>
      <c r="AJ429" s="677"/>
      <c r="AK429" s="677"/>
      <c r="AL429" s="677"/>
      <c r="AM429" s="677"/>
      <c r="AN429" s="677"/>
      <c r="AO429" s="677"/>
      <c r="AP429" s="677"/>
      <c r="AQ429" s="677"/>
    </row>
    <row r="430" ht="12.75" customHeight="1">
      <c r="A430" s="677"/>
      <c r="B430" s="677"/>
      <c r="C430" s="677"/>
      <c r="D430" s="677"/>
      <c r="E430" s="677"/>
      <c r="F430" s="677"/>
      <c r="G430" s="677"/>
      <c r="H430" s="677"/>
      <c r="I430" s="677"/>
      <c r="J430" s="677"/>
      <c r="K430" s="677"/>
      <c r="L430" s="677"/>
      <c r="M430" s="677"/>
      <c r="N430" s="677"/>
      <c r="O430" s="677"/>
      <c r="P430" s="677"/>
      <c r="Q430" s="677"/>
      <c r="R430" s="677"/>
      <c r="S430" s="677"/>
      <c r="T430" s="677"/>
      <c r="U430" s="677"/>
      <c r="V430" s="677"/>
      <c r="W430" s="677"/>
      <c r="X430" s="677"/>
      <c r="Y430" s="677"/>
      <c r="Z430" s="677"/>
      <c r="AA430" s="677"/>
      <c r="AB430" s="677"/>
      <c r="AC430" s="677"/>
      <c r="AD430" s="677"/>
      <c r="AE430" s="677"/>
      <c r="AF430" s="677"/>
      <c r="AG430" s="677"/>
      <c r="AH430" s="677"/>
      <c r="AI430" s="677"/>
      <c r="AJ430" s="677"/>
      <c r="AK430" s="677"/>
      <c r="AL430" s="677"/>
      <c r="AM430" s="677"/>
      <c r="AN430" s="677"/>
      <c r="AO430" s="677"/>
      <c r="AP430" s="677"/>
      <c r="AQ430" s="677"/>
    </row>
    <row r="431" ht="12.75" customHeight="1">
      <c r="A431" s="677"/>
      <c r="B431" s="677"/>
      <c r="C431" s="677"/>
      <c r="D431" s="677"/>
      <c r="E431" s="677"/>
      <c r="F431" s="677"/>
      <c r="G431" s="677"/>
      <c r="H431" s="677"/>
      <c r="I431" s="677"/>
      <c r="J431" s="677"/>
      <c r="K431" s="677"/>
      <c r="L431" s="677"/>
      <c r="M431" s="677"/>
      <c r="N431" s="677"/>
      <c r="O431" s="677"/>
      <c r="P431" s="677"/>
      <c r="Q431" s="677"/>
      <c r="R431" s="677"/>
      <c r="S431" s="677"/>
      <c r="T431" s="677"/>
      <c r="U431" s="677"/>
      <c r="V431" s="677"/>
      <c r="W431" s="677"/>
      <c r="X431" s="677"/>
      <c r="Y431" s="677"/>
      <c r="Z431" s="677"/>
      <c r="AA431" s="677"/>
      <c r="AB431" s="677"/>
      <c r="AC431" s="677"/>
      <c r="AD431" s="677"/>
      <c r="AE431" s="677"/>
      <c r="AF431" s="677"/>
      <c r="AG431" s="677"/>
      <c r="AH431" s="677"/>
      <c r="AI431" s="677"/>
      <c r="AJ431" s="677"/>
      <c r="AK431" s="677"/>
      <c r="AL431" s="677"/>
      <c r="AM431" s="677"/>
      <c r="AN431" s="677"/>
      <c r="AO431" s="677"/>
      <c r="AP431" s="677"/>
      <c r="AQ431" s="677"/>
    </row>
    <row r="432" ht="12.75" customHeight="1">
      <c r="A432" s="677"/>
      <c r="B432" s="677"/>
      <c r="C432" s="677"/>
      <c r="D432" s="677"/>
      <c r="E432" s="677"/>
      <c r="F432" s="677"/>
      <c r="G432" s="677"/>
      <c r="H432" s="677"/>
      <c r="I432" s="677"/>
      <c r="J432" s="677"/>
      <c r="K432" s="677"/>
      <c r="L432" s="677"/>
      <c r="M432" s="677"/>
      <c r="N432" s="677"/>
      <c r="O432" s="677"/>
      <c r="P432" s="677"/>
      <c r="Q432" s="677"/>
      <c r="R432" s="677"/>
      <c r="S432" s="677"/>
      <c r="T432" s="677"/>
      <c r="U432" s="677"/>
      <c r="V432" s="677"/>
      <c r="W432" s="677"/>
      <c r="X432" s="677"/>
      <c r="Y432" s="677"/>
      <c r="Z432" s="677"/>
      <c r="AA432" s="677"/>
      <c r="AB432" s="677"/>
      <c r="AC432" s="677"/>
      <c r="AD432" s="677"/>
      <c r="AE432" s="677"/>
      <c r="AF432" s="677"/>
      <c r="AG432" s="677"/>
      <c r="AH432" s="677"/>
      <c r="AI432" s="677"/>
      <c r="AJ432" s="677"/>
      <c r="AK432" s="677"/>
      <c r="AL432" s="677"/>
      <c r="AM432" s="677"/>
      <c r="AN432" s="677"/>
      <c r="AO432" s="677"/>
      <c r="AP432" s="677"/>
      <c r="AQ432" s="677"/>
    </row>
    <row r="433" ht="12.75" customHeight="1">
      <c r="A433" s="677"/>
      <c r="B433" s="677"/>
      <c r="C433" s="677"/>
      <c r="D433" s="677"/>
      <c r="E433" s="677"/>
      <c r="F433" s="677"/>
      <c r="G433" s="677"/>
      <c r="H433" s="677"/>
      <c r="I433" s="677"/>
      <c r="J433" s="677"/>
      <c r="K433" s="677"/>
      <c r="L433" s="677"/>
      <c r="M433" s="677"/>
      <c r="N433" s="677"/>
      <c r="O433" s="677"/>
      <c r="P433" s="677"/>
      <c r="Q433" s="677"/>
      <c r="R433" s="677"/>
      <c r="S433" s="677"/>
      <c r="T433" s="677"/>
      <c r="U433" s="677"/>
      <c r="V433" s="677"/>
      <c r="W433" s="677"/>
      <c r="X433" s="677"/>
      <c r="Y433" s="677"/>
      <c r="Z433" s="677"/>
      <c r="AA433" s="677"/>
      <c r="AB433" s="677"/>
      <c r="AC433" s="677"/>
      <c r="AD433" s="677"/>
      <c r="AE433" s="677"/>
      <c r="AF433" s="677"/>
      <c r="AG433" s="677"/>
      <c r="AH433" s="677"/>
      <c r="AI433" s="677"/>
      <c r="AJ433" s="677"/>
      <c r="AK433" s="677"/>
      <c r="AL433" s="677"/>
      <c r="AM433" s="677"/>
      <c r="AN433" s="677"/>
      <c r="AO433" s="677"/>
      <c r="AP433" s="677"/>
      <c r="AQ433" s="677"/>
    </row>
    <row r="434" ht="12.75" customHeight="1">
      <c r="A434" s="677"/>
      <c r="B434" s="677"/>
      <c r="C434" s="677"/>
      <c r="D434" s="677"/>
      <c r="E434" s="677"/>
      <c r="F434" s="677"/>
      <c r="G434" s="677"/>
      <c r="H434" s="677"/>
      <c r="I434" s="677"/>
      <c r="J434" s="677"/>
      <c r="K434" s="677"/>
      <c r="L434" s="677"/>
      <c r="M434" s="677"/>
      <c r="N434" s="677"/>
      <c r="O434" s="677"/>
      <c r="P434" s="677"/>
      <c r="Q434" s="677"/>
      <c r="R434" s="677"/>
      <c r="S434" s="677"/>
      <c r="T434" s="677"/>
      <c r="U434" s="677"/>
      <c r="V434" s="677"/>
      <c r="W434" s="677"/>
      <c r="X434" s="677"/>
      <c r="Y434" s="677"/>
      <c r="Z434" s="677"/>
      <c r="AA434" s="677"/>
      <c r="AB434" s="677"/>
      <c r="AC434" s="677"/>
      <c r="AD434" s="677"/>
      <c r="AE434" s="677"/>
      <c r="AF434" s="677"/>
      <c r="AG434" s="677"/>
      <c r="AH434" s="677"/>
      <c r="AI434" s="677"/>
      <c r="AJ434" s="677"/>
      <c r="AK434" s="677"/>
      <c r="AL434" s="677"/>
      <c r="AM434" s="677"/>
      <c r="AN434" s="677"/>
      <c r="AO434" s="677"/>
      <c r="AP434" s="677"/>
      <c r="AQ434" s="677"/>
    </row>
    <row r="435" ht="12.75" customHeight="1">
      <c r="A435" s="677"/>
      <c r="B435" s="677"/>
      <c r="C435" s="677"/>
      <c r="D435" s="677"/>
      <c r="E435" s="677"/>
      <c r="F435" s="677"/>
      <c r="G435" s="677"/>
      <c r="H435" s="677"/>
      <c r="I435" s="677"/>
      <c r="J435" s="677"/>
      <c r="K435" s="677"/>
      <c r="L435" s="677"/>
      <c r="M435" s="677"/>
      <c r="N435" s="677"/>
      <c r="O435" s="677"/>
      <c r="P435" s="677"/>
      <c r="Q435" s="677"/>
      <c r="R435" s="677"/>
      <c r="S435" s="677"/>
      <c r="T435" s="677"/>
      <c r="U435" s="677"/>
      <c r="V435" s="677"/>
      <c r="W435" s="677"/>
      <c r="X435" s="677"/>
      <c r="Y435" s="677"/>
      <c r="Z435" s="677"/>
      <c r="AA435" s="677"/>
      <c r="AB435" s="677"/>
      <c r="AC435" s="677"/>
      <c r="AD435" s="677"/>
      <c r="AE435" s="677"/>
      <c r="AF435" s="677"/>
      <c r="AG435" s="677"/>
      <c r="AH435" s="677"/>
      <c r="AI435" s="677"/>
      <c r="AJ435" s="677"/>
      <c r="AK435" s="677"/>
      <c r="AL435" s="677"/>
      <c r="AM435" s="677"/>
      <c r="AN435" s="677"/>
      <c r="AO435" s="677"/>
      <c r="AP435" s="677"/>
      <c r="AQ435" s="677"/>
    </row>
    <row r="436" ht="12.75" customHeight="1">
      <c r="A436" s="677"/>
      <c r="B436" s="677"/>
      <c r="C436" s="677"/>
      <c r="D436" s="677"/>
      <c r="E436" s="677"/>
      <c r="F436" s="677"/>
      <c r="G436" s="677"/>
      <c r="H436" s="677"/>
      <c r="I436" s="677"/>
      <c r="J436" s="677"/>
      <c r="K436" s="677"/>
      <c r="L436" s="677"/>
      <c r="M436" s="677"/>
      <c r="N436" s="677"/>
      <c r="O436" s="677"/>
      <c r="P436" s="677"/>
      <c r="Q436" s="677"/>
      <c r="R436" s="677"/>
      <c r="S436" s="677"/>
      <c r="T436" s="677"/>
      <c r="U436" s="677"/>
      <c r="V436" s="677"/>
      <c r="W436" s="677"/>
      <c r="X436" s="677"/>
      <c r="Y436" s="677"/>
      <c r="Z436" s="677"/>
      <c r="AA436" s="677"/>
      <c r="AB436" s="677"/>
      <c r="AC436" s="677"/>
      <c r="AD436" s="677"/>
      <c r="AE436" s="677"/>
      <c r="AF436" s="677"/>
      <c r="AG436" s="677"/>
      <c r="AH436" s="677"/>
      <c r="AI436" s="677"/>
      <c r="AJ436" s="677"/>
      <c r="AK436" s="677"/>
      <c r="AL436" s="677"/>
      <c r="AM436" s="677"/>
      <c r="AN436" s="677"/>
      <c r="AO436" s="677"/>
      <c r="AP436" s="677"/>
      <c r="AQ436" s="677"/>
    </row>
    <row r="437" ht="12.75" customHeight="1">
      <c r="A437" s="677"/>
      <c r="B437" s="677"/>
      <c r="C437" s="677"/>
      <c r="D437" s="677"/>
      <c r="E437" s="677"/>
      <c r="F437" s="677"/>
      <c r="G437" s="677"/>
      <c r="H437" s="677"/>
      <c r="I437" s="677"/>
      <c r="J437" s="677"/>
      <c r="K437" s="677"/>
      <c r="L437" s="677"/>
      <c r="M437" s="677"/>
      <c r="N437" s="677"/>
      <c r="O437" s="677"/>
      <c r="P437" s="677"/>
      <c r="Q437" s="677"/>
      <c r="R437" s="677"/>
      <c r="S437" s="677"/>
      <c r="T437" s="677"/>
      <c r="U437" s="677"/>
      <c r="V437" s="677"/>
      <c r="W437" s="677"/>
      <c r="X437" s="677"/>
      <c r="Y437" s="677"/>
      <c r="Z437" s="677"/>
      <c r="AA437" s="677"/>
      <c r="AB437" s="677"/>
      <c r="AC437" s="677"/>
      <c r="AD437" s="677"/>
      <c r="AE437" s="677"/>
      <c r="AF437" s="677"/>
      <c r="AG437" s="677"/>
      <c r="AH437" s="677"/>
      <c r="AI437" s="677"/>
      <c r="AJ437" s="677"/>
      <c r="AK437" s="677"/>
      <c r="AL437" s="677"/>
      <c r="AM437" s="677"/>
      <c r="AN437" s="677"/>
      <c r="AO437" s="677"/>
      <c r="AP437" s="677"/>
      <c r="AQ437" s="677"/>
    </row>
    <row r="438" ht="12.75" customHeight="1">
      <c r="A438" s="677"/>
      <c r="B438" s="677"/>
      <c r="C438" s="677"/>
      <c r="D438" s="677"/>
      <c r="E438" s="677"/>
      <c r="F438" s="677"/>
      <c r="G438" s="677"/>
      <c r="H438" s="677"/>
      <c r="I438" s="677"/>
      <c r="J438" s="677"/>
      <c r="K438" s="677"/>
      <c r="L438" s="677"/>
      <c r="M438" s="677"/>
      <c r="N438" s="677"/>
      <c r="O438" s="677"/>
      <c r="P438" s="677"/>
      <c r="Q438" s="677"/>
      <c r="R438" s="677"/>
      <c r="S438" s="677"/>
      <c r="T438" s="677"/>
      <c r="U438" s="677"/>
      <c r="V438" s="677"/>
      <c r="W438" s="677"/>
      <c r="X438" s="677"/>
      <c r="Y438" s="677"/>
      <c r="Z438" s="677"/>
      <c r="AA438" s="677"/>
      <c r="AB438" s="677"/>
      <c r="AC438" s="677"/>
      <c r="AD438" s="677"/>
      <c r="AE438" s="677"/>
      <c r="AF438" s="677"/>
      <c r="AG438" s="677"/>
      <c r="AH438" s="677"/>
      <c r="AI438" s="677"/>
      <c r="AJ438" s="677"/>
      <c r="AK438" s="677"/>
      <c r="AL438" s="677"/>
      <c r="AM438" s="677"/>
      <c r="AN438" s="677"/>
      <c r="AO438" s="677"/>
      <c r="AP438" s="677"/>
      <c r="AQ438" s="677"/>
    </row>
    <row r="439" ht="12.75" customHeight="1">
      <c r="A439" s="677"/>
      <c r="B439" s="677"/>
      <c r="C439" s="677"/>
      <c r="D439" s="677"/>
      <c r="E439" s="677"/>
      <c r="F439" s="677"/>
      <c r="G439" s="677"/>
      <c r="H439" s="677"/>
      <c r="I439" s="677"/>
      <c r="J439" s="677"/>
      <c r="K439" s="677"/>
      <c r="L439" s="677"/>
      <c r="M439" s="677"/>
      <c r="N439" s="677"/>
      <c r="O439" s="677"/>
      <c r="P439" s="677"/>
      <c r="Q439" s="677"/>
      <c r="R439" s="677"/>
      <c r="S439" s="677"/>
      <c r="T439" s="677"/>
      <c r="U439" s="677"/>
      <c r="V439" s="677"/>
      <c r="W439" s="677"/>
      <c r="X439" s="677"/>
      <c r="Y439" s="677"/>
      <c r="Z439" s="677"/>
      <c r="AA439" s="677"/>
      <c r="AB439" s="677"/>
      <c r="AC439" s="677"/>
      <c r="AD439" s="677"/>
      <c r="AE439" s="677"/>
      <c r="AF439" s="677"/>
      <c r="AG439" s="677"/>
      <c r="AH439" s="677"/>
      <c r="AI439" s="677"/>
      <c r="AJ439" s="677"/>
      <c r="AK439" s="677"/>
      <c r="AL439" s="677"/>
      <c r="AM439" s="677"/>
      <c r="AN439" s="677"/>
      <c r="AO439" s="677"/>
      <c r="AP439" s="677"/>
      <c r="AQ439" s="677"/>
    </row>
    <row r="440" ht="12.75" customHeight="1">
      <c r="A440" s="677"/>
      <c r="B440" s="677"/>
      <c r="C440" s="677"/>
      <c r="D440" s="677"/>
      <c r="E440" s="677"/>
      <c r="F440" s="677"/>
      <c r="G440" s="677"/>
      <c r="H440" s="677"/>
      <c r="I440" s="677"/>
      <c r="J440" s="677"/>
      <c r="K440" s="677"/>
      <c r="L440" s="677"/>
      <c r="M440" s="677"/>
      <c r="N440" s="677"/>
      <c r="O440" s="677"/>
      <c r="P440" s="677"/>
      <c r="Q440" s="677"/>
      <c r="R440" s="677"/>
      <c r="S440" s="677"/>
      <c r="T440" s="677"/>
      <c r="U440" s="677"/>
      <c r="V440" s="677"/>
      <c r="W440" s="677"/>
      <c r="X440" s="677"/>
      <c r="Y440" s="677"/>
      <c r="Z440" s="677"/>
      <c r="AA440" s="677"/>
      <c r="AB440" s="677"/>
      <c r="AC440" s="677"/>
      <c r="AD440" s="677"/>
      <c r="AE440" s="677"/>
      <c r="AF440" s="677"/>
      <c r="AG440" s="677"/>
      <c r="AH440" s="677"/>
      <c r="AI440" s="677"/>
      <c r="AJ440" s="677"/>
      <c r="AK440" s="677"/>
      <c r="AL440" s="677"/>
      <c r="AM440" s="677"/>
      <c r="AN440" s="677"/>
      <c r="AO440" s="677"/>
      <c r="AP440" s="677"/>
      <c r="AQ440" s="677"/>
    </row>
    <row r="441" ht="12.75" customHeight="1">
      <c r="A441" s="677"/>
      <c r="B441" s="677"/>
      <c r="C441" s="677"/>
      <c r="D441" s="677"/>
      <c r="E441" s="677"/>
      <c r="F441" s="677"/>
      <c r="G441" s="677"/>
      <c r="H441" s="677"/>
      <c r="I441" s="677"/>
      <c r="J441" s="677"/>
      <c r="K441" s="677"/>
      <c r="L441" s="677"/>
      <c r="M441" s="677"/>
      <c r="N441" s="677"/>
      <c r="O441" s="677"/>
      <c r="P441" s="677"/>
      <c r="Q441" s="677"/>
      <c r="R441" s="677"/>
      <c r="S441" s="677"/>
      <c r="T441" s="677"/>
      <c r="U441" s="677"/>
      <c r="V441" s="677"/>
      <c r="W441" s="677"/>
      <c r="X441" s="677"/>
      <c r="Y441" s="677"/>
      <c r="Z441" s="677"/>
      <c r="AA441" s="677"/>
      <c r="AB441" s="677"/>
      <c r="AC441" s="677"/>
      <c r="AD441" s="677"/>
      <c r="AE441" s="677"/>
      <c r="AF441" s="677"/>
      <c r="AG441" s="677"/>
      <c r="AH441" s="677"/>
      <c r="AI441" s="677"/>
      <c r="AJ441" s="677"/>
      <c r="AK441" s="677"/>
      <c r="AL441" s="677"/>
      <c r="AM441" s="677"/>
      <c r="AN441" s="677"/>
      <c r="AO441" s="677"/>
      <c r="AP441" s="677"/>
      <c r="AQ441" s="677"/>
    </row>
    <row r="442" ht="12.75" customHeight="1">
      <c r="A442" s="677"/>
      <c r="B442" s="677"/>
      <c r="C442" s="677"/>
      <c r="D442" s="677"/>
      <c r="E442" s="677"/>
      <c r="F442" s="677"/>
      <c r="G442" s="677"/>
      <c r="H442" s="677"/>
      <c r="I442" s="677"/>
      <c r="J442" s="677"/>
      <c r="K442" s="677"/>
      <c r="L442" s="677"/>
      <c r="M442" s="677"/>
      <c r="N442" s="677"/>
      <c r="O442" s="677"/>
      <c r="P442" s="677"/>
      <c r="Q442" s="677"/>
      <c r="R442" s="677"/>
      <c r="S442" s="677"/>
      <c r="T442" s="677"/>
      <c r="U442" s="677"/>
      <c r="V442" s="677"/>
      <c r="W442" s="677"/>
      <c r="X442" s="677"/>
      <c r="Y442" s="677"/>
      <c r="Z442" s="677"/>
      <c r="AA442" s="677"/>
      <c r="AB442" s="677"/>
      <c r="AC442" s="677"/>
      <c r="AD442" s="677"/>
      <c r="AE442" s="677"/>
      <c r="AF442" s="677"/>
      <c r="AG442" s="677"/>
      <c r="AH442" s="677"/>
      <c r="AI442" s="677"/>
      <c r="AJ442" s="677"/>
      <c r="AK442" s="677"/>
      <c r="AL442" s="677"/>
      <c r="AM442" s="677"/>
      <c r="AN442" s="677"/>
      <c r="AO442" s="677"/>
      <c r="AP442" s="677"/>
      <c r="AQ442" s="677"/>
    </row>
    <row r="443" ht="12.75" customHeight="1">
      <c r="A443" s="677"/>
      <c r="B443" s="677"/>
      <c r="C443" s="677"/>
      <c r="D443" s="677"/>
      <c r="E443" s="677"/>
      <c r="F443" s="677"/>
      <c r="G443" s="677"/>
      <c r="H443" s="677"/>
      <c r="I443" s="677"/>
      <c r="J443" s="677"/>
      <c r="K443" s="677"/>
      <c r="L443" s="677"/>
      <c r="M443" s="677"/>
      <c r="N443" s="677"/>
      <c r="O443" s="677"/>
      <c r="P443" s="677"/>
      <c r="Q443" s="677"/>
      <c r="R443" s="677"/>
      <c r="S443" s="677"/>
      <c r="T443" s="677"/>
      <c r="U443" s="677"/>
      <c r="V443" s="677"/>
      <c r="W443" s="677"/>
      <c r="X443" s="677"/>
      <c r="Y443" s="677"/>
      <c r="Z443" s="677"/>
      <c r="AA443" s="677"/>
      <c r="AB443" s="677"/>
      <c r="AC443" s="677"/>
      <c r="AD443" s="677"/>
      <c r="AE443" s="677"/>
      <c r="AF443" s="677"/>
      <c r="AG443" s="677"/>
      <c r="AH443" s="677"/>
      <c r="AI443" s="677"/>
      <c r="AJ443" s="677"/>
      <c r="AK443" s="677"/>
      <c r="AL443" s="677"/>
      <c r="AM443" s="677"/>
      <c r="AN443" s="677"/>
      <c r="AO443" s="677"/>
      <c r="AP443" s="677"/>
      <c r="AQ443" s="677"/>
    </row>
    <row r="444" ht="12.75" customHeight="1">
      <c r="A444" s="677"/>
      <c r="B444" s="677"/>
      <c r="C444" s="677"/>
      <c r="D444" s="677"/>
      <c r="E444" s="677"/>
      <c r="F444" s="677"/>
      <c r="G444" s="677"/>
      <c r="H444" s="677"/>
      <c r="I444" s="677"/>
      <c r="J444" s="677"/>
      <c r="K444" s="677"/>
      <c r="L444" s="677"/>
      <c r="M444" s="677"/>
      <c r="N444" s="677"/>
      <c r="O444" s="677"/>
      <c r="P444" s="677"/>
      <c r="Q444" s="677"/>
      <c r="R444" s="677"/>
      <c r="S444" s="677"/>
      <c r="T444" s="677"/>
      <c r="U444" s="677"/>
      <c r="V444" s="677"/>
      <c r="W444" s="677"/>
      <c r="X444" s="677"/>
      <c r="Y444" s="677"/>
      <c r="Z444" s="677"/>
      <c r="AA444" s="677"/>
      <c r="AB444" s="677"/>
      <c r="AC444" s="677"/>
      <c r="AD444" s="677"/>
      <c r="AE444" s="677"/>
      <c r="AF444" s="677"/>
      <c r="AG444" s="677"/>
      <c r="AH444" s="677"/>
      <c r="AI444" s="677"/>
      <c r="AJ444" s="677"/>
      <c r="AK444" s="677"/>
      <c r="AL444" s="677"/>
      <c r="AM444" s="677"/>
      <c r="AN444" s="677"/>
      <c r="AO444" s="677"/>
      <c r="AP444" s="677"/>
      <c r="AQ444" s="677"/>
    </row>
    <row r="445" ht="12.75" customHeight="1">
      <c r="A445" s="677"/>
      <c r="B445" s="677"/>
      <c r="C445" s="677"/>
      <c r="D445" s="677"/>
      <c r="E445" s="677"/>
      <c r="F445" s="677"/>
      <c r="G445" s="677"/>
      <c r="H445" s="677"/>
      <c r="I445" s="677"/>
      <c r="J445" s="677"/>
      <c r="K445" s="677"/>
      <c r="L445" s="677"/>
      <c r="M445" s="677"/>
      <c r="N445" s="677"/>
      <c r="O445" s="677"/>
      <c r="P445" s="677"/>
      <c r="Q445" s="677"/>
      <c r="R445" s="677"/>
      <c r="S445" s="677"/>
      <c r="T445" s="677"/>
      <c r="U445" s="677"/>
      <c r="V445" s="677"/>
      <c r="W445" s="677"/>
      <c r="X445" s="677"/>
      <c r="Y445" s="677"/>
      <c r="Z445" s="677"/>
      <c r="AA445" s="677"/>
      <c r="AB445" s="677"/>
      <c r="AC445" s="677"/>
      <c r="AD445" s="677"/>
      <c r="AE445" s="677"/>
      <c r="AF445" s="677"/>
      <c r="AG445" s="677"/>
      <c r="AH445" s="677"/>
      <c r="AI445" s="677"/>
      <c r="AJ445" s="677"/>
      <c r="AK445" s="677"/>
      <c r="AL445" s="677"/>
      <c r="AM445" s="677"/>
      <c r="AN445" s="677"/>
      <c r="AO445" s="677"/>
      <c r="AP445" s="677"/>
      <c r="AQ445" s="677"/>
    </row>
    <row r="446" ht="12.75" customHeight="1">
      <c r="A446" s="677"/>
      <c r="B446" s="677"/>
      <c r="C446" s="677"/>
      <c r="D446" s="677"/>
      <c r="E446" s="677"/>
      <c r="F446" s="677"/>
      <c r="G446" s="677"/>
      <c r="H446" s="677"/>
      <c r="I446" s="677"/>
      <c r="J446" s="677"/>
      <c r="K446" s="677"/>
      <c r="L446" s="677"/>
      <c r="M446" s="677"/>
      <c r="N446" s="677"/>
      <c r="O446" s="677"/>
      <c r="P446" s="677"/>
      <c r="Q446" s="677"/>
      <c r="R446" s="677"/>
      <c r="S446" s="677"/>
      <c r="T446" s="677"/>
      <c r="U446" s="677"/>
      <c r="V446" s="677"/>
      <c r="W446" s="677"/>
      <c r="X446" s="677"/>
      <c r="Y446" s="677"/>
      <c r="Z446" s="677"/>
      <c r="AA446" s="677"/>
      <c r="AB446" s="677"/>
      <c r="AC446" s="677"/>
      <c r="AD446" s="677"/>
      <c r="AE446" s="677"/>
      <c r="AF446" s="677"/>
      <c r="AG446" s="677"/>
      <c r="AH446" s="677"/>
      <c r="AI446" s="677"/>
      <c r="AJ446" s="677"/>
      <c r="AK446" s="677"/>
      <c r="AL446" s="677"/>
      <c r="AM446" s="677"/>
      <c r="AN446" s="677"/>
      <c r="AO446" s="677"/>
      <c r="AP446" s="677"/>
      <c r="AQ446" s="677"/>
    </row>
    <row r="447" ht="12.75" customHeight="1">
      <c r="A447" s="677"/>
      <c r="B447" s="677"/>
      <c r="C447" s="677"/>
      <c r="D447" s="677"/>
      <c r="E447" s="677"/>
      <c r="F447" s="677"/>
      <c r="G447" s="677"/>
      <c r="H447" s="677"/>
      <c r="I447" s="677"/>
      <c r="J447" s="677"/>
      <c r="K447" s="677"/>
      <c r="L447" s="677"/>
      <c r="M447" s="677"/>
      <c r="N447" s="677"/>
      <c r="O447" s="677"/>
      <c r="P447" s="677"/>
      <c r="Q447" s="677"/>
      <c r="R447" s="677"/>
      <c r="S447" s="677"/>
      <c r="T447" s="677"/>
      <c r="U447" s="677"/>
      <c r="V447" s="677"/>
      <c r="W447" s="677"/>
      <c r="X447" s="677"/>
      <c r="Y447" s="677"/>
      <c r="Z447" s="677"/>
      <c r="AA447" s="677"/>
      <c r="AB447" s="677"/>
      <c r="AC447" s="677"/>
      <c r="AD447" s="677"/>
      <c r="AE447" s="677"/>
      <c r="AF447" s="677"/>
      <c r="AG447" s="677"/>
      <c r="AH447" s="677"/>
      <c r="AI447" s="677"/>
      <c r="AJ447" s="677"/>
      <c r="AK447" s="677"/>
      <c r="AL447" s="677"/>
      <c r="AM447" s="677"/>
      <c r="AN447" s="677"/>
      <c r="AO447" s="677"/>
      <c r="AP447" s="677"/>
      <c r="AQ447" s="677"/>
    </row>
    <row r="448" ht="12.75" customHeight="1">
      <c r="A448" s="677"/>
      <c r="B448" s="677"/>
      <c r="C448" s="677"/>
      <c r="D448" s="677"/>
      <c r="E448" s="677"/>
      <c r="F448" s="677"/>
      <c r="G448" s="677"/>
      <c r="H448" s="677"/>
      <c r="I448" s="677"/>
      <c r="J448" s="677"/>
      <c r="K448" s="677"/>
      <c r="L448" s="677"/>
      <c r="M448" s="677"/>
      <c r="N448" s="677"/>
      <c r="O448" s="677"/>
      <c r="P448" s="677"/>
      <c r="Q448" s="677"/>
      <c r="R448" s="677"/>
      <c r="S448" s="677"/>
      <c r="T448" s="677"/>
      <c r="U448" s="677"/>
      <c r="V448" s="677"/>
      <c r="W448" s="677"/>
      <c r="X448" s="677"/>
      <c r="Y448" s="677"/>
      <c r="Z448" s="677"/>
      <c r="AA448" s="677"/>
      <c r="AB448" s="677"/>
      <c r="AC448" s="677"/>
      <c r="AD448" s="677"/>
      <c r="AE448" s="677"/>
      <c r="AF448" s="677"/>
      <c r="AG448" s="677"/>
      <c r="AH448" s="677"/>
      <c r="AI448" s="677"/>
      <c r="AJ448" s="677"/>
      <c r="AK448" s="677"/>
      <c r="AL448" s="677"/>
      <c r="AM448" s="677"/>
      <c r="AN448" s="677"/>
      <c r="AO448" s="677"/>
      <c r="AP448" s="677"/>
      <c r="AQ448" s="677"/>
    </row>
    <row r="449" ht="12.75" customHeight="1">
      <c r="A449" s="677"/>
      <c r="B449" s="677"/>
      <c r="C449" s="677"/>
      <c r="D449" s="677"/>
      <c r="E449" s="677"/>
      <c r="F449" s="677"/>
      <c r="G449" s="677"/>
      <c r="H449" s="677"/>
      <c r="I449" s="677"/>
      <c r="J449" s="677"/>
      <c r="K449" s="677"/>
      <c r="L449" s="677"/>
      <c r="M449" s="677"/>
      <c r="N449" s="677"/>
      <c r="O449" s="677"/>
      <c r="P449" s="677"/>
      <c r="Q449" s="677"/>
      <c r="R449" s="677"/>
      <c r="S449" s="677"/>
      <c r="T449" s="677"/>
      <c r="U449" s="677"/>
      <c r="V449" s="677"/>
      <c r="W449" s="677"/>
      <c r="X449" s="677"/>
      <c r="Y449" s="677"/>
      <c r="Z449" s="677"/>
      <c r="AA449" s="677"/>
      <c r="AB449" s="677"/>
      <c r="AC449" s="677"/>
      <c r="AD449" s="677"/>
      <c r="AE449" s="677"/>
      <c r="AF449" s="677"/>
      <c r="AG449" s="677"/>
      <c r="AH449" s="677"/>
      <c r="AI449" s="677"/>
      <c r="AJ449" s="677"/>
      <c r="AK449" s="677"/>
      <c r="AL449" s="677"/>
      <c r="AM449" s="677"/>
      <c r="AN449" s="677"/>
      <c r="AO449" s="677"/>
      <c r="AP449" s="677"/>
      <c r="AQ449" s="677"/>
    </row>
    <row r="450" ht="12.75" customHeight="1">
      <c r="A450" s="677"/>
      <c r="B450" s="677"/>
      <c r="C450" s="677"/>
      <c r="D450" s="677"/>
      <c r="E450" s="677"/>
      <c r="F450" s="677"/>
      <c r="G450" s="677"/>
      <c r="H450" s="677"/>
      <c r="I450" s="677"/>
      <c r="J450" s="677"/>
      <c r="K450" s="677"/>
      <c r="L450" s="677"/>
      <c r="M450" s="677"/>
      <c r="N450" s="677"/>
      <c r="O450" s="677"/>
      <c r="P450" s="677"/>
      <c r="Q450" s="677"/>
      <c r="R450" s="677"/>
      <c r="S450" s="677"/>
      <c r="T450" s="677"/>
      <c r="U450" s="677"/>
      <c r="V450" s="677"/>
      <c r="W450" s="677"/>
      <c r="X450" s="677"/>
      <c r="Y450" s="677"/>
      <c r="Z450" s="677"/>
      <c r="AA450" s="677"/>
      <c r="AB450" s="677"/>
      <c r="AC450" s="677"/>
      <c r="AD450" s="677"/>
      <c r="AE450" s="677"/>
      <c r="AF450" s="677"/>
      <c r="AG450" s="677"/>
      <c r="AH450" s="677"/>
      <c r="AI450" s="677"/>
      <c r="AJ450" s="677"/>
      <c r="AK450" s="677"/>
      <c r="AL450" s="677"/>
      <c r="AM450" s="677"/>
      <c r="AN450" s="677"/>
      <c r="AO450" s="677"/>
      <c r="AP450" s="677"/>
      <c r="AQ450" s="677"/>
    </row>
    <row r="451" ht="12.75" customHeight="1">
      <c r="A451" s="677"/>
      <c r="B451" s="677"/>
      <c r="C451" s="677"/>
      <c r="D451" s="677"/>
      <c r="E451" s="677"/>
      <c r="F451" s="677"/>
      <c r="G451" s="677"/>
      <c r="H451" s="677"/>
      <c r="I451" s="677"/>
      <c r="J451" s="677"/>
      <c r="K451" s="677"/>
      <c r="L451" s="677"/>
      <c r="M451" s="677"/>
      <c r="N451" s="677"/>
      <c r="O451" s="677"/>
      <c r="P451" s="677"/>
      <c r="Q451" s="677"/>
      <c r="R451" s="677"/>
      <c r="S451" s="677"/>
      <c r="T451" s="677"/>
      <c r="U451" s="677"/>
      <c r="V451" s="677"/>
      <c r="W451" s="677"/>
      <c r="X451" s="677"/>
      <c r="Y451" s="677"/>
      <c r="Z451" s="677"/>
      <c r="AA451" s="677"/>
      <c r="AB451" s="677"/>
      <c r="AC451" s="677"/>
      <c r="AD451" s="677"/>
      <c r="AE451" s="677"/>
      <c r="AF451" s="677"/>
      <c r="AG451" s="677"/>
      <c r="AH451" s="677"/>
      <c r="AI451" s="677"/>
      <c r="AJ451" s="677"/>
      <c r="AK451" s="677"/>
      <c r="AL451" s="677"/>
      <c r="AM451" s="677"/>
      <c r="AN451" s="677"/>
      <c r="AO451" s="677"/>
      <c r="AP451" s="677"/>
      <c r="AQ451" s="677"/>
    </row>
    <row r="452" ht="12.75" customHeight="1">
      <c r="A452" s="677"/>
      <c r="B452" s="677"/>
      <c r="C452" s="677"/>
      <c r="D452" s="677"/>
      <c r="E452" s="677"/>
      <c r="F452" s="677"/>
      <c r="G452" s="677"/>
      <c r="H452" s="677"/>
      <c r="I452" s="677"/>
      <c r="J452" s="677"/>
      <c r="K452" s="677"/>
      <c r="L452" s="677"/>
      <c r="M452" s="677"/>
      <c r="N452" s="677"/>
      <c r="O452" s="677"/>
      <c r="P452" s="677"/>
      <c r="Q452" s="677"/>
      <c r="R452" s="677"/>
      <c r="S452" s="677"/>
      <c r="T452" s="677"/>
      <c r="U452" s="677"/>
      <c r="V452" s="677"/>
      <c r="W452" s="677"/>
      <c r="X452" s="677"/>
      <c r="Y452" s="677"/>
      <c r="Z452" s="677"/>
      <c r="AA452" s="677"/>
      <c r="AB452" s="677"/>
      <c r="AC452" s="677"/>
      <c r="AD452" s="677"/>
      <c r="AE452" s="677"/>
      <c r="AF452" s="677"/>
      <c r="AG452" s="677"/>
      <c r="AH452" s="677"/>
      <c r="AI452" s="677"/>
      <c r="AJ452" s="677"/>
      <c r="AK452" s="677"/>
      <c r="AL452" s="677"/>
      <c r="AM452" s="677"/>
      <c r="AN452" s="677"/>
      <c r="AO452" s="677"/>
      <c r="AP452" s="677"/>
      <c r="AQ452" s="677"/>
    </row>
    <row r="453" ht="12.75" customHeight="1">
      <c r="A453" s="677"/>
      <c r="B453" s="677"/>
      <c r="C453" s="677"/>
      <c r="D453" s="677"/>
      <c r="E453" s="677"/>
      <c r="F453" s="677"/>
      <c r="G453" s="677"/>
      <c r="H453" s="677"/>
      <c r="I453" s="677"/>
      <c r="J453" s="677"/>
      <c r="K453" s="677"/>
      <c r="L453" s="677"/>
      <c r="M453" s="677"/>
      <c r="N453" s="677"/>
      <c r="O453" s="677"/>
      <c r="P453" s="677"/>
      <c r="Q453" s="677"/>
      <c r="R453" s="677"/>
      <c r="S453" s="677"/>
      <c r="T453" s="677"/>
      <c r="U453" s="677"/>
      <c r="V453" s="677"/>
      <c r="W453" s="677"/>
      <c r="X453" s="677"/>
      <c r="Y453" s="677"/>
      <c r="Z453" s="677"/>
      <c r="AA453" s="677"/>
      <c r="AB453" s="677"/>
      <c r="AC453" s="677"/>
      <c r="AD453" s="677"/>
      <c r="AE453" s="677"/>
      <c r="AF453" s="677"/>
      <c r="AG453" s="677"/>
      <c r="AH453" s="677"/>
      <c r="AI453" s="677"/>
      <c r="AJ453" s="677"/>
      <c r="AK453" s="677"/>
      <c r="AL453" s="677"/>
      <c r="AM453" s="677"/>
      <c r="AN453" s="677"/>
      <c r="AO453" s="677"/>
      <c r="AP453" s="677"/>
      <c r="AQ453" s="677"/>
    </row>
    <row r="454" ht="12.75" customHeight="1">
      <c r="A454" s="677"/>
      <c r="B454" s="677"/>
      <c r="C454" s="677"/>
      <c r="D454" s="677"/>
      <c r="E454" s="677"/>
      <c r="F454" s="677"/>
      <c r="G454" s="677"/>
      <c r="H454" s="677"/>
      <c r="I454" s="677"/>
      <c r="J454" s="677"/>
      <c r="K454" s="677"/>
      <c r="L454" s="677"/>
      <c r="M454" s="677"/>
      <c r="N454" s="677"/>
      <c r="O454" s="677"/>
      <c r="P454" s="677"/>
      <c r="Q454" s="677"/>
      <c r="R454" s="677"/>
      <c r="S454" s="677"/>
      <c r="T454" s="677"/>
      <c r="U454" s="677"/>
      <c r="V454" s="677"/>
      <c r="W454" s="677"/>
      <c r="X454" s="677"/>
      <c r="Y454" s="677"/>
      <c r="Z454" s="677"/>
      <c r="AA454" s="677"/>
      <c r="AB454" s="677"/>
      <c r="AC454" s="677"/>
      <c r="AD454" s="677"/>
      <c r="AE454" s="677"/>
      <c r="AF454" s="677"/>
      <c r="AG454" s="677"/>
      <c r="AH454" s="677"/>
      <c r="AI454" s="677"/>
      <c r="AJ454" s="677"/>
      <c r="AK454" s="677"/>
      <c r="AL454" s="677"/>
      <c r="AM454" s="677"/>
      <c r="AN454" s="677"/>
      <c r="AO454" s="677"/>
      <c r="AP454" s="677"/>
      <c r="AQ454" s="677"/>
    </row>
    <row r="455" ht="12.75" customHeight="1">
      <c r="A455" s="677"/>
      <c r="B455" s="677"/>
      <c r="C455" s="677"/>
      <c r="D455" s="677"/>
      <c r="E455" s="677"/>
      <c r="F455" s="677"/>
      <c r="G455" s="677"/>
      <c r="H455" s="677"/>
      <c r="I455" s="677"/>
      <c r="J455" s="677"/>
      <c r="K455" s="677"/>
      <c r="L455" s="677"/>
      <c r="M455" s="677"/>
      <c r="N455" s="677"/>
      <c r="O455" s="677"/>
      <c r="P455" s="677"/>
      <c r="Q455" s="677"/>
      <c r="R455" s="677"/>
      <c r="S455" s="677"/>
      <c r="T455" s="677"/>
      <c r="U455" s="677"/>
      <c r="V455" s="677"/>
      <c r="W455" s="677"/>
      <c r="X455" s="677"/>
      <c r="Y455" s="677"/>
      <c r="Z455" s="677"/>
      <c r="AA455" s="677"/>
      <c r="AB455" s="677"/>
      <c r="AC455" s="677"/>
      <c r="AD455" s="677"/>
      <c r="AE455" s="677"/>
      <c r="AF455" s="677"/>
      <c r="AG455" s="677"/>
      <c r="AH455" s="677"/>
      <c r="AI455" s="677"/>
      <c r="AJ455" s="677"/>
      <c r="AK455" s="677"/>
      <c r="AL455" s="677"/>
      <c r="AM455" s="677"/>
      <c r="AN455" s="677"/>
      <c r="AO455" s="677"/>
      <c r="AP455" s="677"/>
      <c r="AQ455" s="677"/>
    </row>
    <row r="456" ht="12.75" customHeight="1">
      <c r="A456" s="677"/>
      <c r="B456" s="677"/>
      <c r="C456" s="677"/>
      <c r="D456" s="677"/>
      <c r="E456" s="677"/>
      <c r="F456" s="677"/>
      <c r="G456" s="677"/>
      <c r="H456" s="677"/>
      <c r="I456" s="677"/>
      <c r="J456" s="677"/>
      <c r="K456" s="677"/>
      <c r="L456" s="677"/>
      <c r="M456" s="677"/>
      <c r="N456" s="677"/>
      <c r="O456" s="677"/>
      <c r="P456" s="677"/>
      <c r="Q456" s="677"/>
      <c r="R456" s="677"/>
      <c r="S456" s="677"/>
      <c r="T456" s="677"/>
      <c r="U456" s="677"/>
      <c r="V456" s="677"/>
      <c r="W456" s="677"/>
      <c r="X456" s="677"/>
      <c r="Y456" s="677"/>
      <c r="Z456" s="677"/>
      <c r="AA456" s="677"/>
      <c r="AB456" s="677"/>
      <c r="AC456" s="677"/>
      <c r="AD456" s="677"/>
      <c r="AE456" s="677"/>
      <c r="AF456" s="677"/>
      <c r="AG456" s="677"/>
      <c r="AH456" s="677"/>
      <c r="AI456" s="677"/>
      <c r="AJ456" s="677"/>
      <c r="AK456" s="677"/>
      <c r="AL456" s="677"/>
      <c r="AM456" s="677"/>
      <c r="AN456" s="677"/>
      <c r="AO456" s="677"/>
      <c r="AP456" s="677"/>
      <c r="AQ456" s="677"/>
    </row>
    <row r="457" ht="12.75" customHeight="1">
      <c r="A457" s="677"/>
      <c r="B457" s="677"/>
      <c r="C457" s="677"/>
      <c r="D457" s="677"/>
      <c r="E457" s="677"/>
      <c r="F457" s="677"/>
      <c r="G457" s="677"/>
      <c r="H457" s="677"/>
      <c r="I457" s="677"/>
      <c r="J457" s="677"/>
      <c r="K457" s="677"/>
      <c r="L457" s="677"/>
      <c r="M457" s="677"/>
      <c r="N457" s="677"/>
      <c r="O457" s="677"/>
      <c r="P457" s="677"/>
      <c r="Q457" s="677"/>
      <c r="R457" s="677"/>
      <c r="S457" s="677"/>
      <c r="T457" s="677"/>
      <c r="U457" s="677"/>
      <c r="V457" s="677"/>
      <c r="W457" s="677"/>
      <c r="X457" s="677"/>
      <c r="Y457" s="677"/>
      <c r="Z457" s="677"/>
      <c r="AA457" s="677"/>
      <c r="AB457" s="677"/>
      <c r="AC457" s="677"/>
      <c r="AD457" s="677"/>
      <c r="AE457" s="677"/>
      <c r="AF457" s="677"/>
      <c r="AG457" s="677"/>
      <c r="AH457" s="677"/>
      <c r="AI457" s="677"/>
      <c r="AJ457" s="677"/>
      <c r="AK457" s="677"/>
      <c r="AL457" s="677"/>
      <c r="AM457" s="677"/>
      <c r="AN457" s="677"/>
      <c r="AO457" s="677"/>
      <c r="AP457" s="677"/>
      <c r="AQ457" s="677"/>
    </row>
    <row r="458" ht="12.75" customHeight="1">
      <c r="A458" s="677"/>
      <c r="B458" s="677"/>
      <c r="C458" s="677"/>
      <c r="D458" s="677"/>
      <c r="E458" s="677"/>
      <c r="F458" s="677"/>
      <c r="G458" s="677"/>
      <c r="H458" s="677"/>
      <c r="I458" s="677"/>
      <c r="J458" s="677"/>
      <c r="K458" s="677"/>
      <c r="L458" s="677"/>
      <c r="M458" s="677"/>
      <c r="N458" s="677"/>
      <c r="O458" s="677"/>
      <c r="P458" s="677"/>
      <c r="Q458" s="677"/>
      <c r="R458" s="677"/>
      <c r="S458" s="677"/>
      <c r="T458" s="677"/>
      <c r="U458" s="677"/>
      <c r="V458" s="677"/>
      <c r="W458" s="677"/>
      <c r="X458" s="677"/>
      <c r="Y458" s="677"/>
      <c r="Z458" s="677"/>
      <c r="AA458" s="677"/>
      <c r="AB458" s="677"/>
      <c r="AC458" s="677"/>
      <c r="AD458" s="677"/>
      <c r="AE458" s="677"/>
      <c r="AF458" s="677"/>
      <c r="AG458" s="677"/>
      <c r="AH458" s="677"/>
      <c r="AI458" s="677"/>
      <c r="AJ458" s="677"/>
      <c r="AK458" s="677"/>
      <c r="AL458" s="677"/>
      <c r="AM458" s="677"/>
      <c r="AN458" s="677"/>
      <c r="AO458" s="677"/>
      <c r="AP458" s="677"/>
      <c r="AQ458" s="677"/>
    </row>
    <row r="459" ht="12.75" customHeight="1">
      <c r="A459" s="677"/>
      <c r="B459" s="677"/>
      <c r="C459" s="677"/>
      <c r="D459" s="677"/>
      <c r="E459" s="677"/>
      <c r="F459" s="677"/>
      <c r="G459" s="677"/>
      <c r="H459" s="677"/>
      <c r="I459" s="677"/>
      <c r="J459" s="677"/>
      <c r="K459" s="677"/>
      <c r="L459" s="677"/>
      <c r="M459" s="677"/>
      <c r="N459" s="677"/>
      <c r="O459" s="677"/>
      <c r="P459" s="677"/>
      <c r="Q459" s="677"/>
      <c r="R459" s="677"/>
      <c r="S459" s="677"/>
      <c r="T459" s="677"/>
      <c r="U459" s="677"/>
      <c r="V459" s="677"/>
      <c r="W459" s="677"/>
      <c r="X459" s="677"/>
      <c r="Y459" s="677"/>
      <c r="Z459" s="677"/>
      <c r="AA459" s="677"/>
      <c r="AB459" s="677"/>
      <c r="AC459" s="677"/>
      <c r="AD459" s="677"/>
      <c r="AE459" s="677"/>
      <c r="AF459" s="677"/>
      <c r="AG459" s="677"/>
      <c r="AH459" s="677"/>
      <c r="AI459" s="677"/>
      <c r="AJ459" s="677"/>
      <c r="AK459" s="677"/>
      <c r="AL459" s="677"/>
      <c r="AM459" s="677"/>
      <c r="AN459" s="677"/>
      <c r="AO459" s="677"/>
      <c r="AP459" s="677"/>
      <c r="AQ459" s="677"/>
    </row>
    <row r="460" ht="12.75" customHeight="1">
      <c r="A460" s="677"/>
      <c r="B460" s="677"/>
      <c r="C460" s="677"/>
      <c r="D460" s="677"/>
      <c r="E460" s="677"/>
      <c r="F460" s="677"/>
      <c r="G460" s="677"/>
      <c r="H460" s="677"/>
      <c r="I460" s="677"/>
      <c r="J460" s="677"/>
      <c r="K460" s="677"/>
      <c r="L460" s="677"/>
      <c r="M460" s="677"/>
      <c r="N460" s="677"/>
      <c r="O460" s="677"/>
      <c r="P460" s="677"/>
      <c r="Q460" s="677"/>
      <c r="R460" s="677"/>
      <c r="S460" s="677"/>
      <c r="T460" s="677"/>
      <c r="U460" s="677"/>
      <c r="V460" s="677"/>
      <c r="W460" s="677"/>
      <c r="X460" s="677"/>
      <c r="Y460" s="677"/>
      <c r="Z460" s="677"/>
      <c r="AA460" s="677"/>
      <c r="AB460" s="677"/>
      <c r="AC460" s="677"/>
      <c r="AD460" s="677"/>
      <c r="AE460" s="677"/>
      <c r="AF460" s="677"/>
      <c r="AG460" s="677"/>
      <c r="AH460" s="677"/>
      <c r="AI460" s="677"/>
      <c r="AJ460" s="677"/>
      <c r="AK460" s="677"/>
      <c r="AL460" s="677"/>
      <c r="AM460" s="677"/>
      <c r="AN460" s="677"/>
      <c r="AO460" s="677"/>
      <c r="AP460" s="677"/>
      <c r="AQ460" s="677"/>
    </row>
    <row r="461" ht="12.75" customHeight="1">
      <c r="A461" s="677"/>
      <c r="B461" s="677"/>
      <c r="C461" s="677"/>
      <c r="D461" s="677"/>
      <c r="E461" s="677"/>
      <c r="F461" s="677"/>
      <c r="G461" s="677"/>
      <c r="H461" s="677"/>
      <c r="I461" s="677"/>
      <c r="J461" s="677"/>
      <c r="K461" s="677"/>
      <c r="L461" s="677"/>
      <c r="M461" s="677"/>
      <c r="N461" s="677"/>
      <c r="O461" s="677"/>
      <c r="P461" s="677"/>
      <c r="Q461" s="677"/>
      <c r="R461" s="677"/>
      <c r="S461" s="677"/>
      <c r="T461" s="677"/>
      <c r="U461" s="677"/>
      <c r="V461" s="677"/>
      <c r="W461" s="677"/>
      <c r="X461" s="677"/>
      <c r="Y461" s="677"/>
      <c r="Z461" s="677"/>
      <c r="AA461" s="677"/>
      <c r="AB461" s="677"/>
      <c r="AC461" s="677"/>
      <c r="AD461" s="677"/>
      <c r="AE461" s="677"/>
      <c r="AF461" s="677"/>
      <c r="AG461" s="677"/>
      <c r="AH461" s="677"/>
      <c r="AI461" s="677"/>
      <c r="AJ461" s="677"/>
      <c r="AK461" s="677"/>
      <c r="AL461" s="677"/>
      <c r="AM461" s="677"/>
      <c r="AN461" s="677"/>
      <c r="AO461" s="677"/>
      <c r="AP461" s="677"/>
      <c r="AQ461" s="677"/>
    </row>
    <row r="462" ht="12.75" customHeight="1">
      <c r="A462" s="677"/>
      <c r="B462" s="677"/>
      <c r="C462" s="677"/>
      <c r="D462" s="677"/>
      <c r="E462" s="677"/>
      <c r="F462" s="677"/>
      <c r="G462" s="677"/>
      <c r="H462" s="677"/>
      <c r="I462" s="677"/>
      <c r="J462" s="677"/>
      <c r="K462" s="677"/>
      <c r="L462" s="677"/>
      <c r="M462" s="677"/>
      <c r="N462" s="677"/>
      <c r="O462" s="677"/>
      <c r="P462" s="677"/>
      <c r="Q462" s="677"/>
      <c r="R462" s="677"/>
      <c r="S462" s="677"/>
      <c r="T462" s="677"/>
      <c r="U462" s="677"/>
      <c r="V462" s="677"/>
      <c r="W462" s="677"/>
      <c r="X462" s="677"/>
      <c r="Y462" s="677"/>
      <c r="Z462" s="677"/>
      <c r="AA462" s="677"/>
      <c r="AB462" s="677"/>
      <c r="AC462" s="677"/>
      <c r="AD462" s="677"/>
      <c r="AE462" s="677"/>
      <c r="AF462" s="677"/>
      <c r="AG462" s="677"/>
      <c r="AH462" s="677"/>
      <c r="AI462" s="677"/>
      <c r="AJ462" s="677"/>
      <c r="AK462" s="677"/>
      <c r="AL462" s="677"/>
      <c r="AM462" s="677"/>
      <c r="AN462" s="677"/>
      <c r="AO462" s="677"/>
      <c r="AP462" s="677"/>
      <c r="AQ462" s="677"/>
    </row>
    <row r="463" ht="12.75" customHeight="1">
      <c r="A463" s="677"/>
      <c r="B463" s="677"/>
      <c r="C463" s="677"/>
      <c r="D463" s="677"/>
      <c r="E463" s="677"/>
      <c r="F463" s="677"/>
      <c r="G463" s="677"/>
      <c r="H463" s="677"/>
      <c r="I463" s="677"/>
      <c r="J463" s="677"/>
      <c r="K463" s="677"/>
      <c r="L463" s="677"/>
      <c r="M463" s="677"/>
      <c r="N463" s="677"/>
      <c r="O463" s="677"/>
      <c r="P463" s="677"/>
      <c r="Q463" s="677"/>
      <c r="R463" s="677"/>
      <c r="S463" s="677"/>
      <c r="T463" s="677"/>
      <c r="U463" s="677"/>
      <c r="V463" s="677"/>
      <c r="W463" s="677"/>
      <c r="X463" s="677"/>
      <c r="Y463" s="677"/>
      <c r="Z463" s="677"/>
      <c r="AA463" s="677"/>
      <c r="AB463" s="677"/>
      <c r="AC463" s="677"/>
      <c r="AD463" s="677"/>
      <c r="AE463" s="677"/>
      <c r="AF463" s="677"/>
      <c r="AG463" s="677"/>
      <c r="AH463" s="677"/>
      <c r="AI463" s="677"/>
      <c r="AJ463" s="677"/>
      <c r="AK463" s="677"/>
      <c r="AL463" s="677"/>
      <c r="AM463" s="677"/>
      <c r="AN463" s="677"/>
      <c r="AO463" s="677"/>
      <c r="AP463" s="677"/>
      <c r="AQ463" s="677"/>
    </row>
    <row r="464" ht="12.75" customHeight="1">
      <c r="A464" s="677"/>
      <c r="B464" s="677"/>
      <c r="C464" s="677"/>
      <c r="D464" s="677"/>
      <c r="E464" s="677"/>
      <c r="F464" s="677"/>
      <c r="G464" s="677"/>
      <c r="H464" s="677"/>
      <c r="I464" s="677"/>
      <c r="J464" s="677"/>
      <c r="K464" s="677"/>
      <c r="L464" s="677"/>
      <c r="M464" s="677"/>
      <c r="N464" s="677"/>
      <c r="O464" s="677"/>
      <c r="P464" s="677"/>
      <c r="Q464" s="677"/>
      <c r="R464" s="677"/>
      <c r="S464" s="677"/>
      <c r="T464" s="677"/>
      <c r="U464" s="677"/>
      <c r="V464" s="677"/>
      <c r="W464" s="677"/>
      <c r="X464" s="677"/>
      <c r="Y464" s="677"/>
      <c r="Z464" s="677"/>
      <c r="AA464" s="677"/>
      <c r="AB464" s="677"/>
      <c r="AC464" s="677"/>
      <c r="AD464" s="677"/>
      <c r="AE464" s="677"/>
      <c r="AF464" s="677"/>
      <c r="AG464" s="677"/>
      <c r="AH464" s="677"/>
      <c r="AI464" s="677"/>
      <c r="AJ464" s="677"/>
      <c r="AK464" s="677"/>
      <c r="AL464" s="677"/>
      <c r="AM464" s="677"/>
      <c r="AN464" s="677"/>
      <c r="AO464" s="677"/>
      <c r="AP464" s="677"/>
      <c r="AQ464" s="677"/>
    </row>
    <row r="465" ht="12.75" customHeight="1">
      <c r="A465" s="677"/>
      <c r="B465" s="677"/>
      <c r="C465" s="677"/>
      <c r="D465" s="677"/>
      <c r="E465" s="677"/>
      <c r="F465" s="677"/>
      <c r="G465" s="677"/>
      <c r="H465" s="677"/>
      <c r="I465" s="677"/>
      <c r="J465" s="677"/>
      <c r="K465" s="677"/>
      <c r="L465" s="677"/>
      <c r="M465" s="677"/>
      <c r="N465" s="677"/>
      <c r="O465" s="677"/>
      <c r="P465" s="677"/>
      <c r="Q465" s="677"/>
      <c r="R465" s="677"/>
      <c r="S465" s="677"/>
      <c r="T465" s="677"/>
      <c r="U465" s="677"/>
      <c r="V465" s="677"/>
      <c r="W465" s="677"/>
      <c r="X465" s="677"/>
      <c r="Y465" s="677"/>
      <c r="Z465" s="677"/>
      <c r="AA465" s="677"/>
      <c r="AB465" s="677"/>
      <c r="AC465" s="677"/>
      <c r="AD465" s="677"/>
      <c r="AE465" s="677"/>
      <c r="AF465" s="677"/>
      <c r="AG465" s="677"/>
      <c r="AH465" s="677"/>
      <c r="AI465" s="677"/>
      <c r="AJ465" s="677"/>
      <c r="AK465" s="677"/>
      <c r="AL465" s="677"/>
      <c r="AM465" s="677"/>
      <c r="AN465" s="677"/>
      <c r="AO465" s="677"/>
      <c r="AP465" s="677"/>
      <c r="AQ465" s="677"/>
    </row>
    <row r="466" ht="12.75" customHeight="1">
      <c r="A466" s="677"/>
      <c r="B466" s="677"/>
      <c r="C466" s="677"/>
      <c r="D466" s="677"/>
      <c r="E466" s="677"/>
      <c r="F466" s="677"/>
      <c r="G466" s="677"/>
      <c r="H466" s="677"/>
      <c r="I466" s="677"/>
      <c r="J466" s="677"/>
      <c r="K466" s="677"/>
      <c r="L466" s="677"/>
      <c r="M466" s="677"/>
      <c r="N466" s="677"/>
      <c r="O466" s="677"/>
      <c r="P466" s="677"/>
      <c r="Q466" s="677"/>
      <c r="R466" s="677"/>
      <c r="S466" s="677"/>
      <c r="T466" s="677"/>
      <c r="U466" s="677"/>
      <c r="V466" s="677"/>
      <c r="W466" s="677"/>
      <c r="X466" s="677"/>
      <c r="Y466" s="677"/>
      <c r="Z466" s="677"/>
      <c r="AA466" s="677"/>
      <c r="AB466" s="677"/>
      <c r="AC466" s="677"/>
      <c r="AD466" s="677"/>
      <c r="AE466" s="677"/>
      <c r="AF466" s="677"/>
      <c r="AG466" s="677"/>
      <c r="AH466" s="677"/>
      <c r="AI466" s="677"/>
      <c r="AJ466" s="677"/>
      <c r="AK466" s="677"/>
      <c r="AL466" s="677"/>
      <c r="AM466" s="677"/>
      <c r="AN466" s="677"/>
      <c r="AO466" s="677"/>
      <c r="AP466" s="677"/>
      <c r="AQ466" s="677"/>
    </row>
    <row r="467" ht="12.75" customHeight="1">
      <c r="A467" s="677"/>
      <c r="B467" s="677"/>
      <c r="C467" s="677"/>
      <c r="D467" s="677"/>
      <c r="E467" s="677"/>
      <c r="F467" s="677"/>
      <c r="G467" s="677"/>
      <c r="H467" s="677"/>
      <c r="I467" s="677"/>
      <c r="J467" s="677"/>
      <c r="K467" s="677"/>
      <c r="L467" s="677"/>
      <c r="M467" s="677"/>
      <c r="N467" s="677"/>
      <c r="O467" s="677"/>
      <c r="P467" s="677"/>
      <c r="Q467" s="677"/>
      <c r="R467" s="677"/>
      <c r="S467" s="677"/>
      <c r="T467" s="677"/>
      <c r="U467" s="677"/>
      <c r="V467" s="677"/>
      <c r="W467" s="677"/>
      <c r="X467" s="677"/>
      <c r="Y467" s="677"/>
      <c r="Z467" s="677"/>
      <c r="AA467" s="677"/>
      <c r="AB467" s="677"/>
      <c r="AC467" s="677"/>
      <c r="AD467" s="677"/>
      <c r="AE467" s="677"/>
      <c r="AF467" s="677"/>
      <c r="AG467" s="677"/>
      <c r="AH467" s="677"/>
      <c r="AI467" s="677"/>
      <c r="AJ467" s="677"/>
      <c r="AK467" s="677"/>
      <c r="AL467" s="677"/>
      <c r="AM467" s="677"/>
      <c r="AN467" s="677"/>
      <c r="AO467" s="677"/>
      <c r="AP467" s="677"/>
      <c r="AQ467" s="677"/>
    </row>
    <row r="468" ht="12.75" customHeight="1">
      <c r="A468" s="677"/>
      <c r="B468" s="677"/>
      <c r="C468" s="677"/>
      <c r="D468" s="677"/>
      <c r="E468" s="677"/>
      <c r="F468" s="677"/>
      <c r="G468" s="677"/>
      <c r="H468" s="677"/>
      <c r="I468" s="677"/>
      <c r="J468" s="677"/>
      <c r="K468" s="677"/>
      <c r="L468" s="677"/>
      <c r="M468" s="677"/>
      <c r="N468" s="677"/>
      <c r="O468" s="677"/>
      <c r="P468" s="677"/>
      <c r="Q468" s="677"/>
      <c r="R468" s="677"/>
      <c r="S468" s="677"/>
      <c r="T468" s="677"/>
      <c r="U468" s="677"/>
      <c r="V468" s="677"/>
      <c r="W468" s="677"/>
      <c r="X468" s="677"/>
      <c r="Y468" s="677"/>
      <c r="Z468" s="677"/>
      <c r="AA468" s="677"/>
      <c r="AB468" s="677"/>
      <c r="AC468" s="677"/>
      <c r="AD468" s="677"/>
      <c r="AE468" s="677"/>
      <c r="AF468" s="677"/>
      <c r="AG468" s="677"/>
      <c r="AH468" s="677"/>
      <c r="AI468" s="677"/>
      <c r="AJ468" s="677"/>
      <c r="AK468" s="677"/>
      <c r="AL468" s="677"/>
      <c r="AM468" s="677"/>
      <c r="AN468" s="677"/>
      <c r="AO468" s="677"/>
      <c r="AP468" s="677"/>
      <c r="AQ468" s="677"/>
    </row>
    <row r="469" ht="12.75" customHeight="1">
      <c r="A469" s="677"/>
      <c r="B469" s="677"/>
      <c r="C469" s="677"/>
      <c r="D469" s="677"/>
      <c r="E469" s="677"/>
      <c r="F469" s="677"/>
      <c r="G469" s="677"/>
      <c r="H469" s="677"/>
      <c r="I469" s="677"/>
      <c r="J469" s="677"/>
      <c r="K469" s="677"/>
      <c r="L469" s="677"/>
      <c r="M469" s="677"/>
      <c r="N469" s="677"/>
      <c r="O469" s="677"/>
      <c r="P469" s="677"/>
      <c r="Q469" s="677"/>
      <c r="R469" s="677"/>
      <c r="S469" s="677"/>
      <c r="T469" s="677"/>
      <c r="U469" s="677"/>
      <c r="V469" s="677"/>
      <c r="W469" s="677"/>
      <c r="X469" s="677"/>
      <c r="Y469" s="677"/>
      <c r="Z469" s="677"/>
      <c r="AA469" s="677"/>
      <c r="AB469" s="677"/>
      <c r="AC469" s="677"/>
      <c r="AD469" s="677"/>
      <c r="AE469" s="677"/>
      <c r="AF469" s="677"/>
      <c r="AG469" s="677"/>
      <c r="AH469" s="677"/>
      <c r="AI469" s="677"/>
      <c r="AJ469" s="677"/>
      <c r="AK469" s="677"/>
      <c r="AL469" s="677"/>
      <c r="AM469" s="677"/>
      <c r="AN469" s="677"/>
      <c r="AO469" s="677"/>
      <c r="AP469" s="677"/>
      <c r="AQ469" s="677"/>
    </row>
    <row r="470" ht="12.75" customHeight="1">
      <c r="A470" s="677"/>
      <c r="B470" s="677"/>
      <c r="C470" s="677"/>
      <c r="D470" s="677"/>
      <c r="E470" s="677"/>
      <c r="F470" s="677"/>
      <c r="G470" s="677"/>
      <c r="H470" s="677"/>
      <c r="I470" s="677"/>
      <c r="J470" s="677"/>
      <c r="K470" s="677"/>
      <c r="L470" s="677"/>
      <c r="M470" s="677"/>
      <c r="N470" s="677"/>
      <c r="O470" s="677"/>
      <c r="P470" s="677"/>
      <c r="Q470" s="677"/>
      <c r="R470" s="677"/>
      <c r="S470" s="677"/>
      <c r="T470" s="677"/>
      <c r="U470" s="677"/>
      <c r="V470" s="677"/>
      <c r="W470" s="677"/>
      <c r="X470" s="677"/>
      <c r="Y470" s="677"/>
      <c r="Z470" s="677"/>
      <c r="AA470" s="677"/>
      <c r="AB470" s="677"/>
      <c r="AC470" s="677"/>
      <c r="AD470" s="677"/>
      <c r="AE470" s="677"/>
      <c r="AF470" s="677"/>
      <c r="AG470" s="677"/>
      <c r="AH470" s="677"/>
      <c r="AI470" s="677"/>
      <c r="AJ470" s="677"/>
      <c r="AK470" s="677"/>
      <c r="AL470" s="677"/>
      <c r="AM470" s="677"/>
      <c r="AN470" s="677"/>
      <c r="AO470" s="677"/>
      <c r="AP470" s="677"/>
      <c r="AQ470" s="677"/>
    </row>
    <row r="471" ht="12.75" customHeight="1">
      <c r="A471" s="677"/>
      <c r="B471" s="677"/>
      <c r="C471" s="677"/>
      <c r="D471" s="677"/>
      <c r="E471" s="677"/>
      <c r="F471" s="677"/>
      <c r="G471" s="677"/>
      <c r="H471" s="677"/>
      <c r="I471" s="677"/>
      <c r="J471" s="677"/>
      <c r="K471" s="677"/>
      <c r="L471" s="677"/>
      <c r="M471" s="677"/>
      <c r="N471" s="677"/>
      <c r="O471" s="677"/>
      <c r="P471" s="677"/>
      <c r="Q471" s="677"/>
      <c r="R471" s="677"/>
      <c r="S471" s="677"/>
      <c r="T471" s="677"/>
      <c r="U471" s="677"/>
      <c r="V471" s="677"/>
      <c r="W471" s="677"/>
      <c r="X471" s="677"/>
      <c r="Y471" s="677"/>
      <c r="Z471" s="677"/>
      <c r="AA471" s="677"/>
      <c r="AB471" s="677"/>
      <c r="AC471" s="677"/>
      <c r="AD471" s="677"/>
      <c r="AE471" s="677"/>
      <c r="AF471" s="677"/>
      <c r="AG471" s="677"/>
      <c r="AH471" s="677"/>
      <c r="AI471" s="677"/>
      <c r="AJ471" s="677"/>
      <c r="AK471" s="677"/>
      <c r="AL471" s="677"/>
      <c r="AM471" s="677"/>
      <c r="AN471" s="677"/>
      <c r="AO471" s="677"/>
      <c r="AP471" s="677"/>
      <c r="AQ471" s="677"/>
    </row>
    <row r="472" ht="12.75" customHeight="1">
      <c r="A472" s="677"/>
      <c r="B472" s="677"/>
      <c r="C472" s="677"/>
      <c r="D472" s="677"/>
      <c r="E472" s="677"/>
      <c r="F472" s="677"/>
      <c r="G472" s="677"/>
      <c r="H472" s="677"/>
      <c r="I472" s="677"/>
      <c r="J472" s="677"/>
      <c r="K472" s="677"/>
      <c r="L472" s="677"/>
      <c r="M472" s="677"/>
      <c r="N472" s="677"/>
      <c r="O472" s="677"/>
      <c r="P472" s="677"/>
      <c r="Q472" s="677"/>
      <c r="R472" s="677"/>
      <c r="S472" s="677"/>
      <c r="T472" s="677"/>
      <c r="U472" s="677"/>
      <c r="V472" s="677"/>
      <c r="W472" s="677"/>
      <c r="X472" s="677"/>
      <c r="Y472" s="677"/>
      <c r="Z472" s="677"/>
      <c r="AA472" s="677"/>
      <c r="AB472" s="677"/>
      <c r="AC472" s="677"/>
      <c r="AD472" s="677"/>
      <c r="AE472" s="677"/>
      <c r="AF472" s="677"/>
      <c r="AG472" s="677"/>
      <c r="AH472" s="677"/>
      <c r="AI472" s="677"/>
      <c r="AJ472" s="677"/>
      <c r="AK472" s="677"/>
      <c r="AL472" s="677"/>
      <c r="AM472" s="677"/>
      <c r="AN472" s="677"/>
      <c r="AO472" s="677"/>
      <c r="AP472" s="677"/>
      <c r="AQ472" s="677"/>
    </row>
    <row r="473" ht="12.75" customHeight="1">
      <c r="A473" s="677"/>
      <c r="B473" s="677"/>
      <c r="C473" s="677"/>
      <c r="D473" s="677"/>
      <c r="E473" s="677"/>
      <c r="F473" s="677"/>
      <c r="G473" s="677"/>
      <c r="H473" s="677"/>
      <c r="I473" s="677"/>
      <c r="J473" s="677"/>
      <c r="K473" s="677"/>
      <c r="L473" s="677"/>
      <c r="M473" s="677"/>
      <c r="N473" s="677"/>
      <c r="O473" s="677"/>
      <c r="P473" s="677"/>
      <c r="Q473" s="677"/>
      <c r="R473" s="677"/>
      <c r="S473" s="677"/>
      <c r="T473" s="677"/>
      <c r="U473" s="677"/>
      <c r="V473" s="677"/>
      <c r="W473" s="677"/>
      <c r="X473" s="677"/>
      <c r="Y473" s="677"/>
      <c r="Z473" s="677"/>
      <c r="AA473" s="677"/>
      <c r="AB473" s="677"/>
      <c r="AC473" s="677"/>
      <c r="AD473" s="677"/>
      <c r="AE473" s="677"/>
      <c r="AF473" s="677"/>
      <c r="AG473" s="677"/>
      <c r="AH473" s="677"/>
      <c r="AI473" s="677"/>
      <c r="AJ473" s="677"/>
      <c r="AK473" s="677"/>
      <c r="AL473" s="677"/>
      <c r="AM473" s="677"/>
      <c r="AN473" s="677"/>
      <c r="AO473" s="677"/>
      <c r="AP473" s="677"/>
      <c r="AQ473" s="677"/>
    </row>
    <row r="474" ht="12.75" customHeight="1">
      <c r="A474" s="677"/>
      <c r="B474" s="677"/>
      <c r="C474" s="677"/>
      <c r="D474" s="677"/>
      <c r="E474" s="677"/>
      <c r="F474" s="677"/>
      <c r="G474" s="677"/>
      <c r="H474" s="677"/>
      <c r="I474" s="677"/>
      <c r="J474" s="677"/>
      <c r="K474" s="677"/>
      <c r="L474" s="677"/>
      <c r="M474" s="677"/>
      <c r="N474" s="677"/>
      <c r="O474" s="677"/>
      <c r="P474" s="677"/>
      <c r="Q474" s="677"/>
      <c r="R474" s="677"/>
      <c r="S474" s="677"/>
      <c r="T474" s="677"/>
      <c r="U474" s="677"/>
      <c r="V474" s="677"/>
      <c r="W474" s="677"/>
      <c r="X474" s="677"/>
      <c r="Y474" s="677"/>
      <c r="Z474" s="677"/>
      <c r="AA474" s="677"/>
      <c r="AB474" s="677"/>
      <c r="AC474" s="677"/>
      <c r="AD474" s="677"/>
      <c r="AE474" s="677"/>
      <c r="AF474" s="677"/>
      <c r="AG474" s="677"/>
      <c r="AH474" s="677"/>
      <c r="AI474" s="677"/>
      <c r="AJ474" s="677"/>
      <c r="AK474" s="677"/>
      <c r="AL474" s="677"/>
      <c r="AM474" s="677"/>
      <c r="AN474" s="677"/>
      <c r="AO474" s="677"/>
      <c r="AP474" s="677"/>
      <c r="AQ474" s="677"/>
    </row>
    <row r="475" ht="12.75" customHeight="1">
      <c r="A475" s="677"/>
      <c r="B475" s="677"/>
      <c r="C475" s="677"/>
      <c r="D475" s="677"/>
      <c r="E475" s="677"/>
      <c r="F475" s="677"/>
      <c r="G475" s="677"/>
      <c r="H475" s="677"/>
      <c r="I475" s="677"/>
      <c r="J475" s="677"/>
      <c r="K475" s="677"/>
      <c r="L475" s="677"/>
      <c r="M475" s="677"/>
      <c r="N475" s="677"/>
      <c r="O475" s="677"/>
      <c r="P475" s="677"/>
      <c r="Q475" s="677"/>
      <c r="R475" s="677"/>
      <c r="S475" s="677"/>
      <c r="T475" s="677"/>
      <c r="U475" s="677"/>
      <c r="V475" s="677"/>
      <c r="W475" s="677"/>
      <c r="X475" s="677"/>
      <c r="Y475" s="677"/>
      <c r="Z475" s="677"/>
      <c r="AA475" s="677"/>
      <c r="AB475" s="677"/>
      <c r="AC475" s="677"/>
      <c r="AD475" s="677"/>
      <c r="AE475" s="677"/>
      <c r="AF475" s="677"/>
      <c r="AG475" s="677"/>
      <c r="AH475" s="677"/>
      <c r="AI475" s="677"/>
      <c r="AJ475" s="677"/>
      <c r="AK475" s="677"/>
      <c r="AL475" s="677"/>
      <c r="AM475" s="677"/>
      <c r="AN475" s="677"/>
      <c r="AO475" s="677"/>
      <c r="AP475" s="677"/>
      <c r="AQ475" s="677"/>
    </row>
    <row r="476" ht="12.75" customHeight="1">
      <c r="A476" s="677"/>
      <c r="B476" s="677"/>
      <c r="C476" s="677"/>
      <c r="D476" s="677"/>
      <c r="E476" s="677"/>
      <c r="F476" s="677"/>
      <c r="G476" s="677"/>
      <c r="H476" s="677"/>
      <c r="I476" s="677"/>
      <c r="J476" s="677"/>
      <c r="K476" s="677"/>
      <c r="L476" s="677"/>
      <c r="M476" s="677"/>
      <c r="N476" s="677"/>
      <c r="O476" s="677"/>
      <c r="P476" s="677"/>
      <c r="Q476" s="677"/>
      <c r="R476" s="677"/>
      <c r="S476" s="677"/>
      <c r="T476" s="677"/>
      <c r="U476" s="677"/>
      <c r="V476" s="677"/>
      <c r="W476" s="677"/>
      <c r="X476" s="677"/>
      <c r="Y476" s="677"/>
      <c r="Z476" s="677"/>
      <c r="AA476" s="677"/>
      <c r="AB476" s="677"/>
      <c r="AC476" s="677"/>
      <c r="AD476" s="677"/>
      <c r="AE476" s="677"/>
      <c r="AF476" s="677"/>
      <c r="AG476" s="677"/>
      <c r="AH476" s="677"/>
      <c r="AI476" s="677"/>
      <c r="AJ476" s="677"/>
      <c r="AK476" s="677"/>
      <c r="AL476" s="677"/>
      <c r="AM476" s="677"/>
      <c r="AN476" s="677"/>
      <c r="AO476" s="677"/>
      <c r="AP476" s="677"/>
      <c r="AQ476" s="677"/>
    </row>
    <row r="477" ht="12.75" customHeight="1">
      <c r="A477" s="677"/>
      <c r="B477" s="677"/>
      <c r="C477" s="677"/>
      <c r="D477" s="677"/>
      <c r="E477" s="677"/>
      <c r="F477" s="677"/>
      <c r="G477" s="677"/>
      <c r="H477" s="677"/>
      <c r="I477" s="677"/>
      <c r="J477" s="677"/>
      <c r="K477" s="677"/>
      <c r="L477" s="677"/>
      <c r="M477" s="677"/>
      <c r="N477" s="677"/>
      <c r="O477" s="677"/>
      <c r="P477" s="677"/>
      <c r="Q477" s="677"/>
      <c r="R477" s="677"/>
      <c r="S477" s="677"/>
      <c r="T477" s="677"/>
      <c r="U477" s="677"/>
      <c r="V477" s="677"/>
      <c r="W477" s="677"/>
      <c r="X477" s="677"/>
      <c r="Y477" s="677"/>
      <c r="Z477" s="677"/>
      <c r="AA477" s="677"/>
      <c r="AB477" s="677"/>
      <c r="AC477" s="677"/>
      <c r="AD477" s="677"/>
      <c r="AE477" s="677"/>
      <c r="AF477" s="677"/>
      <c r="AG477" s="677"/>
      <c r="AH477" s="677"/>
      <c r="AI477" s="677"/>
      <c r="AJ477" s="677"/>
      <c r="AK477" s="677"/>
      <c r="AL477" s="677"/>
      <c r="AM477" s="677"/>
      <c r="AN477" s="677"/>
      <c r="AO477" s="677"/>
      <c r="AP477" s="677"/>
      <c r="AQ477" s="677"/>
    </row>
    <row r="478" ht="12.75" customHeight="1">
      <c r="A478" s="677"/>
      <c r="B478" s="677"/>
      <c r="C478" s="677"/>
      <c r="D478" s="677"/>
      <c r="E478" s="677"/>
      <c r="F478" s="677"/>
      <c r="G478" s="677"/>
      <c r="H478" s="677"/>
      <c r="I478" s="677"/>
      <c r="J478" s="677"/>
      <c r="K478" s="677"/>
      <c r="L478" s="677"/>
      <c r="M478" s="677"/>
      <c r="N478" s="677"/>
      <c r="O478" s="677"/>
      <c r="P478" s="677"/>
      <c r="Q478" s="677"/>
      <c r="R478" s="677"/>
      <c r="S478" s="677"/>
      <c r="T478" s="677"/>
      <c r="U478" s="677"/>
      <c r="V478" s="677"/>
      <c r="W478" s="677"/>
      <c r="X478" s="677"/>
      <c r="Y478" s="677"/>
      <c r="Z478" s="677"/>
      <c r="AA478" s="677"/>
      <c r="AB478" s="677"/>
      <c r="AC478" s="677"/>
      <c r="AD478" s="677"/>
      <c r="AE478" s="677"/>
      <c r="AF478" s="677"/>
      <c r="AG478" s="677"/>
      <c r="AH478" s="677"/>
      <c r="AI478" s="677"/>
      <c r="AJ478" s="677"/>
      <c r="AK478" s="677"/>
      <c r="AL478" s="677"/>
      <c r="AM478" s="677"/>
      <c r="AN478" s="677"/>
      <c r="AO478" s="677"/>
      <c r="AP478" s="677"/>
      <c r="AQ478" s="677"/>
    </row>
    <row r="479" ht="12.75" customHeight="1">
      <c r="A479" s="677"/>
      <c r="B479" s="677"/>
      <c r="C479" s="677"/>
      <c r="D479" s="677"/>
      <c r="E479" s="677"/>
      <c r="F479" s="677"/>
      <c r="G479" s="677"/>
      <c r="H479" s="677"/>
      <c r="I479" s="677"/>
      <c r="J479" s="677"/>
      <c r="K479" s="677"/>
      <c r="L479" s="677"/>
      <c r="M479" s="677"/>
      <c r="N479" s="677"/>
      <c r="O479" s="677"/>
      <c r="P479" s="677"/>
      <c r="Q479" s="677"/>
      <c r="R479" s="677"/>
      <c r="S479" s="677"/>
      <c r="T479" s="677"/>
      <c r="U479" s="677"/>
      <c r="V479" s="677"/>
      <c r="W479" s="677"/>
      <c r="X479" s="677"/>
      <c r="Y479" s="677"/>
      <c r="Z479" s="677"/>
      <c r="AA479" s="677"/>
      <c r="AB479" s="677"/>
      <c r="AC479" s="677"/>
      <c r="AD479" s="677"/>
      <c r="AE479" s="677"/>
      <c r="AF479" s="677"/>
      <c r="AG479" s="677"/>
      <c r="AH479" s="677"/>
      <c r="AI479" s="677"/>
      <c r="AJ479" s="677"/>
      <c r="AK479" s="677"/>
      <c r="AL479" s="677"/>
      <c r="AM479" s="677"/>
      <c r="AN479" s="677"/>
      <c r="AO479" s="677"/>
      <c r="AP479" s="677"/>
      <c r="AQ479" s="677"/>
    </row>
    <row r="480" ht="12.75" customHeight="1">
      <c r="A480" s="677"/>
      <c r="B480" s="677"/>
      <c r="C480" s="677"/>
      <c r="D480" s="677"/>
      <c r="E480" s="677"/>
      <c r="F480" s="677"/>
      <c r="G480" s="677"/>
      <c r="H480" s="677"/>
      <c r="I480" s="677"/>
      <c r="J480" s="677"/>
      <c r="K480" s="677"/>
      <c r="L480" s="677"/>
      <c r="M480" s="677"/>
      <c r="N480" s="677"/>
      <c r="O480" s="677"/>
      <c r="P480" s="677"/>
      <c r="Q480" s="677"/>
      <c r="R480" s="677"/>
      <c r="S480" s="677"/>
      <c r="T480" s="677"/>
      <c r="U480" s="677"/>
      <c r="V480" s="677"/>
      <c r="W480" s="677"/>
      <c r="X480" s="677"/>
      <c r="Y480" s="677"/>
      <c r="Z480" s="677"/>
      <c r="AA480" s="677"/>
      <c r="AB480" s="677"/>
      <c r="AC480" s="677"/>
      <c r="AD480" s="677"/>
      <c r="AE480" s="677"/>
      <c r="AF480" s="677"/>
      <c r="AG480" s="677"/>
      <c r="AH480" s="677"/>
      <c r="AI480" s="677"/>
      <c r="AJ480" s="677"/>
      <c r="AK480" s="677"/>
      <c r="AL480" s="677"/>
      <c r="AM480" s="677"/>
      <c r="AN480" s="677"/>
      <c r="AO480" s="677"/>
      <c r="AP480" s="677"/>
      <c r="AQ480" s="677"/>
    </row>
    <row r="481" ht="12.75" customHeight="1">
      <c r="A481" s="677"/>
      <c r="B481" s="677"/>
      <c r="C481" s="677"/>
      <c r="D481" s="677"/>
      <c r="E481" s="677"/>
      <c r="F481" s="677"/>
      <c r="G481" s="677"/>
      <c r="H481" s="677"/>
      <c r="I481" s="677"/>
      <c r="J481" s="677"/>
      <c r="K481" s="677"/>
      <c r="L481" s="677"/>
      <c r="M481" s="677"/>
      <c r="N481" s="677"/>
      <c r="O481" s="677"/>
      <c r="P481" s="677"/>
      <c r="Q481" s="677"/>
      <c r="R481" s="677"/>
      <c r="S481" s="677"/>
      <c r="T481" s="677"/>
      <c r="U481" s="677"/>
      <c r="V481" s="677"/>
      <c r="W481" s="677"/>
      <c r="X481" s="677"/>
      <c r="Y481" s="677"/>
      <c r="Z481" s="677"/>
      <c r="AA481" s="677"/>
      <c r="AB481" s="677"/>
      <c r="AC481" s="677"/>
      <c r="AD481" s="677"/>
      <c r="AE481" s="677"/>
      <c r="AF481" s="677"/>
      <c r="AG481" s="677"/>
      <c r="AH481" s="677"/>
      <c r="AI481" s="677"/>
      <c r="AJ481" s="677"/>
      <c r="AK481" s="677"/>
      <c r="AL481" s="677"/>
      <c r="AM481" s="677"/>
      <c r="AN481" s="677"/>
      <c r="AO481" s="677"/>
      <c r="AP481" s="677"/>
      <c r="AQ481" s="677"/>
    </row>
    <row r="482" ht="12.75" customHeight="1">
      <c r="A482" s="677"/>
      <c r="B482" s="677"/>
      <c r="C482" s="677"/>
      <c r="D482" s="677"/>
      <c r="E482" s="677"/>
      <c r="F482" s="677"/>
      <c r="G482" s="677"/>
      <c r="H482" s="677"/>
      <c r="I482" s="677"/>
      <c r="J482" s="677"/>
      <c r="K482" s="677"/>
      <c r="L482" s="677"/>
      <c r="M482" s="677"/>
      <c r="N482" s="677"/>
      <c r="O482" s="677"/>
      <c r="P482" s="677"/>
      <c r="Q482" s="677"/>
      <c r="R482" s="677"/>
      <c r="S482" s="677"/>
      <c r="T482" s="677"/>
      <c r="U482" s="677"/>
      <c r="V482" s="677"/>
      <c r="W482" s="677"/>
      <c r="X482" s="677"/>
      <c r="Y482" s="677"/>
      <c r="Z482" s="677"/>
      <c r="AA482" s="677"/>
      <c r="AB482" s="677"/>
      <c r="AC482" s="677"/>
      <c r="AD482" s="677"/>
      <c r="AE482" s="677"/>
      <c r="AF482" s="677"/>
      <c r="AG482" s="677"/>
      <c r="AH482" s="677"/>
      <c r="AI482" s="677"/>
      <c r="AJ482" s="677"/>
      <c r="AK482" s="677"/>
      <c r="AL482" s="677"/>
      <c r="AM482" s="677"/>
      <c r="AN482" s="677"/>
      <c r="AO482" s="677"/>
      <c r="AP482" s="677"/>
      <c r="AQ482" s="677"/>
    </row>
    <row r="483" ht="12.75" customHeight="1">
      <c r="A483" s="677"/>
      <c r="B483" s="677"/>
      <c r="C483" s="677"/>
      <c r="D483" s="677"/>
      <c r="E483" s="677"/>
      <c r="F483" s="677"/>
      <c r="G483" s="677"/>
      <c r="H483" s="677"/>
      <c r="I483" s="677"/>
      <c r="J483" s="677"/>
      <c r="K483" s="677"/>
      <c r="L483" s="677"/>
      <c r="M483" s="677"/>
      <c r="N483" s="677"/>
      <c r="O483" s="677"/>
      <c r="P483" s="677"/>
      <c r="Q483" s="677"/>
      <c r="R483" s="677"/>
      <c r="S483" s="677"/>
      <c r="T483" s="677"/>
      <c r="U483" s="677"/>
      <c r="V483" s="677"/>
      <c r="W483" s="677"/>
      <c r="X483" s="677"/>
      <c r="Y483" s="677"/>
      <c r="Z483" s="677"/>
      <c r="AA483" s="677"/>
      <c r="AB483" s="677"/>
      <c r="AC483" s="677"/>
      <c r="AD483" s="677"/>
      <c r="AE483" s="677"/>
      <c r="AF483" s="677"/>
      <c r="AG483" s="677"/>
      <c r="AH483" s="677"/>
      <c r="AI483" s="677"/>
      <c r="AJ483" s="677"/>
      <c r="AK483" s="677"/>
      <c r="AL483" s="677"/>
      <c r="AM483" s="677"/>
      <c r="AN483" s="677"/>
      <c r="AO483" s="677"/>
      <c r="AP483" s="677"/>
      <c r="AQ483" s="677"/>
    </row>
    <row r="484" ht="12.75" customHeight="1">
      <c r="A484" s="677"/>
      <c r="B484" s="677"/>
      <c r="C484" s="677"/>
      <c r="D484" s="677"/>
      <c r="E484" s="677"/>
      <c r="F484" s="677"/>
      <c r="G484" s="677"/>
      <c r="H484" s="677"/>
      <c r="I484" s="677"/>
      <c r="J484" s="677"/>
      <c r="K484" s="677"/>
      <c r="L484" s="677"/>
      <c r="M484" s="677"/>
      <c r="N484" s="677"/>
      <c r="O484" s="677"/>
      <c r="P484" s="677"/>
      <c r="Q484" s="677"/>
      <c r="R484" s="677"/>
      <c r="S484" s="677"/>
      <c r="T484" s="677"/>
      <c r="U484" s="677"/>
      <c r="V484" s="677"/>
      <c r="W484" s="677"/>
      <c r="X484" s="677"/>
      <c r="Y484" s="677"/>
      <c r="Z484" s="677"/>
      <c r="AA484" s="677"/>
      <c r="AB484" s="677"/>
      <c r="AC484" s="677"/>
      <c r="AD484" s="677"/>
      <c r="AE484" s="677"/>
      <c r="AF484" s="677"/>
      <c r="AG484" s="677"/>
      <c r="AH484" s="677"/>
      <c r="AI484" s="677"/>
      <c r="AJ484" s="677"/>
      <c r="AK484" s="677"/>
      <c r="AL484" s="677"/>
      <c r="AM484" s="677"/>
      <c r="AN484" s="677"/>
      <c r="AO484" s="677"/>
      <c r="AP484" s="677"/>
      <c r="AQ484" s="677"/>
    </row>
    <row r="485" ht="12.75" customHeight="1">
      <c r="A485" s="677"/>
      <c r="B485" s="677"/>
      <c r="C485" s="677"/>
      <c r="D485" s="677"/>
      <c r="E485" s="677"/>
      <c r="F485" s="677"/>
      <c r="G485" s="677"/>
      <c r="H485" s="677"/>
      <c r="I485" s="677"/>
      <c r="J485" s="677"/>
      <c r="K485" s="677"/>
      <c r="L485" s="677"/>
      <c r="M485" s="677"/>
      <c r="N485" s="677"/>
      <c r="O485" s="677"/>
      <c r="P485" s="677"/>
      <c r="Q485" s="677"/>
      <c r="R485" s="677"/>
      <c r="S485" s="677"/>
      <c r="T485" s="677"/>
      <c r="U485" s="677"/>
      <c r="V485" s="677"/>
      <c r="W485" s="677"/>
      <c r="X485" s="677"/>
      <c r="Y485" s="677"/>
      <c r="Z485" s="677"/>
      <c r="AA485" s="677"/>
      <c r="AB485" s="677"/>
      <c r="AC485" s="677"/>
      <c r="AD485" s="677"/>
      <c r="AE485" s="677"/>
      <c r="AF485" s="677"/>
      <c r="AG485" s="677"/>
      <c r="AH485" s="677"/>
      <c r="AI485" s="677"/>
      <c r="AJ485" s="677"/>
      <c r="AK485" s="677"/>
      <c r="AL485" s="677"/>
      <c r="AM485" s="677"/>
      <c r="AN485" s="677"/>
      <c r="AO485" s="677"/>
      <c r="AP485" s="677"/>
      <c r="AQ485" s="677"/>
    </row>
    <row r="486" ht="12.75" customHeight="1">
      <c r="A486" s="677"/>
      <c r="B486" s="677"/>
      <c r="C486" s="677"/>
      <c r="D486" s="677"/>
      <c r="E486" s="677"/>
      <c r="F486" s="677"/>
      <c r="G486" s="677"/>
      <c r="H486" s="677"/>
      <c r="I486" s="677"/>
      <c r="J486" s="677"/>
      <c r="K486" s="677"/>
      <c r="L486" s="677"/>
      <c r="M486" s="677"/>
      <c r="N486" s="677"/>
      <c r="O486" s="677"/>
      <c r="P486" s="677"/>
      <c r="Q486" s="677"/>
      <c r="R486" s="677"/>
      <c r="S486" s="677"/>
      <c r="T486" s="677"/>
      <c r="U486" s="677"/>
      <c r="V486" s="677"/>
      <c r="W486" s="677"/>
      <c r="X486" s="677"/>
      <c r="Y486" s="677"/>
      <c r="Z486" s="677"/>
      <c r="AA486" s="677"/>
      <c r="AB486" s="677"/>
      <c r="AC486" s="677"/>
      <c r="AD486" s="677"/>
      <c r="AE486" s="677"/>
      <c r="AF486" s="677"/>
      <c r="AG486" s="677"/>
      <c r="AH486" s="677"/>
      <c r="AI486" s="677"/>
      <c r="AJ486" s="677"/>
      <c r="AK486" s="677"/>
      <c r="AL486" s="677"/>
      <c r="AM486" s="677"/>
      <c r="AN486" s="677"/>
      <c r="AO486" s="677"/>
      <c r="AP486" s="677"/>
      <c r="AQ486" s="677"/>
    </row>
    <row r="487" ht="12.75" customHeight="1">
      <c r="A487" s="677"/>
      <c r="B487" s="677"/>
      <c r="C487" s="677"/>
      <c r="D487" s="677"/>
      <c r="E487" s="677"/>
      <c r="F487" s="677"/>
      <c r="G487" s="677"/>
      <c r="H487" s="677"/>
      <c r="I487" s="677"/>
      <c r="J487" s="677"/>
      <c r="K487" s="677"/>
      <c r="L487" s="677"/>
      <c r="M487" s="677"/>
      <c r="N487" s="677"/>
      <c r="O487" s="677"/>
      <c r="P487" s="677"/>
      <c r="Q487" s="677"/>
      <c r="R487" s="677"/>
      <c r="S487" s="677"/>
      <c r="T487" s="677"/>
      <c r="U487" s="677"/>
      <c r="V487" s="677"/>
      <c r="W487" s="677"/>
      <c r="X487" s="677"/>
      <c r="Y487" s="677"/>
      <c r="Z487" s="677"/>
      <c r="AA487" s="677"/>
      <c r="AB487" s="677"/>
      <c r="AC487" s="677"/>
      <c r="AD487" s="677"/>
      <c r="AE487" s="677"/>
      <c r="AF487" s="677"/>
      <c r="AG487" s="677"/>
      <c r="AH487" s="677"/>
      <c r="AI487" s="677"/>
      <c r="AJ487" s="677"/>
      <c r="AK487" s="677"/>
      <c r="AL487" s="677"/>
      <c r="AM487" s="677"/>
      <c r="AN487" s="677"/>
      <c r="AO487" s="677"/>
      <c r="AP487" s="677"/>
      <c r="AQ487" s="677"/>
    </row>
    <row r="488" ht="12.75" customHeight="1">
      <c r="A488" s="677"/>
      <c r="B488" s="677"/>
      <c r="C488" s="677"/>
      <c r="D488" s="677"/>
      <c r="E488" s="677"/>
      <c r="F488" s="677"/>
      <c r="G488" s="677"/>
      <c r="H488" s="677"/>
      <c r="I488" s="677"/>
      <c r="J488" s="677"/>
      <c r="K488" s="677"/>
      <c r="L488" s="677"/>
      <c r="M488" s="677"/>
      <c r="N488" s="677"/>
      <c r="O488" s="677"/>
      <c r="P488" s="677"/>
      <c r="Q488" s="677"/>
      <c r="R488" s="677"/>
      <c r="S488" s="677"/>
      <c r="T488" s="677"/>
      <c r="U488" s="677"/>
      <c r="V488" s="677"/>
      <c r="W488" s="677"/>
      <c r="X488" s="677"/>
      <c r="Y488" s="677"/>
      <c r="Z488" s="677"/>
      <c r="AA488" s="677"/>
      <c r="AB488" s="677"/>
      <c r="AC488" s="677"/>
      <c r="AD488" s="677"/>
      <c r="AE488" s="677"/>
      <c r="AF488" s="677"/>
      <c r="AG488" s="677"/>
      <c r="AH488" s="677"/>
      <c r="AI488" s="677"/>
      <c r="AJ488" s="677"/>
      <c r="AK488" s="677"/>
      <c r="AL488" s="677"/>
      <c r="AM488" s="677"/>
      <c r="AN488" s="677"/>
      <c r="AO488" s="677"/>
      <c r="AP488" s="677"/>
      <c r="AQ488" s="677"/>
    </row>
    <row r="489" ht="12.75" customHeight="1">
      <c r="A489" s="677"/>
      <c r="B489" s="677"/>
      <c r="C489" s="677"/>
      <c r="D489" s="677"/>
      <c r="E489" s="677"/>
      <c r="F489" s="677"/>
      <c r="G489" s="677"/>
      <c r="H489" s="677"/>
      <c r="I489" s="677"/>
      <c r="J489" s="677"/>
      <c r="K489" s="677"/>
      <c r="L489" s="677"/>
      <c r="M489" s="677"/>
      <c r="N489" s="677"/>
      <c r="O489" s="677"/>
      <c r="P489" s="677"/>
      <c r="Q489" s="677"/>
      <c r="R489" s="677"/>
      <c r="S489" s="677"/>
      <c r="T489" s="677"/>
      <c r="U489" s="677"/>
      <c r="V489" s="677"/>
      <c r="W489" s="677"/>
      <c r="X489" s="677"/>
      <c r="Y489" s="677"/>
      <c r="Z489" s="677"/>
      <c r="AA489" s="677"/>
      <c r="AB489" s="677"/>
      <c r="AC489" s="677"/>
      <c r="AD489" s="677"/>
      <c r="AE489" s="677"/>
      <c r="AF489" s="677"/>
      <c r="AG489" s="677"/>
      <c r="AH489" s="677"/>
      <c r="AI489" s="677"/>
      <c r="AJ489" s="677"/>
      <c r="AK489" s="677"/>
      <c r="AL489" s="677"/>
      <c r="AM489" s="677"/>
      <c r="AN489" s="677"/>
      <c r="AO489" s="677"/>
      <c r="AP489" s="677"/>
      <c r="AQ489" s="677"/>
    </row>
    <row r="490" ht="12.75" customHeight="1">
      <c r="A490" s="677"/>
      <c r="B490" s="677"/>
      <c r="C490" s="677"/>
      <c r="D490" s="677"/>
      <c r="E490" s="677"/>
      <c r="F490" s="677"/>
      <c r="G490" s="677"/>
      <c r="H490" s="677"/>
      <c r="I490" s="677"/>
      <c r="J490" s="677"/>
      <c r="K490" s="677"/>
      <c r="L490" s="677"/>
      <c r="M490" s="677"/>
      <c r="N490" s="677"/>
      <c r="O490" s="677"/>
      <c r="P490" s="677"/>
      <c r="Q490" s="677"/>
      <c r="R490" s="677"/>
      <c r="S490" s="677"/>
      <c r="T490" s="677"/>
      <c r="U490" s="677"/>
      <c r="V490" s="677"/>
      <c r="W490" s="677"/>
      <c r="X490" s="677"/>
      <c r="Y490" s="677"/>
      <c r="Z490" s="677"/>
      <c r="AA490" s="677"/>
      <c r="AB490" s="677"/>
      <c r="AC490" s="677"/>
      <c r="AD490" s="677"/>
      <c r="AE490" s="677"/>
      <c r="AF490" s="677"/>
      <c r="AG490" s="677"/>
      <c r="AH490" s="677"/>
      <c r="AI490" s="677"/>
      <c r="AJ490" s="677"/>
      <c r="AK490" s="677"/>
      <c r="AL490" s="677"/>
      <c r="AM490" s="677"/>
      <c r="AN490" s="677"/>
      <c r="AO490" s="677"/>
      <c r="AP490" s="677"/>
      <c r="AQ490" s="677"/>
    </row>
    <row r="491" ht="12.75" customHeight="1">
      <c r="A491" s="677"/>
      <c r="B491" s="677"/>
      <c r="C491" s="677"/>
      <c r="D491" s="677"/>
      <c r="E491" s="677"/>
      <c r="F491" s="677"/>
      <c r="G491" s="677"/>
      <c r="H491" s="677"/>
      <c r="I491" s="677"/>
      <c r="J491" s="677"/>
      <c r="K491" s="677"/>
      <c r="L491" s="677"/>
      <c r="M491" s="677"/>
      <c r="N491" s="677"/>
      <c r="O491" s="677"/>
      <c r="P491" s="677"/>
      <c r="Q491" s="677"/>
      <c r="R491" s="677"/>
      <c r="S491" s="677"/>
      <c r="T491" s="677"/>
      <c r="U491" s="677"/>
      <c r="V491" s="677"/>
      <c r="W491" s="677"/>
      <c r="X491" s="677"/>
      <c r="Y491" s="677"/>
      <c r="Z491" s="677"/>
      <c r="AA491" s="677"/>
      <c r="AB491" s="677"/>
      <c r="AC491" s="677"/>
      <c r="AD491" s="677"/>
      <c r="AE491" s="677"/>
      <c r="AF491" s="677"/>
      <c r="AG491" s="677"/>
      <c r="AH491" s="677"/>
      <c r="AI491" s="677"/>
      <c r="AJ491" s="677"/>
      <c r="AK491" s="677"/>
      <c r="AL491" s="677"/>
      <c r="AM491" s="677"/>
      <c r="AN491" s="677"/>
      <c r="AO491" s="677"/>
      <c r="AP491" s="677"/>
      <c r="AQ491" s="677"/>
    </row>
    <row r="492" ht="12.75" customHeight="1">
      <c r="A492" s="677"/>
      <c r="B492" s="677"/>
      <c r="C492" s="677"/>
      <c r="D492" s="677"/>
      <c r="E492" s="677"/>
      <c r="F492" s="677"/>
      <c r="G492" s="677"/>
      <c r="H492" s="677"/>
      <c r="I492" s="677"/>
      <c r="J492" s="677"/>
      <c r="K492" s="677"/>
      <c r="L492" s="677"/>
      <c r="M492" s="677"/>
      <c r="N492" s="677"/>
      <c r="O492" s="677"/>
      <c r="P492" s="677"/>
      <c r="Q492" s="677"/>
      <c r="R492" s="677"/>
      <c r="S492" s="677"/>
      <c r="T492" s="677"/>
      <c r="U492" s="677"/>
      <c r="V492" s="677"/>
      <c r="W492" s="677"/>
      <c r="X492" s="677"/>
      <c r="Y492" s="677"/>
      <c r="Z492" s="677"/>
      <c r="AA492" s="677"/>
      <c r="AB492" s="677"/>
      <c r="AC492" s="677"/>
      <c r="AD492" s="677"/>
      <c r="AE492" s="677"/>
      <c r="AF492" s="677"/>
      <c r="AG492" s="677"/>
      <c r="AH492" s="677"/>
      <c r="AI492" s="677"/>
      <c r="AJ492" s="677"/>
      <c r="AK492" s="677"/>
      <c r="AL492" s="677"/>
      <c r="AM492" s="677"/>
      <c r="AN492" s="677"/>
      <c r="AO492" s="677"/>
      <c r="AP492" s="677"/>
      <c r="AQ492" s="677"/>
    </row>
    <row r="493" ht="12.75" customHeight="1">
      <c r="A493" s="677"/>
      <c r="B493" s="677"/>
      <c r="C493" s="677"/>
      <c r="D493" s="677"/>
      <c r="E493" s="677"/>
      <c r="F493" s="677"/>
      <c r="G493" s="677"/>
      <c r="H493" s="677"/>
      <c r="I493" s="677"/>
      <c r="J493" s="677"/>
      <c r="K493" s="677"/>
      <c r="L493" s="677"/>
      <c r="M493" s="677"/>
      <c r="N493" s="677"/>
      <c r="O493" s="677"/>
      <c r="P493" s="677"/>
      <c r="Q493" s="677"/>
      <c r="R493" s="677"/>
      <c r="S493" s="677"/>
      <c r="T493" s="677"/>
      <c r="U493" s="677"/>
      <c r="V493" s="677"/>
      <c r="W493" s="677"/>
      <c r="X493" s="677"/>
      <c r="Y493" s="677"/>
      <c r="Z493" s="677"/>
      <c r="AA493" s="677"/>
      <c r="AB493" s="677"/>
      <c r="AC493" s="677"/>
      <c r="AD493" s="677"/>
      <c r="AE493" s="677"/>
      <c r="AF493" s="677"/>
      <c r="AG493" s="677"/>
      <c r="AH493" s="677"/>
      <c r="AI493" s="677"/>
      <c r="AJ493" s="677"/>
      <c r="AK493" s="677"/>
      <c r="AL493" s="677"/>
      <c r="AM493" s="677"/>
      <c r="AN493" s="677"/>
      <c r="AO493" s="677"/>
      <c r="AP493" s="677"/>
      <c r="AQ493" s="677"/>
    </row>
    <row r="494" ht="12.75" customHeight="1">
      <c r="A494" s="677"/>
      <c r="B494" s="677"/>
      <c r="C494" s="677"/>
      <c r="D494" s="677"/>
      <c r="E494" s="677"/>
      <c r="F494" s="677"/>
      <c r="G494" s="677"/>
      <c r="H494" s="677"/>
      <c r="I494" s="677"/>
      <c r="J494" s="677"/>
      <c r="K494" s="677"/>
      <c r="L494" s="677"/>
      <c r="M494" s="677"/>
      <c r="N494" s="677"/>
      <c r="O494" s="677"/>
      <c r="P494" s="677"/>
      <c r="Q494" s="677"/>
      <c r="R494" s="677"/>
      <c r="S494" s="677"/>
      <c r="T494" s="677"/>
      <c r="U494" s="677"/>
      <c r="V494" s="677"/>
      <c r="W494" s="677"/>
      <c r="X494" s="677"/>
      <c r="Y494" s="677"/>
      <c r="Z494" s="677"/>
      <c r="AA494" s="677"/>
      <c r="AB494" s="677"/>
      <c r="AC494" s="677"/>
      <c r="AD494" s="677"/>
      <c r="AE494" s="677"/>
      <c r="AF494" s="677"/>
      <c r="AG494" s="677"/>
      <c r="AH494" s="677"/>
      <c r="AI494" s="677"/>
      <c r="AJ494" s="677"/>
      <c r="AK494" s="677"/>
      <c r="AL494" s="677"/>
      <c r="AM494" s="677"/>
      <c r="AN494" s="677"/>
      <c r="AO494" s="677"/>
      <c r="AP494" s="677"/>
      <c r="AQ494" s="677"/>
    </row>
    <row r="495" ht="12.75" customHeight="1">
      <c r="A495" s="677"/>
      <c r="B495" s="677"/>
      <c r="C495" s="677"/>
      <c r="D495" s="677"/>
      <c r="E495" s="677"/>
      <c r="F495" s="677"/>
      <c r="G495" s="677"/>
      <c r="H495" s="677"/>
      <c r="I495" s="677"/>
      <c r="J495" s="677"/>
      <c r="K495" s="677"/>
      <c r="L495" s="677"/>
      <c r="M495" s="677"/>
      <c r="N495" s="677"/>
      <c r="O495" s="677"/>
      <c r="P495" s="677"/>
      <c r="Q495" s="677"/>
      <c r="R495" s="677"/>
      <c r="S495" s="677"/>
      <c r="T495" s="677"/>
      <c r="U495" s="677"/>
      <c r="V495" s="677"/>
      <c r="W495" s="677"/>
      <c r="X495" s="677"/>
      <c r="Y495" s="677"/>
      <c r="Z495" s="677"/>
      <c r="AA495" s="677"/>
      <c r="AB495" s="677"/>
      <c r="AC495" s="677"/>
      <c r="AD495" s="677"/>
      <c r="AE495" s="677"/>
      <c r="AF495" s="677"/>
      <c r="AG495" s="677"/>
      <c r="AH495" s="677"/>
      <c r="AI495" s="677"/>
      <c r="AJ495" s="677"/>
      <c r="AK495" s="677"/>
      <c r="AL495" s="677"/>
      <c r="AM495" s="677"/>
      <c r="AN495" s="677"/>
      <c r="AO495" s="677"/>
      <c r="AP495" s="677"/>
      <c r="AQ495" s="677"/>
    </row>
    <row r="496" ht="12.75" customHeight="1">
      <c r="A496" s="677"/>
      <c r="B496" s="677"/>
      <c r="C496" s="677"/>
      <c r="D496" s="677"/>
      <c r="E496" s="677"/>
      <c r="F496" s="677"/>
      <c r="G496" s="677"/>
      <c r="H496" s="677"/>
      <c r="I496" s="677"/>
      <c r="J496" s="677"/>
      <c r="K496" s="677"/>
      <c r="L496" s="677"/>
      <c r="M496" s="677"/>
      <c r="N496" s="677"/>
      <c r="O496" s="677"/>
      <c r="P496" s="677"/>
      <c r="Q496" s="677"/>
      <c r="R496" s="677"/>
      <c r="S496" s="677"/>
      <c r="T496" s="677"/>
      <c r="U496" s="677"/>
      <c r="V496" s="677"/>
      <c r="W496" s="677"/>
      <c r="X496" s="677"/>
      <c r="Y496" s="677"/>
      <c r="Z496" s="677"/>
      <c r="AA496" s="677"/>
      <c r="AB496" s="677"/>
      <c r="AC496" s="677"/>
      <c r="AD496" s="677"/>
      <c r="AE496" s="677"/>
      <c r="AF496" s="677"/>
      <c r="AG496" s="677"/>
      <c r="AH496" s="677"/>
      <c r="AI496" s="677"/>
      <c r="AJ496" s="677"/>
      <c r="AK496" s="677"/>
      <c r="AL496" s="677"/>
      <c r="AM496" s="677"/>
      <c r="AN496" s="677"/>
      <c r="AO496" s="677"/>
      <c r="AP496" s="677"/>
      <c r="AQ496" s="677"/>
    </row>
    <row r="497" ht="12.75" customHeight="1">
      <c r="A497" s="677"/>
      <c r="B497" s="677"/>
      <c r="C497" s="677"/>
      <c r="D497" s="677"/>
      <c r="E497" s="677"/>
      <c r="F497" s="677"/>
      <c r="G497" s="677"/>
      <c r="H497" s="677"/>
      <c r="I497" s="677"/>
      <c r="J497" s="677"/>
      <c r="K497" s="677"/>
      <c r="L497" s="677"/>
      <c r="M497" s="677"/>
      <c r="N497" s="677"/>
      <c r="O497" s="677"/>
      <c r="P497" s="677"/>
      <c r="Q497" s="677"/>
      <c r="R497" s="677"/>
      <c r="S497" s="677"/>
      <c r="T497" s="677"/>
      <c r="U497" s="677"/>
      <c r="V497" s="677"/>
      <c r="W497" s="677"/>
      <c r="X497" s="677"/>
      <c r="Y497" s="677"/>
      <c r="Z497" s="677"/>
      <c r="AA497" s="677"/>
      <c r="AB497" s="677"/>
      <c r="AC497" s="677"/>
      <c r="AD497" s="677"/>
      <c r="AE497" s="677"/>
      <c r="AF497" s="677"/>
      <c r="AG497" s="677"/>
      <c r="AH497" s="677"/>
      <c r="AI497" s="677"/>
      <c r="AJ497" s="677"/>
      <c r="AK497" s="677"/>
      <c r="AL497" s="677"/>
      <c r="AM497" s="677"/>
      <c r="AN497" s="677"/>
      <c r="AO497" s="677"/>
      <c r="AP497" s="677"/>
      <c r="AQ497" s="677"/>
    </row>
    <row r="498" ht="12.75" customHeight="1">
      <c r="A498" s="677"/>
      <c r="B498" s="677"/>
      <c r="C498" s="677"/>
      <c r="D498" s="677"/>
      <c r="E498" s="677"/>
      <c r="F498" s="677"/>
      <c r="G498" s="677"/>
      <c r="H498" s="677"/>
      <c r="I498" s="677"/>
      <c r="J498" s="677"/>
      <c r="K498" s="677"/>
      <c r="L498" s="677"/>
      <c r="M498" s="677"/>
      <c r="N498" s="677"/>
      <c r="O498" s="677"/>
      <c r="P498" s="677"/>
      <c r="Q498" s="677"/>
      <c r="R498" s="677"/>
      <c r="S498" s="677"/>
      <c r="T498" s="677"/>
      <c r="U498" s="677"/>
      <c r="V498" s="677"/>
      <c r="W498" s="677"/>
      <c r="X498" s="677"/>
      <c r="Y498" s="677"/>
      <c r="Z498" s="677"/>
      <c r="AA498" s="677"/>
      <c r="AB498" s="677"/>
      <c r="AC498" s="677"/>
      <c r="AD498" s="677"/>
      <c r="AE498" s="677"/>
      <c r="AF498" s="677"/>
      <c r="AG498" s="677"/>
      <c r="AH498" s="677"/>
      <c r="AI498" s="677"/>
      <c r="AJ498" s="677"/>
      <c r="AK498" s="677"/>
      <c r="AL498" s="677"/>
      <c r="AM498" s="677"/>
      <c r="AN498" s="677"/>
      <c r="AO498" s="677"/>
      <c r="AP498" s="677"/>
      <c r="AQ498" s="677"/>
    </row>
    <row r="499" ht="12.75" customHeight="1">
      <c r="A499" s="677"/>
      <c r="B499" s="677"/>
      <c r="C499" s="677"/>
      <c r="D499" s="677"/>
      <c r="E499" s="677"/>
      <c r="F499" s="677"/>
      <c r="G499" s="677"/>
      <c r="H499" s="677"/>
      <c r="I499" s="677"/>
      <c r="J499" s="677"/>
      <c r="K499" s="677"/>
      <c r="L499" s="677"/>
      <c r="M499" s="677"/>
      <c r="N499" s="677"/>
      <c r="O499" s="677"/>
      <c r="P499" s="677"/>
      <c r="Q499" s="677"/>
      <c r="R499" s="677"/>
      <c r="S499" s="677"/>
      <c r="T499" s="677"/>
      <c r="U499" s="677"/>
      <c r="V499" s="677"/>
      <c r="W499" s="677"/>
      <c r="X499" s="677"/>
      <c r="Y499" s="677"/>
      <c r="Z499" s="677"/>
      <c r="AA499" s="677"/>
      <c r="AB499" s="677"/>
      <c r="AC499" s="677"/>
      <c r="AD499" s="677"/>
      <c r="AE499" s="677"/>
      <c r="AF499" s="677"/>
      <c r="AG499" s="677"/>
      <c r="AH499" s="677"/>
      <c r="AI499" s="677"/>
      <c r="AJ499" s="677"/>
      <c r="AK499" s="677"/>
      <c r="AL499" s="677"/>
      <c r="AM499" s="677"/>
      <c r="AN499" s="677"/>
      <c r="AO499" s="677"/>
      <c r="AP499" s="677"/>
      <c r="AQ499" s="677"/>
    </row>
    <row r="500" ht="12.75" customHeight="1">
      <c r="A500" s="677"/>
      <c r="B500" s="677"/>
      <c r="C500" s="677"/>
      <c r="D500" s="677"/>
      <c r="E500" s="677"/>
      <c r="F500" s="677"/>
      <c r="G500" s="677"/>
      <c r="H500" s="677"/>
      <c r="I500" s="677"/>
      <c r="J500" s="677"/>
      <c r="K500" s="677"/>
      <c r="L500" s="677"/>
      <c r="M500" s="677"/>
      <c r="N500" s="677"/>
      <c r="O500" s="677"/>
      <c r="P500" s="677"/>
      <c r="Q500" s="677"/>
      <c r="R500" s="677"/>
      <c r="S500" s="677"/>
      <c r="T500" s="677"/>
      <c r="U500" s="677"/>
      <c r="V500" s="677"/>
      <c r="W500" s="677"/>
      <c r="X500" s="677"/>
      <c r="Y500" s="677"/>
      <c r="Z500" s="677"/>
      <c r="AA500" s="677"/>
      <c r="AB500" s="677"/>
      <c r="AC500" s="677"/>
      <c r="AD500" s="677"/>
      <c r="AE500" s="677"/>
      <c r="AF500" s="677"/>
      <c r="AG500" s="677"/>
      <c r="AH500" s="677"/>
      <c r="AI500" s="677"/>
      <c r="AJ500" s="677"/>
      <c r="AK500" s="677"/>
      <c r="AL500" s="677"/>
      <c r="AM500" s="677"/>
      <c r="AN500" s="677"/>
      <c r="AO500" s="677"/>
      <c r="AP500" s="677"/>
      <c r="AQ500" s="677"/>
    </row>
    <row r="501" ht="12.75" customHeight="1">
      <c r="A501" s="677"/>
      <c r="B501" s="677"/>
      <c r="C501" s="677"/>
      <c r="D501" s="677"/>
      <c r="E501" s="677"/>
      <c r="F501" s="677"/>
      <c r="G501" s="677"/>
      <c r="H501" s="677"/>
      <c r="I501" s="677"/>
      <c r="J501" s="677"/>
      <c r="K501" s="677"/>
      <c r="L501" s="677"/>
      <c r="M501" s="677"/>
      <c r="N501" s="677"/>
      <c r="O501" s="677"/>
      <c r="P501" s="677"/>
      <c r="Q501" s="677"/>
      <c r="R501" s="677"/>
      <c r="S501" s="677"/>
      <c r="T501" s="677"/>
      <c r="U501" s="677"/>
      <c r="V501" s="677"/>
      <c r="W501" s="677"/>
      <c r="X501" s="677"/>
      <c r="Y501" s="677"/>
      <c r="Z501" s="677"/>
      <c r="AA501" s="677"/>
      <c r="AB501" s="677"/>
      <c r="AC501" s="677"/>
      <c r="AD501" s="677"/>
      <c r="AE501" s="677"/>
      <c r="AF501" s="677"/>
      <c r="AG501" s="677"/>
      <c r="AH501" s="677"/>
      <c r="AI501" s="677"/>
      <c r="AJ501" s="677"/>
      <c r="AK501" s="677"/>
      <c r="AL501" s="677"/>
      <c r="AM501" s="677"/>
      <c r="AN501" s="677"/>
      <c r="AO501" s="677"/>
      <c r="AP501" s="677"/>
      <c r="AQ501" s="677"/>
    </row>
    <row r="502" ht="12.75" customHeight="1">
      <c r="A502" s="677"/>
      <c r="B502" s="677"/>
      <c r="C502" s="677"/>
      <c r="D502" s="677"/>
      <c r="E502" s="677"/>
      <c r="F502" s="677"/>
      <c r="G502" s="677"/>
      <c r="H502" s="677"/>
      <c r="I502" s="677"/>
      <c r="J502" s="677"/>
      <c r="K502" s="677"/>
      <c r="L502" s="677"/>
      <c r="M502" s="677"/>
      <c r="N502" s="677"/>
      <c r="O502" s="677"/>
      <c r="P502" s="677"/>
      <c r="Q502" s="677"/>
      <c r="R502" s="677"/>
      <c r="S502" s="677"/>
      <c r="T502" s="677"/>
      <c r="U502" s="677"/>
      <c r="V502" s="677"/>
      <c r="W502" s="677"/>
      <c r="X502" s="677"/>
      <c r="Y502" s="677"/>
      <c r="Z502" s="677"/>
      <c r="AA502" s="677"/>
      <c r="AB502" s="677"/>
      <c r="AC502" s="677"/>
      <c r="AD502" s="677"/>
      <c r="AE502" s="677"/>
      <c r="AF502" s="677"/>
      <c r="AG502" s="677"/>
      <c r="AH502" s="677"/>
      <c r="AI502" s="677"/>
      <c r="AJ502" s="677"/>
      <c r="AK502" s="677"/>
      <c r="AL502" s="677"/>
      <c r="AM502" s="677"/>
      <c r="AN502" s="677"/>
      <c r="AO502" s="677"/>
      <c r="AP502" s="677"/>
      <c r="AQ502" s="677"/>
    </row>
    <row r="503" ht="12.75" customHeight="1">
      <c r="A503" s="677"/>
      <c r="B503" s="677"/>
      <c r="C503" s="677"/>
      <c r="D503" s="677"/>
      <c r="E503" s="677"/>
      <c r="F503" s="677"/>
      <c r="G503" s="677"/>
      <c r="H503" s="677"/>
      <c r="I503" s="677"/>
      <c r="J503" s="677"/>
      <c r="K503" s="677"/>
      <c r="L503" s="677"/>
      <c r="M503" s="677"/>
      <c r="N503" s="677"/>
      <c r="O503" s="677"/>
      <c r="P503" s="677"/>
      <c r="Q503" s="677"/>
      <c r="R503" s="677"/>
      <c r="S503" s="677"/>
      <c r="T503" s="677"/>
      <c r="U503" s="677"/>
      <c r="V503" s="677"/>
      <c r="W503" s="677"/>
      <c r="X503" s="677"/>
      <c r="Y503" s="677"/>
      <c r="Z503" s="677"/>
      <c r="AA503" s="677"/>
      <c r="AB503" s="677"/>
      <c r="AC503" s="677"/>
      <c r="AD503" s="677"/>
      <c r="AE503" s="677"/>
      <c r="AF503" s="677"/>
      <c r="AG503" s="677"/>
      <c r="AH503" s="677"/>
      <c r="AI503" s="677"/>
      <c r="AJ503" s="677"/>
      <c r="AK503" s="677"/>
      <c r="AL503" s="677"/>
      <c r="AM503" s="677"/>
      <c r="AN503" s="677"/>
      <c r="AO503" s="677"/>
      <c r="AP503" s="677"/>
      <c r="AQ503" s="677"/>
    </row>
    <row r="504" ht="12.75" customHeight="1">
      <c r="A504" s="677"/>
      <c r="B504" s="677"/>
      <c r="C504" s="677"/>
      <c r="D504" s="677"/>
      <c r="E504" s="677"/>
      <c r="F504" s="677"/>
      <c r="G504" s="677"/>
      <c r="H504" s="677"/>
      <c r="I504" s="677"/>
      <c r="J504" s="677"/>
      <c r="K504" s="677"/>
      <c r="L504" s="677"/>
      <c r="M504" s="677"/>
      <c r="N504" s="677"/>
      <c r="O504" s="677"/>
      <c r="P504" s="677"/>
      <c r="Q504" s="677"/>
      <c r="R504" s="677"/>
      <c r="S504" s="677"/>
      <c r="T504" s="677"/>
      <c r="U504" s="677"/>
      <c r="V504" s="677"/>
      <c r="W504" s="677"/>
      <c r="X504" s="677"/>
      <c r="Y504" s="677"/>
      <c r="Z504" s="677"/>
      <c r="AA504" s="677"/>
      <c r="AB504" s="677"/>
      <c r="AC504" s="677"/>
      <c r="AD504" s="677"/>
      <c r="AE504" s="677"/>
      <c r="AF504" s="677"/>
      <c r="AG504" s="677"/>
      <c r="AH504" s="677"/>
      <c r="AI504" s="677"/>
      <c r="AJ504" s="677"/>
      <c r="AK504" s="677"/>
      <c r="AL504" s="677"/>
      <c r="AM504" s="677"/>
      <c r="AN504" s="677"/>
      <c r="AO504" s="677"/>
      <c r="AP504" s="677"/>
      <c r="AQ504" s="677"/>
    </row>
    <row r="505" ht="12.75" customHeight="1">
      <c r="A505" s="677"/>
      <c r="B505" s="677"/>
      <c r="C505" s="677"/>
      <c r="D505" s="677"/>
      <c r="E505" s="677"/>
      <c r="F505" s="677"/>
      <c r="G505" s="677"/>
      <c r="H505" s="677"/>
      <c r="I505" s="677"/>
      <c r="J505" s="677"/>
      <c r="K505" s="677"/>
      <c r="L505" s="677"/>
      <c r="M505" s="677"/>
      <c r="N505" s="677"/>
      <c r="O505" s="677"/>
      <c r="P505" s="677"/>
      <c r="Q505" s="677"/>
      <c r="R505" s="677"/>
      <c r="S505" s="677"/>
      <c r="T505" s="677"/>
      <c r="U505" s="677"/>
      <c r="V505" s="677"/>
      <c r="W505" s="677"/>
      <c r="X505" s="677"/>
      <c r="Y505" s="677"/>
      <c r="Z505" s="677"/>
      <c r="AA505" s="677"/>
      <c r="AB505" s="677"/>
      <c r="AC505" s="677"/>
      <c r="AD505" s="677"/>
      <c r="AE505" s="677"/>
      <c r="AF505" s="677"/>
      <c r="AG505" s="677"/>
      <c r="AH505" s="677"/>
      <c r="AI505" s="677"/>
      <c r="AJ505" s="677"/>
      <c r="AK505" s="677"/>
      <c r="AL505" s="677"/>
      <c r="AM505" s="677"/>
      <c r="AN505" s="677"/>
      <c r="AO505" s="677"/>
      <c r="AP505" s="677"/>
      <c r="AQ505" s="677"/>
    </row>
    <row r="506" ht="12.75" customHeight="1">
      <c r="A506" s="677"/>
      <c r="B506" s="677"/>
      <c r="C506" s="677"/>
      <c r="D506" s="677"/>
      <c r="E506" s="677"/>
      <c r="F506" s="677"/>
      <c r="G506" s="677"/>
      <c r="H506" s="677"/>
      <c r="I506" s="677"/>
      <c r="J506" s="677"/>
      <c r="K506" s="677"/>
      <c r="L506" s="677"/>
      <c r="M506" s="677"/>
      <c r="N506" s="677"/>
      <c r="O506" s="677"/>
      <c r="P506" s="677"/>
      <c r="Q506" s="677"/>
      <c r="R506" s="677"/>
      <c r="S506" s="677"/>
      <c r="T506" s="677"/>
      <c r="U506" s="677"/>
      <c r="V506" s="677"/>
      <c r="W506" s="677"/>
      <c r="X506" s="677"/>
      <c r="Y506" s="677"/>
      <c r="Z506" s="677"/>
      <c r="AA506" s="677"/>
      <c r="AB506" s="677"/>
      <c r="AC506" s="677"/>
      <c r="AD506" s="677"/>
      <c r="AE506" s="677"/>
      <c r="AF506" s="677"/>
      <c r="AG506" s="677"/>
      <c r="AH506" s="677"/>
      <c r="AI506" s="677"/>
      <c r="AJ506" s="677"/>
      <c r="AK506" s="677"/>
      <c r="AL506" s="677"/>
      <c r="AM506" s="677"/>
      <c r="AN506" s="677"/>
      <c r="AO506" s="677"/>
      <c r="AP506" s="677"/>
      <c r="AQ506" s="677"/>
    </row>
    <row r="507" ht="12.75" customHeight="1">
      <c r="A507" s="677"/>
      <c r="B507" s="677"/>
      <c r="C507" s="677"/>
      <c r="D507" s="677"/>
      <c r="E507" s="677"/>
      <c r="F507" s="677"/>
      <c r="G507" s="677"/>
      <c r="H507" s="677"/>
      <c r="I507" s="677"/>
      <c r="J507" s="677"/>
      <c r="K507" s="677"/>
      <c r="L507" s="677"/>
      <c r="M507" s="677"/>
      <c r="N507" s="677"/>
      <c r="O507" s="677"/>
      <c r="P507" s="677"/>
      <c r="Q507" s="677"/>
      <c r="R507" s="677"/>
      <c r="S507" s="677"/>
      <c r="T507" s="677"/>
      <c r="U507" s="677"/>
      <c r="V507" s="677"/>
      <c r="W507" s="677"/>
      <c r="X507" s="677"/>
      <c r="Y507" s="677"/>
      <c r="Z507" s="677"/>
      <c r="AA507" s="677"/>
      <c r="AB507" s="677"/>
      <c r="AC507" s="677"/>
      <c r="AD507" s="677"/>
      <c r="AE507" s="677"/>
      <c r="AF507" s="677"/>
      <c r="AG507" s="677"/>
      <c r="AH507" s="677"/>
      <c r="AI507" s="677"/>
      <c r="AJ507" s="677"/>
      <c r="AK507" s="677"/>
      <c r="AL507" s="677"/>
      <c r="AM507" s="677"/>
      <c r="AN507" s="677"/>
      <c r="AO507" s="677"/>
      <c r="AP507" s="677"/>
      <c r="AQ507" s="677"/>
    </row>
    <row r="508" ht="12.75" customHeight="1">
      <c r="A508" s="677"/>
      <c r="B508" s="677"/>
      <c r="C508" s="677"/>
      <c r="D508" s="677"/>
      <c r="E508" s="677"/>
      <c r="F508" s="677"/>
      <c r="G508" s="677"/>
      <c r="H508" s="677"/>
      <c r="I508" s="677"/>
      <c r="J508" s="677"/>
      <c r="K508" s="677"/>
      <c r="L508" s="677"/>
      <c r="M508" s="677"/>
      <c r="N508" s="677"/>
      <c r="O508" s="677"/>
      <c r="P508" s="677"/>
      <c r="Q508" s="677"/>
      <c r="R508" s="677"/>
      <c r="S508" s="677"/>
      <c r="T508" s="677"/>
      <c r="U508" s="677"/>
      <c r="V508" s="677"/>
      <c r="W508" s="677"/>
      <c r="X508" s="677"/>
      <c r="Y508" s="677"/>
      <c r="Z508" s="677"/>
      <c r="AA508" s="677"/>
      <c r="AB508" s="677"/>
      <c r="AC508" s="677"/>
      <c r="AD508" s="677"/>
      <c r="AE508" s="677"/>
      <c r="AF508" s="677"/>
      <c r="AG508" s="677"/>
      <c r="AH508" s="677"/>
      <c r="AI508" s="677"/>
      <c r="AJ508" s="677"/>
      <c r="AK508" s="677"/>
      <c r="AL508" s="677"/>
      <c r="AM508" s="677"/>
      <c r="AN508" s="677"/>
      <c r="AO508" s="677"/>
      <c r="AP508" s="677"/>
      <c r="AQ508" s="677"/>
    </row>
    <row r="509" ht="12.75" customHeight="1">
      <c r="A509" s="677"/>
      <c r="B509" s="677"/>
      <c r="C509" s="677"/>
      <c r="D509" s="677"/>
      <c r="E509" s="677"/>
      <c r="F509" s="677"/>
      <c r="G509" s="677"/>
      <c r="H509" s="677"/>
      <c r="I509" s="677"/>
      <c r="J509" s="677"/>
      <c r="K509" s="677"/>
      <c r="L509" s="677"/>
      <c r="M509" s="677"/>
      <c r="N509" s="677"/>
      <c r="O509" s="677"/>
      <c r="P509" s="677"/>
      <c r="Q509" s="677"/>
      <c r="R509" s="677"/>
      <c r="S509" s="677"/>
      <c r="T509" s="677"/>
      <c r="U509" s="677"/>
      <c r="V509" s="677"/>
      <c r="W509" s="677"/>
      <c r="X509" s="677"/>
      <c r="Y509" s="677"/>
      <c r="Z509" s="677"/>
      <c r="AA509" s="677"/>
      <c r="AB509" s="677"/>
      <c r="AC509" s="677"/>
      <c r="AD509" s="677"/>
      <c r="AE509" s="677"/>
      <c r="AF509" s="677"/>
      <c r="AG509" s="677"/>
      <c r="AH509" s="677"/>
      <c r="AI509" s="677"/>
      <c r="AJ509" s="677"/>
      <c r="AK509" s="677"/>
      <c r="AL509" s="677"/>
      <c r="AM509" s="677"/>
      <c r="AN509" s="677"/>
      <c r="AO509" s="677"/>
      <c r="AP509" s="677"/>
      <c r="AQ509" s="677"/>
    </row>
    <row r="510" ht="12.75" customHeight="1">
      <c r="A510" s="677"/>
      <c r="B510" s="677"/>
      <c r="C510" s="677"/>
      <c r="D510" s="677"/>
      <c r="E510" s="677"/>
      <c r="F510" s="677"/>
      <c r="G510" s="677"/>
      <c r="H510" s="677"/>
      <c r="I510" s="677"/>
      <c r="J510" s="677"/>
      <c r="K510" s="677"/>
      <c r="L510" s="677"/>
      <c r="M510" s="677"/>
      <c r="N510" s="677"/>
      <c r="O510" s="677"/>
      <c r="P510" s="677"/>
      <c r="Q510" s="677"/>
      <c r="R510" s="677"/>
      <c r="S510" s="677"/>
      <c r="T510" s="677"/>
      <c r="U510" s="677"/>
      <c r="V510" s="677"/>
      <c r="W510" s="677"/>
      <c r="X510" s="677"/>
      <c r="Y510" s="677"/>
      <c r="Z510" s="677"/>
      <c r="AA510" s="677"/>
      <c r="AB510" s="677"/>
      <c r="AC510" s="677"/>
      <c r="AD510" s="677"/>
      <c r="AE510" s="677"/>
      <c r="AF510" s="677"/>
      <c r="AG510" s="677"/>
      <c r="AH510" s="677"/>
      <c r="AI510" s="677"/>
      <c r="AJ510" s="677"/>
      <c r="AK510" s="677"/>
      <c r="AL510" s="677"/>
      <c r="AM510" s="677"/>
      <c r="AN510" s="677"/>
      <c r="AO510" s="677"/>
      <c r="AP510" s="677"/>
      <c r="AQ510" s="677"/>
    </row>
    <row r="511" ht="12.75" customHeight="1">
      <c r="A511" s="677"/>
      <c r="B511" s="677"/>
      <c r="C511" s="677"/>
      <c r="D511" s="677"/>
      <c r="E511" s="677"/>
      <c r="F511" s="677"/>
      <c r="G511" s="677"/>
      <c r="H511" s="677"/>
      <c r="I511" s="677"/>
      <c r="J511" s="677"/>
      <c r="K511" s="677"/>
      <c r="L511" s="677"/>
      <c r="M511" s="677"/>
      <c r="N511" s="677"/>
      <c r="O511" s="677"/>
      <c r="P511" s="677"/>
      <c r="Q511" s="677"/>
      <c r="R511" s="677"/>
      <c r="S511" s="677"/>
      <c r="T511" s="677"/>
      <c r="U511" s="677"/>
      <c r="V511" s="677"/>
      <c r="W511" s="677"/>
      <c r="X511" s="677"/>
      <c r="Y511" s="677"/>
      <c r="Z511" s="677"/>
      <c r="AA511" s="677"/>
      <c r="AB511" s="677"/>
      <c r="AC511" s="677"/>
      <c r="AD511" s="677"/>
      <c r="AE511" s="677"/>
      <c r="AF511" s="677"/>
      <c r="AG511" s="677"/>
      <c r="AH511" s="677"/>
      <c r="AI511" s="677"/>
      <c r="AJ511" s="677"/>
      <c r="AK511" s="677"/>
      <c r="AL511" s="677"/>
      <c r="AM511" s="677"/>
      <c r="AN511" s="677"/>
      <c r="AO511" s="677"/>
      <c r="AP511" s="677"/>
      <c r="AQ511" s="677"/>
    </row>
    <row r="512" ht="12.75" customHeight="1">
      <c r="A512" s="677"/>
      <c r="B512" s="677"/>
      <c r="C512" s="677"/>
      <c r="D512" s="677"/>
      <c r="E512" s="677"/>
      <c r="F512" s="677"/>
      <c r="G512" s="677"/>
      <c r="H512" s="677"/>
      <c r="I512" s="677"/>
      <c r="J512" s="677"/>
      <c r="K512" s="677"/>
      <c r="L512" s="677"/>
      <c r="M512" s="677"/>
      <c r="N512" s="677"/>
      <c r="O512" s="677"/>
      <c r="P512" s="677"/>
      <c r="Q512" s="677"/>
      <c r="R512" s="677"/>
      <c r="S512" s="677"/>
      <c r="T512" s="677"/>
      <c r="U512" s="677"/>
      <c r="V512" s="677"/>
      <c r="W512" s="677"/>
      <c r="X512" s="677"/>
      <c r="Y512" s="677"/>
      <c r="Z512" s="677"/>
      <c r="AA512" s="677"/>
      <c r="AB512" s="677"/>
      <c r="AC512" s="677"/>
      <c r="AD512" s="677"/>
      <c r="AE512" s="677"/>
      <c r="AF512" s="677"/>
      <c r="AG512" s="677"/>
      <c r="AH512" s="677"/>
      <c r="AI512" s="677"/>
      <c r="AJ512" s="677"/>
      <c r="AK512" s="677"/>
      <c r="AL512" s="677"/>
      <c r="AM512" s="677"/>
      <c r="AN512" s="677"/>
      <c r="AO512" s="677"/>
      <c r="AP512" s="677"/>
      <c r="AQ512" s="677"/>
    </row>
    <row r="513" ht="12.75" customHeight="1">
      <c r="A513" s="677"/>
      <c r="B513" s="677"/>
      <c r="C513" s="677"/>
      <c r="D513" s="677"/>
      <c r="E513" s="677"/>
      <c r="F513" s="677"/>
      <c r="G513" s="677"/>
      <c r="H513" s="677"/>
      <c r="I513" s="677"/>
      <c r="J513" s="677"/>
      <c r="K513" s="677"/>
      <c r="L513" s="677"/>
      <c r="M513" s="677"/>
      <c r="N513" s="677"/>
      <c r="O513" s="677"/>
      <c r="P513" s="677"/>
      <c r="Q513" s="677"/>
      <c r="R513" s="677"/>
      <c r="S513" s="677"/>
      <c r="T513" s="677"/>
      <c r="U513" s="677"/>
      <c r="V513" s="677"/>
      <c r="W513" s="677"/>
      <c r="X513" s="677"/>
      <c r="Y513" s="677"/>
      <c r="Z513" s="677"/>
      <c r="AA513" s="677"/>
      <c r="AB513" s="677"/>
      <c r="AC513" s="677"/>
      <c r="AD513" s="677"/>
      <c r="AE513" s="677"/>
      <c r="AF513" s="677"/>
      <c r="AG513" s="677"/>
      <c r="AH513" s="677"/>
      <c r="AI513" s="677"/>
      <c r="AJ513" s="677"/>
      <c r="AK513" s="677"/>
      <c r="AL513" s="677"/>
      <c r="AM513" s="677"/>
      <c r="AN513" s="677"/>
      <c r="AO513" s="677"/>
      <c r="AP513" s="677"/>
      <c r="AQ513" s="677"/>
    </row>
    <row r="514" ht="12.75" customHeight="1">
      <c r="A514" s="677"/>
      <c r="B514" s="677"/>
      <c r="C514" s="677"/>
      <c r="D514" s="677"/>
      <c r="E514" s="677"/>
      <c r="F514" s="677"/>
      <c r="G514" s="677"/>
      <c r="H514" s="677"/>
      <c r="I514" s="677"/>
      <c r="J514" s="677"/>
      <c r="K514" s="677"/>
      <c r="L514" s="677"/>
      <c r="M514" s="677"/>
      <c r="N514" s="677"/>
      <c r="O514" s="677"/>
      <c r="P514" s="677"/>
      <c r="Q514" s="677"/>
      <c r="R514" s="677"/>
      <c r="S514" s="677"/>
      <c r="T514" s="677"/>
      <c r="U514" s="677"/>
      <c r="V514" s="677"/>
      <c r="W514" s="677"/>
      <c r="X514" s="677"/>
      <c r="Y514" s="677"/>
      <c r="Z514" s="677"/>
      <c r="AA514" s="677"/>
      <c r="AB514" s="677"/>
      <c r="AC514" s="677"/>
      <c r="AD514" s="677"/>
      <c r="AE514" s="677"/>
      <c r="AF514" s="677"/>
      <c r="AG514" s="677"/>
      <c r="AH514" s="677"/>
      <c r="AI514" s="677"/>
      <c r="AJ514" s="677"/>
      <c r="AK514" s="677"/>
      <c r="AL514" s="677"/>
      <c r="AM514" s="677"/>
      <c r="AN514" s="677"/>
      <c r="AO514" s="677"/>
      <c r="AP514" s="677"/>
      <c r="AQ514" s="677"/>
    </row>
    <row r="515" ht="12.75" customHeight="1">
      <c r="A515" s="677"/>
      <c r="B515" s="677"/>
      <c r="C515" s="677"/>
      <c r="D515" s="677"/>
      <c r="E515" s="677"/>
      <c r="F515" s="677"/>
      <c r="G515" s="677"/>
      <c r="H515" s="677"/>
      <c r="I515" s="677"/>
      <c r="J515" s="677"/>
      <c r="K515" s="677"/>
      <c r="L515" s="677"/>
      <c r="M515" s="677"/>
      <c r="N515" s="677"/>
      <c r="O515" s="677"/>
      <c r="P515" s="677"/>
      <c r="Q515" s="677"/>
      <c r="R515" s="677"/>
      <c r="S515" s="677"/>
      <c r="T515" s="677"/>
      <c r="U515" s="677"/>
      <c r="V515" s="677"/>
      <c r="W515" s="677"/>
      <c r="X515" s="677"/>
      <c r="Y515" s="677"/>
      <c r="Z515" s="677"/>
      <c r="AA515" s="677"/>
      <c r="AB515" s="677"/>
      <c r="AC515" s="677"/>
      <c r="AD515" s="677"/>
      <c r="AE515" s="677"/>
      <c r="AF515" s="677"/>
      <c r="AG515" s="677"/>
      <c r="AH515" s="677"/>
      <c r="AI515" s="677"/>
      <c r="AJ515" s="677"/>
      <c r="AK515" s="677"/>
      <c r="AL515" s="677"/>
      <c r="AM515" s="677"/>
      <c r="AN515" s="677"/>
      <c r="AO515" s="677"/>
      <c r="AP515" s="677"/>
      <c r="AQ515" s="677"/>
    </row>
    <row r="516" ht="12.75" customHeight="1">
      <c r="A516" s="677"/>
      <c r="B516" s="677"/>
      <c r="C516" s="677"/>
      <c r="D516" s="677"/>
      <c r="E516" s="677"/>
      <c r="F516" s="677"/>
      <c r="G516" s="677"/>
      <c r="H516" s="677"/>
      <c r="I516" s="677"/>
      <c r="J516" s="677"/>
      <c r="K516" s="677"/>
      <c r="L516" s="677"/>
      <c r="M516" s="677"/>
      <c r="N516" s="677"/>
      <c r="O516" s="677"/>
      <c r="P516" s="677"/>
      <c r="Q516" s="677"/>
      <c r="R516" s="677"/>
      <c r="S516" s="677"/>
      <c r="T516" s="677"/>
      <c r="U516" s="677"/>
      <c r="V516" s="677"/>
      <c r="W516" s="677"/>
      <c r="X516" s="677"/>
      <c r="Y516" s="677"/>
      <c r="Z516" s="677"/>
      <c r="AA516" s="677"/>
      <c r="AB516" s="677"/>
      <c r="AC516" s="677"/>
      <c r="AD516" s="677"/>
      <c r="AE516" s="677"/>
      <c r="AF516" s="677"/>
      <c r="AG516" s="677"/>
      <c r="AH516" s="677"/>
      <c r="AI516" s="677"/>
      <c r="AJ516" s="677"/>
      <c r="AK516" s="677"/>
      <c r="AL516" s="677"/>
      <c r="AM516" s="677"/>
      <c r="AN516" s="677"/>
      <c r="AO516" s="677"/>
      <c r="AP516" s="677"/>
      <c r="AQ516" s="677"/>
    </row>
    <row r="517" ht="12.75" customHeight="1">
      <c r="A517" s="677"/>
      <c r="B517" s="677"/>
      <c r="C517" s="677"/>
      <c r="D517" s="677"/>
      <c r="E517" s="677"/>
      <c r="F517" s="677"/>
      <c r="G517" s="677"/>
      <c r="H517" s="677"/>
      <c r="I517" s="677"/>
      <c r="J517" s="677"/>
      <c r="K517" s="677"/>
      <c r="L517" s="677"/>
      <c r="M517" s="677"/>
      <c r="N517" s="677"/>
      <c r="O517" s="677"/>
      <c r="P517" s="677"/>
      <c r="Q517" s="677"/>
      <c r="R517" s="677"/>
      <c r="S517" s="677"/>
      <c r="T517" s="677"/>
      <c r="U517" s="677"/>
      <c r="V517" s="677"/>
      <c r="W517" s="677"/>
      <c r="X517" s="677"/>
      <c r="Y517" s="677"/>
      <c r="Z517" s="677"/>
      <c r="AA517" s="677"/>
      <c r="AB517" s="677"/>
      <c r="AC517" s="677"/>
      <c r="AD517" s="677"/>
      <c r="AE517" s="677"/>
      <c r="AF517" s="677"/>
      <c r="AG517" s="677"/>
      <c r="AH517" s="677"/>
      <c r="AI517" s="677"/>
      <c r="AJ517" s="677"/>
      <c r="AK517" s="677"/>
      <c r="AL517" s="677"/>
      <c r="AM517" s="677"/>
      <c r="AN517" s="677"/>
      <c r="AO517" s="677"/>
      <c r="AP517" s="677"/>
      <c r="AQ517" s="677"/>
    </row>
    <row r="518" ht="12.75" customHeight="1">
      <c r="A518" s="677"/>
      <c r="B518" s="677"/>
      <c r="C518" s="677"/>
      <c r="D518" s="677"/>
      <c r="E518" s="677"/>
      <c r="F518" s="677"/>
      <c r="G518" s="677"/>
      <c r="H518" s="677"/>
      <c r="I518" s="677"/>
      <c r="J518" s="677"/>
      <c r="K518" s="677"/>
      <c r="L518" s="677"/>
      <c r="M518" s="677"/>
      <c r="N518" s="677"/>
      <c r="O518" s="677"/>
      <c r="P518" s="677"/>
      <c r="Q518" s="677"/>
      <c r="R518" s="677"/>
      <c r="S518" s="677"/>
      <c r="T518" s="677"/>
      <c r="U518" s="677"/>
      <c r="V518" s="677"/>
      <c r="W518" s="677"/>
      <c r="X518" s="677"/>
      <c r="Y518" s="677"/>
      <c r="Z518" s="677"/>
      <c r="AA518" s="677"/>
      <c r="AB518" s="677"/>
      <c r="AC518" s="677"/>
      <c r="AD518" s="677"/>
      <c r="AE518" s="677"/>
      <c r="AF518" s="677"/>
      <c r="AG518" s="677"/>
      <c r="AH518" s="677"/>
      <c r="AI518" s="677"/>
      <c r="AJ518" s="677"/>
      <c r="AK518" s="677"/>
      <c r="AL518" s="677"/>
      <c r="AM518" s="677"/>
      <c r="AN518" s="677"/>
      <c r="AO518" s="677"/>
      <c r="AP518" s="677"/>
      <c r="AQ518" s="677"/>
    </row>
    <row r="519" ht="12.75" customHeight="1">
      <c r="A519" s="677"/>
      <c r="B519" s="677"/>
      <c r="C519" s="677"/>
      <c r="D519" s="677"/>
      <c r="E519" s="677"/>
      <c r="F519" s="677"/>
      <c r="G519" s="677"/>
      <c r="H519" s="677"/>
      <c r="I519" s="677"/>
      <c r="J519" s="677"/>
      <c r="K519" s="677"/>
      <c r="L519" s="677"/>
      <c r="M519" s="677"/>
      <c r="N519" s="677"/>
      <c r="O519" s="677"/>
      <c r="P519" s="677"/>
      <c r="Q519" s="677"/>
      <c r="R519" s="677"/>
      <c r="S519" s="677"/>
      <c r="T519" s="677"/>
      <c r="U519" s="677"/>
      <c r="V519" s="677"/>
      <c r="W519" s="677"/>
      <c r="X519" s="677"/>
      <c r="Y519" s="677"/>
      <c r="Z519" s="677"/>
      <c r="AA519" s="677"/>
      <c r="AB519" s="677"/>
      <c r="AC519" s="677"/>
      <c r="AD519" s="677"/>
      <c r="AE519" s="677"/>
      <c r="AF519" s="677"/>
      <c r="AG519" s="677"/>
      <c r="AH519" s="677"/>
      <c r="AI519" s="677"/>
      <c r="AJ519" s="677"/>
      <c r="AK519" s="677"/>
      <c r="AL519" s="677"/>
      <c r="AM519" s="677"/>
      <c r="AN519" s="677"/>
      <c r="AO519" s="677"/>
      <c r="AP519" s="677"/>
      <c r="AQ519" s="677"/>
    </row>
    <row r="520" ht="12.75" customHeight="1">
      <c r="A520" s="677"/>
      <c r="B520" s="677"/>
      <c r="C520" s="677"/>
      <c r="D520" s="677"/>
      <c r="E520" s="677"/>
      <c r="F520" s="677"/>
      <c r="G520" s="677"/>
      <c r="H520" s="677"/>
      <c r="I520" s="677"/>
      <c r="J520" s="677"/>
      <c r="K520" s="677"/>
      <c r="L520" s="677"/>
      <c r="M520" s="677"/>
      <c r="N520" s="677"/>
      <c r="O520" s="677"/>
      <c r="P520" s="677"/>
      <c r="Q520" s="677"/>
      <c r="R520" s="677"/>
      <c r="S520" s="677"/>
      <c r="T520" s="677"/>
      <c r="U520" s="677"/>
      <c r="V520" s="677"/>
      <c r="W520" s="677"/>
      <c r="X520" s="677"/>
      <c r="Y520" s="677"/>
      <c r="Z520" s="677"/>
      <c r="AA520" s="677"/>
      <c r="AB520" s="677"/>
      <c r="AC520" s="677"/>
      <c r="AD520" s="677"/>
      <c r="AE520" s="677"/>
      <c r="AF520" s="677"/>
      <c r="AG520" s="677"/>
      <c r="AH520" s="677"/>
      <c r="AI520" s="677"/>
      <c r="AJ520" s="677"/>
      <c r="AK520" s="677"/>
      <c r="AL520" s="677"/>
      <c r="AM520" s="677"/>
      <c r="AN520" s="677"/>
      <c r="AO520" s="677"/>
      <c r="AP520" s="677"/>
      <c r="AQ520" s="677"/>
    </row>
    <row r="521" ht="12.75" customHeight="1">
      <c r="A521" s="677"/>
      <c r="B521" s="677"/>
      <c r="C521" s="677"/>
      <c r="D521" s="677"/>
      <c r="E521" s="677"/>
      <c r="F521" s="677"/>
      <c r="G521" s="677"/>
      <c r="H521" s="677"/>
      <c r="I521" s="677"/>
      <c r="J521" s="677"/>
      <c r="K521" s="677"/>
      <c r="L521" s="677"/>
      <c r="M521" s="677"/>
      <c r="N521" s="677"/>
      <c r="O521" s="677"/>
      <c r="P521" s="677"/>
      <c r="Q521" s="677"/>
      <c r="R521" s="677"/>
      <c r="S521" s="677"/>
      <c r="T521" s="677"/>
      <c r="U521" s="677"/>
      <c r="V521" s="677"/>
      <c r="W521" s="677"/>
      <c r="X521" s="677"/>
      <c r="Y521" s="677"/>
      <c r="Z521" s="677"/>
      <c r="AA521" s="677"/>
      <c r="AB521" s="677"/>
      <c r="AC521" s="677"/>
      <c r="AD521" s="677"/>
      <c r="AE521" s="677"/>
      <c r="AF521" s="677"/>
      <c r="AG521" s="677"/>
      <c r="AH521" s="677"/>
      <c r="AI521" s="677"/>
      <c r="AJ521" s="677"/>
      <c r="AK521" s="677"/>
      <c r="AL521" s="677"/>
      <c r="AM521" s="677"/>
      <c r="AN521" s="677"/>
      <c r="AO521" s="677"/>
      <c r="AP521" s="677"/>
      <c r="AQ521" s="677"/>
    </row>
    <row r="522" ht="12.75" customHeight="1">
      <c r="A522" s="677"/>
      <c r="B522" s="677"/>
      <c r="C522" s="677"/>
      <c r="D522" s="677"/>
      <c r="E522" s="677"/>
      <c r="F522" s="677"/>
      <c r="G522" s="677"/>
      <c r="H522" s="677"/>
      <c r="I522" s="677"/>
      <c r="J522" s="677"/>
      <c r="K522" s="677"/>
      <c r="L522" s="677"/>
      <c r="M522" s="677"/>
      <c r="N522" s="677"/>
      <c r="O522" s="677"/>
      <c r="P522" s="677"/>
      <c r="Q522" s="677"/>
      <c r="R522" s="677"/>
      <c r="S522" s="677"/>
      <c r="T522" s="677"/>
      <c r="U522" s="677"/>
      <c r="V522" s="677"/>
      <c r="W522" s="677"/>
      <c r="X522" s="677"/>
      <c r="Y522" s="677"/>
      <c r="Z522" s="677"/>
      <c r="AA522" s="677"/>
      <c r="AB522" s="677"/>
      <c r="AC522" s="677"/>
      <c r="AD522" s="677"/>
      <c r="AE522" s="677"/>
      <c r="AF522" s="677"/>
      <c r="AG522" s="677"/>
      <c r="AH522" s="677"/>
      <c r="AI522" s="677"/>
      <c r="AJ522" s="677"/>
      <c r="AK522" s="677"/>
      <c r="AL522" s="677"/>
      <c r="AM522" s="677"/>
      <c r="AN522" s="677"/>
      <c r="AO522" s="677"/>
      <c r="AP522" s="677"/>
      <c r="AQ522" s="677"/>
    </row>
    <row r="523" ht="12.75" customHeight="1">
      <c r="A523" s="677"/>
      <c r="B523" s="677"/>
      <c r="C523" s="677"/>
      <c r="D523" s="677"/>
      <c r="E523" s="677"/>
      <c r="F523" s="677"/>
      <c r="G523" s="677"/>
      <c r="H523" s="677"/>
      <c r="I523" s="677"/>
      <c r="J523" s="677"/>
      <c r="K523" s="677"/>
      <c r="L523" s="677"/>
      <c r="M523" s="677"/>
      <c r="N523" s="677"/>
      <c r="O523" s="677"/>
      <c r="P523" s="677"/>
      <c r="Q523" s="677"/>
      <c r="R523" s="677"/>
      <c r="S523" s="677"/>
      <c r="T523" s="677"/>
      <c r="U523" s="677"/>
      <c r="V523" s="677"/>
      <c r="W523" s="677"/>
      <c r="X523" s="677"/>
      <c r="Y523" s="677"/>
      <c r="Z523" s="677"/>
      <c r="AA523" s="677"/>
      <c r="AB523" s="677"/>
      <c r="AC523" s="677"/>
      <c r="AD523" s="677"/>
      <c r="AE523" s="677"/>
      <c r="AF523" s="677"/>
      <c r="AG523" s="677"/>
      <c r="AH523" s="677"/>
      <c r="AI523" s="677"/>
      <c r="AJ523" s="677"/>
      <c r="AK523" s="677"/>
      <c r="AL523" s="677"/>
      <c r="AM523" s="677"/>
      <c r="AN523" s="677"/>
      <c r="AO523" s="677"/>
      <c r="AP523" s="677"/>
      <c r="AQ523" s="677"/>
    </row>
    <row r="524" ht="12.75" customHeight="1">
      <c r="A524" s="677"/>
      <c r="B524" s="677"/>
      <c r="C524" s="677"/>
      <c r="D524" s="677"/>
      <c r="E524" s="677"/>
      <c r="F524" s="677"/>
      <c r="G524" s="677"/>
      <c r="H524" s="677"/>
      <c r="I524" s="677"/>
      <c r="J524" s="677"/>
      <c r="K524" s="677"/>
      <c r="L524" s="677"/>
      <c r="M524" s="677"/>
      <c r="N524" s="677"/>
      <c r="O524" s="677"/>
      <c r="P524" s="677"/>
      <c r="Q524" s="677"/>
      <c r="R524" s="677"/>
      <c r="S524" s="677"/>
      <c r="T524" s="677"/>
      <c r="U524" s="677"/>
      <c r="V524" s="677"/>
      <c r="W524" s="677"/>
      <c r="X524" s="677"/>
      <c r="Y524" s="677"/>
      <c r="Z524" s="677"/>
      <c r="AA524" s="677"/>
      <c r="AB524" s="677"/>
      <c r="AC524" s="677"/>
      <c r="AD524" s="677"/>
      <c r="AE524" s="677"/>
      <c r="AF524" s="677"/>
      <c r="AG524" s="677"/>
      <c r="AH524" s="677"/>
      <c r="AI524" s="677"/>
      <c r="AJ524" s="677"/>
      <c r="AK524" s="677"/>
      <c r="AL524" s="677"/>
      <c r="AM524" s="677"/>
      <c r="AN524" s="677"/>
      <c r="AO524" s="677"/>
      <c r="AP524" s="677"/>
      <c r="AQ524" s="677"/>
    </row>
    <row r="525" ht="12.75" customHeight="1">
      <c r="A525" s="677"/>
      <c r="B525" s="677"/>
      <c r="C525" s="677"/>
      <c r="D525" s="677"/>
      <c r="E525" s="677"/>
      <c r="F525" s="677"/>
      <c r="G525" s="677"/>
      <c r="H525" s="677"/>
      <c r="I525" s="677"/>
      <c r="J525" s="677"/>
      <c r="K525" s="677"/>
      <c r="L525" s="677"/>
      <c r="M525" s="677"/>
      <c r="N525" s="677"/>
      <c r="O525" s="677"/>
      <c r="P525" s="677"/>
      <c r="Q525" s="677"/>
      <c r="R525" s="677"/>
      <c r="S525" s="677"/>
      <c r="T525" s="677"/>
      <c r="U525" s="677"/>
      <c r="V525" s="677"/>
      <c r="W525" s="677"/>
      <c r="X525" s="677"/>
      <c r="Y525" s="677"/>
      <c r="Z525" s="677"/>
      <c r="AA525" s="677"/>
      <c r="AB525" s="677"/>
      <c r="AC525" s="677"/>
      <c r="AD525" s="677"/>
      <c r="AE525" s="677"/>
      <c r="AF525" s="677"/>
      <c r="AG525" s="677"/>
      <c r="AH525" s="677"/>
      <c r="AI525" s="677"/>
      <c r="AJ525" s="677"/>
      <c r="AK525" s="677"/>
      <c r="AL525" s="677"/>
      <c r="AM525" s="677"/>
      <c r="AN525" s="677"/>
      <c r="AO525" s="677"/>
      <c r="AP525" s="677"/>
      <c r="AQ525" s="677"/>
    </row>
    <row r="526" ht="12.75" customHeight="1">
      <c r="A526" s="677"/>
      <c r="B526" s="677"/>
      <c r="C526" s="677"/>
      <c r="D526" s="677"/>
      <c r="E526" s="677"/>
      <c r="F526" s="677"/>
      <c r="G526" s="677"/>
      <c r="H526" s="677"/>
      <c r="I526" s="677"/>
      <c r="J526" s="677"/>
      <c r="K526" s="677"/>
      <c r="L526" s="677"/>
      <c r="M526" s="677"/>
      <c r="N526" s="677"/>
      <c r="O526" s="677"/>
      <c r="P526" s="677"/>
      <c r="Q526" s="677"/>
      <c r="R526" s="677"/>
      <c r="S526" s="677"/>
      <c r="T526" s="677"/>
      <c r="U526" s="677"/>
      <c r="V526" s="677"/>
      <c r="W526" s="677"/>
      <c r="X526" s="677"/>
      <c r="Y526" s="677"/>
      <c r="Z526" s="677"/>
      <c r="AA526" s="677"/>
      <c r="AB526" s="677"/>
      <c r="AC526" s="677"/>
      <c r="AD526" s="677"/>
      <c r="AE526" s="677"/>
      <c r="AF526" s="677"/>
      <c r="AG526" s="677"/>
      <c r="AH526" s="677"/>
      <c r="AI526" s="677"/>
      <c r="AJ526" s="677"/>
      <c r="AK526" s="677"/>
      <c r="AL526" s="677"/>
      <c r="AM526" s="677"/>
      <c r="AN526" s="677"/>
      <c r="AO526" s="677"/>
      <c r="AP526" s="677"/>
      <c r="AQ526" s="677"/>
    </row>
    <row r="527" ht="12.75" customHeight="1">
      <c r="A527" s="677"/>
      <c r="B527" s="677"/>
      <c r="C527" s="677"/>
      <c r="D527" s="677"/>
      <c r="E527" s="677"/>
      <c r="F527" s="677"/>
      <c r="G527" s="677"/>
      <c r="H527" s="677"/>
      <c r="I527" s="677"/>
      <c r="J527" s="677"/>
      <c r="K527" s="677"/>
      <c r="L527" s="677"/>
      <c r="M527" s="677"/>
      <c r="N527" s="677"/>
      <c r="O527" s="677"/>
      <c r="P527" s="677"/>
      <c r="Q527" s="677"/>
      <c r="R527" s="677"/>
      <c r="S527" s="677"/>
      <c r="T527" s="677"/>
      <c r="U527" s="677"/>
      <c r="V527" s="677"/>
      <c r="W527" s="677"/>
      <c r="X527" s="677"/>
      <c r="Y527" s="677"/>
      <c r="Z527" s="677"/>
      <c r="AA527" s="677"/>
      <c r="AB527" s="677"/>
      <c r="AC527" s="677"/>
      <c r="AD527" s="677"/>
      <c r="AE527" s="677"/>
      <c r="AF527" s="677"/>
      <c r="AG527" s="677"/>
      <c r="AH527" s="677"/>
      <c r="AI527" s="677"/>
      <c r="AJ527" s="677"/>
      <c r="AK527" s="677"/>
      <c r="AL527" s="677"/>
      <c r="AM527" s="677"/>
      <c r="AN527" s="677"/>
      <c r="AO527" s="677"/>
      <c r="AP527" s="677"/>
      <c r="AQ527" s="677"/>
    </row>
    <row r="528" ht="12.75" customHeight="1">
      <c r="A528" s="677"/>
      <c r="B528" s="677"/>
      <c r="C528" s="677"/>
      <c r="D528" s="677"/>
      <c r="E528" s="677"/>
      <c r="F528" s="677"/>
      <c r="G528" s="677"/>
      <c r="H528" s="677"/>
      <c r="I528" s="677"/>
      <c r="J528" s="677"/>
      <c r="K528" s="677"/>
      <c r="L528" s="677"/>
      <c r="M528" s="677"/>
      <c r="N528" s="677"/>
      <c r="O528" s="677"/>
      <c r="P528" s="677"/>
      <c r="Q528" s="677"/>
      <c r="R528" s="677"/>
      <c r="S528" s="677"/>
      <c r="T528" s="677"/>
      <c r="U528" s="677"/>
      <c r="V528" s="677"/>
      <c r="W528" s="677"/>
      <c r="X528" s="677"/>
      <c r="Y528" s="677"/>
      <c r="Z528" s="677"/>
      <c r="AA528" s="677"/>
      <c r="AB528" s="677"/>
      <c r="AC528" s="677"/>
      <c r="AD528" s="677"/>
      <c r="AE528" s="677"/>
      <c r="AF528" s="677"/>
      <c r="AG528" s="677"/>
      <c r="AH528" s="677"/>
      <c r="AI528" s="677"/>
      <c r="AJ528" s="677"/>
      <c r="AK528" s="677"/>
      <c r="AL528" s="677"/>
      <c r="AM528" s="677"/>
      <c r="AN528" s="677"/>
      <c r="AO528" s="677"/>
      <c r="AP528" s="677"/>
      <c r="AQ528" s="677"/>
    </row>
    <row r="529" ht="12.75" customHeight="1">
      <c r="A529" s="677"/>
      <c r="B529" s="677"/>
      <c r="C529" s="677"/>
      <c r="D529" s="677"/>
      <c r="E529" s="677"/>
      <c r="F529" s="677"/>
      <c r="G529" s="677"/>
      <c r="H529" s="677"/>
      <c r="I529" s="677"/>
      <c r="J529" s="677"/>
      <c r="K529" s="677"/>
      <c r="L529" s="677"/>
      <c r="M529" s="677"/>
      <c r="N529" s="677"/>
      <c r="O529" s="677"/>
      <c r="P529" s="677"/>
      <c r="Q529" s="677"/>
      <c r="R529" s="677"/>
      <c r="S529" s="677"/>
      <c r="T529" s="677"/>
      <c r="U529" s="677"/>
      <c r="V529" s="677"/>
      <c r="W529" s="677"/>
      <c r="X529" s="677"/>
      <c r="Y529" s="677"/>
      <c r="Z529" s="677"/>
      <c r="AA529" s="677"/>
      <c r="AB529" s="677"/>
      <c r="AC529" s="677"/>
      <c r="AD529" s="677"/>
      <c r="AE529" s="677"/>
      <c r="AF529" s="677"/>
      <c r="AG529" s="677"/>
      <c r="AH529" s="677"/>
      <c r="AI529" s="677"/>
      <c r="AJ529" s="677"/>
      <c r="AK529" s="677"/>
      <c r="AL529" s="677"/>
      <c r="AM529" s="677"/>
      <c r="AN529" s="677"/>
      <c r="AO529" s="677"/>
      <c r="AP529" s="677"/>
      <c r="AQ529" s="677"/>
    </row>
    <row r="530" ht="12.75" customHeight="1">
      <c r="A530" s="677"/>
      <c r="B530" s="677"/>
      <c r="C530" s="677"/>
      <c r="D530" s="677"/>
      <c r="E530" s="677"/>
      <c r="F530" s="677"/>
      <c r="G530" s="677"/>
      <c r="H530" s="677"/>
      <c r="I530" s="677"/>
      <c r="J530" s="677"/>
      <c r="K530" s="677"/>
      <c r="L530" s="677"/>
      <c r="M530" s="677"/>
      <c r="N530" s="677"/>
      <c r="O530" s="677"/>
      <c r="P530" s="677"/>
      <c r="Q530" s="677"/>
      <c r="R530" s="677"/>
      <c r="S530" s="677"/>
      <c r="T530" s="677"/>
      <c r="U530" s="677"/>
      <c r="V530" s="677"/>
      <c r="W530" s="677"/>
      <c r="X530" s="677"/>
      <c r="Y530" s="677"/>
      <c r="Z530" s="677"/>
      <c r="AA530" s="677"/>
      <c r="AB530" s="677"/>
      <c r="AC530" s="677"/>
      <c r="AD530" s="677"/>
      <c r="AE530" s="677"/>
      <c r="AF530" s="677"/>
      <c r="AG530" s="677"/>
      <c r="AH530" s="677"/>
      <c r="AI530" s="677"/>
      <c r="AJ530" s="677"/>
      <c r="AK530" s="677"/>
      <c r="AL530" s="677"/>
      <c r="AM530" s="677"/>
      <c r="AN530" s="677"/>
      <c r="AO530" s="677"/>
      <c r="AP530" s="677"/>
      <c r="AQ530" s="677"/>
    </row>
    <row r="531" ht="12.75" customHeight="1">
      <c r="A531" s="677"/>
      <c r="B531" s="677"/>
      <c r="C531" s="677"/>
      <c r="D531" s="677"/>
      <c r="E531" s="677"/>
      <c r="F531" s="677"/>
      <c r="G531" s="677"/>
      <c r="H531" s="677"/>
      <c r="I531" s="677"/>
      <c r="J531" s="677"/>
      <c r="K531" s="677"/>
      <c r="L531" s="677"/>
      <c r="M531" s="677"/>
      <c r="N531" s="677"/>
      <c r="O531" s="677"/>
      <c r="P531" s="677"/>
      <c r="Q531" s="677"/>
      <c r="R531" s="677"/>
      <c r="S531" s="677"/>
      <c r="T531" s="677"/>
      <c r="U531" s="677"/>
      <c r="V531" s="677"/>
      <c r="W531" s="677"/>
      <c r="X531" s="677"/>
      <c r="Y531" s="677"/>
      <c r="Z531" s="677"/>
      <c r="AA531" s="677"/>
      <c r="AB531" s="677"/>
      <c r="AC531" s="677"/>
      <c r="AD531" s="677"/>
      <c r="AE531" s="677"/>
      <c r="AF531" s="677"/>
      <c r="AG531" s="677"/>
      <c r="AH531" s="677"/>
      <c r="AI531" s="677"/>
      <c r="AJ531" s="677"/>
      <c r="AK531" s="677"/>
      <c r="AL531" s="677"/>
      <c r="AM531" s="677"/>
      <c r="AN531" s="677"/>
      <c r="AO531" s="677"/>
      <c r="AP531" s="677"/>
      <c r="AQ531" s="677"/>
    </row>
    <row r="532" ht="12.75" customHeight="1">
      <c r="A532" s="677"/>
      <c r="B532" s="677"/>
      <c r="C532" s="677"/>
      <c r="D532" s="677"/>
      <c r="E532" s="677"/>
      <c r="F532" s="677"/>
      <c r="G532" s="677"/>
      <c r="H532" s="677"/>
      <c r="I532" s="677"/>
      <c r="J532" s="677"/>
      <c r="K532" s="677"/>
      <c r="L532" s="677"/>
      <c r="M532" s="677"/>
      <c r="N532" s="677"/>
      <c r="O532" s="677"/>
      <c r="P532" s="677"/>
      <c r="Q532" s="677"/>
      <c r="R532" s="677"/>
      <c r="S532" s="677"/>
      <c r="T532" s="677"/>
      <c r="U532" s="677"/>
      <c r="V532" s="677"/>
      <c r="W532" s="677"/>
      <c r="X532" s="677"/>
      <c r="Y532" s="677"/>
      <c r="Z532" s="677"/>
      <c r="AA532" s="677"/>
      <c r="AB532" s="677"/>
      <c r="AC532" s="677"/>
      <c r="AD532" s="677"/>
      <c r="AE532" s="677"/>
      <c r="AF532" s="677"/>
      <c r="AG532" s="677"/>
      <c r="AH532" s="677"/>
      <c r="AI532" s="677"/>
      <c r="AJ532" s="677"/>
      <c r="AK532" s="677"/>
      <c r="AL532" s="677"/>
      <c r="AM532" s="677"/>
      <c r="AN532" s="677"/>
      <c r="AO532" s="677"/>
      <c r="AP532" s="677"/>
      <c r="AQ532" s="677"/>
    </row>
    <row r="533" ht="12.75" customHeight="1">
      <c r="A533" s="677"/>
      <c r="B533" s="677"/>
      <c r="C533" s="677"/>
      <c r="D533" s="677"/>
      <c r="E533" s="677"/>
      <c r="F533" s="677"/>
      <c r="G533" s="677"/>
      <c r="H533" s="677"/>
      <c r="I533" s="677"/>
      <c r="J533" s="677"/>
      <c r="K533" s="677"/>
      <c r="L533" s="677"/>
      <c r="M533" s="677"/>
      <c r="N533" s="677"/>
      <c r="O533" s="677"/>
      <c r="P533" s="677"/>
      <c r="Q533" s="677"/>
      <c r="R533" s="677"/>
      <c r="S533" s="677"/>
      <c r="T533" s="677"/>
      <c r="U533" s="677"/>
      <c r="V533" s="677"/>
      <c r="W533" s="677"/>
      <c r="X533" s="677"/>
      <c r="Y533" s="677"/>
      <c r="Z533" s="677"/>
      <c r="AA533" s="677"/>
      <c r="AB533" s="677"/>
      <c r="AC533" s="677"/>
      <c r="AD533" s="677"/>
      <c r="AE533" s="677"/>
      <c r="AF533" s="677"/>
      <c r="AG533" s="677"/>
      <c r="AH533" s="677"/>
      <c r="AI533" s="677"/>
      <c r="AJ533" s="677"/>
      <c r="AK533" s="677"/>
      <c r="AL533" s="677"/>
      <c r="AM533" s="677"/>
      <c r="AN533" s="677"/>
      <c r="AO533" s="677"/>
      <c r="AP533" s="677"/>
      <c r="AQ533" s="677"/>
    </row>
    <row r="534" ht="12.75" customHeight="1">
      <c r="A534" s="677"/>
      <c r="B534" s="677"/>
      <c r="C534" s="677"/>
      <c r="D534" s="677"/>
      <c r="E534" s="677"/>
      <c r="F534" s="677"/>
      <c r="G534" s="677"/>
      <c r="H534" s="677"/>
      <c r="I534" s="677"/>
      <c r="J534" s="677"/>
      <c r="K534" s="677"/>
      <c r="L534" s="677"/>
      <c r="M534" s="677"/>
      <c r="N534" s="677"/>
      <c r="O534" s="677"/>
      <c r="P534" s="677"/>
      <c r="Q534" s="677"/>
      <c r="R534" s="677"/>
      <c r="S534" s="677"/>
      <c r="T534" s="677"/>
      <c r="U534" s="677"/>
      <c r="V534" s="677"/>
      <c r="W534" s="677"/>
      <c r="X534" s="677"/>
      <c r="Y534" s="677"/>
      <c r="Z534" s="677"/>
      <c r="AA534" s="677"/>
      <c r="AB534" s="677"/>
      <c r="AC534" s="677"/>
      <c r="AD534" s="677"/>
      <c r="AE534" s="677"/>
      <c r="AF534" s="677"/>
      <c r="AG534" s="677"/>
      <c r="AH534" s="677"/>
      <c r="AI534" s="677"/>
      <c r="AJ534" s="677"/>
      <c r="AK534" s="677"/>
      <c r="AL534" s="677"/>
      <c r="AM534" s="677"/>
      <c r="AN534" s="677"/>
      <c r="AO534" s="677"/>
      <c r="AP534" s="677"/>
      <c r="AQ534" s="677"/>
    </row>
    <row r="535" ht="12.75" customHeight="1">
      <c r="A535" s="677"/>
      <c r="B535" s="677"/>
      <c r="C535" s="677"/>
      <c r="D535" s="677"/>
      <c r="E535" s="677"/>
      <c r="F535" s="677"/>
      <c r="G535" s="677"/>
      <c r="H535" s="677"/>
      <c r="I535" s="677"/>
      <c r="J535" s="677"/>
      <c r="K535" s="677"/>
      <c r="L535" s="677"/>
      <c r="M535" s="677"/>
      <c r="N535" s="677"/>
      <c r="O535" s="677"/>
      <c r="P535" s="677"/>
      <c r="Q535" s="677"/>
      <c r="R535" s="677"/>
      <c r="S535" s="677"/>
      <c r="T535" s="677"/>
      <c r="U535" s="677"/>
      <c r="V535" s="677"/>
      <c r="W535" s="677"/>
      <c r="X535" s="677"/>
      <c r="Y535" s="677"/>
      <c r="Z535" s="677"/>
      <c r="AA535" s="677"/>
      <c r="AB535" s="677"/>
      <c r="AC535" s="677"/>
      <c r="AD535" s="677"/>
      <c r="AE535" s="677"/>
      <c r="AF535" s="677"/>
      <c r="AG535" s="677"/>
      <c r="AH535" s="677"/>
      <c r="AI535" s="677"/>
      <c r="AJ535" s="677"/>
      <c r="AK535" s="677"/>
      <c r="AL535" s="677"/>
      <c r="AM535" s="677"/>
      <c r="AN535" s="677"/>
      <c r="AO535" s="677"/>
      <c r="AP535" s="677"/>
      <c r="AQ535" s="677"/>
    </row>
    <row r="536" ht="12.75" customHeight="1">
      <c r="A536" s="677"/>
      <c r="B536" s="677"/>
      <c r="C536" s="677"/>
      <c r="D536" s="677"/>
      <c r="E536" s="677"/>
      <c r="F536" s="677"/>
      <c r="G536" s="677"/>
      <c r="H536" s="677"/>
      <c r="I536" s="677"/>
      <c r="J536" s="677"/>
      <c r="K536" s="677"/>
      <c r="L536" s="677"/>
      <c r="M536" s="677"/>
      <c r="N536" s="677"/>
      <c r="O536" s="677"/>
      <c r="P536" s="677"/>
      <c r="Q536" s="677"/>
      <c r="R536" s="677"/>
      <c r="S536" s="677"/>
      <c r="T536" s="677"/>
      <c r="U536" s="677"/>
      <c r="V536" s="677"/>
      <c r="W536" s="677"/>
      <c r="X536" s="677"/>
      <c r="Y536" s="677"/>
      <c r="Z536" s="677"/>
      <c r="AA536" s="677"/>
      <c r="AB536" s="677"/>
      <c r="AC536" s="677"/>
      <c r="AD536" s="677"/>
      <c r="AE536" s="677"/>
      <c r="AF536" s="677"/>
      <c r="AG536" s="677"/>
      <c r="AH536" s="677"/>
      <c r="AI536" s="677"/>
      <c r="AJ536" s="677"/>
      <c r="AK536" s="677"/>
      <c r="AL536" s="677"/>
      <c r="AM536" s="677"/>
      <c r="AN536" s="677"/>
      <c r="AO536" s="677"/>
      <c r="AP536" s="677"/>
      <c r="AQ536" s="677"/>
    </row>
    <row r="537" ht="12.75" customHeight="1">
      <c r="A537" s="677"/>
      <c r="B537" s="677"/>
      <c r="C537" s="677"/>
      <c r="D537" s="677"/>
      <c r="E537" s="677"/>
      <c r="F537" s="677"/>
      <c r="G537" s="677"/>
      <c r="H537" s="677"/>
      <c r="I537" s="677"/>
      <c r="J537" s="677"/>
      <c r="K537" s="677"/>
      <c r="L537" s="677"/>
      <c r="M537" s="677"/>
      <c r="N537" s="677"/>
      <c r="O537" s="677"/>
      <c r="P537" s="677"/>
      <c r="Q537" s="677"/>
      <c r="R537" s="677"/>
      <c r="S537" s="677"/>
      <c r="T537" s="677"/>
      <c r="U537" s="677"/>
      <c r="V537" s="677"/>
      <c r="W537" s="677"/>
      <c r="X537" s="677"/>
      <c r="Y537" s="677"/>
      <c r="Z537" s="677"/>
      <c r="AA537" s="677"/>
      <c r="AB537" s="677"/>
      <c r="AC537" s="677"/>
      <c r="AD537" s="677"/>
      <c r="AE537" s="677"/>
      <c r="AF537" s="677"/>
      <c r="AG537" s="677"/>
      <c r="AH537" s="677"/>
      <c r="AI537" s="677"/>
      <c r="AJ537" s="677"/>
      <c r="AK537" s="677"/>
      <c r="AL537" s="677"/>
      <c r="AM537" s="677"/>
      <c r="AN537" s="677"/>
      <c r="AO537" s="677"/>
      <c r="AP537" s="677"/>
      <c r="AQ537" s="677"/>
    </row>
    <row r="538" ht="12.75" customHeight="1">
      <c r="A538" s="677"/>
      <c r="B538" s="677"/>
      <c r="C538" s="677"/>
      <c r="D538" s="677"/>
      <c r="E538" s="677"/>
      <c r="F538" s="677"/>
      <c r="G538" s="677"/>
      <c r="H538" s="677"/>
      <c r="I538" s="677"/>
      <c r="J538" s="677"/>
      <c r="K538" s="677"/>
      <c r="L538" s="677"/>
      <c r="M538" s="677"/>
      <c r="N538" s="677"/>
      <c r="O538" s="677"/>
      <c r="P538" s="677"/>
      <c r="Q538" s="677"/>
      <c r="R538" s="677"/>
      <c r="S538" s="677"/>
      <c r="T538" s="677"/>
      <c r="U538" s="677"/>
      <c r="V538" s="677"/>
      <c r="W538" s="677"/>
      <c r="X538" s="677"/>
      <c r="Y538" s="677"/>
      <c r="Z538" s="677"/>
      <c r="AA538" s="677"/>
      <c r="AB538" s="677"/>
      <c r="AC538" s="677"/>
      <c r="AD538" s="677"/>
      <c r="AE538" s="677"/>
      <c r="AF538" s="677"/>
      <c r="AG538" s="677"/>
      <c r="AH538" s="677"/>
      <c r="AI538" s="677"/>
      <c r="AJ538" s="677"/>
      <c r="AK538" s="677"/>
      <c r="AL538" s="677"/>
      <c r="AM538" s="677"/>
      <c r="AN538" s="677"/>
      <c r="AO538" s="677"/>
      <c r="AP538" s="677"/>
      <c r="AQ538" s="677"/>
    </row>
    <row r="539" ht="12.75" customHeight="1">
      <c r="A539" s="677"/>
      <c r="B539" s="677"/>
      <c r="C539" s="677"/>
      <c r="D539" s="677"/>
      <c r="E539" s="677"/>
      <c r="F539" s="677"/>
      <c r="G539" s="677"/>
      <c r="H539" s="677"/>
      <c r="I539" s="677"/>
      <c r="J539" s="677"/>
      <c r="K539" s="677"/>
      <c r="L539" s="677"/>
      <c r="M539" s="677"/>
      <c r="N539" s="677"/>
      <c r="O539" s="677"/>
      <c r="P539" s="677"/>
      <c r="Q539" s="677"/>
      <c r="R539" s="677"/>
      <c r="S539" s="677"/>
      <c r="T539" s="677"/>
      <c r="U539" s="677"/>
      <c r="V539" s="677"/>
      <c r="W539" s="677"/>
      <c r="X539" s="677"/>
      <c r="Y539" s="677"/>
      <c r="Z539" s="677"/>
      <c r="AA539" s="677"/>
      <c r="AB539" s="677"/>
      <c r="AC539" s="677"/>
      <c r="AD539" s="677"/>
      <c r="AE539" s="677"/>
      <c r="AF539" s="677"/>
      <c r="AG539" s="677"/>
      <c r="AH539" s="677"/>
      <c r="AI539" s="677"/>
      <c r="AJ539" s="677"/>
      <c r="AK539" s="677"/>
      <c r="AL539" s="677"/>
      <c r="AM539" s="677"/>
      <c r="AN539" s="677"/>
      <c r="AO539" s="677"/>
      <c r="AP539" s="677"/>
      <c r="AQ539" s="677"/>
    </row>
    <row r="540" ht="12.75" customHeight="1">
      <c r="A540" s="677"/>
      <c r="B540" s="677"/>
      <c r="C540" s="677"/>
      <c r="D540" s="677"/>
      <c r="E540" s="677"/>
      <c r="F540" s="677"/>
      <c r="G540" s="677"/>
      <c r="H540" s="677"/>
      <c r="I540" s="677"/>
      <c r="J540" s="677"/>
      <c r="K540" s="677"/>
      <c r="L540" s="677"/>
      <c r="M540" s="677"/>
      <c r="N540" s="677"/>
      <c r="O540" s="677"/>
      <c r="P540" s="677"/>
      <c r="Q540" s="677"/>
      <c r="R540" s="677"/>
      <c r="S540" s="677"/>
      <c r="T540" s="677"/>
      <c r="U540" s="677"/>
      <c r="V540" s="677"/>
      <c r="W540" s="677"/>
      <c r="X540" s="677"/>
      <c r="Y540" s="677"/>
      <c r="Z540" s="677"/>
      <c r="AA540" s="677"/>
      <c r="AB540" s="677"/>
      <c r="AC540" s="677"/>
      <c r="AD540" s="677"/>
      <c r="AE540" s="677"/>
      <c r="AF540" s="677"/>
      <c r="AG540" s="677"/>
      <c r="AH540" s="677"/>
      <c r="AI540" s="677"/>
      <c r="AJ540" s="677"/>
      <c r="AK540" s="677"/>
      <c r="AL540" s="677"/>
      <c r="AM540" s="677"/>
      <c r="AN540" s="677"/>
      <c r="AO540" s="677"/>
      <c r="AP540" s="677"/>
      <c r="AQ540" s="677"/>
    </row>
    <row r="541" ht="12.75" customHeight="1">
      <c r="A541" s="677"/>
      <c r="B541" s="677"/>
      <c r="C541" s="677"/>
      <c r="D541" s="677"/>
      <c r="E541" s="677"/>
      <c r="F541" s="677"/>
      <c r="G541" s="677"/>
      <c r="H541" s="677"/>
      <c r="I541" s="677"/>
      <c r="J541" s="677"/>
      <c r="K541" s="677"/>
      <c r="L541" s="677"/>
      <c r="M541" s="677"/>
      <c r="N541" s="677"/>
      <c r="O541" s="677"/>
      <c r="P541" s="677"/>
      <c r="Q541" s="677"/>
      <c r="R541" s="677"/>
      <c r="S541" s="677"/>
      <c r="T541" s="677"/>
      <c r="U541" s="677"/>
      <c r="V541" s="677"/>
      <c r="W541" s="677"/>
      <c r="X541" s="677"/>
      <c r="Y541" s="677"/>
      <c r="Z541" s="677"/>
      <c r="AA541" s="677"/>
      <c r="AB541" s="677"/>
      <c r="AC541" s="677"/>
      <c r="AD541" s="677"/>
      <c r="AE541" s="677"/>
      <c r="AF541" s="677"/>
      <c r="AG541" s="677"/>
      <c r="AH541" s="677"/>
      <c r="AI541" s="677"/>
      <c r="AJ541" s="677"/>
      <c r="AK541" s="677"/>
      <c r="AL541" s="677"/>
      <c r="AM541" s="677"/>
      <c r="AN541" s="677"/>
      <c r="AO541" s="677"/>
      <c r="AP541" s="677"/>
      <c r="AQ541" s="677"/>
    </row>
    <row r="542" ht="12.75" customHeight="1">
      <c r="A542" s="677"/>
      <c r="B542" s="677"/>
      <c r="C542" s="677"/>
      <c r="D542" s="677"/>
      <c r="E542" s="677"/>
      <c r="F542" s="677"/>
      <c r="G542" s="677"/>
      <c r="H542" s="677"/>
      <c r="I542" s="677"/>
      <c r="J542" s="677"/>
      <c r="K542" s="677"/>
      <c r="L542" s="677"/>
      <c r="M542" s="677"/>
      <c r="N542" s="677"/>
      <c r="O542" s="677"/>
      <c r="P542" s="677"/>
      <c r="Q542" s="677"/>
      <c r="R542" s="677"/>
      <c r="S542" s="677"/>
      <c r="T542" s="677"/>
      <c r="U542" s="677"/>
      <c r="V542" s="677"/>
      <c r="W542" s="677"/>
      <c r="X542" s="677"/>
      <c r="Y542" s="677"/>
      <c r="Z542" s="677"/>
      <c r="AA542" s="677"/>
      <c r="AB542" s="677"/>
      <c r="AC542" s="677"/>
      <c r="AD542" s="677"/>
      <c r="AE542" s="677"/>
      <c r="AF542" s="677"/>
      <c r="AG542" s="677"/>
      <c r="AH542" s="677"/>
      <c r="AI542" s="677"/>
      <c r="AJ542" s="677"/>
      <c r="AK542" s="677"/>
      <c r="AL542" s="677"/>
      <c r="AM542" s="677"/>
      <c r="AN542" s="677"/>
      <c r="AO542" s="677"/>
      <c r="AP542" s="677"/>
      <c r="AQ542" s="677"/>
    </row>
    <row r="543" ht="12.75" customHeight="1">
      <c r="A543" s="677"/>
      <c r="B543" s="677"/>
      <c r="C543" s="677"/>
      <c r="D543" s="677"/>
      <c r="E543" s="677"/>
      <c r="F543" s="677"/>
      <c r="G543" s="677"/>
      <c r="H543" s="677"/>
      <c r="I543" s="677"/>
      <c r="J543" s="677"/>
      <c r="K543" s="677"/>
      <c r="L543" s="677"/>
      <c r="M543" s="677"/>
      <c r="N543" s="677"/>
      <c r="O543" s="677"/>
      <c r="P543" s="677"/>
      <c r="Q543" s="677"/>
      <c r="R543" s="677"/>
      <c r="S543" s="677"/>
      <c r="T543" s="677"/>
      <c r="U543" s="677"/>
      <c r="V543" s="677"/>
      <c r="W543" s="677"/>
      <c r="X543" s="677"/>
      <c r="Y543" s="677"/>
      <c r="Z543" s="677"/>
      <c r="AA543" s="677"/>
      <c r="AB543" s="677"/>
      <c r="AC543" s="677"/>
      <c r="AD543" s="677"/>
      <c r="AE543" s="677"/>
      <c r="AF543" s="677"/>
      <c r="AG543" s="677"/>
      <c r="AH543" s="677"/>
      <c r="AI543" s="677"/>
      <c r="AJ543" s="677"/>
      <c r="AK543" s="677"/>
      <c r="AL543" s="677"/>
      <c r="AM543" s="677"/>
      <c r="AN543" s="677"/>
      <c r="AO543" s="677"/>
      <c r="AP543" s="677"/>
      <c r="AQ543" s="677"/>
    </row>
    <row r="544" ht="12.75" customHeight="1">
      <c r="A544" s="677"/>
      <c r="B544" s="677"/>
      <c r="C544" s="677"/>
      <c r="D544" s="677"/>
      <c r="E544" s="677"/>
      <c r="F544" s="677"/>
      <c r="G544" s="677"/>
      <c r="H544" s="677"/>
      <c r="I544" s="677"/>
      <c r="J544" s="677"/>
      <c r="K544" s="677"/>
      <c r="L544" s="677"/>
      <c r="M544" s="677"/>
      <c r="N544" s="677"/>
      <c r="O544" s="677"/>
      <c r="P544" s="677"/>
      <c r="Q544" s="677"/>
      <c r="R544" s="677"/>
      <c r="S544" s="677"/>
      <c r="T544" s="677"/>
      <c r="U544" s="677"/>
      <c r="V544" s="677"/>
      <c r="W544" s="677"/>
      <c r="X544" s="677"/>
      <c r="Y544" s="677"/>
      <c r="Z544" s="677"/>
      <c r="AA544" s="677"/>
      <c r="AB544" s="677"/>
      <c r="AC544" s="677"/>
      <c r="AD544" s="677"/>
      <c r="AE544" s="677"/>
      <c r="AF544" s="677"/>
      <c r="AG544" s="677"/>
      <c r="AH544" s="677"/>
      <c r="AI544" s="677"/>
      <c r="AJ544" s="677"/>
      <c r="AK544" s="677"/>
      <c r="AL544" s="677"/>
      <c r="AM544" s="677"/>
      <c r="AN544" s="677"/>
      <c r="AO544" s="677"/>
      <c r="AP544" s="677"/>
      <c r="AQ544" s="677"/>
    </row>
    <row r="545" ht="12.75" customHeight="1">
      <c r="A545" s="677"/>
      <c r="B545" s="677"/>
      <c r="C545" s="677"/>
      <c r="D545" s="677"/>
      <c r="E545" s="677"/>
      <c r="F545" s="677"/>
      <c r="G545" s="677"/>
      <c r="H545" s="677"/>
      <c r="I545" s="677"/>
      <c r="J545" s="677"/>
      <c r="K545" s="677"/>
      <c r="L545" s="677"/>
      <c r="M545" s="677"/>
      <c r="N545" s="677"/>
      <c r="O545" s="677"/>
      <c r="P545" s="677"/>
      <c r="Q545" s="677"/>
      <c r="R545" s="677"/>
      <c r="S545" s="677"/>
      <c r="T545" s="677"/>
      <c r="U545" s="677"/>
      <c r="V545" s="677"/>
      <c r="W545" s="677"/>
      <c r="X545" s="677"/>
      <c r="Y545" s="677"/>
      <c r="Z545" s="677"/>
      <c r="AA545" s="677"/>
      <c r="AB545" s="677"/>
      <c r="AC545" s="677"/>
      <c r="AD545" s="677"/>
      <c r="AE545" s="677"/>
      <c r="AF545" s="677"/>
      <c r="AG545" s="677"/>
      <c r="AH545" s="677"/>
      <c r="AI545" s="677"/>
      <c r="AJ545" s="677"/>
      <c r="AK545" s="677"/>
      <c r="AL545" s="677"/>
      <c r="AM545" s="677"/>
      <c r="AN545" s="677"/>
      <c r="AO545" s="677"/>
      <c r="AP545" s="677"/>
      <c r="AQ545" s="677"/>
    </row>
    <row r="546" ht="12.75" customHeight="1">
      <c r="A546" s="677"/>
      <c r="B546" s="677"/>
      <c r="C546" s="677"/>
      <c r="D546" s="677"/>
      <c r="E546" s="677"/>
      <c r="F546" s="677"/>
      <c r="G546" s="677"/>
      <c r="H546" s="677"/>
      <c r="I546" s="677"/>
      <c r="J546" s="677"/>
      <c r="K546" s="677"/>
      <c r="L546" s="677"/>
      <c r="M546" s="677"/>
      <c r="N546" s="677"/>
      <c r="O546" s="677"/>
      <c r="P546" s="677"/>
      <c r="Q546" s="677"/>
      <c r="R546" s="677"/>
      <c r="S546" s="677"/>
      <c r="T546" s="677"/>
      <c r="U546" s="677"/>
      <c r="V546" s="677"/>
      <c r="W546" s="677"/>
      <c r="X546" s="677"/>
      <c r="Y546" s="677"/>
      <c r="Z546" s="677"/>
      <c r="AA546" s="677"/>
      <c r="AB546" s="677"/>
      <c r="AC546" s="677"/>
      <c r="AD546" s="677"/>
      <c r="AE546" s="677"/>
      <c r="AF546" s="677"/>
      <c r="AG546" s="677"/>
      <c r="AH546" s="677"/>
      <c r="AI546" s="677"/>
      <c r="AJ546" s="677"/>
      <c r="AK546" s="677"/>
      <c r="AL546" s="677"/>
      <c r="AM546" s="677"/>
      <c r="AN546" s="677"/>
      <c r="AO546" s="677"/>
      <c r="AP546" s="677"/>
      <c r="AQ546" s="677"/>
    </row>
    <row r="547" ht="12.75" customHeight="1">
      <c r="A547" s="677"/>
      <c r="B547" s="677"/>
      <c r="C547" s="677"/>
      <c r="D547" s="677"/>
      <c r="E547" s="677"/>
      <c r="F547" s="677"/>
      <c r="G547" s="677"/>
      <c r="H547" s="677"/>
      <c r="I547" s="677"/>
      <c r="J547" s="677"/>
      <c r="K547" s="677"/>
      <c r="L547" s="677"/>
      <c r="M547" s="677"/>
      <c r="N547" s="677"/>
      <c r="O547" s="677"/>
      <c r="P547" s="677"/>
      <c r="Q547" s="677"/>
      <c r="R547" s="677"/>
      <c r="S547" s="677"/>
      <c r="T547" s="677"/>
      <c r="U547" s="677"/>
      <c r="V547" s="677"/>
      <c r="W547" s="677"/>
      <c r="X547" s="677"/>
      <c r="Y547" s="677"/>
      <c r="Z547" s="677"/>
      <c r="AA547" s="677"/>
      <c r="AB547" s="677"/>
      <c r="AC547" s="677"/>
      <c r="AD547" s="677"/>
      <c r="AE547" s="677"/>
      <c r="AF547" s="677"/>
      <c r="AG547" s="677"/>
      <c r="AH547" s="677"/>
      <c r="AI547" s="677"/>
      <c r="AJ547" s="677"/>
      <c r="AK547" s="677"/>
      <c r="AL547" s="677"/>
      <c r="AM547" s="677"/>
      <c r="AN547" s="677"/>
      <c r="AO547" s="677"/>
      <c r="AP547" s="677"/>
      <c r="AQ547" s="677"/>
    </row>
    <row r="548" ht="12.75" customHeight="1">
      <c r="A548" s="677"/>
      <c r="B548" s="677"/>
      <c r="C548" s="677"/>
      <c r="D548" s="677"/>
      <c r="E548" s="677"/>
      <c r="F548" s="677"/>
      <c r="G548" s="677"/>
      <c r="H548" s="677"/>
      <c r="I548" s="677"/>
      <c r="J548" s="677"/>
      <c r="K548" s="677"/>
      <c r="L548" s="677"/>
      <c r="M548" s="677"/>
      <c r="N548" s="677"/>
      <c r="O548" s="677"/>
      <c r="P548" s="677"/>
      <c r="Q548" s="677"/>
      <c r="R548" s="677"/>
      <c r="S548" s="677"/>
      <c r="T548" s="677"/>
      <c r="U548" s="677"/>
      <c r="V548" s="677"/>
      <c r="W548" s="677"/>
      <c r="X548" s="677"/>
      <c r="Y548" s="677"/>
      <c r="Z548" s="677"/>
      <c r="AA548" s="677"/>
      <c r="AB548" s="677"/>
      <c r="AC548" s="677"/>
      <c r="AD548" s="677"/>
      <c r="AE548" s="677"/>
      <c r="AF548" s="677"/>
      <c r="AG548" s="677"/>
      <c r="AH548" s="677"/>
      <c r="AI548" s="677"/>
      <c r="AJ548" s="677"/>
      <c r="AK548" s="677"/>
      <c r="AL548" s="677"/>
      <c r="AM548" s="677"/>
      <c r="AN548" s="677"/>
      <c r="AO548" s="677"/>
      <c r="AP548" s="677"/>
      <c r="AQ548" s="677"/>
    </row>
    <row r="549" ht="12.75" customHeight="1">
      <c r="A549" s="677"/>
      <c r="B549" s="677"/>
      <c r="C549" s="677"/>
      <c r="D549" s="677"/>
      <c r="E549" s="677"/>
      <c r="F549" s="677"/>
      <c r="G549" s="677"/>
      <c r="H549" s="677"/>
      <c r="I549" s="677"/>
      <c r="J549" s="677"/>
      <c r="K549" s="677"/>
      <c r="L549" s="677"/>
      <c r="M549" s="677"/>
      <c r="N549" s="677"/>
      <c r="O549" s="677"/>
      <c r="P549" s="677"/>
      <c r="Q549" s="677"/>
      <c r="R549" s="677"/>
      <c r="S549" s="677"/>
      <c r="T549" s="677"/>
      <c r="U549" s="677"/>
      <c r="V549" s="677"/>
      <c r="W549" s="677"/>
      <c r="X549" s="677"/>
      <c r="Y549" s="677"/>
      <c r="Z549" s="677"/>
      <c r="AA549" s="677"/>
      <c r="AB549" s="677"/>
      <c r="AC549" s="677"/>
      <c r="AD549" s="677"/>
      <c r="AE549" s="677"/>
      <c r="AF549" s="677"/>
      <c r="AG549" s="677"/>
      <c r="AH549" s="677"/>
      <c r="AI549" s="677"/>
      <c r="AJ549" s="677"/>
      <c r="AK549" s="677"/>
      <c r="AL549" s="677"/>
      <c r="AM549" s="677"/>
      <c r="AN549" s="677"/>
      <c r="AO549" s="677"/>
      <c r="AP549" s="677"/>
      <c r="AQ549" s="677"/>
    </row>
    <row r="550" ht="12.75" customHeight="1">
      <c r="A550" s="677"/>
      <c r="B550" s="677"/>
      <c r="C550" s="677"/>
      <c r="D550" s="677"/>
      <c r="E550" s="677"/>
      <c r="F550" s="677"/>
      <c r="G550" s="677"/>
      <c r="H550" s="677"/>
      <c r="I550" s="677"/>
      <c r="J550" s="677"/>
      <c r="K550" s="677"/>
      <c r="L550" s="677"/>
      <c r="M550" s="677"/>
      <c r="N550" s="677"/>
      <c r="O550" s="677"/>
      <c r="P550" s="677"/>
      <c r="Q550" s="677"/>
      <c r="R550" s="677"/>
      <c r="S550" s="677"/>
      <c r="T550" s="677"/>
      <c r="U550" s="677"/>
      <c r="V550" s="677"/>
      <c r="W550" s="677"/>
      <c r="X550" s="677"/>
      <c r="Y550" s="677"/>
      <c r="Z550" s="677"/>
      <c r="AA550" s="677"/>
      <c r="AB550" s="677"/>
      <c r="AC550" s="677"/>
      <c r="AD550" s="677"/>
      <c r="AE550" s="677"/>
      <c r="AF550" s="677"/>
      <c r="AG550" s="677"/>
      <c r="AH550" s="677"/>
      <c r="AI550" s="677"/>
      <c r="AJ550" s="677"/>
      <c r="AK550" s="677"/>
      <c r="AL550" s="677"/>
      <c r="AM550" s="677"/>
      <c r="AN550" s="677"/>
      <c r="AO550" s="677"/>
      <c r="AP550" s="677"/>
      <c r="AQ550" s="677"/>
    </row>
    <row r="551" ht="12.75" customHeight="1">
      <c r="A551" s="677"/>
      <c r="B551" s="677"/>
      <c r="C551" s="677"/>
      <c r="D551" s="677"/>
      <c r="E551" s="677"/>
      <c r="F551" s="677"/>
      <c r="G551" s="677"/>
      <c r="H551" s="677"/>
      <c r="I551" s="677"/>
      <c r="J551" s="677"/>
      <c r="K551" s="677"/>
      <c r="L551" s="677"/>
      <c r="M551" s="677"/>
      <c r="N551" s="677"/>
      <c r="O551" s="677"/>
      <c r="P551" s="677"/>
      <c r="Q551" s="677"/>
      <c r="R551" s="677"/>
      <c r="S551" s="677"/>
      <c r="T551" s="677"/>
      <c r="U551" s="677"/>
      <c r="V551" s="677"/>
      <c r="W551" s="677"/>
      <c r="X551" s="677"/>
      <c r="Y551" s="677"/>
      <c r="Z551" s="677"/>
      <c r="AA551" s="677"/>
      <c r="AB551" s="677"/>
      <c r="AC551" s="677"/>
      <c r="AD551" s="677"/>
      <c r="AE551" s="677"/>
      <c r="AF551" s="677"/>
      <c r="AG551" s="677"/>
      <c r="AH551" s="677"/>
      <c r="AI551" s="677"/>
      <c r="AJ551" s="677"/>
      <c r="AK551" s="677"/>
      <c r="AL551" s="677"/>
      <c r="AM551" s="677"/>
      <c r="AN551" s="677"/>
      <c r="AO551" s="677"/>
      <c r="AP551" s="677"/>
      <c r="AQ551" s="677"/>
    </row>
    <row r="552" ht="12.75" customHeight="1">
      <c r="A552" s="677"/>
      <c r="B552" s="677"/>
      <c r="C552" s="677"/>
      <c r="D552" s="677"/>
      <c r="E552" s="677"/>
      <c r="F552" s="677"/>
      <c r="G552" s="677"/>
      <c r="H552" s="677"/>
      <c r="I552" s="677"/>
      <c r="J552" s="677"/>
      <c r="K552" s="677"/>
      <c r="L552" s="677"/>
      <c r="M552" s="677"/>
      <c r="N552" s="677"/>
      <c r="O552" s="677"/>
      <c r="P552" s="677"/>
      <c r="Q552" s="677"/>
      <c r="R552" s="677"/>
      <c r="S552" s="677"/>
      <c r="T552" s="677"/>
      <c r="U552" s="677"/>
      <c r="V552" s="677"/>
      <c r="W552" s="677"/>
      <c r="X552" s="677"/>
      <c r="Y552" s="677"/>
      <c r="Z552" s="677"/>
      <c r="AA552" s="677"/>
      <c r="AB552" s="677"/>
      <c r="AC552" s="677"/>
      <c r="AD552" s="677"/>
      <c r="AE552" s="677"/>
      <c r="AF552" s="677"/>
      <c r="AG552" s="677"/>
      <c r="AH552" s="677"/>
      <c r="AI552" s="677"/>
      <c r="AJ552" s="677"/>
      <c r="AK552" s="677"/>
      <c r="AL552" s="677"/>
      <c r="AM552" s="677"/>
      <c r="AN552" s="677"/>
      <c r="AO552" s="677"/>
      <c r="AP552" s="677"/>
      <c r="AQ552" s="677"/>
    </row>
    <row r="553" ht="12.75" customHeight="1">
      <c r="A553" s="677"/>
      <c r="B553" s="677"/>
      <c r="C553" s="677"/>
      <c r="D553" s="677"/>
      <c r="E553" s="677"/>
      <c r="F553" s="677"/>
      <c r="G553" s="677"/>
      <c r="H553" s="677"/>
      <c r="I553" s="677"/>
      <c r="J553" s="677"/>
      <c r="K553" s="677"/>
      <c r="L553" s="677"/>
      <c r="M553" s="677"/>
      <c r="N553" s="677"/>
      <c r="O553" s="677"/>
      <c r="P553" s="677"/>
      <c r="Q553" s="677"/>
      <c r="R553" s="677"/>
      <c r="S553" s="677"/>
      <c r="T553" s="677"/>
      <c r="U553" s="677"/>
      <c r="V553" s="677"/>
      <c r="W553" s="677"/>
      <c r="X553" s="677"/>
      <c r="Y553" s="677"/>
      <c r="Z553" s="677"/>
      <c r="AA553" s="677"/>
      <c r="AB553" s="677"/>
      <c r="AC553" s="677"/>
      <c r="AD553" s="677"/>
      <c r="AE553" s="677"/>
      <c r="AF553" s="677"/>
      <c r="AG553" s="677"/>
      <c r="AH553" s="677"/>
      <c r="AI553" s="677"/>
      <c r="AJ553" s="677"/>
      <c r="AK553" s="677"/>
      <c r="AL553" s="677"/>
      <c r="AM553" s="677"/>
      <c r="AN553" s="677"/>
      <c r="AO553" s="677"/>
      <c r="AP553" s="677"/>
      <c r="AQ553" s="677"/>
    </row>
    <row r="554" ht="12.75" customHeight="1">
      <c r="A554" s="677"/>
      <c r="B554" s="677"/>
      <c r="C554" s="677"/>
      <c r="D554" s="677"/>
      <c r="E554" s="677"/>
      <c r="F554" s="677"/>
      <c r="G554" s="677"/>
      <c r="H554" s="677"/>
      <c r="I554" s="677"/>
      <c r="J554" s="677"/>
      <c r="K554" s="677"/>
      <c r="L554" s="677"/>
      <c r="M554" s="677"/>
      <c r="N554" s="677"/>
      <c r="O554" s="677"/>
      <c r="P554" s="677"/>
      <c r="Q554" s="677"/>
      <c r="R554" s="677"/>
      <c r="S554" s="677"/>
      <c r="T554" s="677"/>
      <c r="U554" s="677"/>
      <c r="V554" s="677"/>
      <c r="W554" s="677"/>
      <c r="X554" s="677"/>
      <c r="Y554" s="677"/>
      <c r="Z554" s="677"/>
      <c r="AA554" s="677"/>
      <c r="AB554" s="677"/>
      <c r="AC554" s="677"/>
      <c r="AD554" s="677"/>
      <c r="AE554" s="677"/>
      <c r="AF554" s="677"/>
      <c r="AG554" s="677"/>
      <c r="AH554" s="677"/>
      <c r="AI554" s="677"/>
      <c r="AJ554" s="677"/>
      <c r="AK554" s="677"/>
      <c r="AL554" s="677"/>
      <c r="AM554" s="677"/>
      <c r="AN554" s="677"/>
      <c r="AO554" s="677"/>
      <c r="AP554" s="677"/>
      <c r="AQ554" s="677"/>
    </row>
    <row r="555" ht="12.75" customHeight="1">
      <c r="A555" s="677"/>
      <c r="B555" s="677"/>
      <c r="C555" s="677"/>
      <c r="D555" s="677"/>
      <c r="E555" s="677"/>
      <c r="F555" s="677"/>
      <c r="G555" s="677"/>
      <c r="H555" s="677"/>
      <c r="I555" s="677"/>
      <c r="J555" s="677"/>
      <c r="K555" s="677"/>
      <c r="L555" s="677"/>
      <c r="M555" s="677"/>
      <c r="N555" s="677"/>
      <c r="O555" s="677"/>
      <c r="P555" s="677"/>
      <c r="Q555" s="677"/>
      <c r="R555" s="677"/>
      <c r="S555" s="677"/>
      <c r="T555" s="677"/>
      <c r="U555" s="677"/>
      <c r="V555" s="677"/>
      <c r="W555" s="677"/>
      <c r="X555" s="677"/>
      <c r="Y555" s="677"/>
      <c r="Z555" s="677"/>
      <c r="AA555" s="677"/>
      <c r="AB555" s="677"/>
      <c r="AC555" s="677"/>
      <c r="AD555" s="677"/>
      <c r="AE555" s="677"/>
      <c r="AF555" s="677"/>
      <c r="AG555" s="677"/>
      <c r="AH555" s="677"/>
      <c r="AI555" s="677"/>
      <c r="AJ555" s="677"/>
      <c r="AK555" s="677"/>
      <c r="AL555" s="677"/>
      <c r="AM555" s="677"/>
      <c r="AN555" s="677"/>
      <c r="AO555" s="677"/>
      <c r="AP555" s="677"/>
      <c r="AQ555" s="677"/>
    </row>
    <row r="556" ht="12.75" customHeight="1">
      <c r="A556" s="677"/>
      <c r="B556" s="677"/>
      <c r="C556" s="677"/>
      <c r="D556" s="677"/>
      <c r="E556" s="677"/>
      <c r="F556" s="677"/>
      <c r="G556" s="677"/>
      <c r="H556" s="677"/>
      <c r="I556" s="677"/>
      <c r="J556" s="677"/>
      <c r="K556" s="677"/>
      <c r="L556" s="677"/>
      <c r="M556" s="677"/>
      <c r="N556" s="677"/>
      <c r="O556" s="677"/>
      <c r="P556" s="677"/>
      <c r="Q556" s="677"/>
      <c r="R556" s="677"/>
      <c r="S556" s="677"/>
      <c r="T556" s="677"/>
      <c r="U556" s="677"/>
      <c r="V556" s="677"/>
      <c r="W556" s="677"/>
      <c r="X556" s="677"/>
      <c r="Y556" s="677"/>
      <c r="Z556" s="677"/>
      <c r="AA556" s="677"/>
      <c r="AB556" s="677"/>
      <c r="AC556" s="677"/>
      <c r="AD556" s="677"/>
      <c r="AE556" s="677"/>
      <c r="AF556" s="677"/>
      <c r="AG556" s="677"/>
      <c r="AH556" s="677"/>
      <c r="AI556" s="677"/>
      <c r="AJ556" s="677"/>
      <c r="AK556" s="677"/>
      <c r="AL556" s="677"/>
      <c r="AM556" s="677"/>
      <c r="AN556" s="677"/>
      <c r="AO556" s="677"/>
      <c r="AP556" s="677"/>
      <c r="AQ556" s="677"/>
    </row>
    <row r="557" ht="12.75" customHeight="1">
      <c r="A557" s="677"/>
      <c r="B557" s="677"/>
      <c r="C557" s="677"/>
      <c r="D557" s="677"/>
      <c r="E557" s="677"/>
      <c r="F557" s="677"/>
      <c r="G557" s="677"/>
      <c r="H557" s="677"/>
      <c r="I557" s="677"/>
      <c r="J557" s="677"/>
      <c r="K557" s="677"/>
      <c r="L557" s="677"/>
      <c r="M557" s="677"/>
      <c r="N557" s="677"/>
      <c r="O557" s="677"/>
      <c r="P557" s="677"/>
      <c r="Q557" s="677"/>
      <c r="R557" s="677"/>
      <c r="S557" s="677"/>
      <c r="T557" s="677"/>
      <c r="U557" s="677"/>
      <c r="V557" s="677"/>
      <c r="W557" s="677"/>
      <c r="X557" s="677"/>
      <c r="Y557" s="677"/>
      <c r="Z557" s="677"/>
      <c r="AA557" s="677"/>
      <c r="AB557" s="677"/>
      <c r="AC557" s="677"/>
      <c r="AD557" s="677"/>
      <c r="AE557" s="677"/>
      <c r="AF557" s="677"/>
      <c r="AG557" s="677"/>
      <c r="AH557" s="677"/>
      <c r="AI557" s="677"/>
      <c r="AJ557" s="677"/>
      <c r="AK557" s="677"/>
      <c r="AL557" s="677"/>
      <c r="AM557" s="677"/>
      <c r="AN557" s="677"/>
      <c r="AO557" s="677"/>
      <c r="AP557" s="677"/>
      <c r="AQ557" s="677"/>
    </row>
    <row r="558" ht="12.75" customHeight="1">
      <c r="A558" s="677"/>
      <c r="B558" s="677"/>
      <c r="C558" s="677"/>
      <c r="D558" s="677"/>
      <c r="E558" s="677"/>
      <c r="F558" s="677"/>
      <c r="G558" s="677"/>
      <c r="H558" s="677"/>
      <c r="I558" s="677"/>
      <c r="J558" s="677"/>
      <c r="K558" s="677"/>
      <c r="L558" s="677"/>
      <c r="M558" s="677"/>
      <c r="N558" s="677"/>
      <c r="O558" s="677"/>
      <c r="P558" s="677"/>
      <c r="Q558" s="677"/>
      <c r="R558" s="677"/>
      <c r="S558" s="677"/>
      <c r="T558" s="677"/>
      <c r="U558" s="677"/>
      <c r="V558" s="677"/>
      <c r="W558" s="677"/>
      <c r="X558" s="677"/>
      <c r="Y558" s="677"/>
      <c r="Z558" s="677"/>
      <c r="AA558" s="677"/>
      <c r="AB558" s="677"/>
      <c r="AC558" s="677"/>
      <c r="AD558" s="677"/>
      <c r="AE558" s="677"/>
      <c r="AF558" s="677"/>
      <c r="AG558" s="677"/>
      <c r="AH558" s="677"/>
      <c r="AI558" s="677"/>
      <c r="AJ558" s="677"/>
      <c r="AK558" s="677"/>
      <c r="AL558" s="677"/>
      <c r="AM558" s="677"/>
      <c r="AN558" s="677"/>
      <c r="AO558" s="677"/>
      <c r="AP558" s="677"/>
      <c r="AQ558" s="677"/>
    </row>
    <row r="559" ht="12.75" customHeight="1">
      <c r="A559" s="677"/>
      <c r="B559" s="677"/>
      <c r="C559" s="677"/>
      <c r="D559" s="677"/>
      <c r="E559" s="677"/>
      <c r="F559" s="677"/>
      <c r="G559" s="677"/>
      <c r="H559" s="677"/>
      <c r="I559" s="677"/>
      <c r="J559" s="677"/>
      <c r="K559" s="677"/>
      <c r="L559" s="677"/>
      <c r="M559" s="677"/>
      <c r="N559" s="677"/>
      <c r="O559" s="677"/>
      <c r="P559" s="677"/>
      <c r="Q559" s="677"/>
      <c r="R559" s="677"/>
      <c r="S559" s="677"/>
      <c r="T559" s="677"/>
      <c r="U559" s="677"/>
      <c r="V559" s="677"/>
      <c r="W559" s="677"/>
      <c r="X559" s="677"/>
      <c r="Y559" s="677"/>
      <c r="Z559" s="677"/>
      <c r="AA559" s="677"/>
      <c r="AB559" s="677"/>
      <c r="AC559" s="677"/>
      <c r="AD559" s="677"/>
      <c r="AE559" s="677"/>
      <c r="AF559" s="677"/>
      <c r="AG559" s="677"/>
      <c r="AH559" s="677"/>
      <c r="AI559" s="677"/>
      <c r="AJ559" s="677"/>
      <c r="AK559" s="677"/>
      <c r="AL559" s="677"/>
      <c r="AM559" s="677"/>
      <c r="AN559" s="677"/>
      <c r="AO559" s="677"/>
      <c r="AP559" s="677"/>
      <c r="AQ559" s="677"/>
    </row>
    <row r="560" ht="12.75" customHeight="1">
      <c r="A560" s="677"/>
      <c r="B560" s="677"/>
      <c r="C560" s="677"/>
      <c r="D560" s="677"/>
      <c r="E560" s="677"/>
      <c r="F560" s="677"/>
      <c r="G560" s="677"/>
      <c r="H560" s="677"/>
      <c r="I560" s="677"/>
      <c r="J560" s="677"/>
      <c r="K560" s="677"/>
      <c r="L560" s="677"/>
      <c r="M560" s="677"/>
      <c r="N560" s="677"/>
      <c r="O560" s="677"/>
      <c r="P560" s="677"/>
      <c r="Q560" s="677"/>
      <c r="R560" s="677"/>
      <c r="S560" s="677"/>
      <c r="T560" s="677"/>
      <c r="U560" s="677"/>
      <c r="V560" s="677"/>
      <c r="W560" s="677"/>
      <c r="X560" s="677"/>
      <c r="Y560" s="677"/>
      <c r="Z560" s="677"/>
      <c r="AA560" s="677"/>
      <c r="AB560" s="677"/>
      <c r="AC560" s="677"/>
      <c r="AD560" s="677"/>
      <c r="AE560" s="677"/>
      <c r="AF560" s="677"/>
      <c r="AG560" s="677"/>
      <c r="AH560" s="677"/>
      <c r="AI560" s="677"/>
      <c r="AJ560" s="677"/>
      <c r="AK560" s="677"/>
      <c r="AL560" s="677"/>
      <c r="AM560" s="677"/>
      <c r="AN560" s="677"/>
      <c r="AO560" s="677"/>
      <c r="AP560" s="677"/>
      <c r="AQ560" s="677"/>
    </row>
    <row r="561" ht="12.75" customHeight="1">
      <c r="A561" s="677"/>
      <c r="B561" s="677"/>
      <c r="C561" s="677"/>
      <c r="D561" s="677"/>
      <c r="E561" s="677"/>
      <c r="F561" s="677"/>
      <c r="G561" s="677"/>
      <c r="H561" s="677"/>
      <c r="I561" s="677"/>
      <c r="J561" s="677"/>
      <c r="K561" s="677"/>
      <c r="L561" s="677"/>
      <c r="M561" s="677"/>
      <c r="N561" s="677"/>
      <c r="O561" s="677"/>
      <c r="P561" s="677"/>
      <c r="Q561" s="677"/>
      <c r="R561" s="677"/>
      <c r="S561" s="677"/>
      <c r="T561" s="677"/>
      <c r="U561" s="677"/>
      <c r="V561" s="677"/>
      <c r="W561" s="677"/>
      <c r="X561" s="677"/>
      <c r="Y561" s="677"/>
      <c r="Z561" s="677"/>
      <c r="AA561" s="677"/>
      <c r="AB561" s="677"/>
      <c r="AC561" s="677"/>
      <c r="AD561" s="677"/>
      <c r="AE561" s="677"/>
      <c r="AF561" s="677"/>
      <c r="AG561" s="677"/>
      <c r="AH561" s="677"/>
      <c r="AI561" s="677"/>
      <c r="AJ561" s="677"/>
      <c r="AK561" s="677"/>
      <c r="AL561" s="677"/>
      <c r="AM561" s="677"/>
      <c r="AN561" s="677"/>
      <c r="AO561" s="677"/>
      <c r="AP561" s="677"/>
      <c r="AQ561" s="677"/>
    </row>
    <row r="562" ht="12.75" customHeight="1">
      <c r="A562" s="677"/>
      <c r="B562" s="677"/>
      <c r="C562" s="677"/>
      <c r="D562" s="677"/>
      <c r="E562" s="677"/>
      <c r="F562" s="677"/>
      <c r="G562" s="677"/>
      <c r="H562" s="677"/>
      <c r="I562" s="677"/>
      <c r="J562" s="677"/>
      <c r="K562" s="677"/>
      <c r="L562" s="677"/>
      <c r="M562" s="677"/>
      <c r="N562" s="677"/>
      <c r="O562" s="677"/>
      <c r="P562" s="677"/>
      <c r="Q562" s="677"/>
      <c r="R562" s="677"/>
      <c r="S562" s="677"/>
      <c r="T562" s="677"/>
      <c r="U562" s="677"/>
      <c r="V562" s="677"/>
      <c r="W562" s="677"/>
      <c r="X562" s="677"/>
      <c r="Y562" s="677"/>
      <c r="Z562" s="677"/>
      <c r="AA562" s="677"/>
      <c r="AB562" s="677"/>
      <c r="AC562" s="677"/>
      <c r="AD562" s="677"/>
      <c r="AE562" s="677"/>
      <c r="AF562" s="677"/>
      <c r="AG562" s="677"/>
      <c r="AH562" s="677"/>
      <c r="AI562" s="677"/>
      <c r="AJ562" s="677"/>
      <c r="AK562" s="677"/>
      <c r="AL562" s="677"/>
      <c r="AM562" s="677"/>
      <c r="AN562" s="677"/>
      <c r="AO562" s="677"/>
      <c r="AP562" s="677"/>
      <c r="AQ562" s="677"/>
    </row>
    <row r="563" ht="12.75" customHeight="1">
      <c r="A563" s="677"/>
      <c r="B563" s="677"/>
      <c r="C563" s="677"/>
      <c r="D563" s="677"/>
      <c r="E563" s="677"/>
      <c r="F563" s="677"/>
      <c r="G563" s="677"/>
      <c r="H563" s="677"/>
      <c r="I563" s="677"/>
      <c r="J563" s="677"/>
      <c r="K563" s="677"/>
      <c r="L563" s="677"/>
      <c r="M563" s="677"/>
      <c r="N563" s="677"/>
      <c r="O563" s="677"/>
      <c r="P563" s="677"/>
      <c r="Q563" s="677"/>
      <c r="R563" s="677"/>
      <c r="S563" s="677"/>
      <c r="T563" s="677"/>
      <c r="U563" s="677"/>
      <c r="V563" s="677"/>
      <c r="W563" s="677"/>
      <c r="X563" s="677"/>
      <c r="Y563" s="677"/>
      <c r="Z563" s="677"/>
      <c r="AA563" s="677"/>
      <c r="AB563" s="677"/>
      <c r="AC563" s="677"/>
      <c r="AD563" s="677"/>
      <c r="AE563" s="677"/>
      <c r="AF563" s="677"/>
      <c r="AG563" s="677"/>
      <c r="AH563" s="677"/>
      <c r="AI563" s="677"/>
      <c r="AJ563" s="677"/>
      <c r="AK563" s="677"/>
      <c r="AL563" s="677"/>
      <c r="AM563" s="677"/>
      <c r="AN563" s="677"/>
      <c r="AO563" s="677"/>
      <c r="AP563" s="677"/>
      <c r="AQ563" s="677"/>
    </row>
    <row r="564" ht="12.75" customHeight="1">
      <c r="A564" s="677"/>
      <c r="B564" s="677"/>
      <c r="C564" s="677"/>
      <c r="D564" s="677"/>
      <c r="E564" s="677"/>
      <c r="F564" s="677"/>
      <c r="G564" s="677"/>
      <c r="H564" s="677"/>
      <c r="I564" s="677"/>
      <c r="J564" s="677"/>
      <c r="K564" s="677"/>
      <c r="L564" s="677"/>
      <c r="M564" s="677"/>
      <c r="N564" s="677"/>
      <c r="O564" s="677"/>
      <c r="P564" s="677"/>
      <c r="Q564" s="677"/>
      <c r="R564" s="677"/>
      <c r="S564" s="677"/>
      <c r="T564" s="677"/>
      <c r="U564" s="677"/>
      <c r="V564" s="677"/>
      <c r="W564" s="677"/>
      <c r="X564" s="677"/>
      <c r="Y564" s="677"/>
      <c r="Z564" s="677"/>
      <c r="AA564" s="677"/>
      <c r="AB564" s="677"/>
      <c r="AC564" s="677"/>
      <c r="AD564" s="677"/>
      <c r="AE564" s="677"/>
      <c r="AF564" s="677"/>
      <c r="AG564" s="677"/>
      <c r="AH564" s="677"/>
      <c r="AI564" s="677"/>
      <c r="AJ564" s="677"/>
      <c r="AK564" s="677"/>
      <c r="AL564" s="677"/>
      <c r="AM564" s="677"/>
      <c r="AN564" s="677"/>
      <c r="AO564" s="677"/>
      <c r="AP564" s="677"/>
      <c r="AQ564" s="677"/>
    </row>
    <row r="565" ht="12.75" customHeight="1">
      <c r="A565" s="677"/>
      <c r="B565" s="677"/>
      <c r="C565" s="677"/>
      <c r="D565" s="677"/>
      <c r="E565" s="677"/>
      <c r="F565" s="677"/>
      <c r="G565" s="677"/>
      <c r="H565" s="677"/>
      <c r="I565" s="677"/>
      <c r="J565" s="677"/>
      <c r="K565" s="677"/>
      <c r="L565" s="677"/>
      <c r="M565" s="677"/>
      <c r="N565" s="677"/>
      <c r="O565" s="677"/>
      <c r="P565" s="677"/>
      <c r="Q565" s="677"/>
      <c r="R565" s="677"/>
      <c r="S565" s="677"/>
      <c r="T565" s="677"/>
      <c r="U565" s="677"/>
      <c r="V565" s="677"/>
      <c r="W565" s="677"/>
      <c r="X565" s="677"/>
      <c r="Y565" s="677"/>
      <c r="Z565" s="677"/>
      <c r="AA565" s="677"/>
      <c r="AB565" s="677"/>
      <c r="AC565" s="677"/>
      <c r="AD565" s="677"/>
      <c r="AE565" s="677"/>
      <c r="AF565" s="677"/>
      <c r="AG565" s="677"/>
      <c r="AH565" s="677"/>
      <c r="AI565" s="677"/>
      <c r="AJ565" s="677"/>
      <c r="AK565" s="677"/>
      <c r="AL565" s="677"/>
      <c r="AM565" s="677"/>
      <c r="AN565" s="677"/>
      <c r="AO565" s="677"/>
      <c r="AP565" s="677"/>
      <c r="AQ565" s="677"/>
    </row>
    <row r="566" ht="12.75" customHeight="1">
      <c r="A566" s="677"/>
      <c r="B566" s="677"/>
      <c r="C566" s="677"/>
      <c r="D566" s="677"/>
      <c r="E566" s="677"/>
      <c r="F566" s="677"/>
      <c r="G566" s="677"/>
      <c r="H566" s="677"/>
      <c r="I566" s="677"/>
      <c r="J566" s="677"/>
      <c r="K566" s="677"/>
      <c r="L566" s="677"/>
      <c r="M566" s="677"/>
      <c r="N566" s="677"/>
      <c r="O566" s="677"/>
      <c r="P566" s="677"/>
      <c r="Q566" s="677"/>
      <c r="R566" s="677"/>
      <c r="S566" s="677"/>
      <c r="T566" s="677"/>
      <c r="U566" s="677"/>
      <c r="V566" s="677"/>
      <c r="W566" s="677"/>
      <c r="X566" s="677"/>
      <c r="Y566" s="677"/>
      <c r="Z566" s="677"/>
      <c r="AA566" s="677"/>
      <c r="AB566" s="677"/>
      <c r="AC566" s="677"/>
      <c r="AD566" s="677"/>
      <c r="AE566" s="677"/>
      <c r="AF566" s="677"/>
      <c r="AG566" s="677"/>
      <c r="AH566" s="677"/>
      <c r="AI566" s="677"/>
      <c r="AJ566" s="677"/>
      <c r="AK566" s="677"/>
      <c r="AL566" s="677"/>
      <c r="AM566" s="677"/>
      <c r="AN566" s="677"/>
      <c r="AO566" s="677"/>
      <c r="AP566" s="677"/>
      <c r="AQ566" s="677"/>
    </row>
    <row r="567" ht="12.75" customHeight="1">
      <c r="A567" s="677"/>
      <c r="B567" s="677"/>
      <c r="C567" s="677"/>
      <c r="D567" s="677"/>
      <c r="E567" s="677"/>
      <c r="F567" s="677"/>
      <c r="G567" s="677"/>
      <c r="H567" s="677"/>
      <c r="I567" s="677"/>
      <c r="J567" s="677"/>
      <c r="K567" s="677"/>
      <c r="L567" s="677"/>
      <c r="M567" s="677"/>
      <c r="N567" s="677"/>
      <c r="O567" s="677"/>
      <c r="P567" s="677"/>
      <c r="Q567" s="677"/>
      <c r="R567" s="677"/>
      <c r="S567" s="677"/>
      <c r="T567" s="677"/>
      <c r="U567" s="677"/>
      <c r="V567" s="677"/>
      <c r="W567" s="677"/>
      <c r="X567" s="677"/>
      <c r="Y567" s="677"/>
      <c r="Z567" s="677"/>
      <c r="AA567" s="677"/>
      <c r="AB567" s="677"/>
      <c r="AC567" s="677"/>
      <c r="AD567" s="677"/>
      <c r="AE567" s="677"/>
      <c r="AF567" s="677"/>
      <c r="AG567" s="677"/>
      <c r="AH567" s="677"/>
      <c r="AI567" s="677"/>
      <c r="AJ567" s="677"/>
      <c r="AK567" s="677"/>
      <c r="AL567" s="677"/>
      <c r="AM567" s="677"/>
      <c r="AN567" s="677"/>
      <c r="AO567" s="677"/>
      <c r="AP567" s="677"/>
      <c r="AQ567" s="677"/>
    </row>
    <row r="568" ht="12.75" customHeight="1">
      <c r="A568" s="677"/>
      <c r="B568" s="677"/>
      <c r="C568" s="677"/>
      <c r="D568" s="677"/>
      <c r="E568" s="677"/>
      <c r="F568" s="677"/>
      <c r="G568" s="677"/>
      <c r="H568" s="677"/>
      <c r="I568" s="677"/>
      <c r="J568" s="677"/>
      <c r="K568" s="677"/>
      <c r="L568" s="677"/>
      <c r="M568" s="677"/>
      <c r="N568" s="677"/>
      <c r="O568" s="677"/>
      <c r="P568" s="677"/>
      <c r="Q568" s="677"/>
      <c r="R568" s="677"/>
      <c r="S568" s="677"/>
      <c r="T568" s="677"/>
      <c r="U568" s="677"/>
      <c r="V568" s="677"/>
      <c r="W568" s="677"/>
      <c r="X568" s="677"/>
      <c r="Y568" s="677"/>
      <c r="Z568" s="677"/>
      <c r="AA568" s="677"/>
      <c r="AB568" s="677"/>
      <c r="AC568" s="677"/>
      <c r="AD568" s="677"/>
      <c r="AE568" s="677"/>
      <c r="AF568" s="677"/>
      <c r="AG568" s="677"/>
      <c r="AH568" s="677"/>
      <c r="AI568" s="677"/>
      <c r="AJ568" s="677"/>
      <c r="AK568" s="677"/>
      <c r="AL568" s="677"/>
      <c r="AM568" s="677"/>
      <c r="AN568" s="677"/>
      <c r="AO568" s="677"/>
      <c r="AP568" s="677"/>
      <c r="AQ568" s="677"/>
    </row>
    <row r="569" ht="12.75" customHeight="1">
      <c r="A569" s="677"/>
      <c r="B569" s="677"/>
      <c r="C569" s="677"/>
      <c r="D569" s="677"/>
      <c r="E569" s="677"/>
      <c r="F569" s="677"/>
      <c r="G569" s="677"/>
      <c r="H569" s="677"/>
      <c r="I569" s="677"/>
      <c r="J569" s="677"/>
      <c r="K569" s="677"/>
      <c r="L569" s="677"/>
      <c r="M569" s="677"/>
      <c r="N569" s="677"/>
      <c r="O569" s="677"/>
      <c r="P569" s="677"/>
      <c r="Q569" s="677"/>
      <c r="R569" s="677"/>
      <c r="S569" s="677"/>
      <c r="T569" s="677"/>
      <c r="U569" s="677"/>
      <c r="V569" s="677"/>
      <c r="W569" s="677"/>
      <c r="X569" s="677"/>
      <c r="Y569" s="677"/>
      <c r="Z569" s="677"/>
      <c r="AA569" s="677"/>
      <c r="AB569" s="677"/>
      <c r="AC569" s="677"/>
      <c r="AD569" s="677"/>
      <c r="AE569" s="677"/>
      <c r="AF569" s="677"/>
      <c r="AG569" s="677"/>
      <c r="AH569" s="677"/>
      <c r="AI569" s="677"/>
      <c r="AJ569" s="677"/>
      <c r="AK569" s="677"/>
      <c r="AL569" s="677"/>
      <c r="AM569" s="677"/>
      <c r="AN569" s="677"/>
      <c r="AO569" s="677"/>
      <c r="AP569" s="677"/>
      <c r="AQ569" s="677"/>
    </row>
    <row r="570" ht="12.75" customHeight="1">
      <c r="A570" s="677"/>
      <c r="B570" s="677"/>
      <c r="C570" s="677"/>
      <c r="D570" s="677"/>
      <c r="E570" s="677"/>
      <c r="F570" s="677"/>
      <c r="G570" s="677"/>
      <c r="H570" s="677"/>
      <c r="I570" s="677"/>
      <c r="J570" s="677"/>
      <c r="K570" s="677"/>
      <c r="L570" s="677"/>
      <c r="M570" s="677"/>
      <c r="N570" s="677"/>
      <c r="O570" s="677"/>
      <c r="P570" s="677"/>
      <c r="Q570" s="677"/>
      <c r="R570" s="677"/>
      <c r="S570" s="677"/>
      <c r="T570" s="677"/>
      <c r="U570" s="677"/>
      <c r="V570" s="677"/>
      <c r="W570" s="677"/>
      <c r="X570" s="677"/>
      <c r="Y570" s="677"/>
      <c r="Z570" s="677"/>
      <c r="AA570" s="677"/>
      <c r="AB570" s="677"/>
      <c r="AC570" s="677"/>
      <c r="AD570" s="677"/>
      <c r="AE570" s="677"/>
      <c r="AF570" s="677"/>
      <c r="AG570" s="677"/>
      <c r="AH570" s="677"/>
      <c r="AI570" s="677"/>
      <c r="AJ570" s="677"/>
      <c r="AK570" s="677"/>
      <c r="AL570" s="677"/>
      <c r="AM570" s="677"/>
      <c r="AN570" s="677"/>
      <c r="AO570" s="677"/>
      <c r="AP570" s="677"/>
      <c r="AQ570" s="677"/>
    </row>
    <row r="571" ht="12.75" customHeight="1">
      <c r="A571" s="677"/>
      <c r="B571" s="677"/>
      <c r="C571" s="677"/>
      <c r="D571" s="677"/>
      <c r="E571" s="677"/>
      <c r="F571" s="677"/>
      <c r="G571" s="677"/>
      <c r="H571" s="677"/>
      <c r="I571" s="677"/>
      <c r="J571" s="677"/>
      <c r="K571" s="677"/>
      <c r="L571" s="677"/>
      <c r="M571" s="677"/>
      <c r="N571" s="677"/>
      <c r="O571" s="677"/>
      <c r="P571" s="677"/>
      <c r="Q571" s="677"/>
      <c r="R571" s="677"/>
      <c r="S571" s="677"/>
      <c r="T571" s="677"/>
      <c r="U571" s="677"/>
      <c r="V571" s="677"/>
      <c r="W571" s="677"/>
      <c r="X571" s="677"/>
      <c r="Y571" s="677"/>
      <c r="Z571" s="677"/>
      <c r="AA571" s="677"/>
      <c r="AB571" s="677"/>
      <c r="AC571" s="677"/>
      <c r="AD571" s="677"/>
      <c r="AE571" s="677"/>
      <c r="AF571" s="677"/>
      <c r="AG571" s="677"/>
      <c r="AH571" s="677"/>
      <c r="AI571" s="677"/>
      <c r="AJ571" s="677"/>
      <c r="AK571" s="677"/>
      <c r="AL571" s="677"/>
      <c r="AM571" s="677"/>
      <c r="AN571" s="677"/>
      <c r="AO571" s="677"/>
      <c r="AP571" s="677"/>
      <c r="AQ571" s="677"/>
    </row>
    <row r="572" ht="12.75" customHeight="1">
      <c r="A572" s="677"/>
      <c r="B572" s="677"/>
      <c r="C572" s="677"/>
      <c r="D572" s="677"/>
      <c r="E572" s="677"/>
      <c r="F572" s="677"/>
      <c r="G572" s="677"/>
      <c r="H572" s="677"/>
      <c r="I572" s="677"/>
      <c r="J572" s="677"/>
      <c r="K572" s="677"/>
      <c r="L572" s="677"/>
      <c r="M572" s="677"/>
      <c r="N572" s="677"/>
      <c r="O572" s="677"/>
      <c r="P572" s="677"/>
      <c r="Q572" s="677"/>
      <c r="R572" s="677"/>
      <c r="S572" s="677"/>
      <c r="T572" s="677"/>
      <c r="U572" s="677"/>
      <c r="V572" s="677"/>
      <c r="W572" s="677"/>
      <c r="X572" s="677"/>
      <c r="Y572" s="677"/>
      <c r="Z572" s="677"/>
      <c r="AA572" s="677"/>
      <c r="AB572" s="677"/>
      <c r="AC572" s="677"/>
      <c r="AD572" s="677"/>
      <c r="AE572" s="677"/>
      <c r="AF572" s="677"/>
      <c r="AG572" s="677"/>
      <c r="AH572" s="677"/>
      <c r="AI572" s="677"/>
      <c r="AJ572" s="677"/>
      <c r="AK572" s="677"/>
      <c r="AL572" s="677"/>
      <c r="AM572" s="677"/>
      <c r="AN572" s="677"/>
      <c r="AO572" s="677"/>
      <c r="AP572" s="677"/>
      <c r="AQ572" s="677"/>
    </row>
    <row r="573" ht="12.75" customHeight="1">
      <c r="A573" s="677"/>
      <c r="B573" s="677"/>
      <c r="C573" s="677"/>
      <c r="D573" s="677"/>
      <c r="E573" s="677"/>
      <c r="F573" s="677"/>
      <c r="G573" s="677"/>
      <c r="H573" s="677"/>
      <c r="I573" s="677"/>
      <c r="J573" s="677"/>
      <c r="K573" s="677"/>
      <c r="L573" s="677"/>
      <c r="M573" s="677"/>
      <c r="N573" s="677"/>
      <c r="O573" s="677"/>
      <c r="P573" s="677"/>
      <c r="Q573" s="677"/>
      <c r="R573" s="677"/>
      <c r="S573" s="677"/>
      <c r="T573" s="677"/>
      <c r="U573" s="677"/>
      <c r="V573" s="677"/>
      <c r="W573" s="677"/>
      <c r="X573" s="677"/>
      <c r="Y573" s="677"/>
      <c r="Z573" s="677"/>
      <c r="AA573" s="677"/>
      <c r="AB573" s="677"/>
      <c r="AC573" s="677"/>
      <c r="AD573" s="677"/>
      <c r="AE573" s="677"/>
      <c r="AF573" s="677"/>
      <c r="AG573" s="677"/>
      <c r="AH573" s="677"/>
      <c r="AI573" s="677"/>
      <c r="AJ573" s="677"/>
      <c r="AK573" s="677"/>
      <c r="AL573" s="677"/>
      <c r="AM573" s="677"/>
      <c r="AN573" s="677"/>
      <c r="AO573" s="677"/>
      <c r="AP573" s="677"/>
      <c r="AQ573" s="677"/>
    </row>
    <row r="574" ht="12.75" customHeight="1">
      <c r="A574" s="677"/>
      <c r="B574" s="677"/>
      <c r="C574" s="677"/>
      <c r="D574" s="677"/>
      <c r="E574" s="677"/>
      <c r="F574" s="677"/>
      <c r="G574" s="677"/>
      <c r="H574" s="677"/>
      <c r="I574" s="677"/>
      <c r="J574" s="677"/>
      <c r="K574" s="677"/>
      <c r="L574" s="677"/>
      <c r="M574" s="677"/>
      <c r="N574" s="677"/>
      <c r="O574" s="677"/>
      <c r="P574" s="677"/>
      <c r="Q574" s="677"/>
      <c r="R574" s="677"/>
      <c r="S574" s="677"/>
      <c r="T574" s="677"/>
      <c r="U574" s="677"/>
      <c r="V574" s="677"/>
      <c r="W574" s="677"/>
      <c r="X574" s="677"/>
      <c r="Y574" s="677"/>
      <c r="Z574" s="677"/>
      <c r="AA574" s="677"/>
      <c r="AB574" s="677"/>
      <c r="AC574" s="677"/>
      <c r="AD574" s="677"/>
      <c r="AE574" s="677"/>
      <c r="AF574" s="677"/>
      <c r="AG574" s="677"/>
      <c r="AH574" s="677"/>
      <c r="AI574" s="677"/>
      <c r="AJ574" s="677"/>
      <c r="AK574" s="677"/>
      <c r="AL574" s="677"/>
      <c r="AM574" s="677"/>
      <c r="AN574" s="677"/>
      <c r="AO574" s="677"/>
      <c r="AP574" s="677"/>
      <c r="AQ574" s="677"/>
    </row>
    <row r="575" ht="12.75" customHeight="1">
      <c r="A575" s="677"/>
      <c r="B575" s="677"/>
      <c r="C575" s="677"/>
      <c r="D575" s="677"/>
      <c r="E575" s="677"/>
      <c r="F575" s="677"/>
      <c r="G575" s="677"/>
      <c r="H575" s="677"/>
      <c r="I575" s="677"/>
      <c r="J575" s="677"/>
      <c r="K575" s="677"/>
      <c r="L575" s="677"/>
      <c r="M575" s="677"/>
      <c r="N575" s="677"/>
      <c r="O575" s="677"/>
      <c r="P575" s="677"/>
      <c r="Q575" s="677"/>
      <c r="R575" s="677"/>
      <c r="S575" s="677"/>
      <c r="T575" s="677"/>
      <c r="U575" s="677"/>
      <c r="V575" s="677"/>
      <c r="W575" s="677"/>
      <c r="X575" s="677"/>
      <c r="Y575" s="677"/>
      <c r="Z575" s="677"/>
      <c r="AA575" s="677"/>
      <c r="AB575" s="677"/>
      <c r="AC575" s="677"/>
      <c r="AD575" s="677"/>
      <c r="AE575" s="677"/>
      <c r="AF575" s="677"/>
      <c r="AG575" s="677"/>
      <c r="AH575" s="677"/>
      <c r="AI575" s="677"/>
      <c r="AJ575" s="677"/>
      <c r="AK575" s="677"/>
      <c r="AL575" s="677"/>
      <c r="AM575" s="677"/>
      <c r="AN575" s="677"/>
      <c r="AO575" s="677"/>
      <c r="AP575" s="677"/>
      <c r="AQ575" s="677"/>
    </row>
    <row r="576" ht="12.75" customHeight="1">
      <c r="A576" s="677"/>
      <c r="B576" s="677"/>
      <c r="C576" s="677"/>
      <c r="D576" s="677"/>
      <c r="E576" s="677"/>
      <c r="F576" s="677"/>
      <c r="G576" s="677"/>
      <c r="H576" s="677"/>
      <c r="I576" s="677"/>
      <c r="J576" s="677"/>
      <c r="K576" s="677"/>
      <c r="L576" s="677"/>
      <c r="M576" s="677"/>
      <c r="N576" s="677"/>
      <c r="O576" s="677"/>
      <c r="P576" s="677"/>
      <c r="Q576" s="677"/>
      <c r="R576" s="677"/>
      <c r="S576" s="677"/>
      <c r="T576" s="677"/>
      <c r="U576" s="677"/>
      <c r="V576" s="677"/>
      <c r="W576" s="677"/>
      <c r="X576" s="677"/>
      <c r="Y576" s="677"/>
      <c r="Z576" s="677"/>
      <c r="AA576" s="677"/>
      <c r="AB576" s="677"/>
      <c r="AC576" s="677"/>
      <c r="AD576" s="677"/>
      <c r="AE576" s="677"/>
      <c r="AF576" s="677"/>
      <c r="AG576" s="677"/>
      <c r="AH576" s="677"/>
      <c r="AI576" s="677"/>
      <c r="AJ576" s="677"/>
      <c r="AK576" s="677"/>
      <c r="AL576" s="677"/>
      <c r="AM576" s="677"/>
      <c r="AN576" s="677"/>
      <c r="AO576" s="677"/>
      <c r="AP576" s="677"/>
      <c r="AQ576" s="677"/>
    </row>
    <row r="577" ht="12.75" customHeight="1">
      <c r="A577" s="677"/>
      <c r="B577" s="677"/>
      <c r="C577" s="677"/>
      <c r="D577" s="677"/>
      <c r="E577" s="677"/>
      <c r="F577" s="677"/>
      <c r="G577" s="677"/>
      <c r="H577" s="677"/>
      <c r="I577" s="677"/>
      <c r="J577" s="677"/>
      <c r="K577" s="677"/>
      <c r="L577" s="677"/>
      <c r="M577" s="677"/>
      <c r="N577" s="677"/>
      <c r="O577" s="677"/>
      <c r="P577" s="677"/>
      <c r="Q577" s="677"/>
      <c r="R577" s="677"/>
      <c r="S577" s="677"/>
      <c r="T577" s="677"/>
      <c r="U577" s="677"/>
      <c r="V577" s="677"/>
      <c r="W577" s="677"/>
      <c r="X577" s="677"/>
      <c r="Y577" s="677"/>
      <c r="Z577" s="677"/>
      <c r="AA577" s="677"/>
      <c r="AB577" s="677"/>
      <c r="AC577" s="677"/>
      <c r="AD577" s="677"/>
      <c r="AE577" s="677"/>
      <c r="AF577" s="677"/>
      <c r="AG577" s="677"/>
      <c r="AH577" s="677"/>
      <c r="AI577" s="677"/>
      <c r="AJ577" s="677"/>
      <c r="AK577" s="677"/>
      <c r="AL577" s="677"/>
      <c r="AM577" s="677"/>
      <c r="AN577" s="677"/>
      <c r="AO577" s="677"/>
      <c r="AP577" s="677"/>
      <c r="AQ577" s="677"/>
    </row>
    <row r="578" ht="12.75" customHeight="1">
      <c r="A578" s="677"/>
      <c r="B578" s="677"/>
      <c r="C578" s="677"/>
      <c r="D578" s="677"/>
      <c r="E578" s="677"/>
      <c r="F578" s="677"/>
      <c r="G578" s="677"/>
      <c r="H578" s="677"/>
      <c r="I578" s="677"/>
      <c r="J578" s="677"/>
      <c r="K578" s="677"/>
      <c r="L578" s="677"/>
      <c r="M578" s="677"/>
      <c r="N578" s="677"/>
      <c r="O578" s="677"/>
      <c r="P578" s="677"/>
      <c r="Q578" s="677"/>
      <c r="R578" s="677"/>
      <c r="S578" s="677"/>
      <c r="T578" s="677"/>
      <c r="U578" s="677"/>
      <c r="V578" s="677"/>
      <c r="W578" s="677"/>
      <c r="X578" s="677"/>
      <c r="Y578" s="677"/>
      <c r="Z578" s="677"/>
      <c r="AA578" s="677"/>
      <c r="AB578" s="677"/>
      <c r="AC578" s="677"/>
      <c r="AD578" s="677"/>
      <c r="AE578" s="677"/>
      <c r="AF578" s="677"/>
      <c r="AG578" s="677"/>
      <c r="AH578" s="677"/>
      <c r="AI578" s="677"/>
      <c r="AJ578" s="677"/>
      <c r="AK578" s="677"/>
      <c r="AL578" s="677"/>
      <c r="AM578" s="677"/>
      <c r="AN578" s="677"/>
      <c r="AO578" s="677"/>
      <c r="AP578" s="677"/>
      <c r="AQ578" s="677"/>
    </row>
    <row r="579" ht="12.75" customHeight="1">
      <c r="A579" s="677"/>
      <c r="B579" s="677"/>
      <c r="C579" s="677"/>
      <c r="D579" s="677"/>
      <c r="E579" s="677"/>
      <c r="F579" s="677"/>
      <c r="G579" s="677"/>
      <c r="H579" s="677"/>
      <c r="I579" s="677"/>
      <c r="J579" s="677"/>
      <c r="K579" s="677"/>
      <c r="L579" s="677"/>
      <c r="M579" s="677"/>
      <c r="N579" s="677"/>
      <c r="O579" s="677"/>
      <c r="P579" s="677"/>
      <c r="Q579" s="677"/>
      <c r="R579" s="677"/>
      <c r="S579" s="677"/>
      <c r="T579" s="677"/>
      <c r="U579" s="677"/>
      <c r="V579" s="677"/>
      <c r="W579" s="677"/>
      <c r="X579" s="677"/>
      <c r="Y579" s="677"/>
      <c r="Z579" s="677"/>
      <c r="AA579" s="677"/>
      <c r="AB579" s="677"/>
      <c r="AC579" s="677"/>
      <c r="AD579" s="677"/>
      <c r="AE579" s="677"/>
      <c r="AF579" s="677"/>
      <c r="AG579" s="677"/>
      <c r="AH579" s="677"/>
      <c r="AI579" s="677"/>
      <c r="AJ579" s="677"/>
      <c r="AK579" s="677"/>
      <c r="AL579" s="677"/>
      <c r="AM579" s="677"/>
      <c r="AN579" s="677"/>
      <c r="AO579" s="677"/>
      <c r="AP579" s="677"/>
      <c r="AQ579" s="677"/>
    </row>
    <row r="580" ht="12.75" customHeight="1">
      <c r="A580" s="677"/>
      <c r="B580" s="677"/>
      <c r="C580" s="677"/>
      <c r="D580" s="677"/>
      <c r="E580" s="677"/>
      <c r="F580" s="677"/>
      <c r="G580" s="677"/>
      <c r="H580" s="677"/>
      <c r="I580" s="677"/>
      <c r="J580" s="677"/>
      <c r="K580" s="677"/>
      <c r="L580" s="677"/>
      <c r="M580" s="677"/>
      <c r="N580" s="677"/>
      <c r="O580" s="677"/>
      <c r="P580" s="677"/>
      <c r="Q580" s="677"/>
      <c r="R580" s="677"/>
      <c r="S580" s="677"/>
      <c r="T580" s="677"/>
      <c r="U580" s="677"/>
      <c r="V580" s="677"/>
      <c r="W580" s="677"/>
      <c r="X580" s="677"/>
      <c r="Y580" s="677"/>
      <c r="Z580" s="677"/>
      <c r="AA580" s="677"/>
      <c r="AB580" s="677"/>
      <c r="AC580" s="677"/>
      <c r="AD580" s="677"/>
      <c r="AE580" s="677"/>
      <c r="AF580" s="677"/>
      <c r="AG580" s="677"/>
      <c r="AH580" s="677"/>
      <c r="AI580" s="677"/>
      <c r="AJ580" s="677"/>
      <c r="AK580" s="677"/>
      <c r="AL580" s="677"/>
      <c r="AM580" s="677"/>
      <c r="AN580" s="677"/>
      <c r="AO580" s="677"/>
      <c r="AP580" s="677"/>
      <c r="AQ580" s="677"/>
    </row>
    <row r="581" ht="12.75" customHeight="1">
      <c r="A581" s="677"/>
      <c r="B581" s="677"/>
      <c r="C581" s="677"/>
      <c r="D581" s="677"/>
      <c r="E581" s="677"/>
      <c r="F581" s="677"/>
      <c r="G581" s="677"/>
      <c r="H581" s="677"/>
      <c r="I581" s="677"/>
      <c r="J581" s="677"/>
      <c r="K581" s="677"/>
      <c r="L581" s="677"/>
      <c r="M581" s="677"/>
      <c r="N581" s="677"/>
      <c r="O581" s="677"/>
      <c r="P581" s="677"/>
      <c r="Q581" s="677"/>
      <c r="R581" s="677"/>
      <c r="S581" s="677"/>
      <c r="T581" s="677"/>
      <c r="U581" s="677"/>
      <c r="V581" s="677"/>
      <c r="W581" s="677"/>
      <c r="X581" s="677"/>
      <c r="Y581" s="677"/>
      <c r="Z581" s="677"/>
      <c r="AA581" s="677"/>
      <c r="AB581" s="677"/>
      <c r="AC581" s="677"/>
      <c r="AD581" s="677"/>
      <c r="AE581" s="677"/>
      <c r="AF581" s="677"/>
      <c r="AG581" s="677"/>
      <c r="AH581" s="677"/>
      <c r="AI581" s="677"/>
      <c r="AJ581" s="677"/>
      <c r="AK581" s="677"/>
      <c r="AL581" s="677"/>
      <c r="AM581" s="677"/>
      <c r="AN581" s="677"/>
      <c r="AO581" s="677"/>
      <c r="AP581" s="677"/>
      <c r="AQ581" s="677"/>
    </row>
    <row r="582" ht="12.75" customHeight="1">
      <c r="A582" s="677"/>
      <c r="B582" s="677"/>
      <c r="C582" s="677"/>
      <c r="D582" s="677"/>
      <c r="E582" s="677"/>
      <c r="F582" s="677"/>
      <c r="G582" s="677"/>
      <c r="H582" s="677"/>
      <c r="I582" s="677"/>
      <c r="J582" s="677"/>
      <c r="K582" s="677"/>
      <c r="L582" s="677"/>
      <c r="M582" s="677"/>
      <c r="N582" s="677"/>
      <c r="O582" s="677"/>
      <c r="P582" s="677"/>
      <c r="Q582" s="677"/>
      <c r="R582" s="677"/>
      <c r="S582" s="677"/>
      <c r="T582" s="677"/>
      <c r="U582" s="677"/>
      <c r="V582" s="677"/>
      <c r="W582" s="677"/>
      <c r="X582" s="677"/>
      <c r="Y582" s="677"/>
      <c r="Z582" s="677"/>
      <c r="AA582" s="677"/>
      <c r="AB582" s="677"/>
      <c r="AC582" s="677"/>
      <c r="AD582" s="677"/>
      <c r="AE582" s="677"/>
      <c r="AF582" s="677"/>
      <c r="AG582" s="677"/>
      <c r="AH582" s="677"/>
      <c r="AI582" s="677"/>
      <c r="AJ582" s="677"/>
      <c r="AK582" s="677"/>
      <c r="AL582" s="677"/>
      <c r="AM582" s="677"/>
      <c r="AN582" s="677"/>
      <c r="AO582" s="677"/>
      <c r="AP582" s="677"/>
      <c r="AQ582" s="677"/>
    </row>
    <row r="583" ht="12.75" customHeight="1">
      <c r="A583" s="677"/>
      <c r="B583" s="677"/>
      <c r="C583" s="677"/>
      <c r="D583" s="677"/>
      <c r="E583" s="677"/>
      <c r="F583" s="677"/>
      <c r="G583" s="677"/>
      <c r="H583" s="677"/>
      <c r="I583" s="677"/>
      <c r="J583" s="677"/>
      <c r="K583" s="677"/>
      <c r="L583" s="677"/>
      <c r="M583" s="677"/>
      <c r="N583" s="677"/>
      <c r="O583" s="677"/>
      <c r="P583" s="677"/>
      <c r="Q583" s="677"/>
      <c r="R583" s="677"/>
      <c r="S583" s="677"/>
      <c r="T583" s="677"/>
      <c r="U583" s="677"/>
      <c r="V583" s="677"/>
      <c r="W583" s="677"/>
      <c r="X583" s="677"/>
      <c r="Y583" s="677"/>
      <c r="Z583" s="677"/>
      <c r="AA583" s="677"/>
      <c r="AB583" s="677"/>
      <c r="AC583" s="677"/>
      <c r="AD583" s="677"/>
      <c r="AE583" s="677"/>
      <c r="AF583" s="677"/>
      <c r="AG583" s="677"/>
      <c r="AH583" s="677"/>
      <c r="AI583" s="677"/>
      <c r="AJ583" s="677"/>
      <c r="AK583" s="677"/>
      <c r="AL583" s="677"/>
      <c r="AM583" s="677"/>
      <c r="AN583" s="677"/>
      <c r="AO583" s="677"/>
      <c r="AP583" s="677"/>
      <c r="AQ583" s="677"/>
    </row>
    <row r="584" ht="12.75" customHeight="1">
      <c r="A584" s="677"/>
      <c r="B584" s="677"/>
      <c r="C584" s="677"/>
      <c r="D584" s="677"/>
      <c r="E584" s="677"/>
      <c r="F584" s="677"/>
      <c r="G584" s="677"/>
      <c r="H584" s="677"/>
      <c r="I584" s="677"/>
      <c r="J584" s="677"/>
      <c r="K584" s="677"/>
      <c r="L584" s="677"/>
      <c r="M584" s="677"/>
      <c r="N584" s="677"/>
      <c r="O584" s="677"/>
      <c r="P584" s="677"/>
      <c r="Q584" s="677"/>
      <c r="R584" s="677"/>
      <c r="S584" s="677"/>
      <c r="T584" s="677"/>
      <c r="U584" s="677"/>
      <c r="V584" s="677"/>
      <c r="W584" s="677"/>
      <c r="X584" s="677"/>
      <c r="Y584" s="677"/>
      <c r="Z584" s="677"/>
      <c r="AA584" s="677"/>
      <c r="AB584" s="677"/>
      <c r="AC584" s="677"/>
      <c r="AD584" s="677"/>
      <c r="AE584" s="677"/>
      <c r="AF584" s="677"/>
      <c r="AG584" s="677"/>
      <c r="AH584" s="677"/>
      <c r="AI584" s="677"/>
      <c r="AJ584" s="677"/>
      <c r="AK584" s="677"/>
      <c r="AL584" s="677"/>
      <c r="AM584" s="677"/>
      <c r="AN584" s="677"/>
      <c r="AO584" s="677"/>
      <c r="AP584" s="677"/>
      <c r="AQ584" s="677"/>
    </row>
    <row r="585" ht="12.75" customHeight="1">
      <c r="A585" s="677"/>
      <c r="B585" s="677"/>
      <c r="C585" s="677"/>
      <c r="D585" s="677"/>
      <c r="E585" s="677"/>
      <c r="F585" s="677"/>
      <c r="G585" s="677"/>
      <c r="H585" s="677"/>
      <c r="I585" s="677"/>
      <c r="J585" s="677"/>
      <c r="K585" s="677"/>
      <c r="L585" s="677"/>
      <c r="M585" s="677"/>
      <c r="N585" s="677"/>
      <c r="O585" s="677"/>
      <c r="P585" s="677"/>
      <c r="Q585" s="677"/>
      <c r="R585" s="677"/>
      <c r="S585" s="677"/>
      <c r="T585" s="677"/>
      <c r="U585" s="677"/>
      <c r="V585" s="677"/>
      <c r="W585" s="677"/>
      <c r="X585" s="677"/>
      <c r="Y585" s="677"/>
      <c r="Z585" s="677"/>
      <c r="AA585" s="677"/>
      <c r="AB585" s="677"/>
      <c r="AC585" s="677"/>
      <c r="AD585" s="677"/>
      <c r="AE585" s="677"/>
      <c r="AF585" s="677"/>
      <c r="AG585" s="677"/>
      <c r="AH585" s="677"/>
      <c r="AI585" s="677"/>
      <c r="AJ585" s="677"/>
      <c r="AK585" s="677"/>
      <c r="AL585" s="677"/>
      <c r="AM585" s="677"/>
      <c r="AN585" s="677"/>
      <c r="AO585" s="677"/>
      <c r="AP585" s="677"/>
      <c r="AQ585" s="677"/>
    </row>
    <row r="586" ht="12.75" customHeight="1">
      <c r="A586" s="677"/>
      <c r="B586" s="677"/>
      <c r="C586" s="677"/>
      <c r="D586" s="677"/>
      <c r="E586" s="677"/>
      <c r="F586" s="677"/>
      <c r="G586" s="677"/>
      <c r="H586" s="677"/>
      <c r="I586" s="677"/>
      <c r="J586" s="677"/>
      <c r="K586" s="677"/>
      <c r="L586" s="677"/>
      <c r="M586" s="677"/>
      <c r="N586" s="677"/>
      <c r="O586" s="677"/>
      <c r="P586" s="677"/>
      <c r="Q586" s="677"/>
      <c r="R586" s="677"/>
      <c r="S586" s="677"/>
      <c r="T586" s="677"/>
      <c r="U586" s="677"/>
      <c r="V586" s="677"/>
      <c r="W586" s="677"/>
      <c r="X586" s="677"/>
      <c r="Y586" s="677"/>
      <c r="Z586" s="677"/>
      <c r="AA586" s="677"/>
      <c r="AB586" s="677"/>
      <c r="AC586" s="677"/>
      <c r="AD586" s="677"/>
      <c r="AE586" s="677"/>
      <c r="AF586" s="677"/>
      <c r="AG586" s="677"/>
      <c r="AH586" s="677"/>
      <c r="AI586" s="677"/>
      <c r="AJ586" s="677"/>
      <c r="AK586" s="677"/>
      <c r="AL586" s="677"/>
      <c r="AM586" s="677"/>
      <c r="AN586" s="677"/>
      <c r="AO586" s="677"/>
      <c r="AP586" s="677"/>
      <c r="AQ586" s="677"/>
    </row>
    <row r="587" ht="12.75" customHeight="1">
      <c r="A587" s="677"/>
      <c r="B587" s="677"/>
      <c r="C587" s="677"/>
      <c r="D587" s="677"/>
      <c r="E587" s="677"/>
      <c r="F587" s="677"/>
      <c r="G587" s="677"/>
      <c r="H587" s="677"/>
      <c r="I587" s="677"/>
      <c r="J587" s="677"/>
      <c r="K587" s="677"/>
      <c r="L587" s="677"/>
      <c r="M587" s="677"/>
      <c r="N587" s="677"/>
      <c r="O587" s="677"/>
      <c r="P587" s="677"/>
      <c r="Q587" s="677"/>
      <c r="R587" s="677"/>
      <c r="S587" s="677"/>
      <c r="T587" s="677"/>
      <c r="U587" s="677"/>
      <c r="V587" s="677"/>
      <c r="W587" s="677"/>
      <c r="X587" s="677"/>
      <c r="Y587" s="677"/>
      <c r="Z587" s="677"/>
      <c r="AA587" s="677"/>
      <c r="AB587" s="677"/>
      <c r="AC587" s="677"/>
      <c r="AD587" s="677"/>
      <c r="AE587" s="677"/>
      <c r="AF587" s="677"/>
      <c r="AG587" s="677"/>
      <c r="AH587" s="677"/>
      <c r="AI587" s="677"/>
      <c r="AJ587" s="677"/>
      <c r="AK587" s="677"/>
      <c r="AL587" s="677"/>
      <c r="AM587" s="677"/>
      <c r="AN587" s="677"/>
      <c r="AO587" s="677"/>
      <c r="AP587" s="677"/>
      <c r="AQ587" s="677"/>
    </row>
    <row r="588" ht="12.75" customHeight="1">
      <c r="A588" s="677"/>
      <c r="B588" s="677"/>
      <c r="C588" s="677"/>
      <c r="D588" s="677"/>
      <c r="E588" s="677"/>
      <c r="F588" s="677"/>
      <c r="G588" s="677"/>
      <c r="H588" s="677"/>
      <c r="I588" s="677"/>
      <c r="J588" s="677"/>
      <c r="K588" s="677"/>
      <c r="L588" s="677"/>
      <c r="M588" s="677"/>
      <c r="N588" s="677"/>
      <c r="O588" s="677"/>
      <c r="P588" s="677"/>
      <c r="Q588" s="677"/>
      <c r="R588" s="677"/>
      <c r="S588" s="677"/>
      <c r="T588" s="677"/>
      <c r="U588" s="677"/>
      <c r="V588" s="677"/>
      <c r="W588" s="677"/>
      <c r="X588" s="677"/>
      <c r="Y588" s="677"/>
      <c r="Z588" s="677"/>
      <c r="AA588" s="677"/>
      <c r="AB588" s="677"/>
      <c r="AC588" s="677"/>
      <c r="AD588" s="677"/>
      <c r="AE588" s="677"/>
      <c r="AF588" s="677"/>
      <c r="AG588" s="677"/>
      <c r="AH588" s="677"/>
      <c r="AI588" s="677"/>
      <c r="AJ588" s="677"/>
      <c r="AK588" s="677"/>
      <c r="AL588" s="677"/>
      <c r="AM588" s="677"/>
      <c r="AN588" s="677"/>
      <c r="AO588" s="677"/>
      <c r="AP588" s="677"/>
      <c r="AQ588" s="677"/>
    </row>
    <row r="589" ht="12.75" customHeight="1">
      <c r="A589" s="677"/>
      <c r="B589" s="677"/>
      <c r="C589" s="677"/>
      <c r="D589" s="677"/>
      <c r="E589" s="677"/>
      <c r="F589" s="677"/>
      <c r="G589" s="677"/>
      <c r="H589" s="677"/>
      <c r="I589" s="677"/>
      <c r="J589" s="677"/>
      <c r="K589" s="677"/>
      <c r="L589" s="677"/>
      <c r="M589" s="677"/>
      <c r="N589" s="677"/>
      <c r="O589" s="677"/>
      <c r="P589" s="677"/>
      <c r="Q589" s="677"/>
      <c r="R589" s="677"/>
      <c r="S589" s="677"/>
      <c r="T589" s="677"/>
      <c r="U589" s="677"/>
      <c r="V589" s="677"/>
      <c r="W589" s="677"/>
      <c r="X589" s="677"/>
      <c r="Y589" s="677"/>
      <c r="Z589" s="677"/>
      <c r="AA589" s="677"/>
      <c r="AB589" s="677"/>
      <c r="AC589" s="677"/>
      <c r="AD589" s="677"/>
      <c r="AE589" s="677"/>
      <c r="AF589" s="677"/>
      <c r="AG589" s="677"/>
      <c r="AH589" s="677"/>
      <c r="AI589" s="677"/>
      <c r="AJ589" s="677"/>
      <c r="AK589" s="677"/>
      <c r="AL589" s="677"/>
      <c r="AM589" s="677"/>
      <c r="AN589" s="677"/>
      <c r="AO589" s="677"/>
      <c r="AP589" s="677"/>
      <c r="AQ589" s="677"/>
    </row>
    <row r="590" ht="12.75" customHeight="1">
      <c r="A590" s="677"/>
      <c r="B590" s="677"/>
      <c r="C590" s="677"/>
      <c r="D590" s="677"/>
      <c r="E590" s="677"/>
      <c r="F590" s="677"/>
      <c r="G590" s="677"/>
      <c r="H590" s="677"/>
      <c r="I590" s="677"/>
      <c r="J590" s="677"/>
      <c r="K590" s="677"/>
      <c r="L590" s="677"/>
      <c r="M590" s="677"/>
      <c r="N590" s="677"/>
      <c r="O590" s="677"/>
      <c r="P590" s="677"/>
      <c r="Q590" s="677"/>
      <c r="R590" s="677"/>
      <c r="S590" s="677"/>
      <c r="T590" s="677"/>
      <c r="U590" s="677"/>
      <c r="V590" s="677"/>
      <c r="W590" s="677"/>
      <c r="X590" s="677"/>
      <c r="Y590" s="677"/>
      <c r="Z590" s="677"/>
      <c r="AA590" s="677"/>
      <c r="AB590" s="677"/>
      <c r="AC590" s="677"/>
      <c r="AD590" s="677"/>
      <c r="AE590" s="677"/>
      <c r="AF590" s="677"/>
      <c r="AG590" s="677"/>
      <c r="AH590" s="677"/>
      <c r="AI590" s="677"/>
      <c r="AJ590" s="677"/>
      <c r="AK590" s="677"/>
      <c r="AL590" s="677"/>
      <c r="AM590" s="677"/>
      <c r="AN590" s="677"/>
      <c r="AO590" s="677"/>
      <c r="AP590" s="677"/>
      <c r="AQ590" s="677"/>
    </row>
    <row r="591" ht="12.75" customHeight="1">
      <c r="A591" s="677"/>
      <c r="B591" s="677"/>
      <c r="C591" s="677"/>
      <c r="D591" s="677"/>
      <c r="E591" s="677"/>
      <c r="F591" s="677"/>
      <c r="G591" s="677"/>
      <c r="H591" s="677"/>
      <c r="I591" s="677"/>
      <c r="J591" s="677"/>
      <c r="K591" s="677"/>
      <c r="L591" s="677"/>
      <c r="M591" s="677"/>
      <c r="N591" s="677"/>
      <c r="O591" s="677"/>
      <c r="P591" s="677"/>
      <c r="Q591" s="677"/>
      <c r="R591" s="677"/>
      <c r="S591" s="677"/>
      <c r="T591" s="677"/>
      <c r="U591" s="677"/>
      <c r="V591" s="677"/>
      <c r="W591" s="677"/>
      <c r="X591" s="677"/>
      <c r="Y591" s="677"/>
      <c r="Z591" s="677"/>
      <c r="AA591" s="677"/>
      <c r="AB591" s="677"/>
      <c r="AC591" s="677"/>
      <c r="AD591" s="677"/>
      <c r="AE591" s="677"/>
      <c r="AF591" s="677"/>
      <c r="AG591" s="677"/>
      <c r="AH591" s="677"/>
      <c r="AI591" s="677"/>
      <c r="AJ591" s="677"/>
      <c r="AK591" s="677"/>
      <c r="AL591" s="677"/>
      <c r="AM591" s="677"/>
      <c r="AN591" s="677"/>
      <c r="AO591" s="677"/>
      <c r="AP591" s="677"/>
      <c r="AQ591" s="677"/>
    </row>
    <row r="592" ht="12.75" customHeight="1">
      <c r="A592" s="677"/>
      <c r="B592" s="677"/>
      <c r="C592" s="677"/>
      <c r="D592" s="677"/>
      <c r="E592" s="677"/>
      <c r="F592" s="677"/>
      <c r="G592" s="677"/>
      <c r="H592" s="677"/>
      <c r="I592" s="677"/>
      <c r="J592" s="677"/>
      <c r="K592" s="677"/>
      <c r="L592" s="677"/>
      <c r="M592" s="677"/>
      <c r="N592" s="677"/>
      <c r="O592" s="677"/>
      <c r="P592" s="677"/>
      <c r="Q592" s="677"/>
      <c r="R592" s="677"/>
      <c r="S592" s="677"/>
      <c r="T592" s="677"/>
      <c r="U592" s="677"/>
      <c r="V592" s="677"/>
      <c r="W592" s="677"/>
      <c r="X592" s="677"/>
      <c r="Y592" s="677"/>
      <c r="Z592" s="677"/>
      <c r="AA592" s="677"/>
      <c r="AB592" s="677"/>
      <c r="AC592" s="677"/>
      <c r="AD592" s="677"/>
      <c r="AE592" s="677"/>
      <c r="AF592" s="677"/>
      <c r="AG592" s="677"/>
      <c r="AH592" s="677"/>
      <c r="AI592" s="677"/>
      <c r="AJ592" s="677"/>
      <c r="AK592" s="677"/>
      <c r="AL592" s="677"/>
      <c r="AM592" s="677"/>
      <c r="AN592" s="677"/>
      <c r="AO592" s="677"/>
      <c r="AP592" s="677"/>
      <c r="AQ592" s="677"/>
    </row>
    <row r="593" ht="12.75" customHeight="1">
      <c r="A593" s="677"/>
      <c r="B593" s="677"/>
      <c r="C593" s="677"/>
      <c r="D593" s="677"/>
      <c r="E593" s="677"/>
      <c r="F593" s="677"/>
      <c r="G593" s="677"/>
      <c r="H593" s="677"/>
      <c r="I593" s="677"/>
      <c r="J593" s="677"/>
      <c r="K593" s="677"/>
      <c r="L593" s="677"/>
      <c r="M593" s="677"/>
      <c r="N593" s="677"/>
      <c r="O593" s="677"/>
      <c r="P593" s="677"/>
      <c r="Q593" s="677"/>
      <c r="R593" s="677"/>
      <c r="S593" s="677"/>
      <c r="T593" s="677"/>
      <c r="U593" s="677"/>
      <c r="V593" s="677"/>
      <c r="W593" s="677"/>
      <c r="X593" s="677"/>
      <c r="Y593" s="677"/>
      <c r="Z593" s="677"/>
      <c r="AA593" s="677"/>
      <c r="AB593" s="677"/>
      <c r="AC593" s="677"/>
      <c r="AD593" s="677"/>
      <c r="AE593" s="677"/>
      <c r="AF593" s="677"/>
      <c r="AG593" s="677"/>
      <c r="AH593" s="677"/>
      <c r="AI593" s="677"/>
      <c r="AJ593" s="677"/>
      <c r="AK593" s="677"/>
      <c r="AL593" s="677"/>
      <c r="AM593" s="677"/>
      <c r="AN593" s="677"/>
      <c r="AO593" s="677"/>
      <c r="AP593" s="677"/>
      <c r="AQ593" s="677"/>
    </row>
    <row r="594" ht="12.75" customHeight="1">
      <c r="A594" s="677"/>
      <c r="B594" s="677"/>
      <c r="C594" s="677"/>
      <c r="D594" s="677"/>
      <c r="E594" s="677"/>
      <c r="F594" s="677"/>
      <c r="G594" s="677"/>
      <c r="H594" s="677"/>
      <c r="I594" s="677"/>
      <c r="J594" s="677"/>
      <c r="K594" s="677"/>
      <c r="L594" s="677"/>
      <c r="M594" s="677"/>
      <c r="N594" s="677"/>
      <c r="O594" s="677"/>
      <c r="P594" s="677"/>
      <c r="Q594" s="677"/>
      <c r="R594" s="677"/>
      <c r="S594" s="677"/>
      <c r="T594" s="677"/>
      <c r="U594" s="677"/>
      <c r="V594" s="677"/>
      <c r="W594" s="677"/>
      <c r="X594" s="677"/>
      <c r="Y594" s="677"/>
      <c r="Z594" s="677"/>
      <c r="AA594" s="677"/>
      <c r="AB594" s="677"/>
      <c r="AC594" s="677"/>
      <c r="AD594" s="677"/>
      <c r="AE594" s="677"/>
      <c r="AF594" s="677"/>
      <c r="AG594" s="677"/>
      <c r="AH594" s="677"/>
      <c r="AI594" s="677"/>
      <c r="AJ594" s="677"/>
      <c r="AK594" s="677"/>
      <c r="AL594" s="677"/>
      <c r="AM594" s="677"/>
      <c r="AN594" s="677"/>
      <c r="AO594" s="677"/>
      <c r="AP594" s="677"/>
      <c r="AQ594" s="677"/>
    </row>
    <row r="595" ht="12.75" customHeight="1">
      <c r="A595" s="677"/>
      <c r="B595" s="677"/>
      <c r="C595" s="677"/>
      <c r="D595" s="677"/>
      <c r="E595" s="677"/>
      <c r="F595" s="677"/>
      <c r="G595" s="677"/>
      <c r="H595" s="677"/>
      <c r="I595" s="677"/>
      <c r="J595" s="677"/>
      <c r="K595" s="677"/>
      <c r="L595" s="677"/>
      <c r="M595" s="677"/>
      <c r="N595" s="677"/>
      <c r="O595" s="677"/>
      <c r="P595" s="677"/>
      <c r="Q595" s="677"/>
      <c r="R595" s="677"/>
      <c r="S595" s="677"/>
      <c r="T595" s="677"/>
      <c r="U595" s="677"/>
      <c r="V595" s="677"/>
      <c r="W595" s="677"/>
      <c r="X595" s="677"/>
      <c r="Y595" s="677"/>
      <c r="Z595" s="677"/>
      <c r="AA595" s="677"/>
      <c r="AB595" s="677"/>
      <c r="AC595" s="677"/>
      <c r="AD595" s="677"/>
      <c r="AE595" s="677"/>
      <c r="AF595" s="677"/>
      <c r="AG595" s="677"/>
      <c r="AH595" s="677"/>
      <c r="AI595" s="677"/>
      <c r="AJ595" s="677"/>
      <c r="AK595" s="677"/>
      <c r="AL595" s="677"/>
      <c r="AM595" s="677"/>
      <c r="AN595" s="677"/>
      <c r="AO595" s="677"/>
      <c r="AP595" s="677"/>
      <c r="AQ595" s="677"/>
    </row>
    <row r="596" ht="12.75" customHeight="1">
      <c r="A596" s="677"/>
      <c r="B596" s="677"/>
      <c r="C596" s="677"/>
      <c r="D596" s="677"/>
      <c r="E596" s="677"/>
      <c r="F596" s="677"/>
      <c r="G596" s="677"/>
      <c r="H596" s="677"/>
      <c r="I596" s="677"/>
      <c r="J596" s="677"/>
      <c r="K596" s="677"/>
      <c r="L596" s="677"/>
      <c r="M596" s="677"/>
      <c r="N596" s="677"/>
      <c r="O596" s="677"/>
      <c r="P596" s="677"/>
      <c r="Q596" s="677"/>
      <c r="R596" s="677"/>
      <c r="S596" s="677"/>
      <c r="T596" s="677"/>
      <c r="U596" s="677"/>
      <c r="V596" s="677"/>
      <c r="W596" s="677"/>
      <c r="X596" s="677"/>
      <c r="Y596" s="677"/>
      <c r="Z596" s="677"/>
      <c r="AA596" s="677"/>
      <c r="AB596" s="677"/>
      <c r="AC596" s="677"/>
      <c r="AD596" s="677"/>
      <c r="AE596" s="677"/>
      <c r="AF596" s="677"/>
      <c r="AG596" s="677"/>
      <c r="AH596" s="677"/>
      <c r="AI596" s="677"/>
      <c r="AJ596" s="677"/>
      <c r="AK596" s="677"/>
      <c r="AL596" s="677"/>
      <c r="AM596" s="677"/>
      <c r="AN596" s="677"/>
      <c r="AO596" s="677"/>
      <c r="AP596" s="677"/>
      <c r="AQ596" s="677"/>
    </row>
    <row r="597" ht="12.75" customHeight="1">
      <c r="A597" s="677"/>
      <c r="B597" s="677"/>
      <c r="C597" s="677"/>
      <c r="D597" s="677"/>
      <c r="E597" s="677"/>
      <c r="F597" s="677"/>
      <c r="G597" s="677"/>
      <c r="H597" s="677"/>
      <c r="I597" s="677"/>
      <c r="J597" s="677"/>
      <c r="K597" s="677"/>
      <c r="L597" s="677"/>
      <c r="M597" s="677"/>
      <c r="N597" s="677"/>
      <c r="O597" s="677"/>
      <c r="P597" s="677"/>
      <c r="Q597" s="677"/>
      <c r="R597" s="677"/>
      <c r="S597" s="677"/>
      <c r="T597" s="677"/>
      <c r="U597" s="677"/>
      <c r="V597" s="677"/>
      <c r="W597" s="677"/>
      <c r="X597" s="677"/>
      <c r="Y597" s="677"/>
      <c r="Z597" s="677"/>
      <c r="AA597" s="677"/>
      <c r="AB597" s="677"/>
      <c r="AC597" s="677"/>
      <c r="AD597" s="677"/>
      <c r="AE597" s="677"/>
      <c r="AF597" s="677"/>
      <c r="AG597" s="677"/>
      <c r="AH597" s="677"/>
      <c r="AI597" s="677"/>
      <c r="AJ597" s="677"/>
      <c r="AK597" s="677"/>
      <c r="AL597" s="677"/>
      <c r="AM597" s="677"/>
      <c r="AN597" s="677"/>
      <c r="AO597" s="677"/>
      <c r="AP597" s="677"/>
      <c r="AQ597" s="677"/>
    </row>
    <row r="598" ht="12.75" customHeight="1">
      <c r="A598" s="677"/>
      <c r="B598" s="677"/>
      <c r="C598" s="677"/>
      <c r="D598" s="677"/>
      <c r="E598" s="677"/>
      <c r="F598" s="677"/>
      <c r="G598" s="677"/>
      <c r="H598" s="677"/>
      <c r="I598" s="677"/>
      <c r="J598" s="677"/>
      <c r="K598" s="677"/>
      <c r="L598" s="677"/>
      <c r="M598" s="677"/>
      <c r="N598" s="677"/>
      <c r="O598" s="677"/>
      <c r="P598" s="677"/>
      <c r="Q598" s="677"/>
      <c r="R598" s="677"/>
      <c r="S598" s="677"/>
      <c r="T598" s="677"/>
      <c r="U598" s="677"/>
      <c r="V598" s="677"/>
      <c r="W598" s="677"/>
      <c r="X598" s="677"/>
      <c r="Y598" s="677"/>
      <c r="Z598" s="677"/>
      <c r="AA598" s="677"/>
      <c r="AB598" s="677"/>
      <c r="AC598" s="677"/>
      <c r="AD598" s="677"/>
      <c r="AE598" s="677"/>
      <c r="AF598" s="677"/>
      <c r="AG598" s="677"/>
      <c r="AH598" s="677"/>
      <c r="AI598" s="677"/>
      <c r="AJ598" s="677"/>
      <c r="AK598" s="677"/>
      <c r="AL598" s="677"/>
      <c r="AM598" s="677"/>
      <c r="AN598" s="677"/>
      <c r="AO598" s="677"/>
      <c r="AP598" s="677"/>
      <c r="AQ598" s="677"/>
    </row>
    <row r="599" ht="12.75" customHeight="1">
      <c r="A599" s="677"/>
      <c r="B599" s="677"/>
      <c r="C599" s="677"/>
      <c r="D599" s="677"/>
      <c r="E599" s="677"/>
      <c r="F599" s="677"/>
      <c r="G599" s="677"/>
      <c r="H599" s="677"/>
      <c r="I599" s="677"/>
      <c r="J599" s="677"/>
      <c r="K599" s="677"/>
      <c r="L599" s="677"/>
      <c r="M599" s="677"/>
      <c r="N599" s="677"/>
      <c r="O599" s="677"/>
      <c r="P599" s="677"/>
      <c r="Q599" s="677"/>
      <c r="R599" s="677"/>
      <c r="S599" s="677"/>
      <c r="T599" s="677"/>
      <c r="U599" s="677"/>
      <c r="V599" s="677"/>
      <c r="W599" s="677"/>
      <c r="X599" s="677"/>
      <c r="Y599" s="677"/>
      <c r="Z599" s="677"/>
      <c r="AA599" s="677"/>
      <c r="AB599" s="677"/>
      <c r="AC599" s="677"/>
      <c r="AD599" s="677"/>
      <c r="AE599" s="677"/>
      <c r="AF599" s="677"/>
      <c r="AG599" s="677"/>
      <c r="AH599" s="677"/>
      <c r="AI599" s="677"/>
      <c r="AJ599" s="677"/>
      <c r="AK599" s="677"/>
      <c r="AL599" s="677"/>
      <c r="AM599" s="677"/>
      <c r="AN599" s="677"/>
      <c r="AO599" s="677"/>
      <c r="AP599" s="677"/>
      <c r="AQ599" s="677"/>
    </row>
    <row r="600" ht="12.75" customHeight="1">
      <c r="A600" s="677"/>
      <c r="B600" s="677"/>
      <c r="C600" s="677"/>
      <c r="D600" s="677"/>
      <c r="E600" s="677"/>
      <c r="F600" s="677"/>
      <c r="G600" s="677"/>
      <c r="H600" s="677"/>
      <c r="I600" s="677"/>
      <c r="J600" s="677"/>
      <c r="K600" s="677"/>
      <c r="L600" s="677"/>
      <c r="M600" s="677"/>
      <c r="N600" s="677"/>
      <c r="O600" s="677"/>
      <c r="P600" s="677"/>
      <c r="Q600" s="677"/>
      <c r="R600" s="677"/>
      <c r="S600" s="677"/>
      <c r="T600" s="677"/>
      <c r="U600" s="677"/>
      <c r="V600" s="677"/>
      <c r="W600" s="677"/>
      <c r="X600" s="677"/>
      <c r="Y600" s="677"/>
      <c r="Z600" s="677"/>
      <c r="AA600" s="677"/>
      <c r="AB600" s="677"/>
      <c r="AC600" s="677"/>
      <c r="AD600" s="677"/>
      <c r="AE600" s="677"/>
      <c r="AF600" s="677"/>
      <c r="AG600" s="677"/>
      <c r="AH600" s="677"/>
      <c r="AI600" s="677"/>
      <c r="AJ600" s="677"/>
      <c r="AK600" s="677"/>
      <c r="AL600" s="677"/>
      <c r="AM600" s="677"/>
      <c r="AN600" s="677"/>
      <c r="AO600" s="677"/>
      <c r="AP600" s="677"/>
      <c r="AQ600" s="677"/>
    </row>
    <row r="601" ht="12.75" customHeight="1">
      <c r="A601" s="677"/>
      <c r="B601" s="677"/>
      <c r="C601" s="677"/>
      <c r="D601" s="677"/>
      <c r="E601" s="677"/>
      <c r="F601" s="677"/>
      <c r="G601" s="677"/>
      <c r="H601" s="677"/>
      <c r="I601" s="677"/>
      <c r="J601" s="677"/>
      <c r="K601" s="677"/>
      <c r="L601" s="677"/>
      <c r="M601" s="677"/>
      <c r="N601" s="677"/>
      <c r="O601" s="677"/>
      <c r="P601" s="677"/>
      <c r="Q601" s="677"/>
      <c r="R601" s="677"/>
      <c r="S601" s="677"/>
      <c r="T601" s="677"/>
      <c r="U601" s="677"/>
      <c r="V601" s="677"/>
      <c r="W601" s="677"/>
      <c r="X601" s="677"/>
      <c r="Y601" s="677"/>
      <c r="Z601" s="677"/>
      <c r="AA601" s="677"/>
      <c r="AB601" s="677"/>
      <c r="AC601" s="677"/>
      <c r="AD601" s="677"/>
      <c r="AE601" s="677"/>
      <c r="AF601" s="677"/>
      <c r="AG601" s="677"/>
      <c r="AH601" s="677"/>
      <c r="AI601" s="677"/>
      <c r="AJ601" s="677"/>
      <c r="AK601" s="677"/>
      <c r="AL601" s="677"/>
      <c r="AM601" s="677"/>
      <c r="AN601" s="677"/>
      <c r="AO601" s="677"/>
      <c r="AP601" s="677"/>
      <c r="AQ601" s="677"/>
    </row>
    <row r="602" ht="12.75" customHeight="1">
      <c r="A602" s="677"/>
      <c r="B602" s="677"/>
      <c r="C602" s="677"/>
      <c r="D602" s="677"/>
      <c r="E602" s="677"/>
      <c r="F602" s="677"/>
      <c r="G602" s="677"/>
      <c r="H602" s="677"/>
      <c r="I602" s="677"/>
      <c r="J602" s="677"/>
      <c r="K602" s="677"/>
      <c r="L602" s="677"/>
      <c r="M602" s="677"/>
      <c r="N602" s="677"/>
      <c r="O602" s="677"/>
      <c r="P602" s="677"/>
      <c r="Q602" s="677"/>
      <c r="R602" s="677"/>
      <c r="S602" s="677"/>
      <c r="T602" s="677"/>
      <c r="U602" s="677"/>
      <c r="V602" s="677"/>
      <c r="W602" s="677"/>
      <c r="X602" s="677"/>
      <c r="Y602" s="677"/>
      <c r="Z602" s="677"/>
      <c r="AA602" s="677"/>
      <c r="AB602" s="677"/>
      <c r="AC602" s="677"/>
      <c r="AD602" s="677"/>
      <c r="AE602" s="677"/>
      <c r="AF602" s="677"/>
      <c r="AG602" s="677"/>
      <c r="AH602" s="677"/>
      <c r="AI602" s="677"/>
      <c r="AJ602" s="677"/>
      <c r="AK602" s="677"/>
      <c r="AL602" s="677"/>
      <c r="AM602" s="677"/>
      <c r="AN602" s="677"/>
      <c r="AO602" s="677"/>
      <c r="AP602" s="677"/>
      <c r="AQ602" s="677"/>
    </row>
    <row r="603" ht="12.75" customHeight="1">
      <c r="A603" s="677"/>
      <c r="B603" s="677"/>
      <c r="C603" s="677"/>
      <c r="D603" s="677"/>
      <c r="E603" s="677"/>
      <c r="F603" s="677"/>
      <c r="G603" s="677"/>
      <c r="H603" s="677"/>
      <c r="I603" s="677"/>
      <c r="J603" s="677"/>
      <c r="K603" s="677"/>
      <c r="L603" s="677"/>
      <c r="M603" s="677"/>
      <c r="N603" s="677"/>
      <c r="O603" s="677"/>
      <c r="P603" s="677"/>
      <c r="Q603" s="677"/>
      <c r="R603" s="677"/>
      <c r="S603" s="677"/>
      <c r="T603" s="677"/>
      <c r="U603" s="677"/>
      <c r="V603" s="677"/>
      <c r="W603" s="677"/>
      <c r="X603" s="677"/>
      <c r="Y603" s="677"/>
      <c r="Z603" s="677"/>
      <c r="AA603" s="677"/>
      <c r="AB603" s="677"/>
      <c r="AC603" s="677"/>
      <c r="AD603" s="677"/>
      <c r="AE603" s="677"/>
      <c r="AF603" s="677"/>
      <c r="AG603" s="677"/>
      <c r="AH603" s="677"/>
      <c r="AI603" s="677"/>
      <c r="AJ603" s="677"/>
      <c r="AK603" s="677"/>
      <c r="AL603" s="677"/>
      <c r="AM603" s="677"/>
      <c r="AN603" s="677"/>
      <c r="AO603" s="677"/>
      <c r="AP603" s="677"/>
      <c r="AQ603" s="677"/>
    </row>
    <row r="604" ht="12.75" customHeight="1">
      <c r="A604" s="677"/>
      <c r="B604" s="677"/>
      <c r="C604" s="677"/>
      <c r="D604" s="677"/>
      <c r="E604" s="677"/>
      <c r="F604" s="677"/>
      <c r="G604" s="677"/>
      <c r="H604" s="677"/>
      <c r="I604" s="677"/>
      <c r="J604" s="677"/>
      <c r="K604" s="677"/>
      <c r="L604" s="677"/>
      <c r="M604" s="677"/>
      <c r="N604" s="677"/>
      <c r="O604" s="677"/>
      <c r="P604" s="677"/>
      <c r="Q604" s="677"/>
      <c r="R604" s="677"/>
      <c r="S604" s="677"/>
      <c r="T604" s="677"/>
      <c r="U604" s="677"/>
      <c r="V604" s="677"/>
      <c r="W604" s="677"/>
      <c r="X604" s="677"/>
      <c r="Y604" s="677"/>
      <c r="Z604" s="677"/>
      <c r="AA604" s="677"/>
      <c r="AB604" s="677"/>
      <c r="AC604" s="677"/>
      <c r="AD604" s="677"/>
      <c r="AE604" s="677"/>
      <c r="AF604" s="677"/>
      <c r="AG604" s="677"/>
      <c r="AH604" s="677"/>
      <c r="AI604" s="677"/>
      <c r="AJ604" s="677"/>
      <c r="AK604" s="677"/>
      <c r="AL604" s="677"/>
      <c r="AM604" s="677"/>
      <c r="AN604" s="677"/>
      <c r="AO604" s="677"/>
      <c r="AP604" s="677"/>
      <c r="AQ604" s="677"/>
    </row>
    <row r="605" ht="12.75" customHeight="1">
      <c r="A605" s="677"/>
      <c r="B605" s="677"/>
      <c r="C605" s="677"/>
      <c r="D605" s="677"/>
      <c r="E605" s="677"/>
      <c r="F605" s="677"/>
      <c r="G605" s="677"/>
      <c r="H605" s="677"/>
      <c r="I605" s="677"/>
      <c r="J605" s="677"/>
      <c r="K605" s="677"/>
      <c r="L605" s="677"/>
      <c r="M605" s="677"/>
      <c r="N605" s="677"/>
      <c r="O605" s="677"/>
      <c r="P605" s="677"/>
      <c r="Q605" s="677"/>
      <c r="R605" s="677"/>
      <c r="S605" s="677"/>
      <c r="T605" s="677"/>
      <c r="U605" s="677"/>
      <c r="V605" s="677"/>
      <c r="W605" s="677"/>
      <c r="X605" s="677"/>
      <c r="Y605" s="677"/>
      <c r="Z605" s="677"/>
      <c r="AA605" s="677"/>
      <c r="AB605" s="677"/>
      <c r="AC605" s="677"/>
      <c r="AD605" s="677"/>
      <c r="AE605" s="677"/>
      <c r="AF605" s="677"/>
      <c r="AG605" s="677"/>
      <c r="AH605" s="677"/>
      <c r="AI605" s="677"/>
      <c r="AJ605" s="677"/>
      <c r="AK605" s="677"/>
      <c r="AL605" s="677"/>
      <c r="AM605" s="677"/>
      <c r="AN605" s="677"/>
      <c r="AO605" s="677"/>
      <c r="AP605" s="677"/>
      <c r="AQ605" s="677"/>
    </row>
    <row r="606" ht="12.75" customHeight="1">
      <c r="A606" s="677"/>
      <c r="B606" s="677"/>
      <c r="C606" s="677"/>
      <c r="D606" s="677"/>
      <c r="E606" s="677"/>
      <c r="F606" s="677"/>
      <c r="G606" s="677"/>
      <c r="H606" s="677"/>
      <c r="I606" s="677"/>
      <c r="J606" s="677"/>
      <c r="K606" s="677"/>
      <c r="L606" s="677"/>
      <c r="M606" s="677"/>
      <c r="N606" s="677"/>
      <c r="O606" s="677"/>
      <c r="P606" s="677"/>
      <c r="Q606" s="677"/>
      <c r="R606" s="677"/>
      <c r="S606" s="677"/>
      <c r="T606" s="677"/>
      <c r="U606" s="677"/>
      <c r="V606" s="677"/>
      <c r="W606" s="677"/>
      <c r="X606" s="677"/>
      <c r="Y606" s="677"/>
      <c r="Z606" s="677"/>
      <c r="AA606" s="677"/>
      <c r="AB606" s="677"/>
      <c r="AC606" s="677"/>
      <c r="AD606" s="677"/>
      <c r="AE606" s="677"/>
      <c r="AF606" s="677"/>
      <c r="AG606" s="677"/>
      <c r="AH606" s="677"/>
      <c r="AI606" s="677"/>
      <c r="AJ606" s="677"/>
      <c r="AK606" s="677"/>
      <c r="AL606" s="677"/>
      <c r="AM606" s="677"/>
      <c r="AN606" s="677"/>
      <c r="AO606" s="677"/>
      <c r="AP606" s="677"/>
      <c r="AQ606" s="677"/>
    </row>
    <row r="607" ht="12.75" customHeight="1">
      <c r="A607" s="677"/>
      <c r="B607" s="677"/>
      <c r="C607" s="677"/>
      <c r="D607" s="677"/>
      <c r="E607" s="677"/>
      <c r="F607" s="677"/>
      <c r="G607" s="677"/>
      <c r="H607" s="677"/>
      <c r="I607" s="677"/>
      <c r="J607" s="677"/>
      <c r="K607" s="677"/>
      <c r="L607" s="677"/>
      <c r="M607" s="677"/>
      <c r="N607" s="677"/>
      <c r="O607" s="677"/>
      <c r="P607" s="677"/>
      <c r="Q607" s="677"/>
      <c r="R607" s="677"/>
      <c r="S607" s="677"/>
      <c r="T607" s="677"/>
      <c r="U607" s="677"/>
      <c r="V607" s="677"/>
      <c r="W607" s="677"/>
      <c r="X607" s="677"/>
      <c r="Y607" s="677"/>
      <c r="Z607" s="677"/>
      <c r="AA607" s="677"/>
      <c r="AB607" s="677"/>
      <c r="AC607" s="677"/>
      <c r="AD607" s="677"/>
      <c r="AE607" s="677"/>
      <c r="AF607" s="677"/>
      <c r="AG607" s="677"/>
      <c r="AH607" s="677"/>
      <c r="AI607" s="677"/>
      <c r="AJ607" s="677"/>
      <c r="AK607" s="677"/>
      <c r="AL607" s="677"/>
      <c r="AM607" s="677"/>
      <c r="AN607" s="677"/>
      <c r="AO607" s="677"/>
      <c r="AP607" s="677"/>
      <c r="AQ607" s="677"/>
    </row>
    <row r="608" ht="12.75" customHeight="1">
      <c r="A608" s="677"/>
      <c r="B608" s="677"/>
      <c r="C608" s="677"/>
      <c r="D608" s="677"/>
      <c r="E608" s="677"/>
      <c r="F608" s="677"/>
      <c r="G608" s="677"/>
      <c r="H608" s="677"/>
      <c r="I608" s="677"/>
      <c r="J608" s="677"/>
      <c r="K608" s="677"/>
      <c r="L608" s="677"/>
      <c r="M608" s="677"/>
      <c r="N608" s="677"/>
      <c r="O608" s="677"/>
      <c r="P608" s="677"/>
      <c r="Q608" s="677"/>
      <c r="R608" s="677"/>
      <c r="S608" s="677"/>
      <c r="T608" s="677"/>
      <c r="U608" s="677"/>
      <c r="V608" s="677"/>
      <c r="W608" s="677"/>
      <c r="X608" s="677"/>
      <c r="Y608" s="677"/>
      <c r="Z608" s="677"/>
      <c r="AA608" s="677"/>
      <c r="AB608" s="677"/>
      <c r="AC608" s="677"/>
      <c r="AD608" s="677"/>
      <c r="AE608" s="677"/>
      <c r="AF608" s="677"/>
      <c r="AG608" s="677"/>
      <c r="AH608" s="677"/>
      <c r="AI608" s="677"/>
      <c r="AJ608" s="677"/>
      <c r="AK608" s="677"/>
      <c r="AL608" s="677"/>
      <c r="AM608" s="677"/>
      <c r="AN608" s="677"/>
      <c r="AO608" s="677"/>
      <c r="AP608" s="677"/>
      <c r="AQ608" s="677"/>
    </row>
    <row r="609" ht="12.75" customHeight="1">
      <c r="A609" s="677"/>
      <c r="B609" s="677"/>
      <c r="C609" s="677"/>
      <c r="D609" s="677"/>
      <c r="E609" s="677"/>
      <c r="F609" s="677"/>
      <c r="G609" s="677"/>
      <c r="H609" s="677"/>
      <c r="I609" s="677"/>
      <c r="J609" s="677"/>
      <c r="K609" s="677"/>
      <c r="L609" s="677"/>
      <c r="M609" s="677"/>
      <c r="N609" s="677"/>
      <c r="O609" s="677"/>
      <c r="P609" s="677"/>
      <c r="Q609" s="677"/>
      <c r="R609" s="677"/>
      <c r="S609" s="677"/>
      <c r="T609" s="677"/>
      <c r="U609" s="677"/>
      <c r="V609" s="677"/>
      <c r="W609" s="677"/>
      <c r="X609" s="677"/>
      <c r="Y609" s="677"/>
      <c r="Z609" s="677"/>
      <c r="AA609" s="677"/>
      <c r="AB609" s="677"/>
      <c r="AC609" s="677"/>
      <c r="AD609" s="677"/>
      <c r="AE609" s="677"/>
      <c r="AF609" s="677"/>
      <c r="AG609" s="677"/>
      <c r="AH609" s="677"/>
      <c r="AI609" s="677"/>
      <c r="AJ609" s="677"/>
      <c r="AK609" s="677"/>
      <c r="AL609" s="677"/>
      <c r="AM609" s="677"/>
      <c r="AN609" s="677"/>
      <c r="AO609" s="677"/>
      <c r="AP609" s="677"/>
      <c r="AQ609" s="677"/>
    </row>
    <row r="610" ht="12.75" customHeight="1">
      <c r="A610" s="677"/>
      <c r="B610" s="677"/>
      <c r="C610" s="677"/>
      <c r="D610" s="677"/>
      <c r="E610" s="677"/>
      <c r="F610" s="677"/>
      <c r="G610" s="677"/>
      <c r="H610" s="677"/>
      <c r="I610" s="677"/>
      <c r="J610" s="677"/>
      <c r="K610" s="677"/>
      <c r="L610" s="677"/>
      <c r="M610" s="677"/>
      <c r="N610" s="677"/>
      <c r="O610" s="677"/>
      <c r="P610" s="677"/>
      <c r="Q610" s="677"/>
      <c r="R610" s="677"/>
      <c r="S610" s="677"/>
      <c r="T610" s="677"/>
      <c r="U610" s="677"/>
      <c r="V610" s="677"/>
      <c r="W610" s="677"/>
      <c r="X610" s="677"/>
      <c r="Y610" s="677"/>
      <c r="Z610" s="677"/>
      <c r="AA610" s="677"/>
      <c r="AB610" s="677"/>
      <c r="AC610" s="677"/>
      <c r="AD610" s="677"/>
      <c r="AE610" s="677"/>
      <c r="AF610" s="677"/>
      <c r="AG610" s="677"/>
      <c r="AH610" s="677"/>
      <c r="AI610" s="677"/>
      <c r="AJ610" s="677"/>
      <c r="AK610" s="677"/>
      <c r="AL610" s="677"/>
      <c r="AM610" s="677"/>
      <c r="AN610" s="677"/>
      <c r="AO610" s="677"/>
      <c r="AP610" s="677"/>
      <c r="AQ610" s="677"/>
    </row>
    <row r="611" ht="12.75" customHeight="1">
      <c r="A611" s="677"/>
      <c r="B611" s="677"/>
      <c r="C611" s="677"/>
      <c r="D611" s="677"/>
      <c r="E611" s="677"/>
      <c r="F611" s="677"/>
      <c r="G611" s="677"/>
      <c r="H611" s="677"/>
      <c r="I611" s="677"/>
      <c r="J611" s="677"/>
      <c r="K611" s="677"/>
      <c r="L611" s="677"/>
      <c r="M611" s="677"/>
      <c r="N611" s="677"/>
      <c r="O611" s="677"/>
      <c r="P611" s="677"/>
      <c r="Q611" s="677"/>
      <c r="R611" s="677"/>
      <c r="S611" s="677"/>
      <c r="T611" s="677"/>
      <c r="U611" s="677"/>
      <c r="V611" s="677"/>
      <c r="W611" s="677"/>
      <c r="X611" s="677"/>
      <c r="Y611" s="677"/>
      <c r="Z611" s="677"/>
      <c r="AA611" s="677"/>
      <c r="AB611" s="677"/>
      <c r="AC611" s="677"/>
      <c r="AD611" s="677"/>
      <c r="AE611" s="677"/>
      <c r="AF611" s="677"/>
      <c r="AG611" s="677"/>
      <c r="AH611" s="677"/>
      <c r="AI611" s="677"/>
      <c r="AJ611" s="677"/>
      <c r="AK611" s="677"/>
      <c r="AL611" s="677"/>
      <c r="AM611" s="677"/>
      <c r="AN611" s="677"/>
      <c r="AO611" s="677"/>
      <c r="AP611" s="677"/>
      <c r="AQ611" s="677"/>
    </row>
    <row r="612" ht="12.75" customHeight="1">
      <c r="A612" s="677"/>
      <c r="B612" s="677"/>
      <c r="C612" s="677"/>
      <c r="D612" s="677"/>
      <c r="E612" s="677"/>
      <c r="F612" s="677"/>
      <c r="G612" s="677"/>
      <c r="H612" s="677"/>
      <c r="I612" s="677"/>
      <c r="J612" s="677"/>
      <c r="K612" s="677"/>
      <c r="L612" s="677"/>
      <c r="M612" s="677"/>
      <c r="N612" s="677"/>
      <c r="O612" s="677"/>
      <c r="P612" s="677"/>
      <c r="Q612" s="677"/>
      <c r="R612" s="677"/>
      <c r="S612" s="677"/>
      <c r="T612" s="677"/>
      <c r="U612" s="677"/>
      <c r="V612" s="677"/>
      <c r="W612" s="677"/>
      <c r="X612" s="677"/>
      <c r="Y612" s="677"/>
      <c r="Z612" s="677"/>
      <c r="AA612" s="677"/>
      <c r="AB612" s="677"/>
      <c r="AC612" s="677"/>
      <c r="AD612" s="677"/>
      <c r="AE612" s="677"/>
      <c r="AF612" s="677"/>
      <c r="AG612" s="677"/>
      <c r="AH612" s="677"/>
      <c r="AI612" s="677"/>
      <c r="AJ612" s="677"/>
      <c r="AK612" s="677"/>
      <c r="AL612" s="677"/>
      <c r="AM612" s="677"/>
      <c r="AN612" s="677"/>
      <c r="AO612" s="677"/>
      <c r="AP612" s="677"/>
      <c r="AQ612" s="677"/>
    </row>
    <row r="613" ht="12.75" customHeight="1">
      <c r="A613" s="677"/>
      <c r="B613" s="677"/>
      <c r="C613" s="677"/>
      <c r="D613" s="677"/>
      <c r="E613" s="677"/>
      <c r="F613" s="677"/>
      <c r="G613" s="677"/>
      <c r="H613" s="677"/>
      <c r="I613" s="677"/>
      <c r="J613" s="677"/>
      <c r="K613" s="677"/>
      <c r="L613" s="677"/>
      <c r="M613" s="677"/>
      <c r="N613" s="677"/>
      <c r="O613" s="677"/>
      <c r="P613" s="677"/>
      <c r="Q613" s="677"/>
      <c r="R613" s="677"/>
      <c r="S613" s="677"/>
      <c r="T613" s="677"/>
      <c r="U613" s="677"/>
      <c r="V613" s="677"/>
      <c r="W613" s="677"/>
      <c r="X613" s="677"/>
      <c r="Y613" s="677"/>
      <c r="Z613" s="677"/>
      <c r="AA613" s="677"/>
      <c r="AB613" s="677"/>
      <c r="AC613" s="677"/>
      <c r="AD613" s="677"/>
      <c r="AE613" s="677"/>
      <c r="AF613" s="677"/>
      <c r="AG613" s="677"/>
      <c r="AH613" s="677"/>
      <c r="AI613" s="677"/>
      <c r="AJ613" s="677"/>
      <c r="AK613" s="677"/>
      <c r="AL613" s="677"/>
      <c r="AM613" s="677"/>
      <c r="AN613" s="677"/>
      <c r="AO613" s="677"/>
      <c r="AP613" s="677"/>
      <c r="AQ613" s="677"/>
    </row>
    <row r="614" ht="12.75" customHeight="1">
      <c r="A614" s="677"/>
      <c r="B614" s="677"/>
      <c r="C614" s="677"/>
      <c r="D614" s="677"/>
      <c r="E614" s="677"/>
      <c r="F614" s="677"/>
      <c r="G614" s="677"/>
      <c r="H614" s="677"/>
      <c r="I614" s="677"/>
      <c r="J614" s="677"/>
      <c r="K614" s="677"/>
      <c r="L614" s="677"/>
      <c r="M614" s="677"/>
      <c r="N614" s="677"/>
      <c r="O614" s="677"/>
      <c r="P614" s="677"/>
      <c r="Q614" s="677"/>
      <c r="R614" s="677"/>
      <c r="S614" s="677"/>
      <c r="T614" s="677"/>
      <c r="U614" s="677"/>
      <c r="V614" s="677"/>
      <c r="W614" s="677"/>
      <c r="X614" s="677"/>
      <c r="Y614" s="677"/>
      <c r="Z614" s="677"/>
      <c r="AA614" s="677"/>
      <c r="AB614" s="677"/>
      <c r="AC614" s="677"/>
      <c r="AD614" s="677"/>
      <c r="AE614" s="677"/>
      <c r="AF614" s="677"/>
      <c r="AG614" s="677"/>
      <c r="AH614" s="677"/>
      <c r="AI614" s="677"/>
      <c r="AJ614" s="677"/>
      <c r="AK614" s="677"/>
      <c r="AL614" s="677"/>
      <c r="AM614" s="677"/>
      <c r="AN614" s="677"/>
      <c r="AO614" s="677"/>
      <c r="AP614" s="677"/>
      <c r="AQ614" s="677"/>
    </row>
    <row r="615" ht="12.75" customHeight="1">
      <c r="A615" s="677"/>
      <c r="B615" s="677"/>
      <c r="C615" s="677"/>
      <c r="D615" s="677"/>
      <c r="E615" s="677"/>
      <c r="F615" s="677"/>
      <c r="G615" s="677"/>
      <c r="H615" s="677"/>
      <c r="I615" s="677"/>
      <c r="J615" s="677"/>
      <c r="K615" s="677"/>
      <c r="L615" s="677"/>
      <c r="M615" s="677"/>
      <c r="N615" s="677"/>
      <c r="O615" s="677"/>
      <c r="P615" s="677"/>
      <c r="Q615" s="677"/>
      <c r="R615" s="677"/>
      <c r="S615" s="677"/>
      <c r="T615" s="677"/>
      <c r="U615" s="677"/>
      <c r="V615" s="677"/>
      <c r="W615" s="677"/>
      <c r="X615" s="677"/>
      <c r="Y615" s="677"/>
      <c r="Z615" s="677"/>
      <c r="AA615" s="677"/>
      <c r="AB615" s="677"/>
      <c r="AC615" s="677"/>
      <c r="AD615" s="677"/>
      <c r="AE615" s="677"/>
      <c r="AF615" s="677"/>
      <c r="AG615" s="677"/>
      <c r="AH615" s="677"/>
      <c r="AI615" s="677"/>
      <c r="AJ615" s="677"/>
      <c r="AK615" s="677"/>
      <c r="AL615" s="677"/>
      <c r="AM615" s="677"/>
      <c r="AN615" s="677"/>
      <c r="AO615" s="677"/>
      <c r="AP615" s="677"/>
      <c r="AQ615" s="677"/>
    </row>
    <row r="616" ht="12.75" customHeight="1">
      <c r="A616" s="677"/>
      <c r="B616" s="677"/>
      <c r="C616" s="677"/>
      <c r="D616" s="677"/>
      <c r="E616" s="677"/>
      <c r="F616" s="677"/>
      <c r="G616" s="677"/>
      <c r="H616" s="677"/>
      <c r="I616" s="677"/>
      <c r="J616" s="677"/>
      <c r="K616" s="677"/>
      <c r="L616" s="677"/>
      <c r="M616" s="677"/>
      <c r="N616" s="677"/>
      <c r="O616" s="677"/>
      <c r="P616" s="677"/>
      <c r="Q616" s="677"/>
      <c r="R616" s="677"/>
      <c r="S616" s="677"/>
      <c r="T616" s="677"/>
      <c r="U616" s="677"/>
      <c r="V616" s="677"/>
      <c r="W616" s="677"/>
      <c r="X616" s="677"/>
      <c r="Y616" s="677"/>
      <c r="Z616" s="677"/>
      <c r="AA616" s="677"/>
      <c r="AB616" s="677"/>
      <c r="AC616" s="677"/>
      <c r="AD616" s="677"/>
      <c r="AE616" s="677"/>
      <c r="AF616" s="677"/>
      <c r="AG616" s="677"/>
      <c r="AH616" s="677"/>
      <c r="AI616" s="677"/>
      <c r="AJ616" s="677"/>
      <c r="AK616" s="677"/>
      <c r="AL616" s="677"/>
      <c r="AM616" s="677"/>
      <c r="AN616" s="677"/>
      <c r="AO616" s="677"/>
      <c r="AP616" s="677"/>
      <c r="AQ616" s="677"/>
    </row>
    <row r="617" ht="12.75" customHeight="1">
      <c r="A617" s="677"/>
      <c r="B617" s="677"/>
      <c r="C617" s="677"/>
      <c r="D617" s="677"/>
      <c r="E617" s="677"/>
      <c r="F617" s="677"/>
      <c r="G617" s="677"/>
      <c r="H617" s="677"/>
      <c r="I617" s="677"/>
      <c r="J617" s="677"/>
      <c r="K617" s="677"/>
      <c r="L617" s="677"/>
      <c r="M617" s="677"/>
      <c r="N617" s="677"/>
      <c r="O617" s="677"/>
      <c r="P617" s="677"/>
      <c r="Q617" s="677"/>
      <c r="R617" s="677"/>
      <c r="S617" s="677"/>
      <c r="T617" s="677"/>
      <c r="U617" s="677"/>
      <c r="V617" s="677"/>
      <c r="W617" s="677"/>
      <c r="X617" s="677"/>
      <c r="Y617" s="677"/>
      <c r="Z617" s="677"/>
      <c r="AA617" s="677"/>
      <c r="AB617" s="677"/>
      <c r="AC617" s="677"/>
      <c r="AD617" s="677"/>
      <c r="AE617" s="677"/>
      <c r="AF617" s="677"/>
      <c r="AG617" s="677"/>
      <c r="AH617" s="677"/>
      <c r="AI617" s="677"/>
      <c r="AJ617" s="677"/>
      <c r="AK617" s="677"/>
      <c r="AL617" s="677"/>
      <c r="AM617" s="677"/>
      <c r="AN617" s="677"/>
      <c r="AO617" s="677"/>
      <c r="AP617" s="677"/>
      <c r="AQ617" s="677"/>
    </row>
    <row r="618" ht="12.75" customHeight="1">
      <c r="A618" s="677"/>
      <c r="B618" s="677"/>
      <c r="C618" s="677"/>
      <c r="D618" s="677"/>
      <c r="E618" s="677"/>
      <c r="F618" s="677"/>
      <c r="G618" s="677"/>
      <c r="H618" s="677"/>
      <c r="I618" s="677"/>
      <c r="J618" s="677"/>
      <c r="K618" s="677"/>
      <c r="L618" s="677"/>
      <c r="M618" s="677"/>
      <c r="N618" s="677"/>
      <c r="O618" s="677"/>
      <c r="P618" s="677"/>
      <c r="Q618" s="677"/>
      <c r="R618" s="677"/>
      <c r="S618" s="677"/>
      <c r="T618" s="677"/>
      <c r="U618" s="677"/>
      <c r="V618" s="677"/>
      <c r="W618" s="677"/>
      <c r="X618" s="677"/>
      <c r="Y618" s="677"/>
      <c r="Z618" s="677"/>
      <c r="AA618" s="677"/>
      <c r="AB618" s="677"/>
      <c r="AC618" s="677"/>
      <c r="AD618" s="677"/>
      <c r="AE618" s="677"/>
      <c r="AF618" s="677"/>
      <c r="AG618" s="677"/>
      <c r="AH618" s="677"/>
      <c r="AI618" s="677"/>
      <c r="AJ618" s="677"/>
      <c r="AK618" s="677"/>
      <c r="AL618" s="677"/>
      <c r="AM618" s="677"/>
      <c r="AN618" s="677"/>
      <c r="AO618" s="677"/>
      <c r="AP618" s="677"/>
      <c r="AQ618" s="677"/>
    </row>
    <row r="619" ht="12.75" customHeight="1">
      <c r="A619" s="677"/>
      <c r="B619" s="677"/>
      <c r="C619" s="677"/>
      <c r="D619" s="677"/>
      <c r="E619" s="677"/>
      <c r="F619" s="677"/>
      <c r="G619" s="677"/>
      <c r="H619" s="677"/>
      <c r="I619" s="677"/>
      <c r="J619" s="677"/>
      <c r="K619" s="677"/>
      <c r="L619" s="677"/>
      <c r="M619" s="677"/>
      <c r="N619" s="677"/>
      <c r="O619" s="677"/>
      <c r="P619" s="677"/>
      <c r="Q619" s="677"/>
      <c r="R619" s="677"/>
      <c r="S619" s="677"/>
      <c r="T619" s="677"/>
      <c r="U619" s="677"/>
      <c r="V619" s="677"/>
      <c r="W619" s="677"/>
      <c r="X619" s="677"/>
      <c r="Y619" s="677"/>
      <c r="Z619" s="677"/>
      <c r="AA619" s="677"/>
      <c r="AB619" s="677"/>
      <c r="AC619" s="677"/>
      <c r="AD619" s="677"/>
      <c r="AE619" s="677"/>
      <c r="AF619" s="677"/>
      <c r="AG619" s="677"/>
      <c r="AH619" s="677"/>
      <c r="AI619" s="677"/>
      <c r="AJ619" s="677"/>
      <c r="AK619" s="677"/>
      <c r="AL619" s="677"/>
      <c r="AM619" s="677"/>
      <c r="AN619" s="677"/>
      <c r="AO619" s="677"/>
      <c r="AP619" s="677"/>
      <c r="AQ619" s="677"/>
    </row>
    <row r="620" ht="12.75" customHeight="1">
      <c r="A620" s="677"/>
      <c r="B620" s="677"/>
      <c r="C620" s="677"/>
      <c r="D620" s="677"/>
      <c r="E620" s="677"/>
      <c r="F620" s="677"/>
      <c r="G620" s="677"/>
      <c r="H620" s="677"/>
      <c r="I620" s="677"/>
      <c r="J620" s="677"/>
      <c r="K620" s="677"/>
      <c r="L620" s="677"/>
      <c r="M620" s="677"/>
      <c r="N620" s="677"/>
      <c r="O620" s="677"/>
      <c r="P620" s="677"/>
      <c r="Q620" s="677"/>
      <c r="R620" s="677"/>
      <c r="S620" s="677"/>
      <c r="T620" s="677"/>
      <c r="U620" s="677"/>
      <c r="V620" s="677"/>
      <c r="W620" s="677"/>
      <c r="X620" s="677"/>
      <c r="Y620" s="677"/>
      <c r="Z620" s="677"/>
      <c r="AA620" s="677"/>
      <c r="AB620" s="677"/>
      <c r="AC620" s="677"/>
      <c r="AD620" s="677"/>
      <c r="AE620" s="677"/>
      <c r="AF620" s="677"/>
      <c r="AG620" s="677"/>
      <c r="AH620" s="677"/>
      <c r="AI620" s="677"/>
      <c r="AJ620" s="677"/>
      <c r="AK620" s="677"/>
      <c r="AL620" s="677"/>
      <c r="AM620" s="677"/>
      <c r="AN620" s="677"/>
      <c r="AO620" s="677"/>
      <c r="AP620" s="677"/>
      <c r="AQ620" s="677"/>
    </row>
    <row r="621" ht="12.75" customHeight="1">
      <c r="A621" s="677"/>
      <c r="B621" s="677"/>
      <c r="C621" s="677"/>
      <c r="D621" s="677"/>
      <c r="E621" s="677"/>
      <c r="F621" s="677"/>
      <c r="G621" s="677"/>
      <c r="H621" s="677"/>
      <c r="I621" s="677"/>
      <c r="J621" s="677"/>
      <c r="K621" s="677"/>
      <c r="L621" s="677"/>
      <c r="M621" s="677"/>
      <c r="N621" s="677"/>
      <c r="O621" s="677"/>
      <c r="P621" s="677"/>
      <c r="Q621" s="677"/>
      <c r="R621" s="677"/>
      <c r="S621" s="677"/>
      <c r="T621" s="677"/>
      <c r="U621" s="677"/>
      <c r="V621" s="677"/>
      <c r="W621" s="677"/>
      <c r="X621" s="677"/>
      <c r="Y621" s="677"/>
      <c r="Z621" s="677"/>
      <c r="AA621" s="677"/>
      <c r="AB621" s="677"/>
      <c r="AC621" s="677"/>
      <c r="AD621" s="677"/>
      <c r="AE621" s="677"/>
      <c r="AF621" s="677"/>
      <c r="AG621" s="677"/>
      <c r="AH621" s="677"/>
      <c r="AI621" s="677"/>
      <c r="AJ621" s="677"/>
      <c r="AK621" s="677"/>
      <c r="AL621" s="677"/>
      <c r="AM621" s="677"/>
      <c r="AN621" s="677"/>
      <c r="AO621" s="677"/>
      <c r="AP621" s="677"/>
      <c r="AQ621" s="677"/>
    </row>
    <row r="622" ht="12.75" customHeight="1">
      <c r="A622" s="677"/>
      <c r="B622" s="677"/>
      <c r="C622" s="677"/>
      <c r="D622" s="677"/>
      <c r="E622" s="677"/>
      <c r="F622" s="677"/>
      <c r="G622" s="677"/>
      <c r="H622" s="677"/>
      <c r="I622" s="677"/>
      <c r="J622" s="677"/>
      <c r="K622" s="677"/>
      <c r="L622" s="677"/>
      <c r="M622" s="677"/>
      <c r="N622" s="677"/>
      <c r="O622" s="677"/>
      <c r="P622" s="677"/>
      <c r="Q622" s="677"/>
      <c r="R622" s="677"/>
      <c r="S622" s="677"/>
      <c r="T622" s="677"/>
      <c r="U622" s="677"/>
      <c r="V622" s="677"/>
      <c r="W622" s="677"/>
      <c r="X622" s="677"/>
      <c r="Y622" s="677"/>
      <c r="Z622" s="677"/>
      <c r="AA622" s="677"/>
      <c r="AB622" s="677"/>
      <c r="AC622" s="677"/>
      <c r="AD622" s="677"/>
      <c r="AE622" s="677"/>
      <c r="AF622" s="677"/>
      <c r="AG622" s="677"/>
      <c r="AH622" s="677"/>
      <c r="AI622" s="677"/>
      <c r="AJ622" s="677"/>
      <c r="AK622" s="677"/>
      <c r="AL622" s="677"/>
      <c r="AM622" s="677"/>
      <c r="AN622" s="677"/>
      <c r="AO622" s="677"/>
      <c r="AP622" s="677"/>
      <c r="AQ622" s="677"/>
    </row>
    <row r="623" ht="12.75" customHeight="1">
      <c r="A623" s="677"/>
      <c r="B623" s="677"/>
      <c r="C623" s="677"/>
      <c r="D623" s="677"/>
      <c r="E623" s="677"/>
      <c r="F623" s="677"/>
      <c r="G623" s="677"/>
      <c r="H623" s="677"/>
      <c r="I623" s="677"/>
      <c r="J623" s="677"/>
      <c r="K623" s="677"/>
      <c r="L623" s="677"/>
      <c r="M623" s="677"/>
      <c r="N623" s="677"/>
      <c r="O623" s="677"/>
      <c r="P623" s="677"/>
      <c r="Q623" s="677"/>
      <c r="R623" s="677"/>
      <c r="S623" s="677"/>
      <c r="T623" s="677"/>
      <c r="U623" s="677"/>
      <c r="V623" s="677"/>
      <c r="W623" s="677"/>
      <c r="X623" s="677"/>
      <c r="Y623" s="677"/>
      <c r="Z623" s="677"/>
      <c r="AA623" s="677"/>
      <c r="AB623" s="677"/>
      <c r="AC623" s="677"/>
      <c r="AD623" s="677"/>
      <c r="AE623" s="677"/>
      <c r="AF623" s="677"/>
      <c r="AG623" s="677"/>
      <c r="AH623" s="677"/>
      <c r="AI623" s="677"/>
      <c r="AJ623" s="677"/>
      <c r="AK623" s="677"/>
      <c r="AL623" s="677"/>
      <c r="AM623" s="677"/>
      <c r="AN623" s="677"/>
      <c r="AO623" s="677"/>
      <c r="AP623" s="677"/>
      <c r="AQ623" s="677"/>
    </row>
    <row r="624" ht="12.75" customHeight="1">
      <c r="A624" s="677"/>
      <c r="B624" s="677"/>
      <c r="C624" s="677"/>
      <c r="D624" s="677"/>
      <c r="E624" s="677"/>
      <c r="F624" s="677"/>
      <c r="G624" s="677"/>
      <c r="H624" s="677"/>
      <c r="I624" s="677"/>
      <c r="J624" s="677"/>
      <c r="K624" s="677"/>
      <c r="L624" s="677"/>
      <c r="M624" s="677"/>
      <c r="N624" s="677"/>
      <c r="O624" s="677"/>
      <c r="P624" s="677"/>
      <c r="Q624" s="677"/>
      <c r="R624" s="677"/>
      <c r="S624" s="677"/>
      <c r="T624" s="677"/>
      <c r="U624" s="677"/>
      <c r="V624" s="677"/>
      <c r="W624" s="677"/>
      <c r="X624" s="677"/>
      <c r="Y624" s="677"/>
      <c r="Z624" s="677"/>
      <c r="AA624" s="677"/>
      <c r="AB624" s="677"/>
      <c r="AC624" s="677"/>
      <c r="AD624" s="677"/>
      <c r="AE624" s="677"/>
      <c r="AF624" s="677"/>
      <c r="AG624" s="677"/>
      <c r="AH624" s="677"/>
      <c r="AI624" s="677"/>
      <c r="AJ624" s="677"/>
      <c r="AK624" s="677"/>
      <c r="AL624" s="677"/>
      <c r="AM624" s="677"/>
      <c r="AN624" s="677"/>
      <c r="AO624" s="677"/>
      <c r="AP624" s="677"/>
      <c r="AQ624" s="677"/>
    </row>
    <row r="625" ht="12.75" customHeight="1">
      <c r="A625" s="677"/>
      <c r="B625" s="677"/>
      <c r="C625" s="677"/>
      <c r="D625" s="677"/>
      <c r="E625" s="677"/>
      <c r="F625" s="677"/>
      <c r="G625" s="677"/>
      <c r="H625" s="677"/>
      <c r="I625" s="677"/>
      <c r="J625" s="677"/>
      <c r="K625" s="677"/>
      <c r="L625" s="677"/>
      <c r="M625" s="677"/>
      <c r="N625" s="677"/>
      <c r="O625" s="677"/>
      <c r="P625" s="677"/>
      <c r="Q625" s="677"/>
      <c r="R625" s="677"/>
      <c r="S625" s="677"/>
      <c r="T625" s="677"/>
      <c r="U625" s="677"/>
      <c r="V625" s="677"/>
      <c r="W625" s="677"/>
      <c r="X625" s="677"/>
      <c r="Y625" s="677"/>
      <c r="Z625" s="677"/>
      <c r="AA625" s="677"/>
      <c r="AB625" s="677"/>
      <c r="AC625" s="677"/>
      <c r="AD625" s="677"/>
      <c r="AE625" s="677"/>
      <c r="AF625" s="677"/>
      <c r="AG625" s="677"/>
      <c r="AH625" s="677"/>
      <c r="AI625" s="677"/>
      <c r="AJ625" s="677"/>
      <c r="AK625" s="677"/>
      <c r="AL625" s="677"/>
      <c r="AM625" s="677"/>
      <c r="AN625" s="677"/>
      <c r="AO625" s="677"/>
      <c r="AP625" s="677"/>
      <c r="AQ625" s="677"/>
    </row>
    <row r="626" ht="12.75" customHeight="1">
      <c r="A626" s="677"/>
      <c r="B626" s="677"/>
      <c r="C626" s="677"/>
      <c r="D626" s="677"/>
      <c r="E626" s="677"/>
      <c r="F626" s="677"/>
      <c r="G626" s="677"/>
      <c r="H626" s="677"/>
      <c r="I626" s="677"/>
      <c r="J626" s="677"/>
      <c r="K626" s="677"/>
      <c r="L626" s="677"/>
      <c r="M626" s="677"/>
      <c r="N626" s="677"/>
      <c r="O626" s="677"/>
      <c r="P626" s="677"/>
      <c r="Q626" s="677"/>
      <c r="R626" s="677"/>
      <c r="S626" s="677"/>
      <c r="T626" s="677"/>
      <c r="U626" s="677"/>
      <c r="V626" s="677"/>
      <c r="W626" s="677"/>
      <c r="X626" s="677"/>
      <c r="Y626" s="677"/>
      <c r="Z626" s="677"/>
      <c r="AA626" s="677"/>
      <c r="AB626" s="677"/>
      <c r="AC626" s="677"/>
      <c r="AD626" s="677"/>
      <c r="AE626" s="677"/>
      <c r="AF626" s="677"/>
      <c r="AG626" s="677"/>
      <c r="AH626" s="677"/>
      <c r="AI626" s="677"/>
      <c r="AJ626" s="677"/>
      <c r="AK626" s="677"/>
      <c r="AL626" s="677"/>
      <c r="AM626" s="677"/>
      <c r="AN626" s="677"/>
      <c r="AO626" s="677"/>
      <c r="AP626" s="677"/>
      <c r="AQ626" s="677"/>
    </row>
    <row r="627" ht="12.75" customHeight="1">
      <c r="A627" s="677"/>
      <c r="B627" s="677"/>
      <c r="C627" s="677"/>
      <c r="D627" s="677"/>
      <c r="E627" s="677"/>
      <c r="F627" s="677"/>
      <c r="G627" s="677"/>
      <c r="H627" s="677"/>
      <c r="I627" s="677"/>
      <c r="J627" s="677"/>
      <c r="K627" s="677"/>
      <c r="L627" s="677"/>
      <c r="M627" s="677"/>
      <c r="N627" s="677"/>
      <c r="O627" s="677"/>
      <c r="P627" s="677"/>
      <c r="Q627" s="677"/>
      <c r="R627" s="677"/>
      <c r="S627" s="677"/>
      <c r="T627" s="677"/>
      <c r="U627" s="677"/>
      <c r="V627" s="677"/>
      <c r="W627" s="677"/>
      <c r="X627" s="677"/>
      <c r="Y627" s="677"/>
      <c r="Z627" s="677"/>
      <c r="AA627" s="677"/>
      <c r="AB627" s="677"/>
      <c r="AC627" s="677"/>
      <c r="AD627" s="677"/>
      <c r="AE627" s="677"/>
      <c r="AF627" s="677"/>
      <c r="AG627" s="677"/>
      <c r="AH627" s="677"/>
      <c r="AI627" s="677"/>
      <c r="AJ627" s="677"/>
      <c r="AK627" s="677"/>
      <c r="AL627" s="677"/>
      <c r="AM627" s="677"/>
      <c r="AN627" s="677"/>
      <c r="AO627" s="677"/>
      <c r="AP627" s="677"/>
      <c r="AQ627" s="677"/>
    </row>
    <row r="628" ht="12.75" customHeight="1">
      <c r="A628" s="677"/>
      <c r="B628" s="677"/>
      <c r="C628" s="677"/>
      <c r="D628" s="677"/>
      <c r="E628" s="677"/>
      <c r="F628" s="677"/>
      <c r="G628" s="677"/>
      <c r="H628" s="677"/>
      <c r="I628" s="677"/>
      <c r="J628" s="677"/>
      <c r="K628" s="677"/>
      <c r="L628" s="677"/>
      <c r="M628" s="677"/>
      <c r="N628" s="677"/>
      <c r="O628" s="677"/>
      <c r="P628" s="677"/>
      <c r="Q628" s="677"/>
      <c r="R628" s="677"/>
      <c r="S628" s="677"/>
      <c r="T628" s="677"/>
      <c r="U628" s="677"/>
      <c r="V628" s="677"/>
      <c r="W628" s="677"/>
      <c r="X628" s="677"/>
      <c r="Y628" s="677"/>
      <c r="Z628" s="677"/>
      <c r="AA628" s="677"/>
      <c r="AB628" s="677"/>
      <c r="AC628" s="677"/>
      <c r="AD628" s="677"/>
      <c r="AE628" s="677"/>
      <c r="AF628" s="677"/>
      <c r="AG628" s="677"/>
      <c r="AH628" s="677"/>
      <c r="AI628" s="677"/>
      <c r="AJ628" s="677"/>
      <c r="AK628" s="677"/>
      <c r="AL628" s="677"/>
      <c r="AM628" s="677"/>
      <c r="AN628" s="677"/>
      <c r="AO628" s="677"/>
      <c r="AP628" s="677"/>
      <c r="AQ628" s="677"/>
    </row>
    <row r="629" ht="12.75" customHeight="1">
      <c r="A629" s="677"/>
      <c r="B629" s="677"/>
      <c r="C629" s="677"/>
      <c r="D629" s="677"/>
      <c r="E629" s="677"/>
      <c r="F629" s="677"/>
      <c r="G629" s="677"/>
      <c r="H629" s="677"/>
      <c r="I629" s="677"/>
      <c r="J629" s="677"/>
      <c r="K629" s="677"/>
      <c r="L629" s="677"/>
      <c r="M629" s="677"/>
      <c r="N629" s="677"/>
      <c r="O629" s="677"/>
      <c r="P629" s="677"/>
      <c r="Q629" s="677"/>
      <c r="R629" s="677"/>
      <c r="S629" s="677"/>
      <c r="T629" s="677"/>
      <c r="U629" s="677"/>
      <c r="V629" s="677"/>
      <c r="W629" s="677"/>
      <c r="X629" s="677"/>
      <c r="Y629" s="677"/>
      <c r="Z629" s="677"/>
      <c r="AA629" s="677"/>
      <c r="AB629" s="677"/>
      <c r="AC629" s="677"/>
      <c r="AD629" s="677"/>
      <c r="AE629" s="677"/>
      <c r="AF629" s="677"/>
      <c r="AG629" s="677"/>
      <c r="AH629" s="677"/>
      <c r="AI629" s="677"/>
      <c r="AJ629" s="677"/>
      <c r="AK629" s="677"/>
      <c r="AL629" s="677"/>
      <c r="AM629" s="677"/>
      <c r="AN629" s="677"/>
      <c r="AO629" s="677"/>
      <c r="AP629" s="677"/>
      <c r="AQ629" s="677"/>
    </row>
    <row r="630" ht="12.75" customHeight="1">
      <c r="A630" s="677"/>
      <c r="B630" s="677"/>
      <c r="C630" s="677"/>
      <c r="D630" s="677"/>
      <c r="E630" s="677"/>
      <c r="F630" s="677"/>
      <c r="G630" s="677"/>
      <c r="H630" s="677"/>
      <c r="I630" s="677"/>
      <c r="J630" s="677"/>
      <c r="K630" s="677"/>
      <c r="L630" s="677"/>
      <c r="M630" s="677"/>
      <c r="N630" s="677"/>
      <c r="O630" s="677"/>
      <c r="P630" s="677"/>
      <c r="Q630" s="677"/>
      <c r="R630" s="677"/>
      <c r="S630" s="677"/>
      <c r="T630" s="677"/>
      <c r="U630" s="677"/>
      <c r="V630" s="677"/>
      <c r="W630" s="677"/>
      <c r="X630" s="677"/>
      <c r="Y630" s="677"/>
      <c r="Z630" s="677"/>
      <c r="AA630" s="677"/>
      <c r="AB630" s="677"/>
      <c r="AC630" s="677"/>
      <c r="AD630" s="677"/>
      <c r="AE630" s="677"/>
      <c r="AF630" s="677"/>
      <c r="AG630" s="677"/>
      <c r="AH630" s="677"/>
      <c r="AI630" s="677"/>
      <c r="AJ630" s="677"/>
      <c r="AK630" s="677"/>
      <c r="AL630" s="677"/>
      <c r="AM630" s="677"/>
      <c r="AN630" s="677"/>
      <c r="AO630" s="677"/>
      <c r="AP630" s="677"/>
      <c r="AQ630" s="677"/>
    </row>
    <row r="631" ht="12.75" customHeight="1">
      <c r="A631" s="677"/>
      <c r="B631" s="677"/>
      <c r="C631" s="677"/>
      <c r="D631" s="677"/>
      <c r="E631" s="677"/>
      <c r="F631" s="677"/>
      <c r="G631" s="677"/>
      <c r="H631" s="677"/>
      <c r="I631" s="677"/>
      <c r="J631" s="677"/>
      <c r="K631" s="677"/>
      <c r="L631" s="677"/>
      <c r="M631" s="677"/>
      <c r="N631" s="677"/>
      <c r="O631" s="677"/>
      <c r="P631" s="677"/>
      <c r="Q631" s="677"/>
      <c r="R631" s="677"/>
      <c r="S631" s="677"/>
      <c r="T631" s="677"/>
      <c r="U631" s="677"/>
      <c r="V631" s="677"/>
      <c r="W631" s="677"/>
      <c r="X631" s="677"/>
      <c r="Y631" s="677"/>
      <c r="Z631" s="677"/>
      <c r="AA631" s="677"/>
      <c r="AB631" s="677"/>
      <c r="AC631" s="677"/>
      <c r="AD631" s="677"/>
      <c r="AE631" s="677"/>
      <c r="AF631" s="677"/>
      <c r="AG631" s="677"/>
      <c r="AH631" s="677"/>
      <c r="AI631" s="677"/>
      <c r="AJ631" s="677"/>
      <c r="AK631" s="677"/>
      <c r="AL631" s="677"/>
      <c r="AM631" s="677"/>
      <c r="AN631" s="677"/>
      <c r="AO631" s="677"/>
      <c r="AP631" s="677"/>
      <c r="AQ631" s="677"/>
    </row>
    <row r="632" ht="12.75" customHeight="1">
      <c r="A632" s="677"/>
      <c r="B632" s="677"/>
      <c r="C632" s="677"/>
      <c r="D632" s="677"/>
      <c r="E632" s="677"/>
      <c r="F632" s="677"/>
      <c r="G632" s="677"/>
      <c r="H632" s="677"/>
      <c r="I632" s="677"/>
      <c r="J632" s="677"/>
      <c r="K632" s="677"/>
      <c r="L632" s="677"/>
      <c r="M632" s="677"/>
      <c r="N632" s="677"/>
      <c r="O632" s="677"/>
      <c r="P632" s="677"/>
      <c r="Q632" s="677"/>
      <c r="R632" s="677"/>
      <c r="S632" s="677"/>
      <c r="T632" s="677"/>
      <c r="U632" s="677"/>
      <c r="V632" s="677"/>
      <c r="W632" s="677"/>
      <c r="X632" s="677"/>
      <c r="Y632" s="677"/>
      <c r="Z632" s="677"/>
      <c r="AA632" s="677"/>
      <c r="AB632" s="677"/>
      <c r="AC632" s="677"/>
      <c r="AD632" s="677"/>
      <c r="AE632" s="677"/>
      <c r="AF632" s="677"/>
      <c r="AG632" s="677"/>
      <c r="AH632" s="677"/>
      <c r="AI632" s="677"/>
      <c r="AJ632" s="677"/>
      <c r="AK632" s="677"/>
      <c r="AL632" s="677"/>
      <c r="AM632" s="677"/>
      <c r="AN632" s="677"/>
      <c r="AO632" s="677"/>
      <c r="AP632" s="677"/>
      <c r="AQ632" s="677"/>
    </row>
    <row r="633" ht="12.75" customHeight="1">
      <c r="A633" s="677"/>
      <c r="B633" s="677"/>
      <c r="C633" s="677"/>
      <c r="D633" s="677"/>
      <c r="E633" s="677"/>
      <c r="F633" s="677"/>
      <c r="G633" s="677"/>
      <c r="H633" s="677"/>
      <c r="I633" s="677"/>
      <c r="J633" s="677"/>
      <c r="K633" s="677"/>
      <c r="L633" s="677"/>
      <c r="M633" s="677"/>
      <c r="N633" s="677"/>
      <c r="O633" s="677"/>
      <c r="P633" s="677"/>
      <c r="Q633" s="677"/>
      <c r="R633" s="677"/>
      <c r="S633" s="677"/>
      <c r="T633" s="677"/>
      <c r="U633" s="677"/>
      <c r="V633" s="677"/>
      <c r="W633" s="677"/>
      <c r="X633" s="677"/>
      <c r="Y633" s="677"/>
      <c r="Z633" s="677"/>
      <c r="AA633" s="677"/>
      <c r="AB633" s="677"/>
      <c r="AC633" s="677"/>
      <c r="AD633" s="677"/>
      <c r="AE633" s="677"/>
      <c r="AF633" s="677"/>
      <c r="AG633" s="677"/>
      <c r="AH633" s="677"/>
      <c r="AI633" s="677"/>
      <c r="AJ633" s="677"/>
      <c r="AK633" s="677"/>
      <c r="AL633" s="677"/>
      <c r="AM633" s="677"/>
      <c r="AN633" s="677"/>
      <c r="AO633" s="677"/>
      <c r="AP633" s="677"/>
      <c r="AQ633" s="677"/>
    </row>
    <row r="634" ht="12.75" customHeight="1">
      <c r="A634" s="677"/>
      <c r="B634" s="677"/>
      <c r="C634" s="677"/>
      <c r="D634" s="677"/>
      <c r="E634" s="677"/>
      <c r="F634" s="677"/>
      <c r="G634" s="677"/>
      <c r="H634" s="677"/>
      <c r="I634" s="677"/>
      <c r="J634" s="677"/>
      <c r="K634" s="677"/>
      <c r="L634" s="677"/>
      <c r="M634" s="677"/>
      <c r="N634" s="677"/>
      <c r="O634" s="677"/>
      <c r="P634" s="677"/>
      <c r="Q634" s="677"/>
      <c r="R634" s="677"/>
      <c r="S634" s="677"/>
      <c r="T634" s="677"/>
      <c r="U634" s="677"/>
      <c r="V634" s="677"/>
      <c r="W634" s="677"/>
      <c r="X634" s="677"/>
      <c r="Y634" s="677"/>
      <c r="Z634" s="677"/>
      <c r="AA634" s="677"/>
      <c r="AB634" s="677"/>
      <c r="AC634" s="677"/>
      <c r="AD634" s="677"/>
      <c r="AE634" s="677"/>
      <c r="AF634" s="677"/>
      <c r="AG634" s="677"/>
      <c r="AH634" s="677"/>
      <c r="AI634" s="677"/>
      <c r="AJ634" s="677"/>
      <c r="AK634" s="677"/>
      <c r="AL634" s="677"/>
      <c r="AM634" s="677"/>
      <c r="AN634" s="677"/>
      <c r="AO634" s="677"/>
      <c r="AP634" s="677"/>
      <c r="AQ634" s="677"/>
    </row>
    <row r="635" ht="12.75" customHeight="1">
      <c r="A635" s="677"/>
      <c r="B635" s="677"/>
      <c r="C635" s="677"/>
      <c r="D635" s="677"/>
      <c r="E635" s="677"/>
      <c r="F635" s="677"/>
      <c r="G635" s="677"/>
      <c r="H635" s="677"/>
      <c r="I635" s="677"/>
      <c r="J635" s="677"/>
      <c r="K635" s="677"/>
      <c r="L635" s="677"/>
      <c r="M635" s="677"/>
      <c r="N635" s="677"/>
      <c r="O635" s="677"/>
      <c r="P635" s="677"/>
      <c r="Q635" s="677"/>
      <c r="R635" s="677"/>
      <c r="S635" s="677"/>
      <c r="T635" s="677"/>
      <c r="U635" s="677"/>
      <c r="V635" s="677"/>
      <c r="W635" s="677"/>
      <c r="X635" s="677"/>
      <c r="Y635" s="677"/>
      <c r="Z635" s="677"/>
      <c r="AA635" s="677"/>
      <c r="AB635" s="677"/>
      <c r="AC635" s="677"/>
      <c r="AD635" s="677"/>
      <c r="AE635" s="677"/>
      <c r="AF635" s="677"/>
      <c r="AG635" s="677"/>
      <c r="AH635" s="677"/>
      <c r="AI635" s="677"/>
      <c r="AJ635" s="677"/>
      <c r="AK635" s="677"/>
      <c r="AL635" s="677"/>
      <c r="AM635" s="677"/>
      <c r="AN635" s="677"/>
      <c r="AO635" s="677"/>
      <c r="AP635" s="677"/>
      <c r="AQ635" s="677"/>
    </row>
    <row r="636" ht="12.75" customHeight="1">
      <c r="A636" s="677"/>
      <c r="B636" s="677"/>
      <c r="C636" s="677"/>
      <c r="D636" s="677"/>
      <c r="E636" s="677"/>
      <c r="F636" s="677"/>
      <c r="G636" s="677"/>
      <c r="H636" s="677"/>
      <c r="I636" s="677"/>
      <c r="J636" s="677"/>
      <c r="K636" s="677"/>
      <c r="L636" s="677"/>
      <c r="M636" s="677"/>
      <c r="N636" s="677"/>
      <c r="O636" s="677"/>
      <c r="P636" s="677"/>
      <c r="Q636" s="677"/>
      <c r="R636" s="677"/>
      <c r="S636" s="677"/>
      <c r="T636" s="677"/>
      <c r="U636" s="677"/>
      <c r="V636" s="677"/>
      <c r="W636" s="677"/>
      <c r="X636" s="677"/>
      <c r="Y636" s="677"/>
      <c r="Z636" s="677"/>
      <c r="AA636" s="677"/>
      <c r="AB636" s="677"/>
      <c r="AC636" s="677"/>
      <c r="AD636" s="677"/>
      <c r="AE636" s="677"/>
      <c r="AF636" s="677"/>
      <c r="AG636" s="677"/>
      <c r="AH636" s="677"/>
      <c r="AI636" s="677"/>
      <c r="AJ636" s="677"/>
      <c r="AK636" s="677"/>
      <c r="AL636" s="677"/>
      <c r="AM636" s="677"/>
      <c r="AN636" s="677"/>
      <c r="AO636" s="677"/>
      <c r="AP636" s="677"/>
      <c r="AQ636" s="677"/>
    </row>
    <row r="637" ht="12.75" customHeight="1">
      <c r="A637" s="677"/>
      <c r="B637" s="677"/>
      <c r="C637" s="677"/>
      <c r="D637" s="677"/>
      <c r="E637" s="677"/>
      <c r="F637" s="677"/>
      <c r="G637" s="677"/>
      <c r="H637" s="677"/>
      <c r="I637" s="677"/>
      <c r="J637" s="677"/>
      <c r="K637" s="677"/>
      <c r="L637" s="677"/>
      <c r="M637" s="677"/>
      <c r="N637" s="677"/>
      <c r="O637" s="677"/>
      <c r="P637" s="677"/>
      <c r="Q637" s="677"/>
      <c r="R637" s="677"/>
      <c r="S637" s="677"/>
      <c r="T637" s="677"/>
      <c r="U637" s="677"/>
      <c r="V637" s="677"/>
      <c r="W637" s="677"/>
      <c r="X637" s="677"/>
      <c r="Y637" s="677"/>
      <c r="Z637" s="677"/>
      <c r="AA637" s="677"/>
      <c r="AB637" s="677"/>
      <c r="AC637" s="677"/>
      <c r="AD637" s="677"/>
      <c r="AE637" s="677"/>
      <c r="AF637" s="677"/>
      <c r="AG637" s="677"/>
      <c r="AH637" s="677"/>
      <c r="AI637" s="677"/>
      <c r="AJ637" s="677"/>
      <c r="AK637" s="677"/>
      <c r="AL637" s="677"/>
      <c r="AM637" s="677"/>
      <c r="AN637" s="677"/>
      <c r="AO637" s="677"/>
      <c r="AP637" s="677"/>
      <c r="AQ637" s="677"/>
    </row>
    <row r="638" ht="12.75" customHeight="1">
      <c r="A638" s="677"/>
      <c r="B638" s="677"/>
      <c r="C638" s="677"/>
      <c r="D638" s="677"/>
      <c r="E638" s="677"/>
      <c r="F638" s="677"/>
      <c r="G638" s="677"/>
      <c r="H638" s="677"/>
      <c r="I638" s="677"/>
      <c r="J638" s="677"/>
      <c r="K638" s="677"/>
      <c r="L638" s="677"/>
      <c r="M638" s="677"/>
      <c r="N638" s="677"/>
      <c r="O638" s="677"/>
      <c r="P638" s="677"/>
      <c r="Q638" s="677"/>
      <c r="R638" s="677"/>
      <c r="S638" s="677"/>
      <c r="T638" s="677"/>
      <c r="U638" s="677"/>
      <c r="V638" s="677"/>
      <c r="W638" s="677"/>
      <c r="X638" s="677"/>
      <c r="Y638" s="677"/>
      <c r="Z638" s="677"/>
      <c r="AA638" s="677"/>
      <c r="AB638" s="677"/>
      <c r="AC638" s="677"/>
      <c r="AD638" s="677"/>
      <c r="AE638" s="677"/>
      <c r="AF638" s="677"/>
      <c r="AG638" s="677"/>
      <c r="AH638" s="677"/>
      <c r="AI638" s="677"/>
      <c r="AJ638" s="677"/>
      <c r="AK638" s="677"/>
      <c r="AL638" s="677"/>
      <c r="AM638" s="677"/>
      <c r="AN638" s="677"/>
      <c r="AO638" s="677"/>
      <c r="AP638" s="677"/>
      <c r="AQ638" s="677"/>
    </row>
    <row r="639" ht="12.75" customHeight="1">
      <c r="A639" s="677"/>
      <c r="B639" s="677"/>
      <c r="C639" s="677"/>
      <c r="D639" s="677"/>
      <c r="E639" s="677"/>
      <c r="F639" s="677"/>
      <c r="G639" s="677"/>
      <c r="H639" s="677"/>
      <c r="I639" s="677"/>
      <c r="J639" s="677"/>
      <c r="K639" s="677"/>
      <c r="L639" s="677"/>
      <c r="M639" s="677"/>
      <c r="N639" s="677"/>
      <c r="O639" s="677"/>
      <c r="P639" s="677"/>
      <c r="Q639" s="677"/>
      <c r="R639" s="677"/>
      <c r="S639" s="677"/>
      <c r="T639" s="677"/>
      <c r="U639" s="677"/>
      <c r="V639" s="677"/>
      <c r="W639" s="677"/>
      <c r="X639" s="677"/>
      <c r="Y639" s="677"/>
      <c r="Z639" s="677"/>
      <c r="AA639" s="677"/>
      <c r="AB639" s="677"/>
      <c r="AC639" s="677"/>
      <c r="AD639" s="677"/>
      <c r="AE639" s="677"/>
      <c r="AF639" s="677"/>
      <c r="AG639" s="677"/>
      <c r="AH639" s="677"/>
      <c r="AI639" s="677"/>
      <c r="AJ639" s="677"/>
      <c r="AK639" s="677"/>
      <c r="AL639" s="677"/>
      <c r="AM639" s="677"/>
      <c r="AN639" s="677"/>
      <c r="AO639" s="677"/>
      <c r="AP639" s="677"/>
      <c r="AQ639" s="677"/>
    </row>
    <row r="640" ht="12.75" customHeight="1">
      <c r="A640" s="677"/>
      <c r="B640" s="677"/>
      <c r="C640" s="677"/>
      <c r="D640" s="677"/>
      <c r="E640" s="677"/>
      <c r="F640" s="677"/>
      <c r="G640" s="677"/>
      <c r="H640" s="677"/>
      <c r="I640" s="677"/>
      <c r="J640" s="677"/>
      <c r="K640" s="677"/>
      <c r="L640" s="677"/>
      <c r="M640" s="677"/>
      <c r="N640" s="677"/>
      <c r="O640" s="677"/>
      <c r="P640" s="677"/>
      <c r="Q640" s="677"/>
      <c r="R640" s="677"/>
      <c r="S640" s="677"/>
      <c r="T640" s="677"/>
      <c r="U640" s="677"/>
      <c r="V640" s="677"/>
      <c r="W640" s="677"/>
      <c r="X640" s="677"/>
      <c r="Y640" s="677"/>
      <c r="Z640" s="677"/>
      <c r="AA640" s="677"/>
      <c r="AB640" s="677"/>
      <c r="AC640" s="677"/>
      <c r="AD640" s="677"/>
      <c r="AE640" s="677"/>
      <c r="AF640" s="677"/>
      <c r="AG640" s="677"/>
      <c r="AH640" s="677"/>
      <c r="AI640" s="677"/>
      <c r="AJ640" s="677"/>
      <c r="AK640" s="677"/>
      <c r="AL640" s="677"/>
      <c r="AM640" s="677"/>
      <c r="AN640" s="677"/>
      <c r="AO640" s="677"/>
      <c r="AP640" s="677"/>
      <c r="AQ640" s="677"/>
    </row>
    <row r="641" ht="12.75" customHeight="1">
      <c r="A641" s="677"/>
      <c r="B641" s="677"/>
      <c r="C641" s="677"/>
      <c r="D641" s="677"/>
      <c r="E641" s="677"/>
      <c r="F641" s="677"/>
      <c r="G641" s="677"/>
      <c r="H641" s="677"/>
      <c r="I641" s="677"/>
      <c r="J641" s="677"/>
      <c r="K641" s="677"/>
      <c r="L641" s="677"/>
      <c r="M641" s="677"/>
      <c r="N641" s="677"/>
      <c r="O641" s="677"/>
      <c r="P641" s="677"/>
      <c r="Q641" s="677"/>
      <c r="R641" s="677"/>
      <c r="S641" s="677"/>
      <c r="T641" s="677"/>
      <c r="U641" s="677"/>
      <c r="V641" s="677"/>
      <c r="W641" s="677"/>
      <c r="X641" s="677"/>
      <c r="Y641" s="677"/>
      <c r="Z641" s="677"/>
      <c r="AA641" s="677"/>
      <c r="AB641" s="677"/>
      <c r="AC641" s="677"/>
      <c r="AD641" s="677"/>
      <c r="AE641" s="677"/>
      <c r="AF641" s="677"/>
      <c r="AG641" s="677"/>
      <c r="AH641" s="677"/>
      <c r="AI641" s="677"/>
      <c r="AJ641" s="677"/>
      <c r="AK641" s="677"/>
      <c r="AL641" s="677"/>
      <c r="AM641" s="677"/>
      <c r="AN641" s="677"/>
      <c r="AO641" s="677"/>
      <c r="AP641" s="677"/>
      <c r="AQ641" s="677"/>
    </row>
    <row r="642" ht="12.75" customHeight="1">
      <c r="A642" s="677"/>
      <c r="B642" s="677"/>
      <c r="C642" s="677"/>
      <c r="D642" s="677"/>
      <c r="E642" s="677"/>
      <c r="F642" s="677"/>
      <c r="G642" s="677"/>
      <c r="H642" s="677"/>
      <c r="I642" s="677"/>
      <c r="J642" s="677"/>
      <c r="K642" s="677"/>
      <c r="L642" s="677"/>
      <c r="M642" s="677"/>
      <c r="N642" s="677"/>
      <c r="O642" s="677"/>
      <c r="P642" s="677"/>
      <c r="Q642" s="677"/>
      <c r="R642" s="677"/>
      <c r="S642" s="677"/>
      <c r="T642" s="677"/>
      <c r="U642" s="677"/>
      <c r="V642" s="677"/>
      <c r="W642" s="677"/>
      <c r="X642" s="677"/>
      <c r="Y642" s="677"/>
      <c r="Z642" s="677"/>
      <c r="AA642" s="677"/>
      <c r="AB642" s="677"/>
      <c r="AC642" s="677"/>
      <c r="AD642" s="677"/>
      <c r="AE642" s="677"/>
      <c r="AF642" s="677"/>
      <c r="AG642" s="677"/>
      <c r="AH642" s="677"/>
      <c r="AI642" s="677"/>
      <c r="AJ642" s="677"/>
      <c r="AK642" s="677"/>
      <c r="AL642" s="677"/>
      <c r="AM642" s="677"/>
      <c r="AN642" s="677"/>
      <c r="AO642" s="677"/>
      <c r="AP642" s="677"/>
      <c r="AQ642" s="677"/>
    </row>
    <row r="643" ht="12.75" customHeight="1">
      <c r="A643" s="677"/>
      <c r="B643" s="677"/>
      <c r="C643" s="677"/>
      <c r="D643" s="677"/>
      <c r="E643" s="677"/>
      <c r="F643" s="677"/>
      <c r="G643" s="677"/>
      <c r="H643" s="677"/>
      <c r="I643" s="677"/>
      <c r="J643" s="677"/>
      <c r="K643" s="677"/>
      <c r="L643" s="677"/>
      <c r="M643" s="677"/>
      <c r="N643" s="677"/>
      <c r="O643" s="677"/>
      <c r="P643" s="677"/>
      <c r="Q643" s="677"/>
      <c r="R643" s="677"/>
      <c r="S643" s="677"/>
      <c r="T643" s="677"/>
      <c r="U643" s="677"/>
      <c r="V643" s="677"/>
      <c r="W643" s="677"/>
      <c r="X643" s="677"/>
      <c r="Y643" s="677"/>
      <c r="Z643" s="677"/>
      <c r="AA643" s="677"/>
      <c r="AB643" s="677"/>
      <c r="AC643" s="677"/>
      <c r="AD643" s="677"/>
      <c r="AE643" s="677"/>
      <c r="AF643" s="677"/>
      <c r="AG643" s="677"/>
      <c r="AH643" s="677"/>
      <c r="AI643" s="677"/>
      <c r="AJ643" s="677"/>
      <c r="AK643" s="677"/>
      <c r="AL643" s="677"/>
      <c r="AM643" s="677"/>
      <c r="AN643" s="677"/>
      <c r="AO643" s="677"/>
      <c r="AP643" s="677"/>
      <c r="AQ643" s="677"/>
    </row>
    <row r="644" ht="12.75" customHeight="1">
      <c r="A644" s="677"/>
      <c r="B644" s="677"/>
      <c r="C644" s="677"/>
      <c r="D644" s="677"/>
      <c r="E644" s="677"/>
      <c r="F644" s="677"/>
      <c r="G644" s="677"/>
      <c r="H644" s="677"/>
      <c r="I644" s="677"/>
      <c r="J644" s="677"/>
      <c r="K644" s="677"/>
      <c r="L644" s="677"/>
      <c r="M644" s="677"/>
      <c r="N644" s="677"/>
      <c r="O644" s="677"/>
      <c r="P644" s="677"/>
      <c r="Q644" s="677"/>
      <c r="R644" s="677"/>
      <c r="S644" s="677"/>
      <c r="T644" s="677"/>
      <c r="U644" s="677"/>
      <c r="V644" s="677"/>
      <c r="W644" s="677"/>
      <c r="X644" s="677"/>
      <c r="Y644" s="677"/>
      <c r="Z644" s="677"/>
      <c r="AA644" s="677"/>
      <c r="AB644" s="677"/>
      <c r="AC644" s="677"/>
      <c r="AD644" s="677"/>
      <c r="AE644" s="677"/>
      <c r="AF644" s="677"/>
      <c r="AG644" s="677"/>
      <c r="AH644" s="677"/>
      <c r="AI644" s="677"/>
      <c r="AJ644" s="677"/>
      <c r="AK644" s="677"/>
      <c r="AL644" s="677"/>
      <c r="AM644" s="677"/>
      <c r="AN644" s="677"/>
      <c r="AO644" s="677"/>
      <c r="AP644" s="677"/>
      <c r="AQ644" s="677"/>
    </row>
    <row r="645" ht="12.75" customHeight="1">
      <c r="A645" s="677"/>
      <c r="B645" s="677"/>
      <c r="C645" s="677"/>
      <c r="D645" s="677"/>
      <c r="E645" s="677"/>
      <c r="F645" s="677"/>
      <c r="G645" s="677"/>
      <c r="H645" s="677"/>
      <c r="I645" s="677"/>
      <c r="J645" s="677"/>
      <c r="K645" s="677"/>
      <c r="L645" s="677"/>
      <c r="M645" s="677"/>
      <c r="N645" s="677"/>
      <c r="O645" s="677"/>
      <c r="P645" s="677"/>
      <c r="Q645" s="677"/>
      <c r="R645" s="677"/>
      <c r="S645" s="677"/>
      <c r="T645" s="677"/>
      <c r="U645" s="677"/>
      <c r="V645" s="677"/>
      <c r="W645" s="677"/>
      <c r="X645" s="677"/>
      <c r="Y645" s="677"/>
      <c r="Z645" s="677"/>
      <c r="AA645" s="677"/>
      <c r="AB645" s="677"/>
      <c r="AC645" s="677"/>
      <c r="AD645" s="677"/>
      <c r="AE645" s="677"/>
      <c r="AF645" s="677"/>
      <c r="AG645" s="677"/>
      <c r="AH645" s="677"/>
      <c r="AI645" s="677"/>
      <c r="AJ645" s="677"/>
      <c r="AK645" s="677"/>
      <c r="AL645" s="677"/>
      <c r="AM645" s="677"/>
      <c r="AN645" s="677"/>
      <c r="AO645" s="677"/>
      <c r="AP645" s="677"/>
      <c r="AQ645" s="677"/>
    </row>
    <row r="646" ht="12.75" customHeight="1">
      <c r="A646" s="677"/>
      <c r="B646" s="677"/>
      <c r="C646" s="677"/>
      <c r="D646" s="677"/>
      <c r="E646" s="677"/>
      <c r="F646" s="677"/>
      <c r="G646" s="677"/>
      <c r="H646" s="677"/>
      <c r="I646" s="677"/>
      <c r="J646" s="677"/>
      <c r="K646" s="677"/>
      <c r="L646" s="677"/>
      <c r="M646" s="677"/>
      <c r="N646" s="677"/>
      <c r="O646" s="677"/>
      <c r="P646" s="677"/>
      <c r="Q646" s="677"/>
      <c r="R646" s="677"/>
      <c r="S646" s="677"/>
      <c r="T646" s="677"/>
      <c r="U646" s="677"/>
      <c r="V646" s="677"/>
      <c r="W646" s="677"/>
      <c r="X646" s="677"/>
      <c r="Y646" s="677"/>
      <c r="Z646" s="677"/>
      <c r="AA646" s="677"/>
      <c r="AB646" s="677"/>
      <c r="AC646" s="677"/>
      <c r="AD646" s="677"/>
      <c r="AE646" s="677"/>
      <c r="AF646" s="677"/>
      <c r="AG646" s="677"/>
      <c r="AH646" s="677"/>
      <c r="AI646" s="677"/>
      <c r="AJ646" s="677"/>
      <c r="AK646" s="677"/>
      <c r="AL646" s="677"/>
      <c r="AM646" s="677"/>
      <c r="AN646" s="677"/>
      <c r="AO646" s="677"/>
      <c r="AP646" s="677"/>
      <c r="AQ646" s="677"/>
    </row>
    <row r="647" ht="12.75" customHeight="1">
      <c r="A647" s="677"/>
      <c r="B647" s="677"/>
      <c r="C647" s="677"/>
      <c r="D647" s="677"/>
      <c r="E647" s="677"/>
      <c r="F647" s="677"/>
      <c r="G647" s="677"/>
      <c r="H647" s="677"/>
      <c r="I647" s="677"/>
      <c r="J647" s="677"/>
      <c r="K647" s="677"/>
      <c r="L647" s="677"/>
      <c r="M647" s="677"/>
      <c r="N647" s="677"/>
      <c r="O647" s="677"/>
      <c r="P647" s="677"/>
      <c r="Q647" s="677"/>
      <c r="R647" s="677"/>
      <c r="S647" s="677"/>
      <c r="T647" s="677"/>
      <c r="U647" s="677"/>
      <c r="V647" s="677"/>
      <c r="W647" s="677"/>
      <c r="X647" s="677"/>
      <c r="Y647" s="677"/>
      <c r="Z647" s="677"/>
      <c r="AA647" s="677"/>
      <c r="AB647" s="677"/>
      <c r="AC647" s="677"/>
      <c r="AD647" s="677"/>
      <c r="AE647" s="677"/>
      <c r="AF647" s="677"/>
      <c r="AG647" s="677"/>
      <c r="AH647" s="677"/>
      <c r="AI647" s="677"/>
      <c r="AJ647" s="677"/>
      <c r="AK647" s="677"/>
      <c r="AL647" s="677"/>
      <c r="AM647" s="677"/>
      <c r="AN647" s="677"/>
      <c r="AO647" s="677"/>
      <c r="AP647" s="677"/>
      <c r="AQ647" s="677"/>
    </row>
    <row r="648" ht="12.75" customHeight="1">
      <c r="A648" s="677"/>
      <c r="B648" s="677"/>
      <c r="C648" s="677"/>
      <c r="D648" s="677"/>
      <c r="E648" s="677"/>
      <c r="F648" s="677"/>
      <c r="G648" s="677"/>
      <c r="H648" s="677"/>
      <c r="I648" s="677"/>
      <c r="J648" s="677"/>
      <c r="K648" s="677"/>
      <c r="L648" s="677"/>
      <c r="M648" s="677"/>
      <c r="N648" s="677"/>
      <c r="O648" s="677"/>
      <c r="P648" s="677"/>
      <c r="Q648" s="677"/>
      <c r="R648" s="677"/>
      <c r="S648" s="677"/>
      <c r="T648" s="677"/>
      <c r="U648" s="677"/>
      <c r="V648" s="677"/>
      <c r="W648" s="677"/>
      <c r="X648" s="677"/>
      <c r="Y648" s="677"/>
      <c r="Z648" s="677"/>
      <c r="AA648" s="677"/>
      <c r="AB648" s="677"/>
      <c r="AC648" s="677"/>
      <c r="AD648" s="677"/>
      <c r="AE648" s="677"/>
      <c r="AF648" s="677"/>
      <c r="AG648" s="677"/>
      <c r="AH648" s="677"/>
      <c r="AI648" s="677"/>
      <c r="AJ648" s="677"/>
      <c r="AK648" s="677"/>
      <c r="AL648" s="677"/>
      <c r="AM648" s="677"/>
      <c r="AN648" s="677"/>
      <c r="AO648" s="677"/>
      <c r="AP648" s="677"/>
      <c r="AQ648" s="677"/>
    </row>
    <row r="649" ht="12.75" customHeight="1">
      <c r="A649" s="677"/>
      <c r="B649" s="677"/>
      <c r="C649" s="677"/>
      <c r="D649" s="677"/>
      <c r="E649" s="677"/>
      <c r="F649" s="677"/>
      <c r="G649" s="677"/>
      <c r="H649" s="677"/>
      <c r="I649" s="677"/>
      <c r="J649" s="677"/>
      <c r="K649" s="677"/>
      <c r="L649" s="677"/>
      <c r="M649" s="677"/>
      <c r="N649" s="677"/>
      <c r="O649" s="677"/>
      <c r="P649" s="677"/>
      <c r="Q649" s="677"/>
      <c r="R649" s="677"/>
      <c r="S649" s="677"/>
      <c r="T649" s="677"/>
      <c r="U649" s="677"/>
      <c r="V649" s="677"/>
      <c r="W649" s="677"/>
      <c r="X649" s="677"/>
      <c r="Y649" s="677"/>
      <c r="Z649" s="677"/>
      <c r="AA649" s="677"/>
      <c r="AB649" s="677"/>
      <c r="AC649" s="677"/>
      <c r="AD649" s="677"/>
      <c r="AE649" s="677"/>
      <c r="AF649" s="677"/>
      <c r="AG649" s="677"/>
      <c r="AH649" s="677"/>
      <c r="AI649" s="677"/>
      <c r="AJ649" s="677"/>
      <c r="AK649" s="677"/>
      <c r="AL649" s="677"/>
      <c r="AM649" s="677"/>
      <c r="AN649" s="677"/>
      <c r="AO649" s="677"/>
      <c r="AP649" s="677"/>
      <c r="AQ649" s="677"/>
    </row>
    <row r="650" ht="12.75" customHeight="1">
      <c r="A650" s="677"/>
      <c r="B650" s="677"/>
      <c r="C650" s="677"/>
      <c r="D650" s="677"/>
      <c r="E650" s="677"/>
      <c r="F650" s="677"/>
      <c r="G650" s="677"/>
      <c r="H650" s="677"/>
      <c r="I650" s="677"/>
      <c r="J650" s="677"/>
      <c r="K650" s="677"/>
      <c r="L650" s="677"/>
      <c r="M650" s="677"/>
      <c r="N650" s="677"/>
      <c r="O650" s="677"/>
      <c r="P650" s="677"/>
      <c r="Q650" s="677"/>
      <c r="R650" s="677"/>
      <c r="S650" s="677"/>
      <c r="T650" s="677"/>
      <c r="U650" s="677"/>
      <c r="V650" s="677"/>
      <c r="W650" s="677"/>
      <c r="X650" s="677"/>
      <c r="Y650" s="677"/>
      <c r="Z650" s="677"/>
      <c r="AA650" s="677"/>
      <c r="AB650" s="677"/>
      <c r="AC650" s="677"/>
      <c r="AD650" s="677"/>
      <c r="AE650" s="677"/>
      <c r="AF650" s="677"/>
      <c r="AG650" s="677"/>
      <c r="AH650" s="677"/>
      <c r="AI650" s="677"/>
      <c r="AJ650" s="677"/>
      <c r="AK650" s="677"/>
      <c r="AL650" s="677"/>
      <c r="AM650" s="677"/>
      <c r="AN650" s="677"/>
      <c r="AO650" s="677"/>
      <c r="AP650" s="677"/>
      <c r="AQ650" s="677"/>
    </row>
    <row r="651" ht="12.75" customHeight="1">
      <c r="A651" s="677"/>
      <c r="B651" s="677"/>
      <c r="C651" s="677"/>
      <c r="D651" s="677"/>
      <c r="E651" s="677"/>
      <c r="F651" s="677"/>
      <c r="G651" s="677"/>
      <c r="H651" s="677"/>
      <c r="I651" s="677"/>
      <c r="J651" s="677"/>
      <c r="K651" s="677"/>
      <c r="L651" s="677"/>
      <c r="M651" s="677"/>
      <c r="N651" s="677"/>
      <c r="O651" s="677"/>
      <c r="P651" s="677"/>
      <c r="Q651" s="677"/>
      <c r="R651" s="677"/>
      <c r="S651" s="677"/>
      <c r="T651" s="677"/>
      <c r="U651" s="677"/>
      <c r="V651" s="677"/>
      <c r="W651" s="677"/>
      <c r="X651" s="677"/>
      <c r="Y651" s="677"/>
      <c r="Z651" s="677"/>
      <c r="AA651" s="677"/>
      <c r="AB651" s="677"/>
      <c r="AC651" s="677"/>
      <c r="AD651" s="677"/>
      <c r="AE651" s="677"/>
      <c r="AF651" s="677"/>
      <c r="AG651" s="677"/>
      <c r="AH651" s="677"/>
      <c r="AI651" s="677"/>
      <c r="AJ651" s="677"/>
      <c r="AK651" s="677"/>
      <c r="AL651" s="677"/>
      <c r="AM651" s="677"/>
      <c r="AN651" s="677"/>
      <c r="AO651" s="677"/>
      <c r="AP651" s="677"/>
      <c r="AQ651" s="677"/>
    </row>
    <row r="652" ht="12.75" customHeight="1">
      <c r="A652" s="677"/>
      <c r="B652" s="677"/>
      <c r="C652" s="677"/>
      <c r="D652" s="677"/>
      <c r="E652" s="677"/>
      <c r="F652" s="677"/>
      <c r="G652" s="677"/>
      <c r="H652" s="677"/>
      <c r="I652" s="677"/>
      <c r="J652" s="677"/>
      <c r="K652" s="677"/>
      <c r="L652" s="677"/>
      <c r="M652" s="677"/>
      <c r="N652" s="677"/>
      <c r="O652" s="677"/>
      <c r="P652" s="677"/>
      <c r="Q652" s="677"/>
      <c r="R652" s="677"/>
      <c r="S652" s="677"/>
      <c r="T652" s="677"/>
      <c r="U652" s="677"/>
      <c r="V652" s="677"/>
      <c r="W652" s="677"/>
      <c r="X652" s="677"/>
      <c r="Y652" s="677"/>
      <c r="Z652" s="677"/>
      <c r="AA652" s="677"/>
      <c r="AB652" s="677"/>
      <c r="AC652" s="677"/>
      <c r="AD652" s="677"/>
      <c r="AE652" s="677"/>
      <c r="AF652" s="677"/>
      <c r="AG652" s="677"/>
      <c r="AH652" s="677"/>
      <c r="AI652" s="677"/>
      <c r="AJ652" s="677"/>
      <c r="AK652" s="677"/>
      <c r="AL652" s="677"/>
      <c r="AM652" s="677"/>
      <c r="AN652" s="677"/>
      <c r="AO652" s="677"/>
      <c r="AP652" s="677"/>
      <c r="AQ652" s="677"/>
    </row>
    <row r="653" ht="12.75" customHeight="1">
      <c r="A653" s="677"/>
      <c r="B653" s="677"/>
      <c r="C653" s="677"/>
      <c r="D653" s="677"/>
      <c r="E653" s="677"/>
      <c r="F653" s="677"/>
      <c r="G653" s="677"/>
      <c r="H653" s="677"/>
      <c r="I653" s="677"/>
      <c r="J653" s="677"/>
      <c r="K653" s="677"/>
      <c r="L653" s="677"/>
      <c r="M653" s="677"/>
      <c r="N653" s="677"/>
      <c r="O653" s="677"/>
      <c r="P653" s="677"/>
      <c r="Q653" s="677"/>
      <c r="R653" s="677"/>
      <c r="S653" s="677"/>
      <c r="T653" s="677"/>
      <c r="U653" s="677"/>
      <c r="V653" s="677"/>
      <c r="W653" s="677"/>
      <c r="X653" s="677"/>
      <c r="Y653" s="677"/>
      <c r="Z653" s="677"/>
      <c r="AA653" s="677"/>
      <c r="AB653" s="677"/>
      <c r="AC653" s="677"/>
      <c r="AD653" s="677"/>
      <c r="AE653" s="677"/>
      <c r="AF653" s="677"/>
      <c r="AG653" s="677"/>
      <c r="AH653" s="677"/>
      <c r="AI653" s="677"/>
      <c r="AJ653" s="677"/>
      <c r="AK653" s="677"/>
      <c r="AL653" s="677"/>
      <c r="AM653" s="677"/>
      <c r="AN653" s="677"/>
      <c r="AO653" s="677"/>
      <c r="AP653" s="677"/>
      <c r="AQ653" s="677"/>
    </row>
    <row r="654" ht="12.75" customHeight="1">
      <c r="A654" s="677"/>
      <c r="B654" s="677"/>
      <c r="C654" s="677"/>
      <c r="D654" s="677"/>
      <c r="E654" s="677"/>
      <c r="F654" s="677"/>
      <c r="G654" s="677"/>
      <c r="H654" s="677"/>
      <c r="I654" s="677"/>
      <c r="J654" s="677"/>
      <c r="K654" s="677"/>
      <c r="L654" s="677"/>
      <c r="M654" s="677"/>
      <c r="N654" s="677"/>
      <c r="O654" s="677"/>
      <c r="P654" s="677"/>
      <c r="Q654" s="677"/>
      <c r="R654" s="677"/>
      <c r="S654" s="677"/>
      <c r="T654" s="677"/>
      <c r="U654" s="677"/>
      <c r="V654" s="677"/>
      <c r="W654" s="677"/>
      <c r="X654" s="677"/>
      <c r="Y654" s="677"/>
      <c r="Z654" s="677"/>
      <c r="AA654" s="677"/>
      <c r="AB654" s="677"/>
      <c r="AC654" s="677"/>
      <c r="AD654" s="677"/>
      <c r="AE654" s="677"/>
      <c r="AF654" s="677"/>
      <c r="AG654" s="677"/>
      <c r="AH654" s="677"/>
      <c r="AI654" s="677"/>
      <c r="AJ654" s="677"/>
      <c r="AK654" s="677"/>
      <c r="AL654" s="677"/>
      <c r="AM654" s="677"/>
      <c r="AN654" s="677"/>
      <c r="AO654" s="677"/>
      <c r="AP654" s="677"/>
      <c r="AQ654" s="677"/>
    </row>
    <row r="655" ht="12.75" customHeight="1">
      <c r="A655" s="677"/>
      <c r="B655" s="677"/>
      <c r="C655" s="677"/>
      <c r="D655" s="677"/>
      <c r="E655" s="677"/>
      <c r="F655" s="677"/>
      <c r="G655" s="677"/>
      <c r="H655" s="677"/>
      <c r="I655" s="677"/>
      <c r="J655" s="677"/>
      <c r="K655" s="677"/>
      <c r="L655" s="677"/>
      <c r="M655" s="677"/>
      <c r="N655" s="677"/>
      <c r="O655" s="677"/>
      <c r="P655" s="677"/>
      <c r="Q655" s="677"/>
      <c r="R655" s="677"/>
      <c r="S655" s="677"/>
      <c r="T655" s="677"/>
      <c r="U655" s="677"/>
      <c r="V655" s="677"/>
      <c r="W655" s="677"/>
      <c r="X655" s="677"/>
      <c r="Y655" s="677"/>
      <c r="Z655" s="677"/>
      <c r="AA655" s="677"/>
      <c r="AB655" s="677"/>
      <c r="AC655" s="677"/>
      <c r="AD655" s="677"/>
      <c r="AE655" s="677"/>
      <c r="AF655" s="677"/>
      <c r="AG655" s="677"/>
      <c r="AH655" s="677"/>
      <c r="AI655" s="677"/>
      <c r="AJ655" s="677"/>
      <c r="AK655" s="677"/>
      <c r="AL655" s="677"/>
      <c r="AM655" s="677"/>
      <c r="AN655" s="677"/>
      <c r="AO655" s="677"/>
      <c r="AP655" s="677"/>
      <c r="AQ655" s="677"/>
    </row>
    <row r="656" ht="12.75" customHeight="1">
      <c r="A656" s="677"/>
      <c r="B656" s="677"/>
      <c r="C656" s="677"/>
      <c r="D656" s="677"/>
      <c r="E656" s="677"/>
      <c r="F656" s="677"/>
      <c r="G656" s="677"/>
      <c r="H656" s="677"/>
      <c r="I656" s="677"/>
      <c r="J656" s="677"/>
      <c r="K656" s="677"/>
      <c r="L656" s="677"/>
      <c r="M656" s="677"/>
      <c r="N656" s="677"/>
      <c r="O656" s="677"/>
      <c r="P656" s="677"/>
      <c r="Q656" s="677"/>
      <c r="R656" s="677"/>
      <c r="S656" s="677"/>
      <c r="T656" s="677"/>
      <c r="U656" s="677"/>
      <c r="V656" s="677"/>
      <c r="W656" s="677"/>
      <c r="X656" s="677"/>
      <c r="Y656" s="677"/>
      <c r="Z656" s="677"/>
      <c r="AA656" s="677"/>
      <c r="AB656" s="677"/>
      <c r="AC656" s="677"/>
      <c r="AD656" s="677"/>
      <c r="AE656" s="677"/>
      <c r="AF656" s="677"/>
      <c r="AG656" s="677"/>
      <c r="AH656" s="677"/>
      <c r="AI656" s="677"/>
      <c r="AJ656" s="677"/>
      <c r="AK656" s="677"/>
      <c r="AL656" s="677"/>
      <c r="AM656" s="677"/>
      <c r="AN656" s="677"/>
      <c r="AO656" s="677"/>
      <c r="AP656" s="677"/>
      <c r="AQ656" s="677"/>
    </row>
    <row r="657" ht="12.75" customHeight="1">
      <c r="A657" s="677"/>
      <c r="B657" s="677"/>
      <c r="C657" s="677"/>
      <c r="D657" s="677"/>
      <c r="E657" s="677"/>
      <c r="F657" s="677"/>
      <c r="G657" s="677"/>
      <c r="H657" s="677"/>
      <c r="I657" s="677"/>
      <c r="J657" s="677"/>
      <c r="K657" s="677"/>
      <c r="L657" s="677"/>
      <c r="M657" s="677"/>
      <c r="N657" s="677"/>
      <c r="O657" s="677"/>
      <c r="P657" s="677"/>
      <c r="Q657" s="677"/>
      <c r="R657" s="677"/>
      <c r="S657" s="677"/>
      <c r="T657" s="677"/>
      <c r="U657" s="677"/>
      <c r="V657" s="677"/>
      <c r="W657" s="677"/>
      <c r="X657" s="677"/>
      <c r="Y657" s="677"/>
      <c r="Z657" s="677"/>
      <c r="AA657" s="677"/>
      <c r="AB657" s="677"/>
      <c r="AC657" s="677"/>
      <c r="AD657" s="677"/>
      <c r="AE657" s="677"/>
      <c r="AF657" s="677"/>
      <c r="AG657" s="677"/>
      <c r="AH657" s="677"/>
      <c r="AI657" s="677"/>
      <c r="AJ657" s="677"/>
      <c r="AK657" s="677"/>
      <c r="AL657" s="677"/>
      <c r="AM657" s="677"/>
      <c r="AN657" s="677"/>
      <c r="AO657" s="677"/>
      <c r="AP657" s="677"/>
      <c r="AQ657" s="677"/>
    </row>
    <row r="658" ht="12.75" customHeight="1">
      <c r="A658" s="677"/>
      <c r="B658" s="677"/>
      <c r="C658" s="677"/>
      <c r="D658" s="677"/>
      <c r="E658" s="677"/>
      <c r="F658" s="677"/>
      <c r="G658" s="677"/>
      <c r="H658" s="677"/>
      <c r="I658" s="677"/>
      <c r="J658" s="677"/>
      <c r="K658" s="677"/>
      <c r="L658" s="677"/>
      <c r="M658" s="677"/>
      <c r="N658" s="677"/>
      <c r="O658" s="677"/>
      <c r="P658" s="677"/>
      <c r="Q658" s="677"/>
      <c r="R658" s="677"/>
      <c r="S658" s="677"/>
      <c r="T658" s="677"/>
      <c r="U658" s="677"/>
      <c r="V658" s="677"/>
      <c r="W658" s="677"/>
      <c r="X658" s="677"/>
      <c r="Y658" s="677"/>
      <c r="Z658" s="677"/>
      <c r="AA658" s="677"/>
      <c r="AB658" s="677"/>
      <c r="AC658" s="677"/>
      <c r="AD658" s="677"/>
      <c r="AE658" s="677"/>
      <c r="AF658" s="677"/>
      <c r="AG658" s="677"/>
      <c r="AH658" s="677"/>
      <c r="AI658" s="677"/>
      <c r="AJ658" s="677"/>
      <c r="AK658" s="677"/>
      <c r="AL658" s="677"/>
      <c r="AM658" s="677"/>
      <c r="AN658" s="677"/>
      <c r="AO658" s="677"/>
      <c r="AP658" s="677"/>
      <c r="AQ658" s="677"/>
    </row>
    <row r="659" ht="12.75" customHeight="1">
      <c r="A659" s="677"/>
      <c r="B659" s="677"/>
      <c r="C659" s="677"/>
      <c r="D659" s="677"/>
      <c r="E659" s="677"/>
      <c r="F659" s="677"/>
      <c r="G659" s="677"/>
      <c r="H659" s="677"/>
      <c r="I659" s="677"/>
      <c r="J659" s="677"/>
      <c r="K659" s="677"/>
      <c r="L659" s="677"/>
      <c r="M659" s="677"/>
      <c r="N659" s="677"/>
      <c r="O659" s="677"/>
      <c r="P659" s="677"/>
      <c r="Q659" s="677"/>
      <c r="R659" s="677"/>
      <c r="S659" s="677"/>
      <c r="T659" s="677"/>
      <c r="U659" s="677"/>
      <c r="V659" s="677"/>
      <c r="W659" s="677"/>
      <c r="X659" s="677"/>
      <c r="Y659" s="677"/>
      <c r="Z659" s="677"/>
      <c r="AA659" s="677"/>
      <c r="AB659" s="677"/>
      <c r="AC659" s="677"/>
      <c r="AD659" s="677"/>
      <c r="AE659" s="677"/>
      <c r="AF659" s="677"/>
      <c r="AG659" s="677"/>
      <c r="AH659" s="677"/>
      <c r="AI659" s="677"/>
      <c r="AJ659" s="677"/>
      <c r="AK659" s="677"/>
      <c r="AL659" s="677"/>
      <c r="AM659" s="677"/>
      <c r="AN659" s="677"/>
      <c r="AO659" s="677"/>
      <c r="AP659" s="677"/>
      <c r="AQ659" s="677"/>
    </row>
    <row r="660" ht="12.75" customHeight="1">
      <c r="A660" s="677"/>
      <c r="B660" s="677"/>
      <c r="C660" s="677"/>
      <c r="D660" s="677"/>
      <c r="E660" s="677"/>
      <c r="F660" s="677"/>
      <c r="G660" s="677"/>
      <c r="H660" s="677"/>
      <c r="I660" s="677"/>
      <c r="J660" s="677"/>
      <c r="K660" s="677"/>
      <c r="L660" s="677"/>
      <c r="M660" s="677"/>
      <c r="N660" s="677"/>
      <c r="O660" s="677"/>
      <c r="P660" s="677"/>
      <c r="Q660" s="677"/>
      <c r="R660" s="677"/>
      <c r="S660" s="677"/>
      <c r="T660" s="677"/>
      <c r="U660" s="677"/>
      <c r="V660" s="677"/>
      <c r="W660" s="677"/>
      <c r="X660" s="677"/>
      <c r="Y660" s="677"/>
      <c r="Z660" s="677"/>
      <c r="AA660" s="677"/>
      <c r="AB660" s="677"/>
      <c r="AC660" s="677"/>
      <c r="AD660" s="677"/>
      <c r="AE660" s="677"/>
      <c r="AF660" s="677"/>
      <c r="AG660" s="677"/>
      <c r="AH660" s="677"/>
      <c r="AI660" s="677"/>
      <c r="AJ660" s="677"/>
      <c r="AK660" s="677"/>
      <c r="AL660" s="677"/>
      <c r="AM660" s="677"/>
      <c r="AN660" s="677"/>
      <c r="AO660" s="677"/>
      <c r="AP660" s="677"/>
      <c r="AQ660" s="677"/>
    </row>
    <row r="661" ht="12.75" customHeight="1">
      <c r="A661" s="677"/>
      <c r="B661" s="677"/>
      <c r="C661" s="677"/>
      <c r="D661" s="677"/>
      <c r="E661" s="677"/>
      <c r="F661" s="677"/>
      <c r="G661" s="677"/>
      <c r="H661" s="677"/>
      <c r="I661" s="677"/>
      <c r="J661" s="677"/>
      <c r="K661" s="677"/>
      <c r="L661" s="677"/>
      <c r="M661" s="677"/>
      <c r="N661" s="677"/>
      <c r="O661" s="677"/>
      <c r="P661" s="677"/>
      <c r="Q661" s="677"/>
      <c r="R661" s="677"/>
      <c r="S661" s="677"/>
      <c r="T661" s="677"/>
      <c r="U661" s="677"/>
      <c r="V661" s="677"/>
      <c r="W661" s="677"/>
      <c r="X661" s="677"/>
      <c r="Y661" s="677"/>
      <c r="Z661" s="677"/>
      <c r="AA661" s="677"/>
      <c r="AB661" s="677"/>
      <c r="AC661" s="677"/>
      <c r="AD661" s="677"/>
      <c r="AE661" s="677"/>
      <c r="AF661" s="677"/>
      <c r="AG661" s="677"/>
      <c r="AH661" s="677"/>
      <c r="AI661" s="677"/>
      <c r="AJ661" s="677"/>
      <c r="AK661" s="677"/>
      <c r="AL661" s="677"/>
      <c r="AM661" s="677"/>
      <c r="AN661" s="677"/>
      <c r="AO661" s="677"/>
      <c r="AP661" s="677"/>
      <c r="AQ661" s="677"/>
    </row>
    <row r="662" ht="12.75" customHeight="1">
      <c r="A662" s="677"/>
      <c r="B662" s="677"/>
      <c r="C662" s="677"/>
      <c r="D662" s="677"/>
      <c r="E662" s="677"/>
      <c r="F662" s="677"/>
      <c r="G662" s="677"/>
      <c r="H662" s="677"/>
      <c r="I662" s="677"/>
      <c r="J662" s="677"/>
      <c r="K662" s="677"/>
      <c r="L662" s="677"/>
      <c r="M662" s="677"/>
      <c r="N662" s="677"/>
      <c r="O662" s="677"/>
      <c r="P662" s="677"/>
      <c r="Q662" s="677"/>
      <c r="R662" s="677"/>
      <c r="S662" s="677"/>
      <c r="T662" s="677"/>
      <c r="U662" s="677"/>
      <c r="V662" s="677"/>
      <c r="W662" s="677"/>
      <c r="X662" s="677"/>
      <c r="Y662" s="677"/>
      <c r="Z662" s="677"/>
      <c r="AA662" s="677"/>
      <c r="AB662" s="677"/>
      <c r="AC662" s="677"/>
      <c r="AD662" s="677"/>
      <c r="AE662" s="677"/>
      <c r="AF662" s="677"/>
      <c r="AG662" s="677"/>
      <c r="AH662" s="677"/>
      <c r="AI662" s="677"/>
      <c r="AJ662" s="677"/>
      <c r="AK662" s="677"/>
      <c r="AL662" s="677"/>
      <c r="AM662" s="677"/>
      <c r="AN662" s="677"/>
      <c r="AO662" s="677"/>
      <c r="AP662" s="677"/>
      <c r="AQ662" s="677"/>
    </row>
    <row r="663" ht="12.75" customHeight="1">
      <c r="A663" s="677"/>
      <c r="B663" s="677"/>
      <c r="C663" s="677"/>
      <c r="D663" s="677"/>
      <c r="E663" s="677"/>
      <c r="F663" s="677"/>
      <c r="G663" s="677"/>
      <c r="H663" s="677"/>
      <c r="I663" s="677"/>
      <c r="J663" s="677"/>
      <c r="K663" s="677"/>
      <c r="L663" s="677"/>
      <c r="M663" s="677"/>
      <c r="N663" s="677"/>
      <c r="O663" s="677"/>
      <c r="P663" s="677"/>
      <c r="Q663" s="677"/>
      <c r="R663" s="677"/>
      <c r="S663" s="677"/>
      <c r="T663" s="677"/>
      <c r="U663" s="677"/>
      <c r="V663" s="677"/>
      <c r="W663" s="677"/>
      <c r="X663" s="677"/>
      <c r="Y663" s="677"/>
      <c r="Z663" s="677"/>
      <c r="AA663" s="677"/>
      <c r="AB663" s="677"/>
      <c r="AC663" s="677"/>
      <c r="AD663" s="677"/>
      <c r="AE663" s="677"/>
      <c r="AF663" s="677"/>
      <c r="AG663" s="677"/>
      <c r="AH663" s="677"/>
      <c r="AI663" s="677"/>
      <c r="AJ663" s="677"/>
      <c r="AK663" s="677"/>
      <c r="AL663" s="677"/>
      <c r="AM663" s="677"/>
      <c r="AN663" s="677"/>
      <c r="AO663" s="677"/>
      <c r="AP663" s="677"/>
      <c r="AQ663" s="677"/>
    </row>
    <row r="664" ht="12.75" customHeight="1">
      <c r="A664" s="677"/>
      <c r="B664" s="677"/>
      <c r="C664" s="677"/>
      <c r="D664" s="677"/>
      <c r="E664" s="677"/>
      <c r="F664" s="677"/>
      <c r="G664" s="677"/>
      <c r="H664" s="677"/>
      <c r="I664" s="677"/>
      <c r="J664" s="677"/>
      <c r="K664" s="677"/>
      <c r="L664" s="677"/>
      <c r="M664" s="677"/>
      <c r="N664" s="677"/>
      <c r="O664" s="677"/>
      <c r="P664" s="677"/>
      <c r="Q664" s="677"/>
      <c r="R664" s="677"/>
      <c r="S664" s="677"/>
      <c r="T664" s="677"/>
      <c r="U664" s="677"/>
      <c r="V664" s="677"/>
      <c r="W664" s="677"/>
      <c r="X664" s="677"/>
      <c r="Y664" s="677"/>
      <c r="Z664" s="677"/>
      <c r="AA664" s="677"/>
      <c r="AB664" s="677"/>
      <c r="AC664" s="677"/>
      <c r="AD664" s="677"/>
      <c r="AE664" s="677"/>
      <c r="AF664" s="677"/>
      <c r="AG664" s="677"/>
      <c r="AH664" s="677"/>
      <c r="AI664" s="677"/>
      <c r="AJ664" s="677"/>
      <c r="AK664" s="677"/>
      <c r="AL664" s="677"/>
      <c r="AM664" s="677"/>
      <c r="AN664" s="677"/>
      <c r="AO664" s="677"/>
      <c r="AP664" s="677"/>
      <c r="AQ664" s="677"/>
    </row>
    <row r="665" ht="12.75" customHeight="1">
      <c r="A665" s="677"/>
      <c r="B665" s="677"/>
      <c r="C665" s="677"/>
      <c r="D665" s="677"/>
      <c r="E665" s="677"/>
      <c r="F665" s="677"/>
      <c r="G665" s="677"/>
      <c r="H665" s="677"/>
      <c r="I665" s="677"/>
      <c r="J665" s="677"/>
      <c r="K665" s="677"/>
      <c r="L665" s="677"/>
      <c r="M665" s="677"/>
      <c r="N665" s="677"/>
      <c r="O665" s="677"/>
      <c r="P665" s="677"/>
      <c r="Q665" s="677"/>
      <c r="R665" s="677"/>
      <c r="S665" s="677"/>
      <c r="T665" s="677"/>
      <c r="U665" s="677"/>
      <c r="V665" s="677"/>
      <c r="W665" s="677"/>
      <c r="X665" s="677"/>
      <c r="Y665" s="677"/>
      <c r="Z665" s="677"/>
      <c r="AA665" s="677"/>
      <c r="AB665" s="677"/>
      <c r="AC665" s="677"/>
      <c r="AD665" s="677"/>
      <c r="AE665" s="677"/>
      <c r="AF665" s="677"/>
      <c r="AG665" s="677"/>
      <c r="AH665" s="677"/>
      <c r="AI665" s="677"/>
      <c r="AJ665" s="677"/>
      <c r="AK665" s="677"/>
      <c r="AL665" s="677"/>
      <c r="AM665" s="677"/>
      <c r="AN665" s="677"/>
      <c r="AO665" s="677"/>
      <c r="AP665" s="677"/>
      <c r="AQ665" s="677"/>
    </row>
    <row r="666" ht="12.75" customHeight="1">
      <c r="A666" s="677"/>
      <c r="B666" s="677"/>
      <c r="C666" s="677"/>
      <c r="D666" s="677"/>
      <c r="E666" s="677"/>
      <c r="F666" s="677"/>
      <c r="G666" s="677"/>
      <c r="H666" s="677"/>
      <c r="I666" s="677"/>
      <c r="J666" s="677"/>
      <c r="K666" s="677"/>
      <c r="L666" s="677"/>
      <c r="M666" s="677"/>
      <c r="N666" s="677"/>
      <c r="O666" s="677"/>
      <c r="P666" s="677"/>
      <c r="Q666" s="677"/>
      <c r="R666" s="677"/>
      <c r="S666" s="677"/>
      <c r="T666" s="677"/>
      <c r="U666" s="677"/>
      <c r="V666" s="677"/>
      <c r="W666" s="677"/>
      <c r="X666" s="677"/>
      <c r="Y666" s="677"/>
      <c r="Z666" s="677"/>
      <c r="AA666" s="677"/>
      <c r="AB666" s="677"/>
      <c r="AC666" s="677"/>
      <c r="AD666" s="677"/>
      <c r="AE666" s="677"/>
      <c r="AF666" s="677"/>
      <c r="AG666" s="677"/>
      <c r="AH666" s="677"/>
      <c r="AI666" s="677"/>
      <c r="AJ666" s="677"/>
      <c r="AK666" s="677"/>
      <c r="AL666" s="677"/>
      <c r="AM666" s="677"/>
      <c r="AN666" s="677"/>
      <c r="AO666" s="677"/>
      <c r="AP666" s="677"/>
      <c r="AQ666" s="677"/>
    </row>
    <row r="667" ht="12.75" customHeight="1">
      <c r="A667" s="677"/>
      <c r="B667" s="677"/>
      <c r="C667" s="677"/>
      <c r="D667" s="677"/>
      <c r="E667" s="677"/>
      <c r="F667" s="677"/>
      <c r="G667" s="677"/>
      <c r="H667" s="677"/>
      <c r="I667" s="677"/>
      <c r="J667" s="677"/>
      <c r="K667" s="677"/>
      <c r="L667" s="677"/>
      <c r="M667" s="677"/>
      <c r="N667" s="677"/>
      <c r="O667" s="677"/>
      <c r="P667" s="677"/>
      <c r="Q667" s="677"/>
      <c r="R667" s="677"/>
      <c r="S667" s="677"/>
      <c r="T667" s="677"/>
      <c r="U667" s="677"/>
      <c r="V667" s="677"/>
      <c r="W667" s="677"/>
      <c r="X667" s="677"/>
      <c r="Y667" s="677"/>
      <c r="Z667" s="677"/>
      <c r="AA667" s="677"/>
      <c r="AB667" s="677"/>
      <c r="AC667" s="677"/>
      <c r="AD667" s="677"/>
      <c r="AE667" s="677"/>
      <c r="AF667" s="677"/>
      <c r="AG667" s="677"/>
      <c r="AH667" s="677"/>
      <c r="AI667" s="677"/>
      <c r="AJ667" s="677"/>
      <c r="AK667" s="677"/>
      <c r="AL667" s="677"/>
      <c r="AM667" s="677"/>
      <c r="AN667" s="677"/>
      <c r="AO667" s="677"/>
      <c r="AP667" s="677"/>
      <c r="AQ667" s="677"/>
    </row>
    <row r="668" ht="12.75" customHeight="1">
      <c r="A668" s="677"/>
      <c r="B668" s="677"/>
      <c r="C668" s="677"/>
      <c r="D668" s="677"/>
      <c r="E668" s="677"/>
      <c r="F668" s="677"/>
      <c r="G668" s="677"/>
      <c r="H668" s="677"/>
      <c r="I668" s="677"/>
      <c r="J668" s="677"/>
      <c r="K668" s="677"/>
      <c r="L668" s="677"/>
      <c r="M668" s="677"/>
      <c r="N668" s="677"/>
      <c r="O668" s="677"/>
      <c r="P668" s="677"/>
      <c r="Q668" s="677"/>
      <c r="R668" s="677"/>
      <c r="S668" s="677"/>
      <c r="T668" s="677"/>
      <c r="U668" s="677"/>
      <c r="V668" s="677"/>
      <c r="W668" s="677"/>
      <c r="X668" s="677"/>
      <c r="Y668" s="677"/>
      <c r="Z668" s="677"/>
      <c r="AA668" s="677"/>
      <c r="AB668" s="677"/>
      <c r="AC668" s="677"/>
      <c r="AD668" s="677"/>
      <c r="AE668" s="677"/>
      <c r="AF668" s="677"/>
      <c r="AG668" s="677"/>
      <c r="AH668" s="677"/>
      <c r="AI668" s="677"/>
      <c r="AJ668" s="677"/>
      <c r="AK668" s="677"/>
      <c r="AL668" s="677"/>
      <c r="AM668" s="677"/>
      <c r="AN668" s="677"/>
      <c r="AO668" s="677"/>
      <c r="AP668" s="677"/>
      <c r="AQ668" s="677"/>
    </row>
    <row r="669" ht="12.75" customHeight="1">
      <c r="A669" s="677"/>
      <c r="B669" s="677"/>
      <c r="C669" s="677"/>
      <c r="D669" s="677"/>
      <c r="E669" s="677"/>
      <c r="F669" s="677"/>
      <c r="G669" s="677"/>
      <c r="H669" s="677"/>
      <c r="I669" s="677"/>
      <c r="J669" s="677"/>
      <c r="K669" s="677"/>
      <c r="L669" s="677"/>
      <c r="M669" s="677"/>
      <c r="N669" s="677"/>
      <c r="O669" s="677"/>
      <c r="P669" s="677"/>
      <c r="Q669" s="677"/>
      <c r="R669" s="677"/>
      <c r="S669" s="677"/>
      <c r="T669" s="677"/>
      <c r="U669" s="677"/>
      <c r="V669" s="677"/>
      <c r="W669" s="677"/>
      <c r="X669" s="677"/>
      <c r="Y669" s="677"/>
      <c r="Z669" s="677"/>
      <c r="AA669" s="677"/>
      <c r="AB669" s="677"/>
      <c r="AC669" s="677"/>
      <c r="AD669" s="677"/>
      <c r="AE669" s="677"/>
      <c r="AF669" s="677"/>
      <c r="AG669" s="677"/>
      <c r="AH669" s="677"/>
      <c r="AI669" s="677"/>
      <c r="AJ669" s="677"/>
      <c r="AK669" s="677"/>
      <c r="AL669" s="677"/>
      <c r="AM669" s="677"/>
      <c r="AN669" s="677"/>
      <c r="AO669" s="677"/>
      <c r="AP669" s="677"/>
      <c r="AQ669" s="677"/>
    </row>
    <row r="670" ht="12.75" customHeight="1">
      <c r="A670" s="677"/>
      <c r="B670" s="677"/>
      <c r="C670" s="677"/>
      <c r="D670" s="677"/>
      <c r="E670" s="677"/>
      <c r="F670" s="677"/>
      <c r="G670" s="677"/>
      <c r="H670" s="677"/>
      <c r="I670" s="677"/>
      <c r="J670" s="677"/>
      <c r="K670" s="677"/>
      <c r="L670" s="677"/>
      <c r="M670" s="677"/>
      <c r="N670" s="677"/>
      <c r="O670" s="677"/>
      <c r="P670" s="677"/>
      <c r="Q670" s="677"/>
      <c r="R670" s="677"/>
      <c r="S670" s="677"/>
      <c r="T670" s="677"/>
      <c r="U670" s="677"/>
      <c r="V670" s="677"/>
      <c r="W670" s="677"/>
      <c r="X670" s="677"/>
      <c r="Y670" s="677"/>
      <c r="Z670" s="677"/>
      <c r="AA670" s="677"/>
      <c r="AB670" s="677"/>
      <c r="AC670" s="677"/>
      <c r="AD670" s="677"/>
      <c r="AE670" s="677"/>
      <c r="AF670" s="677"/>
      <c r="AG670" s="677"/>
      <c r="AH670" s="677"/>
      <c r="AI670" s="677"/>
      <c r="AJ670" s="677"/>
      <c r="AK670" s="677"/>
      <c r="AL670" s="677"/>
      <c r="AM670" s="677"/>
      <c r="AN670" s="677"/>
      <c r="AO670" s="677"/>
      <c r="AP670" s="677"/>
      <c r="AQ670" s="677"/>
    </row>
    <row r="671" ht="12.75" customHeight="1">
      <c r="A671" s="677"/>
      <c r="B671" s="677"/>
      <c r="C671" s="677"/>
      <c r="D671" s="677"/>
      <c r="E671" s="677"/>
      <c r="F671" s="677"/>
      <c r="G671" s="677"/>
      <c r="H671" s="677"/>
      <c r="I671" s="677"/>
      <c r="J671" s="677"/>
      <c r="K671" s="677"/>
      <c r="L671" s="677"/>
      <c r="M671" s="677"/>
      <c r="N671" s="677"/>
      <c r="O671" s="677"/>
      <c r="P671" s="677"/>
      <c r="Q671" s="677"/>
      <c r="R671" s="677"/>
      <c r="S671" s="677"/>
      <c r="T671" s="677"/>
      <c r="U671" s="677"/>
      <c r="V671" s="677"/>
      <c r="W671" s="677"/>
      <c r="X671" s="677"/>
      <c r="Y671" s="677"/>
      <c r="Z671" s="677"/>
      <c r="AA671" s="677"/>
      <c r="AB671" s="677"/>
      <c r="AC671" s="677"/>
      <c r="AD671" s="677"/>
      <c r="AE671" s="677"/>
      <c r="AF671" s="677"/>
      <c r="AG671" s="677"/>
      <c r="AH671" s="677"/>
      <c r="AI671" s="677"/>
      <c r="AJ671" s="677"/>
      <c r="AK671" s="677"/>
      <c r="AL671" s="677"/>
      <c r="AM671" s="677"/>
      <c r="AN671" s="677"/>
      <c r="AO671" s="677"/>
      <c r="AP671" s="677"/>
      <c r="AQ671" s="677"/>
    </row>
    <row r="672" ht="12.75" customHeight="1">
      <c r="A672" s="677"/>
      <c r="B672" s="677"/>
      <c r="C672" s="677"/>
      <c r="D672" s="677"/>
      <c r="E672" s="677"/>
      <c r="F672" s="677"/>
      <c r="G672" s="677"/>
      <c r="H672" s="677"/>
      <c r="I672" s="677"/>
      <c r="J672" s="677"/>
      <c r="K672" s="677"/>
      <c r="L672" s="677"/>
      <c r="M672" s="677"/>
      <c r="N672" s="677"/>
      <c r="O672" s="677"/>
      <c r="P672" s="677"/>
      <c r="Q672" s="677"/>
      <c r="R672" s="677"/>
      <c r="S672" s="677"/>
      <c r="T672" s="677"/>
      <c r="U672" s="677"/>
      <c r="V672" s="677"/>
      <c r="W672" s="677"/>
      <c r="X672" s="677"/>
      <c r="Y672" s="677"/>
      <c r="Z672" s="677"/>
      <c r="AA672" s="677"/>
      <c r="AB672" s="677"/>
      <c r="AC672" s="677"/>
      <c r="AD672" s="677"/>
      <c r="AE672" s="677"/>
      <c r="AF672" s="677"/>
      <c r="AG672" s="677"/>
      <c r="AH672" s="677"/>
      <c r="AI672" s="677"/>
      <c r="AJ672" s="677"/>
      <c r="AK672" s="677"/>
      <c r="AL672" s="677"/>
      <c r="AM672" s="677"/>
      <c r="AN672" s="677"/>
      <c r="AO672" s="677"/>
      <c r="AP672" s="677"/>
      <c r="AQ672" s="677"/>
    </row>
    <row r="673" ht="12.75" customHeight="1">
      <c r="A673" s="677"/>
      <c r="B673" s="677"/>
      <c r="C673" s="677"/>
      <c r="D673" s="677"/>
      <c r="E673" s="677"/>
      <c r="F673" s="677"/>
      <c r="G673" s="677"/>
      <c r="H673" s="677"/>
      <c r="I673" s="677"/>
      <c r="J673" s="677"/>
      <c r="K673" s="677"/>
      <c r="L673" s="677"/>
      <c r="M673" s="677"/>
      <c r="N673" s="677"/>
      <c r="O673" s="677"/>
      <c r="P673" s="677"/>
      <c r="Q673" s="677"/>
      <c r="R673" s="677"/>
      <c r="S673" s="677"/>
      <c r="T673" s="677"/>
      <c r="U673" s="677"/>
      <c r="V673" s="677"/>
      <c r="W673" s="677"/>
      <c r="X673" s="677"/>
      <c r="Y673" s="677"/>
      <c r="Z673" s="677"/>
      <c r="AA673" s="677"/>
      <c r="AB673" s="677"/>
      <c r="AC673" s="677"/>
      <c r="AD673" s="677"/>
      <c r="AE673" s="677"/>
      <c r="AF673" s="677"/>
      <c r="AG673" s="677"/>
      <c r="AH673" s="677"/>
      <c r="AI673" s="677"/>
      <c r="AJ673" s="677"/>
      <c r="AK673" s="677"/>
      <c r="AL673" s="677"/>
      <c r="AM673" s="677"/>
      <c r="AN673" s="677"/>
      <c r="AO673" s="677"/>
      <c r="AP673" s="677"/>
      <c r="AQ673" s="677"/>
    </row>
    <row r="674" ht="12.75" customHeight="1">
      <c r="A674" s="677"/>
      <c r="B674" s="677"/>
      <c r="C674" s="677"/>
      <c r="D674" s="677"/>
      <c r="E674" s="677"/>
      <c r="F674" s="677"/>
      <c r="G674" s="677"/>
      <c r="H674" s="677"/>
      <c r="I674" s="677"/>
      <c r="J674" s="677"/>
      <c r="K674" s="677"/>
      <c r="L674" s="677"/>
      <c r="M674" s="677"/>
      <c r="N674" s="677"/>
      <c r="O674" s="677"/>
      <c r="P674" s="677"/>
      <c r="Q674" s="677"/>
      <c r="R674" s="677"/>
      <c r="S674" s="677"/>
      <c r="T674" s="677"/>
      <c r="U674" s="677"/>
      <c r="V674" s="677"/>
      <c r="W674" s="677"/>
      <c r="X674" s="677"/>
      <c r="Y674" s="677"/>
      <c r="Z674" s="677"/>
      <c r="AA674" s="677"/>
      <c r="AB674" s="677"/>
      <c r="AC674" s="677"/>
      <c r="AD674" s="677"/>
      <c r="AE674" s="677"/>
      <c r="AF674" s="677"/>
      <c r="AG674" s="677"/>
      <c r="AH674" s="677"/>
      <c r="AI674" s="677"/>
      <c r="AJ674" s="677"/>
      <c r="AK674" s="677"/>
      <c r="AL674" s="677"/>
      <c r="AM674" s="677"/>
      <c r="AN674" s="677"/>
      <c r="AO674" s="677"/>
      <c r="AP674" s="677"/>
      <c r="AQ674" s="677"/>
    </row>
    <row r="675" ht="12.75" customHeight="1">
      <c r="A675" s="677"/>
      <c r="B675" s="677"/>
      <c r="C675" s="677"/>
      <c r="D675" s="677"/>
      <c r="E675" s="677"/>
      <c r="F675" s="677"/>
      <c r="G675" s="677"/>
      <c r="H675" s="677"/>
      <c r="I675" s="677"/>
      <c r="J675" s="677"/>
      <c r="K675" s="677"/>
      <c r="L675" s="677"/>
      <c r="M675" s="677"/>
      <c r="N675" s="677"/>
      <c r="O675" s="677"/>
      <c r="P675" s="677"/>
      <c r="Q675" s="677"/>
      <c r="R675" s="677"/>
      <c r="S675" s="677"/>
      <c r="T675" s="677"/>
      <c r="U675" s="677"/>
      <c r="V675" s="677"/>
      <c r="W675" s="677"/>
      <c r="X675" s="677"/>
      <c r="Y675" s="677"/>
      <c r="Z675" s="677"/>
      <c r="AA675" s="677"/>
      <c r="AB675" s="677"/>
      <c r="AC675" s="677"/>
      <c r="AD675" s="677"/>
      <c r="AE675" s="677"/>
      <c r="AF675" s="677"/>
      <c r="AG675" s="677"/>
      <c r="AH675" s="677"/>
      <c r="AI675" s="677"/>
      <c r="AJ675" s="677"/>
      <c r="AK675" s="677"/>
      <c r="AL675" s="677"/>
      <c r="AM675" s="677"/>
      <c r="AN675" s="677"/>
      <c r="AO675" s="677"/>
      <c r="AP675" s="677"/>
      <c r="AQ675" s="677"/>
    </row>
    <row r="676" ht="12.75" customHeight="1">
      <c r="A676" s="677"/>
      <c r="B676" s="677"/>
      <c r="C676" s="677"/>
      <c r="D676" s="677"/>
      <c r="E676" s="677"/>
      <c r="F676" s="677"/>
      <c r="G676" s="677"/>
      <c r="H676" s="677"/>
      <c r="I676" s="677"/>
      <c r="J676" s="677"/>
      <c r="K676" s="677"/>
      <c r="L676" s="677"/>
      <c r="M676" s="677"/>
      <c r="N676" s="677"/>
      <c r="O676" s="677"/>
      <c r="P676" s="677"/>
      <c r="Q676" s="677"/>
      <c r="R676" s="677"/>
      <c r="S676" s="677"/>
      <c r="T676" s="677"/>
      <c r="U676" s="677"/>
      <c r="V676" s="677"/>
      <c r="W676" s="677"/>
      <c r="X676" s="677"/>
      <c r="Y676" s="677"/>
      <c r="Z676" s="677"/>
      <c r="AA676" s="677"/>
      <c r="AB676" s="677"/>
      <c r="AC676" s="677"/>
      <c r="AD676" s="677"/>
      <c r="AE676" s="677"/>
      <c r="AF676" s="677"/>
      <c r="AG676" s="677"/>
      <c r="AH676" s="677"/>
      <c r="AI676" s="677"/>
      <c r="AJ676" s="677"/>
      <c r="AK676" s="677"/>
      <c r="AL676" s="677"/>
      <c r="AM676" s="677"/>
      <c r="AN676" s="677"/>
      <c r="AO676" s="677"/>
      <c r="AP676" s="677"/>
      <c r="AQ676" s="677"/>
    </row>
    <row r="677" ht="12.75" customHeight="1">
      <c r="A677" s="677"/>
      <c r="B677" s="677"/>
      <c r="C677" s="677"/>
      <c r="D677" s="677"/>
      <c r="E677" s="677"/>
      <c r="F677" s="677"/>
      <c r="G677" s="677"/>
      <c r="H677" s="677"/>
      <c r="I677" s="677"/>
      <c r="J677" s="677"/>
      <c r="K677" s="677"/>
      <c r="L677" s="677"/>
      <c r="M677" s="677"/>
      <c r="N677" s="677"/>
      <c r="O677" s="677"/>
      <c r="P677" s="677"/>
      <c r="Q677" s="677"/>
      <c r="R677" s="677"/>
      <c r="S677" s="677"/>
      <c r="T677" s="677"/>
      <c r="U677" s="677"/>
      <c r="V677" s="677"/>
      <c r="W677" s="677"/>
      <c r="X677" s="677"/>
      <c r="Y677" s="677"/>
      <c r="Z677" s="677"/>
      <c r="AA677" s="677"/>
      <c r="AB677" s="677"/>
      <c r="AC677" s="677"/>
      <c r="AD677" s="677"/>
      <c r="AE677" s="677"/>
      <c r="AF677" s="677"/>
      <c r="AG677" s="677"/>
      <c r="AH677" s="677"/>
      <c r="AI677" s="677"/>
      <c r="AJ677" s="677"/>
      <c r="AK677" s="677"/>
      <c r="AL677" s="677"/>
      <c r="AM677" s="677"/>
      <c r="AN677" s="677"/>
      <c r="AO677" s="677"/>
      <c r="AP677" s="677"/>
      <c r="AQ677" s="677"/>
    </row>
    <row r="678" ht="12.75" customHeight="1">
      <c r="A678" s="677"/>
      <c r="B678" s="677"/>
      <c r="C678" s="677"/>
      <c r="D678" s="677"/>
      <c r="E678" s="677"/>
      <c r="F678" s="677"/>
      <c r="G678" s="677"/>
      <c r="H678" s="677"/>
      <c r="I678" s="677"/>
      <c r="J678" s="677"/>
      <c r="K678" s="677"/>
      <c r="L678" s="677"/>
      <c r="M678" s="677"/>
      <c r="N678" s="677"/>
      <c r="O678" s="677"/>
      <c r="P678" s="677"/>
      <c r="Q678" s="677"/>
      <c r="R678" s="677"/>
      <c r="S678" s="677"/>
      <c r="T678" s="677"/>
      <c r="U678" s="677"/>
      <c r="V678" s="677"/>
      <c r="W678" s="677"/>
      <c r="X678" s="677"/>
      <c r="Y678" s="677"/>
      <c r="Z678" s="677"/>
      <c r="AA678" s="677"/>
      <c r="AB678" s="677"/>
      <c r="AC678" s="677"/>
      <c r="AD678" s="677"/>
      <c r="AE678" s="677"/>
      <c r="AF678" s="677"/>
      <c r="AG678" s="677"/>
      <c r="AH678" s="677"/>
      <c r="AI678" s="677"/>
      <c r="AJ678" s="677"/>
      <c r="AK678" s="677"/>
      <c r="AL678" s="677"/>
      <c r="AM678" s="677"/>
      <c r="AN678" s="677"/>
      <c r="AO678" s="677"/>
      <c r="AP678" s="677"/>
      <c r="AQ678" s="677"/>
    </row>
    <row r="679" ht="12.75" customHeight="1">
      <c r="A679" s="677"/>
      <c r="B679" s="677"/>
      <c r="C679" s="677"/>
      <c r="D679" s="677"/>
      <c r="E679" s="677"/>
      <c r="F679" s="677"/>
      <c r="G679" s="677"/>
      <c r="H679" s="677"/>
      <c r="I679" s="677"/>
      <c r="J679" s="677"/>
      <c r="K679" s="677"/>
      <c r="L679" s="677"/>
      <c r="M679" s="677"/>
      <c r="N679" s="677"/>
      <c r="O679" s="677"/>
      <c r="P679" s="677"/>
      <c r="Q679" s="677"/>
      <c r="R679" s="677"/>
      <c r="S679" s="677"/>
      <c r="T679" s="677"/>
      <c r="U679" s="677"/>
      <c r="V679" s="677"/>
      <c r="W679" s="677"/>
      <c r="X679" s="677"/>
      <c r="Y679" s="677"/>
      <c r="Z679" s="677"/>
      <c r="AA679" s="677"/>
      <c r="AB679" s="677"/>
      <c r="AC679" s="677"/>
      <c r="AD679" s="677"/>
      <c r="AE679" s="677"/>
      <c r="AF679" s="677"/>
      <c r="AG679" s="677"/>
      <c r="AH679" s="677"/>
      <c r="AI679" s="677"/>
      <c r="AJ679" s="677"/>
      <c r="AK679" s="677"/>
      <c r="AL679" s="677"/>
      <c r="AM679" s="677"/>
      <c r="AN679" s="677"/>
      <c r="AO679" s="677"/>
      <c r="AP679" s="677"/>
      <c r="AQ679" s="677"/>
    </row>
    <row r="680" ht="12.75" customHeight="1">
      <c r="A680" s="677"/>
      <c r="B680" s="677"/>
      <c r="C680" s="677"/>
      <c r="D680" s="677"/>
      <c r="E680" s="677"/>
      <c r="F680" s="677"/>
      <c r="G680" s="677"/>
      <c r="H680" s="677"/>
      <c r="I680" s="677"/>
      <c r="J680" s="677"/>
      <c r="K680" s="677"/>
      <c r="L680" s="677"/>
      <c r="M680" s="677"/>
      <c r="N680" s="677"/>
      <c r="O680" s="677"/>
      <c r="P680" s="677"/>
      <c r="Q680" s="677"/>
      <c r="R680" s="677"/>
      <c r="S680" s="677"/>
      <c r="T680" s="677"/>
      <c r="U680" s="677"/>
      <c r="V680" s="677"/>
      <c r="W680" s="677"/>
      <c r="X680" s="677"/>
      <c r="Y680" s="677"/>
      <c r="Z680" s="677"/>
      <c r="AA680" s="677"/>
      <c r="AB680" s="677"/>
      <c r="AC680" s="677"/>
      <c r="AD680" s="677"/>
      <c r="AE680" s="677"/>
      <c r="AF680" s="677"/>
      <c r="AG680" s="677"/>
      <c r="AH680" s="677"/>
      <c r="AI680" s="677"/>
      <c r="AJ680" s="677"/>
      <c r="AK680" s="677"/>
      <c r="AL680" s="677"/>
      <c r="AM680" s="677"/>
      <c r="AN680" s="677"/>
      <c r="AO680" s="677"/>
      <c r="AP680" s="677"/>
      <c r="AQ680" s="677"/>
    </row>
    <row r="681" ht="12.75" customHeight="1">
      <c r="A681" s="677"/>
      <c r="B681" s="677"/>
      <c r="C681" s="677"/>
      <c r="D681" s="677"/>
      <c r="E681" s="677"/>
      <c r="F681" s="677"/>
      <c r="G681" s="677"/>
      <c r="H681" s="677"/>
      <c r="I681" s="677"/>
      <c r="J681" s="677"/>
      <c r="K681" s="677"/>
      <c r="L681" s="677"/>
      <c r="M681" s="677"/>
      <c r="N681" s="677"/>
      <c r="O681" s="677"/>
      <c r="P681" s="677"/>
      <c r="Q681" s="677"/>
      <c r="R681" s="677"/>
      <c r="S681" s="677"/>
      <c r="T681" s="677"/>
      <c r="U681" s="677"/>
      <c r="V681" s="677"/>
      <c r="W681" s="677"/>
      <c r="X681" s="677"/>
      <c r="Y681" s="677"/>
      <c r="Z681" s="677"/>
      <c r="AA681" s="677"/>
      <c r="AB681" s="677"/>
      <c r="AC681" s="677"/>
      <c r="AD681" s="677"/>
      <c r="AE681" s="677"/>
      <c r="AF681" s="677"/>
      <c r="AG681" s="677"/>
      <c r="AH681" s="677"/>
      <c r="AI681" s="677"/>
      <c r="AJ681" s="677"/>
      <c r="AK681" s="677"/>
      <c r="AL681" s="677"/>
      <c r="AM681" s="677"/>
      <c r="AN681" s="677"/>
      <c r="AO681" s="677"/>
      <c r="AP681" s="677"/>
      <c r="AQ681" s="677"/>
    </row>
    <row r="682" ht="12.75" customHeight="1">
      <c r="A682" s="677"/>
      <c r="B682" s="677"/>
      <c r="C682" s="677"/>
      <c r="D682" s="677"/>
      <c r="E682" s="677"/>
      <c r="F682" s="677"/>
      <c r="G682" s="677"/>
      <c r="H682" s="677"/>
      <c r="I682" s="677"/>
      <c r="J682" s="677"/>
      <c r="K682" s="677"/>
      <c r="L682" s="677"/>
      <c r="M682" s="677"/>
      <c r="N682" s="677"/>
      <c r="O682" s="677"/>
      <c r="P682" s="677"/>
      <c r="Q682" s="677"/>
      <c r="R682" s="677"/>
      <c r="S682" s="677"/>
      <c r="T682" s="677"/>
      <c r="U682" s="677"/>
      <c r="V682" s="677"/>
      <c r="W682" s="677"/>
      <c r="X682" s="677"/>
      <c r="Y682" s="677"/>
      <c r="Z682" s="677"/>
      <c r="AA682" s="677"/>
      <c r="AB682" s="677"/>
      <c r="AC682" s="677"/>
      <c r="AD682" s="677"/>
      <c r="AE682" s="677"/>
      <c r="AF682" s="677"/>
      <c r="AG682" s="677"/>
      <c r="AH682" s="677"/>
      <c r="AI682" s="677"/>
      <c r="AJ682" s="677"/>
      <c r="AK682" s="677"/>
      <c r="AL682" s="677"/>
      <c r="AM682" s="677"/>
      <c r="AN682" s="677"/>
      <c r="AO682" s="677"/>
      <c r="AP682" s="677"/>
      <c r="AQ682" s="677"/>
    </row>
    <row r="683" ht="12.75" customHeight="1">
      <c r="A683" s="677"/>
      <c r="B683" s="677"/>
      <c r="C683" s="677"/>
      <c r="D683" s="677"/>
      <c r="E683" s="677"/>
      <c r="F683" s="677"/>
      <c r="G683" s="677"/>
      <c r="H683" s="677"/>
      <c r="I683" s="677"/>
      <c r="J683" s="677"/>
      <c r="K683" s="677"/>
      <c r="L683" s="677"/>
      <c r="M683" s="677"/>
      <c r="N683" s="677"/>
      <c r="O683" s="677"/>
      <c r="P683" s="677"/>
      <c r="Q683" s="677"/>
      <c r="R683" s="677"/>
      <c r="S683" s="677"/>
      <c r="T683" s="677"/>
      <c r="U683" s="677"/>
      <c r="V683" s="677"/>
      <c r="W683" s="677"/>
      <c r="X683" s="677"/>
      <c r="Y683" s="677"/>
      <c r="Z683" s="677"/>
      <c r="AA683" s="677"/>
      <c r="AB683" s="677"/>
      <c r="AC683" s="677"/>
      <c r="AD683" s="677"/>
      <c r="AE683" s="677"/>
      <c r="AF683" s="677"/>
      <c r="AG683" s="677"/>
      <c r="AH683" s="677"/>
      <c r="AI683" s="677"/>
      <c r="AJ683" s="677"/>
      <c r="AK683" s="677"/>
      <c r="AL683" s="677"/>
      <c r="AM683" s="677"/>
      <c r="AN683" s="677"/>
      <c r="AO683" s="677"/>
      <c r="AP683" s="677"/>
      <c r="AQ683" s="677"/>
    </row>
    <row r="684" ht="12.75" customHeight="1">
      <c r="A684" s="677"/>
      <c r="B684" s="677"/>
      <c r="C684" s="677"/>
      <c r="D684" s="677"/>
      <c r="E684" s="677"/>
      <c r="F684" s="677"/>
      <c r="G684" s="677"/>
      <c r="H684" s="677"/>
      <c r="I684" s="677"/>
      <c r="J684" s="677"/>
      <c r="K684" s="677"/>
      <c r="L684" s="677"/>
      <c r="M684" s="677"/>
      <c r="N684" s="677"/>
      <c r="O684" s="677"/>
      <c r="P684" s="677"/>
      <c r="Q684" s="677"/>
      <c r="R684" s="677"/>
      <c r="S684" s="677"/>
      <c r="T684" s="677"/>
      <c r="U684" s="677"/>
      <c r="V684" s="677"/>
      <c r="W684" s="677"/>
      <c r="X684" s="677"/>
      <c r="Y684" s="677"/>
      <c r="Z684" s="677"/>
      <c r="AA684" s="677"/>
      <c r="AB684" s="677"/>
      <c r="AC684" s="677"/>
      <c r="AD684" s="677"/>
      <c r="AE684" s="677"/>
      <c r="AF684" s="677"/>
      <c r="AG684" s="677"/>
      <c r="AH684" s="677"/>
      <c r="AI684" s="677"/>
      <c r="AJ684" s="677"/>
      <c r="AK684" s="677"/>
      <c r="AL684" s="677"/>
      <c r="AM684" s="677"/>
      <c r="AN684" s="677"/>
      <c r="AO684" s="677"/>
      <c r="AP684" s="677"/>
      <c r="AQ684" s="677"/>
    </row>
    <row r="685" ht="12.75" customHeight="1">
      <c r="A685" s="677"/>
      <c r="B685" s="677"/>
      <c r="C685" s="677"/>
      <c r="D685" s="677"/>
      <c r="E685" s="677"/>
      <c r="F685" s="677"/>
      <c r="G685" s="677"/>
      <c r="H685" s="677"/>
      <c r="I685" s="677"/>
      <c r="J685" s="677"/>
      <c r="K685" s="677"/>
      <c r="L685" s="677"/>
      <c r="M685" s="677"/>
      <c r="N685" s="677"/>
      <c r="O685" s="677"/>
      <c r="P685" s="677"/>
      <c r="Q685" s="677"/>
      <c r="R685" s="677"/>
      <c r="S685" s="677"/>
      <c r="T685" s="677"/>
      <c r="U685" s="677"/>
      <c r="V685" s="677"/>
      <c r="W685" s="677"/>
      <c r="X685" s="677"/>
      <c r="Y685" s="677"/>
      <c r="Z685" s="677"/>
      <c r="AA685" s="677"/>
      <c r="AB685" s="677"/>
      <c r="AC685" s="677"/>
      <c r="AD685" s="677"/>
      <c r="AE685" s="677"/>
      <c r="AF685" s="677"/>
      <c r="AG685" s="677"/>
      <c r="AH685" s="677"/>
      <c r="AI685" s="677"/>
      <c r="AJ685" s="677"/>
      <c r="AK685" s="677"/>
      <c r="AL685" s="677"/>
      <c r="AM685" s="677"/>
      <c r="AN685" s="677"/>
      <c r="AO685" s="677"/>
      <c r="AP685" s="677"/>
      <c r="AQ685" s="677"/>
    </row>
    <row r="686" ht="12.75" customHeight="1">
      <c r="A686" s="677"/>
      <c r="B686" s="677"/>
      <c r="C686" s="677"/>
      <c r="D686" s="677"/>
      <c r="E686" s="677"/>
      <c r="F686" s="677"/>
      <c r="G686" s="677"/>
      <c r="H686" s="677"/>
      <c r="I686" s="677"/>
      <c r="J686" s="677"/>
      <c r="K686" s="677"/>
      <c r="L686" s="677"/>
      <c r="M686" s="677"/>
      <c r="N686" s="677"/>
      <c r="O686" s="677"/>
      <c r="P686" s="677"/>
      <c r="Q686" s="677"/>
      <c r="R686" s="677"/>
      <c r="S686" s="677"/>
      <c r="T686" s="677"/>
      <c r="U686" s="677"/>
      <c r="V686" s="677"/>
      <c r="W686" s="677"/>
      <c r="X686" s="677"/>
      <c r="Y686" s="677"/>
      <c r="Z686" s="677"/>
      <c r="AA686" s="677"/>
      <c r="AB686" s="677"/>
      <c r="AC686" s="677"/>
      <c r="AD686" s="677"/>
      <c r="AE686" s="677"/>
      <c r="AF686" s="677"/>
      <c r="AG686" s="677"/>
      <c r="AH686" s="677"/>
      <c r="AI686" s="677"/>
      <c r="AJ686" s="677"/>
      <c r="AK686" s="677"/>
      <c r="AL686" s="677"/>
      <c r="AM686" s="677"/>
      <c r="AN686" s="677"/>
      <c r="AO686" s="677"/>
      <c r="AP686" s="677"/>
      <c r="AQ686" s="677"/>
    </row>
    <row r="687" ht="12.75" customHeight="1">
      <c r="A687" s="677"/>
      <c r="B687" s="677"/>
      <c r="C687" s="677"/>
      <c r="D687" s="677"/>
      <c r="E687" s="677"/>
      <c r="F687" s="677"/>
      <c r="G687" s="677"/>
      <c r="H687" s="677"/>
      <c r="I687" s="677"/>
      <c r="J687" s="677"/>
      <c r="K687" s="677"/>
      <c r="L687" s="677"/>
      <c r="M687" s="677"/>
      <c r="N687" s="677"/>
      <c r="O687" s="677"/>
      <c r="P687" s="677"/>
      <c r="Q687" s="677"/>
      <c r="R687" s="677"/>
      <c r="S687" s="677"/>
      <c r="T687" s="677"/>
      <c r="U687" s="677"/>
      <c r="V687" s="677"/>
      <c r="W687" s="677"/>
      <c r="X687" s="677"/>
      <c r="Y687" s="677"/>
      <c r="Z687" s="677"/>
      <c r="AA687" s="677"/>
      <c r="AB687" s="677"/>
      <c r="AC687" s="677"/>
      <c r="AD687" s="677"/>
      <c r="AE687" s="677"/>
      <c r="AF687" s="677"/>
      <c r="AG687" s="677"/>
      <c r="AH687" s="677"/>
      <c r="AI687" s="677"/>
      <c r="AJ687" s="677"/>
      <c r="AK687" s="677"/>
      <c r="AL687" s="677"/>
      <c r="AM687" s="677"/>
      <c r="AN687" s="677"/>
      <c r="AO687" s="677"/>
      <c r="AP687" s="677"/>
      <c r="AQ687" s="677"/>
    </row>
    <row r="688" ht="12.75" customHeight="1">
      <c r="A688" s="677"/>
      <c r="B688" s="677"/>
      <c r="C688" s="677"/>
      <c r="D688" s="677"/>
      <c r="E688" s="677"/>
      <c r="F688" s="677"/>
      <c r="G688" s="677"/>
      <c r="H688" s="677"/>
      <c r="I688" s="677"/>
      <c r="J688" s="677"/>
      <c r="K688" s="677"/>
      <c r="L688" s="677"/>
      <c r="M688" s="677"/>
      <c r="N688" s="677"/>
      <c r="O688" s="677"/>
      <c r="P688" s="677"/>
      <c r="Q688" s="677"/>
      <c r="R688" s="677"/>
      <c r="S688" s="677"/>
      <c r="T688" s="677"/>
      <c r="U688" s="677"/>
      <c r="V688" s="677"/>
      <c r="W688" s="677"/>
      <c r="X688" s="677"/>
      <c r="Y688" s="677"/>
      <c r="Z688" s="677"/>
      <c r="AA688" s="677"/>
      <c r="AB688" s="677"/>
      <c r="AC688" s="677"/>
      <c r="AD688" s="677"/>
      <c r="AE688" s="677"/>
      <c r="AF688" s="677"/>
      <c r="AG688" s="677"/>
      <c r="AH688" s="677"/>
      <c r="AI688" s="677"/>
      <c r="AJ688" s="677"/>
      <c r="AK688" s="677"/>
      <c r="AL688" s="677"/>
      <c r="AM688" s="677"/>
      <c r="AN688" s="677"/>
      <c r="AO688" s="677"/>
      <c r="AP688" s="677"/>
      <c r="AQ688" s="677"/>
    </row>
    <row r="689" ht="12.75" customHeight="1">
      <c r="A689" s="677"/>
      <c r="B689" s="677"/>
      <c r="C689" s="677"/>
      <c r="D689" s="677"/>
      <c r="E689" s="677"/>
      <c r="F689" s="677"/>
      <c r="G689" s="677"/>
      <c r="H689" s="677"/>
      <c r="I689" s="677"/>
      <c r="J689" s="677"/>
      <c r="K689" s="677"/>
      <c r="L689" s="677"/>
      <c r="M689" s="677"/>
      <c r="N689" s="677"/>
      <c r="O689" s="677"/>
      <c r="P689" s="677"/>
      <c r="Q689" s="677"/>
      <c r="R689" s="677"/>
      <c r="S689" s="677"/>
      <c r="T689" s="677"/>
      <c r="U689" s="677"/>
      <c r="V689" s="677"/>
      <c r="W689" s="677"/>
      <c r="X689" s="677"/>
      <c r="Y689" s="677"/>
      <c r="Z689" s="677"/>
      <c r="AA689" s="677"/>
      <c r="AB689" s="677"/>
      <c r="AC689" s="677"/>
      <c r="AD689" s="677"/>
      <c r="AE689" s="677"/>
      <c r="AF689" s="677"/>
      <c r="AG689" s="677"/>
      <c r="AH689" s="677"/>
      <c r="AI689" s="677"/>
      <c r="AJ689" s="677"/>
      <c r="AK689" s="677"/>
      <c r="AL689" s="677"/>
      <c r="AM689" s="677"/>
      <c r="AN689" s="677"/>
      <c r="AO689" s="677"/>
      <c r="AP689" s="677"/>
      <c r="AQ689" s="677"/>
    </row>
    <row r="690" ht="12.75" customHeight="1">
      <c r="A690" s="677"/>
      <c r="B690" s="677"/>
      <c r="C690" s="677"/>
      <c r="D690" s="677"/>
      <c r="E690" s="677"/>
      <c r="F690" s="677"/>
      <c r="G690" s="677"/>
      <c r="H690" s="677"/>
      <c r="I690" s="677"/>
      <c r="J690" s="677"/>
      <c r="K690" s="677"/>
      <c r="L690" s="677"/>
      <c r="M690" s="677"/>
      <c r="N690" s="677"/>
      <c r="O690" s="677"/>
      <c r="P690" s="677"/>
      <c r="Q690" s="677"/>
      <c r="R690" s="677"/>
      <c r="S690" s="677"/>
      <c r="T690" s="677"/>
      <c r="U690" s="677"/>
      <c r="V690" s="677"/>
      <c r="W690" s="677"/>
      <c r="X690" s="677"/>
      <c r="Y690" s="677"/>
      <c r="Z690" s="677"/>
      <c r="AA690" s="677"/>
      <c r="AB690" s="677"/>
      <c r="AC690" s="677"/>
      <c r="AD690" s="677"/>
      <c r="AE690" s="677"/>
      <c r="AF690" s="677"/>
      <c r="AG690" s="677"/>
      <c r="AH690" s="677"/>
      <c r="AI690" s="677"/>
      <c r="AJ690" s="677"/>
      <c r="AK690" s="677"/>
      <c r="AL690" s="677"/>
      <c r="AM690" s="677"/>
      <c r="AN690" s="677"/>
      <c r="AO690" s="677"/>
      <c r="AP690" s="677"/>
      <c r="AQ690" s="677"/>
    </row>
    <row r="691" ht="12.75" customHeight="1">
      <c r="A691" s="677"/>
      <c r="B691" s="677"/>
      <c r="C691" s="677"/>
      <c r="D691" s="677"/>
      <c r="E691" s="677"/>
      <c r="F691" s="677"/>
      <c r="G691" s="677"/>
      <c r="H691" s="677"/>
      <c r="I691" s="677"/>
      <c r="J691" s="677"/>
      <c r="K691" s="677"/>
      <c r="L691" s="677"/>
      <c r="M691" s="677"/>
      <c r="N691" s="677"/>
      <c r="O691" s="677"/>
      <c r="P691" s="677"/>
      <c r="Q691" s="677"/>
      <c r="R691" s="677"/>
      <c r="S691" s="677"/>
      <c r="T691" s="677"/>
      <c r="U691" s="677"/>
      <c r="V691" s="677"/>
      <c r="W691" s="677"/>
      <c r="X691" s="677"/>
      <c r="Y691" s="677"/>
      <c r="Z691" s="677"/>
      <c r="AA691" s="677"/>
      <c r="AB691" s="677"/>
      <c r="AC691" s="677"/>
      <c r="AD691" s="677"/>
      <c r="AE691" s="677"/>
      <c r="AF691" s="677"/>
      <c r="AG691" s="677"/>
      <c r="AH691" s="677"/>
      <c r="AI691" s="677"/>
      <c r="AJ691" s="677"/>
      <c r="AK691" s="677"/>
      <c r="AL691" s="677"/>
      <c r="AM691" s="677"/>
      <c r="AN691" s="677"/>
      <c r="AO691" s="677"/>
      <c r="AP691" s="677"/>
      <c r="AQ691" s="677"/>
    </row>
    <row r="692" ht="12.75" customHeight="1">
      <c r="A692" s="677"/>
      <c r="B692" s="677"/>
      <c r="C692" s="677"/>
      <c r="D692" s="677"/>
      <c r="E692" s="677"/>
      <c r="F692" s="677"/>
      <c r="G692" s="677"/>
      <c r="H692" s="677"/>
      <c r="I692" s="677"/>
      <c r="J692" s="677"/>
      <c r="K692" s="677"/>
      <c r="L692" s="677"/>
      <c r="M692" s="677"/>
      <c r="N692" s="677"/>
      <c r="O692" s="677"/>
      <c r="P692" s="677"/>
      <c r="Q692" s="677"/>
      <c r="R692" s="677"/>
      <c r="S692" s="677"/>
      <c r="T692" s="677"/>
      <c r="U692" s="677"/>
      <c r="V692" s="677"/>
      <c r="W692" s="677"/>
      <c r="X692" s="677"/>
      <c r="Y692" s="677"/>
      <c r="Z692" s="677"/>
      <c r="AA692" s="677"/>
      <c r="AB692" s="677"/>
      <c r="AC692" s="677"/>
      <c r="AD692" s="677"/>
      <c r="AE692" s="677"/>
      <c r="AF692" s="677"/>
      <c r="AG692" s="677"/>
      <c r="AH692" s="677"/>
      <c r="AI692" s="677"/>
      <c r="AJ692" s="677"/>
      <c r="AK692" s="677"/>
      <c r="AL692" s="677"/>
      <c r="AM692" s="677"/>
      <c r="AN692" s="677"/>
      <c r="AO692" s="677"/>
      <c r="AP692" s="677"/>
      <c r="AQ692" s="677"/>
    </row>
    <row r="693" ht="12.75" customHeight="1">
      <c r="A693" s="677"/>
      <c r="B693" s="677"/>
      <c r="C693" s="677"/>
      <c r="D693" s="677"/>
      <c r="E693" s="677"/>
      <c r="F693" s="677"/>
      <c r="G693" s="677"/>
      <c r="H693" s="677"/>
      <c r="I693" s="677"/>
      <c r="J693" s="677"/>
      <c r="K693" s="677"/>
      <c r="L693" s="677"/>
      <c r="M693" s="677"/>
      <c r="N693" s="677"/>
      <c r="O693" s="677"/>
      <c r="P693" s="677"/>
      <c r="Q693" s="677"/>
      <c r="R693" s="677"/>
      <c r="S693" s="677"/>
      <c r="T693" s="677"/>
      <c r="U693" s="677"/>
      <c r="V693" s="677"/>
      <c r="W693" s="677"/>
      <c r="X693" s="677"/>
      <c r="Y693" s="677"/>
      <c r="Z693" s="677"/>
      <c r="AA693" s="677"/>
      <c r="AB693" s="677"/>
      <c r="AC693" s="677"/>
      <c r="AD693" s="677"/>
      <c r="AE693" s="677"/>
      <c r="AF693" s="677"/>
      <c r="AG693" s="677"/>
      <c r="AH693" s="677"/>
      <c r="AI693" s="677"/>
      <c r="AJ693" s="677"/>
      <c r="AK693" s="677"/>
      <c r="AL693" s="677"/>
      <c r="AM693" s="677"/>
      <c r="AN693" s="677"/>
      <c r="AO693" s="677"/>
      <c r="AP693" s="677"/>
      <c r="AQ693" s="677"/>
    </row>
    <row r="694" ht="12.75" customHeight="1">
      <c r="A694" s="677"/>
      <c r="B694" s="677"/>
      <c r="C694" s="677"/>
      <c r="D694" s="677"/>
      <c r="E694" s="677"/>
      <c r="F694" s="677"/>
      <c r="G694" s="677"/>
      <c r="H694" s="677"/>
      <c r="I694" s="677"/>
      <c r="J694" s="677"/>
      <c r="K694" s="677"/>
      <c r="L694" s="677"/>
      <c r="M694" s="677"/>
      <c r="N694" s="677"/>
      <c r="O694" s="677"/>
      <c r="P694" s="677"/>
      <c r="Q694" s="677"/>
      <c r="R694" s="677"/>
      <c r="S694" s="677"/>
      <c r="T694" s="677"/>
      <c r="U694" s="677"/>
      <c r="V694" s="677"/>
      <c r="W694" s="677"/>
      <c r="X694" s="677"/>
      <c r="Y694" s="677"/>
      <c r="Z694" s="677"/>
      <c r="AA694" s="677"/>
      <c r="AB694" s="677"/>
      <c r="AC694" s="677"/>
      <c r="AD694" s="677"/>
      <c r="AE694" s="677"/>
      <c r="AF694" s="677"/>
      <c r="AG694" s="677"/>
      <c r="AH694" s="677"/>
      <c r="AI694" s="677"/>
      <c r="AJ694" s="677"/>
      <c r="AK694" s="677"/>
      <c r="AL694" s="677"/>
      <c r="AM694" s="677"/>
      <c r="AN694" s="677"/>
      <c r="AO694" s="677"/>
      <c r="AP694" s="677"/>
      <c r="AQ694" s="677"/>
    </row>
    <row r="695" ht="12.75" customHeight="1">
      <c r="A695" s="677"/>
      <c r="B695" s="677"/>
      <c r="C695" s="677"/>
      <c r="D695" s="677"/>
      <c r="E695" s="677"/>
      <c r="F695" s="677"/>
      <c r="G695" s="677"/>
      <c r="H695" s="677"/>
      <c r="I695" s="677"/>
      <c r="J695" s="677"/>
      <c r="K695" s="677"/>
      <c r="L695" s="677"/>
      <c r="M695" s="677"/>
      <c r="N695" s="677"/>
      <c r="O695" s="677"/>
      <c r="P695" s="677"/>
      <c r="Q695" s="677"/>
      <c r="R695" s="677"/>
      <c r="S695" s="677"/>
      <c r="T695" s="677"/>
      <c r="U695" s="677"/>
      <c r="V695" s="677"/>
      <c r="W695" s="677"/>
      <c r="X695" s="677"/>
      <c r="Y695" s="677"/>
      <c r="Z695" s="677"/>
      <c r="AA695" s="677"/>
      <c r="AB695" s="677"/>
      <c r="AC695" s="677"/>
      <c r="AD695" s="677"/>
      <c r="AE695" s="677"/>
      <c r="AF695" s="677"/>
      <c r="AG695" s="677"/>
      <c r="AH695" s="677"/>
      <c r="AI695" s="677"/>
      <c r="AJ695" s="677"/>
      <c r="AK695" s="677"/>
      <c r="AL695" s="677"/>
      <c r="AM695" s="677"/>
      <c r="AN695" s="677"/>
      <c r="AO695" s="677"/>
      <c r="AP695" s="677"/>
      <c r="AQ695" s="677"/>
    </row>
    <row r="696" ht="12.75" customHeight="1">
      <c r="A696" s="677"/>
      <c r="B696" s="677"/>
      <c r="C696" s="677"/>
      <c r="D696" s="677"/>
      <c r="E696" s="677"/>
      <c r="F696" s="677"/>
      <c r="G696" s="677"/>
      <c r="H696" s="677"/>
      <c r="I696" s="677"/>
      <c r="J696" s="677"/>
      <c r="K696" s="677"/>
      <c r="L696" s="677"/>
      <c r="M696" s="677"/>
      <c r="N696" s="677"/>
      <c r="O696" s="677"/>
      <c r="P696" s="677"/>
      <c r="Q696" s="677"/>
      <c r="R696" s="677"/>
      <c r="S696" s="677"/>
      <c r="T696" s="677"/>
      <c r="U696" s="677"/>
      <c r="V696" s="677"/>
      <c r="W696" s="677"/>
      <c r="X696" s="677"/>
      <c r="Y696" s="677"/>
      <c r="Z696" s="677"/>
      <c r="AA696" s="677"/>
      <c r="AB696" s="677"/>
      <c r="AC696" s="677"/>
      <c r="AD696" s="677"/>
      <c r="AE696" s="677"/>
      <c r="AF696" s="677"/>
      <c r="AG696" s="677"/>
      <c r="AH696" s="677"/>
      <c r="AI696" s="677"/>
      <c r="AJ696" s="677"/>
      <c r="AK696" s="677"/>
      <c r="AL696" s="677"/>
      <c r="AM696" s="677"/>
      <c r="AN696" s="677"/>
      <c r="AO696" s="677"/>
      <c r="AP696" s="677"/>
      <c r="AQ696" s="677"/>
    </row>
    <row r="697" ht="12.75" customHeight="1">
      <c r="A697" s="677"/>
      <c r="B697" s="677"/>
      <c r="C697" s="677"/>
      <c r="D697" s="677"/>
      <c r="E697" s="677"/>
      <c r="F697" s="677"/>
      <c r="G697" s="677"/>
      <c r="H697" s="677"/>
      <c r="I697" s="677"/>
      <c r="J697" s="677"/>
      <c r="K697" s="677"/>
      <c r="L697" s="677"/>
      <c r="M697" s="677"/>
      <c r="N697" s="677"/>
      <c r="O697" s="677"/>
      <c r="P697" s="677"/>
      <c r="Q697" s="677"/>
      <c r="R697" s="677"/>
      <c r="S697" s="677"/>
      <c r="T697" s="677"/>
      <c r="U697" s="677"/>
      <c r="V697" s="677"/>
      <c r="W697" s="677"/>
      <c r="X697" s="677"/>
      <c r="Y697" s="677"/>
      <c r="Z697" s="677"/>
      <c r="AA697" s="677"/>
      <c r="AB697" s="677"/>
      <c r="AC697" s="677"/>
      <c r="AD697" s="677"/>
      <c r="AE697" s="677"/>
      <c r="AF697" s="677"/>
      <c r="AG697" s="677"/>
      <c r="AH697" s="677"/>
      <c r="AI697" s="677"/>
      <c r="AJ697" s="677"/>
      <c r="AK697" s="677"/>
      <c r="AL697" s="677"/>
      <c r="AM697" s="677"/>
      <c r="AN697" s="677"/>
      <c r="AO697" s="677"/>
      <c r="AP697" s="677"/>
      <c r="AQ697" s="677"/>
    </row>
    <row r="698" ht="12.75" customHeight="1">
      <c r="A698" s="677"/>
      <c r="B698" s="677"/>
      <c r="C698" s="677"/>
      <c r="D698" s="677"/>
      <c r="E698" s="677"/>
      <c r="F698" s="677"/>
      <c r="G698" s="677"/>
      <c r="H698" s="677"/>
      <c r="I698" s="677"/>
      <c r="J698" s="677"/>
      <c r="K698" s="677"/>
      <c r="L698" s="677"/>
      <c r="M698" s="677"/>
      <c r="N698" s="677"/>
      <c r="O698" s="677"/>
      <c r="P698" s="677"/>
      <c r="Q698" s="677"/>
      <c r="R698" s="677"/>
      <c r="S698" s="677"/>
      <c r="T698" s="677"/>
      <c r="U698" s="677"/>
      <c r="V698" s="677"/>
      <c r="W698" s="677"/>
      <c r="X698" s="677"/>
      <c r="Y698" s="677"/>
      <c r="Z698" s="677"/>
      <c r="AA698" s="677"/>
      <c r="AB698" s="677"/>
      <c r="AC698" s="677"/>
      <c r="AD698" s="677"/>
      <c r="AE698" s="677"/>
      <c r="AF698" s="677"/>
      <c r="AG698" s="677"/>
      <c r="AH698" s="677"/>
      <c r="AI698" s="677"/>
      <c r="AJ698" s="677"/>
      <c r="AK698" s="677"/>
      <c r="AL698" s="677"/>
      <c r="AM698" s="677"/>
      <c r="AN698" s="677"/>
      <c r="AO698" s="677"/>
      <c r="AP698" s="677"/>
      <c r="AQ698" s="677"/>
    </row>
    <row r="699" ht="12.75" customHeight="1">
      <c r="A699" s="677"/>
      <c r="B699" s="677"/>
      <c r="C699" s="677"/>
      <c r="D699" s="677"/>
      <c r="E699" s="677"/>
      <c r="F699" s="677"/>
      <c r="G699" s="677"/>
      <c r="H699" s="677"/>
      <c r="I699" s="677"/>
      <c r="J699" s="677"/>
      <c r="K699" s="677"/>
      <c r="L699" s="677"/>
      <c r="M699" s="677"/>
      <c r="N699" s="677"/>
      <c r="O699" s="677"/>
      <c r="P699" s="677"/>
      <c r="Q699" s="677"/>
      <c r="R699" s="677"/>
      <c r="S699" s="677"/>
      <c r="T699" s="677"/>
      <c r="U699" s="677"/>
      <c r="V699" s="677"/>
      <c r="W699" s="677"/>
      <c r="X699" s="677"/>
      <c r="Y699" s="677"/>
      <c r="Z699" s="677"/>
      <c r="AA699" s="677"/>
      <c r="AB699" s="677"/>
      <c r="AC699" s="677"/>
      <c r="AD699" s="677"/>
      <c r="AE699" s="677"/>
      <c r="AF699" s="677"/>
      <c r="AG699" s="677"/>
      <c r="AH699" s="677"/>
      <c r="AI699" s="677"/>
      <c r="AJ699" s="677"/>
      <c r="AK699" s="677"/>
      <c r="AL699" s="677"/>
      <c r="AM699" s="677"/>
      <c r="AN699" s="677"/>
      <c r="AO699" s="677"/>
      <c r="AP699" s="677"/>
      <c r="AQ699" s="677"/>
    </row>
    <row r="700" ht="12.75" customHeight="1">
      <c r="A700" s="677"/>
      <c r="B700" s="677"/>
      <c r="C700" s="677"/>
      <c r="D700" s="677"/>
      <c r="E700" s="677"/>
      <c r="F700" s="677"/>
      <c r="G700" s="677"/>
      <c r="H700" s="677"/>
      <c r="I700" s="677"/>
      <c r="J700" s="677"/>
      <c r="K700" s="677"/>
      <c r="L700" s="677"/>
      <c r="M700" s="677"/>
      <c r="N700" s="677"/>
      <c r="O700" s="677"/>
      <c r="P700" s="677"/>
      <c r="Q700" s="677"/>
      <c r="R700" s="677"/>
      <c r="S700" s="677"/>
      <c r="T700" s="677"/>
      <c r="U700" s="677"/>
      <c r="V700" s="677"/>
      <c r="W700" s="677"/>
      <c r="X700" s="677"/>
      <c r="Y700" s="677"/>
      <c r="Z700" s="677"/>
      <c r="AA700" s="677"/>
      <c r="AB700" s="677"/>
      <c r="AC700" s="677"/>
      <c r="AD700" s="677"/>
      <c r="AE700" s="677"/>
      <c r="AF700" s="677"/>
      <c r="AG700" s="677"/>
      <c r="AH700" s="677"/>
      <c r="AI700" s="677"/>
      <c r="AJ700" s="677"/>
      <c r="AK700" s="677"/>
      <c r="AL700" s="677"/>
      <c r="AM700" s="677"/>
      <c r="AN700" s="677"/>
      <c r="AO700" s="677"/>
      <c r="AP700" s="677"/>
      <c r="AQ700" s="677"/>
    </row>
    <row r="701" ht="12.75" customHeight="1">
      <c r="A701" s="677"/>
      <c r="B701" s="677"/>
      <c r="C701" s="677"/>
      <c r="D701" s="677"/>
      <c r="E701" s="677"/>
      <c r="F701" s="677"/>
      <c r="G701" s="677"/>
      <c r="H701" s="677"/>
      <c r="I701" s="677"/>
      <c r="J701" s="677"/>
      <c r="K701" s="677"/>
      <c r="L701" s="677"/>
      <c r="M701" s="677"/>
      <c r="N701" s="677"/>
      <c r="O701" s="677"/>
      <c r="P701" s="677"/>
      <c r="Q701" s="677"/>
      <c r="R701" s="677"/>
      <c r="S701" s="677"/>
      <c r="T701" s="677"/>
      <c r="U701" s="677"/>
      <c r="V701" s="677"/>
      <c r="W701" s="677"/>
      <c r="X701" s="677"/>
      <c r="Y701" s="677"/>
      <c r="Z701" s="677"/>
      <c r="AA701" s="677"/>
      <c r="AB701" s="677"/>
      <c r="AC701" s="677"/>
      <c r="AD701" s="677"/>
      <c r="AE701" s="677"/>
      <c r="AF701" s="677"/>
      <c r="AG701" s="677"/>
      <c r="AH701" s="677"/>
      <c r="AI701" s="677"/>
      <c r="AJ701" s="677"/>
      <c r="AK701" s="677"/>
      <c r="AL701" s="677"/>
      <c r="AM701" s="677"/>
      <c r="AN701" s="677"/>
      <c r="AO701" s="677"/>
      <c r="AP701" s="677"/>
      <c r="AQ701" s="677"/>
    </row>
    <row r="702" ht="12.75" customHeight="1">
      <c r="A702" s="677"/>
      <c r="B702" s="677"/>
      <c r="C702" s="677"/>
      <c r="D702" s="677"/>
      <c r="E702" s="677"/>
      <c r="F702" s="677"/>
      <c r="G702" s="677"/>
      <c r="H702" s="677"/>
      <c r="I702" s="677"/>
      <c r="J702" s="677"/>
      <c r="K702" s="677"/>
      <c r="L702" s="677"/>
      <c r="M702" s="677"/>
      <c r="N702" s="677"/>
      <c r="O702" s="677"/>
      <c r="P702" s="677"/>
      <c r="Q702" s="677"/>
      <c r="R702" s="677"/>
      <c r="S702" s="677"/>
      <c r="T702" s="677"/>
      <c r="U702" s="677"/>
      <c r="V702" s="677"/>
      <c r="W702" s="677"/>
      <c r="X702" s="677"/>
      <c r="Y702" s="677"/>
      <c r="Z702" s="677"/>
      <c r="AA702" s="677"/>
      <c r="AB702" s="677"/>
      <c r="AC702" s="677"/>
      <c r="AD702" s="677"/>
      <c r="AE702" s="677"/>
      <c r="AF702" s="677"/>
      <c r="AG702" s="677"/>
      <c r="AH702" s="677"/>
      <c r="AI702" s="677"/>
      <c r="AJ702" s="677"/>
      <c r="AK702" s="677"/>
      <c r="AL702" s="677"/>
      <c r="AM702" s="677"/>
      <c r="AN702" s="677"/>
      <c r="AO702" s="677"/>
      <c r="AP702" s="677"/>
      <c r="AQ702" s="677"/>
    </row>
    <row r="703" ht="12.75" customHeight="1">
      <c r="A703" s="677"/>
      <c r="B703" s="677"/>
      <c r="C703" s="677"/>
      <c r="D703" s="677"/>
      <c r="E703" s="677"/>
      <c r="F703" s="677"/>
      <c r="G703" s="677"/>
      <c r="H703" s="677"/>
      <c r="I703" s="677"/>
      <c r="J703" s="677"/>
      <c r="K703" s="677"/>
      <c r="L703" s="677"/>
      <c r="M703" s="677"/>
      <c r="N703" s="677"/>
      <c r="O703" s="677"/>
      <c r="P703" s="677"/>
      <c r="Q703" s="677"/>
      <c r="R703" s="677"/>
      <c r="S703" s="677"/>
      <c r="T703" s="677"/>
      <c r="U703" s="677"/>
      <c r="V703" s="677"/>
      <c r="W703" s="677"/>
      <c r="X703" s="677"/>
      <c r="Y703" s="677"/>
      <c r="Z703" s="677"/>
      <c r="AA703" s="677"/>
      <c r="AB703" s="677"/>
      <c r="AC703" s="677"/>
      <c r="AD703" s="677"/>
      <c r="AE703" s="677"/>
      <c r="AF703" s="677"/>
      <c r="AG703" s="677"/>
      <c r="AH703" s="677"/>
      <c r="AI703" s="677"/>
      <c r="AJ703" s="677"/>
      <c r="AK703" s="677"/>
      <c r="AL703" s="677"/>
      <c r="AM703" s="677"/>
      <c r="AN703" s="677"/>
      <c r="AO703" s="677"/>
      <c r="AP703" s="677"/>
      <c r="AQ703" s="677"/>
    </row>
    <row r="704" ht="12.75" customHeight="1">
      <c r="A704" s="677"/>
      <c r="B704" s="677"/>
      <c r="C704" s="677"/>
      <c r="D704" s="677"/>
      <c r="E704" s="677"/>
      <c r="F704" s="677"/>
      <c r="G704" s="677"/>
      <c r="H704" s="677"/>
      <c r="I704" s="677"/>
      <c r="J704" s="677"/>
      <c r="K704" s="677"/>
      <c r="L704" s="677"/>
      <c r="M704" s="677"/>
      <c r="N704" s="677"/>
      <c r="O704" s="677"/>
      <c r="P704" s="677"/>
      <c r="Q704" s="677"/>
      <c r="R704" s="677"/>
      <c r="S704" s="677"/>
      <c r="T704" s="677"/>
      <c r="U704" s="677"/>
      <c r="V704" s="677"/>
      <c r="W704" s="677"/>
      <c r="X704" s="677"/>
      <c r="Y704" s="677"/>
      <c r="Z704" s="677"/>
      <c r="AA704" s="677"/>
      <c r="AB704" s="677"/>
      <c r="AC704" s="677"/>
      <c r="AD704" s="677"/>
      <c r="AE704" s="677"/>
      <c r="AF704" s="677"/>
      <c r="AG704" s="677"/>
      <c r="AH704" s="677"/>
      <c r="AI704" s="677"/>
      <c r="AJ704" s="677"/>
      <c r="AK704" s="677"/>
      <c r="AL704" s="677"/>
      <c r="AM704" s="677"/>
      <c r="AN704" s="677"/>
      <c r="AO704" s="677"/>
      <c r="AP704" s="677"/>
      <c r="AQ704" s="677"/>
    </row>
    <row r="705" ht="12.75" customHeight="1">
      <c r="A705" s="677"/>
      <c r="B705" s="677"/>
      <c r="C705" s="677"/>
      <c r="D705" s="677"/>
      <c r="E705" s="677"/>
      <c r="F705" s="677"/>
      <c r="G705" s="677"/>
      <c r="H705" s="677"/>
      <c r="I705" s="677"/>
      <c r="J705" s="677"/>
      <c r="K705" s="677"/>
      <c r="L705" s="677"/>
      <c r="M705" s="677"/>
      <c r="N705" s="677"/>
      <c r="O705" s="677"/>
      <c r="P705" s="677"/>
      <c r="Q705" s="677"/>
      <c r="R705" s="677"/>
      <c r="S705" s="677"/>
      <c r="T705" s="677"/>
      <c r="U705" s="677"/>
      <c r="V705" s="677"/>
      <c r="W705" s="677"/>
      <c r="X705" s="677"/>
      <c r="Y705" s="677"/>
      <c r="Z705" s="677"/>
      <c r="AA705" s="677"/>
      <c r="AB705" s="677"/>
      <c r="AC705" s="677"/>
      <c r="AD705" s="677"/>
      <c r="AE705" s="677"/>
      <c r="AF705" s="677"/>
      <c r="AG705" s="677"/>
      <c r="AH705" s="677"/>
      <c r="AI705" s="677"/>
      <c r="AJ705" s="677"/>
      <c r="AK705" s="677"/>
      <c r="AL705" s="677"/>
      <c r="AM705" s="677"/>
      <c r="AN705" s="677"/>
      <c r="AO705" s="677"/>
      <c r="AP705" s="677"/>
      <c r="AQ705" s="677"/>
    </row>
    <row r="706" ht="12.75" customHeight="1">
      <c r="A706" s="677"/>
      <c r="B706" s="677"/>
      <c r="C706" s="677"/>
      <c r="D706" s="677"/>
      <c r="E706" s="677"/>
      <c r="F706" s="677"/>
      <c r="G706" s="677"/>
      <c r="H706" s="677"/>
      <c r="I706" s="677"/>
      <c r="J706" s="677"/>
      <c r="K706" s="677"/>
      <c r="L706" s="677"/>
      <c r="M706" s="677"/>
      <c r="N706" s="677"/>
      <c r="O706" s="677"/>
      <c r="P706" s="677"/>
      <c r="Q706" s="677"/>
      <c r="R706" s="677"/>
      <c r="S706" s="677"/>
      <c r="T706" s="677"/>
      <c r="U706" s="677"/>
      <c r="V706" s="677"/>
      <c r="W706" s="677"/>
      <c r="X706" s="677"/>
      <c r="Y706" s="677"/>
      <c r="Z706" s="677"/>
      <c r="AA706" s="677"/>
      <c r="AB706" s="677"/>
      <c r="AC706" s="677"/>
      <c r="AD706" s="677"/>
      <c r="AE706" s="677"/>
      <c r="AF706" s="677"/>
      <c r="AG706" s="677"/>
      <c r="AH706" s="677"/>
      <c r="AI706" s="677"/>
      <c r="AJ706" s="677"/>
      <c r="AK706" s="677"/>
      <c r="AL706" s="677"/>
      <c r="AM706" s="677"/>
      <c r="AN706" s="677"/>
      <c r="AO706" s="677"/>
      <c r="AP706" s="677"/>
      <c r="AQ706" s="677"/>
    </row>
    <row r="707" ht="12.75" customHeight="1">
      <c r="A707" s="677"/>
      <c r="B707" s="677"/>
      <c r="C707" s="677"/>
      <c r="D707" s="677"/>
      <c r="E707" s="677"/>
      <c r="F707" s="677"/>
      <c r="G707" s="677"/>
      <c r="H707" s="677"/>
      <c r="I707" s="677"/>
      <c r="J707" s="677"/>
      <c r="K707" s="677"/>
      <c r="L707" s="677"/>
      <c r="M707" s="677"/>
      <c r="N707" s="677"/>
      <c r="O707" s="677"/>
      <c r="P707" s="677"/>
      <c r="Q707" s="677"/>
      <c r="R707" s="677"/>
      <c r="S707" s="677"/>
      <c r="T707" s="677"/>
      <c r="U707" s="677"/>
      <c r="V707" s="677"/>
      <c r="W707" s="677"/>
      <c r="X707" s="677"/>
      <c r="Y707" s="677"/>
      <c r="Z707" s="677"/>
      <c r="AA707" s="677"/>
      <c r="AB707" s="677"/>
      <c r="AC707" s="677"/>
      <c r="AD707" s="677"/>
      <c r="AE707" s="677"/>
      <c r="AF707" s="677"/>
      <c r="AG707" s="677"/>
      <c r="AH707" s="677"/>
      <c r="AI707" s="677"/>
      <c r="AJ707" s="677"/>
      <c r="AK707" s="677"/>
      <c r="AL707" s="677"/>
      <c r="AM707" s="677"/>
      <c r="AN707" s="677"/>
      <c r="AO707" s="677"/>
      <c r="AP707" s="677"/>
      <c r="AQ707" s="677"/>
    </row>
    <row r="708" ht="12.75" customHeight="1">
      <c r="A708" s="677"/>
      <c r="B708" s="677"/>
      <c r="C708" s="677"/>
      <c r="D708" s="677"/>
      <c r="E708" s="677"/>
      <c r="F708" s="677"/>
      <c r="G708" s="677"/>
      <c r="H708" s="677"/>
      <c r="I708" s="677"/>
      <c r="J708" s="677"/>
      <c r="K708" s="677"/>
      <c r="L708" s="677"/>
      <c r="M708" s="677"/>
      <c r="N708" s="677"/>
      <c r="O708" s="677"/>
      <c r="P708" s="677"/>
      <c r="Q708" s="677"/>
      <c r="R708" s="677"/>
      <c r="S708" s="677"/>
      <c r="T708" s="677"/>
      <c r="U708" s="677"/>
      <c r="V708" s="677"/>
      <c r="W708" s="677"/>
      <c r="X708" s="677"/>
      <c r="Y708" s="677"/>
      <c r="Z708" s="677"/>
      <c r="AA708" s="677"/>
      <c r="AB708" s="677"/>
      <c r="AC708" s="677"/>
      <c r="AD708" s="677"/>
      <c r="AE708" s="677"/>
      <c r="AF708" s="677"/>
      <c r="AG708" s="677"/>
      <c r="AH708" s="677"/>
      <c r="AI708" s="677"/>
      <c r="AJ708" s="677"/>
      <c r="AK708" s="677"/>
      <c r="AL708" s="677"/>
      <c r="AM708" s="677"/>
      <c r="AN708" s="677"/>
      <c r="AO708" s="677"/>
      <c r="AP708" s="677"/>
      <c r="AQ708" s="677"/>
    </row>
    <row r="709" ht="12.75" customHeight="1">
      <c r="A709" s="677"/>
      <c r="B709" s="677"/>
      <c r="C709" s="677"/>
      <c r="D709" s="677"/>
      <c r="E709" s="677"/>
      <c r="F709" s="677"/>
      <c r="G709" s="677"/>
      <c r="H709" s="677"/>
      <c r="I709" s="677"/>
      <c r="J709" s="677"/>
      <c r="K709" s="677"/>
      <c r="L709" s="677"/>
      <c r="M709" s="677"/>
      <c r="N709" s="677"/>
      <c r="O709" s="677"/>
      <c r="P709" s="677"/>
      <c r="Q709" s="677"/>
      <c r="R709" s="677"/>
      <c r="S709" s="677"/>
      <c r="T709" s="677"/>
      <c r="U709" s="677"/>
      <c r="V709" s="677"/>
      <c r="W709" s="677"/>
      <c r="X709" s="677"/>
      <c r="Y709" s="677"/>
      <c r="Z709" s="677"/>
      <c r="AA709" s="677"/>
      <c r="AB709" s="677"/>
      <c r="AC709" s="677"/>
      <c r="AD709" s="677"/>
      <c r="AE709" s="677"/>
      <c r="AF709" s="677"/>
      <c r="AG709" s="677"/>
      <c r="AH709" s="677"/>
      <c r="AI709" s="677"/>
      <c r="AJ709" s="677"/>
      <c r="AK709" s="677"/>
      <c r="AL709" s="677"/>
      <c r="AM709" s="677"/>
      <c r="AN709" s="677"/>
      <c r="AO709" s="677"/>
      <c r="AP709" s="677"/>
      <c r="AQ709" s="677"/>
    </row>
    <row r="710" ht="12.75" customHeight="1">
      <c r="A710" s="677"/>
      <c r="B710" s="677"/>
      <c r="C710" s="677"/>
      <c r="D710" s="677"/>
      <c r="E710" s="677"/>
      <c r="F710" s="677"/>
      <c r="G710" s="677"/>
      <c r="H710" s="677"/>
      <c r="I710" s="677"/>
      <c r="J710" s="677"/>
      <c r="K710" s="677"/>
      <c r="L710" s="677"/>
      <c r="M710" s="677"/>
      <c r="N710" s="677"/>
      <c r="O710" s="677"/>
      <c r="P710" s="677"/>
      <c r="Q710" s="677"/>
      <c r="R710" s="677"/>
      <c r="S710" s="677"/>
      <c r="T710" s="677"/>
      <c r="U710" s="677"/>
      <c r="V710" s="677"/>
      <c r="W710" s="677"/>
      <c r="X710" s="677"/>
      <c r="Y710" s="677"/>
      <c r="Z710" s="677"/>
      <c r="AA710" s="677"/>
      <c r="AB710" s="677"/>
      <c r="AC710" s="677"/>
      <c r="AD710" s="677"/>
      <c r="AE710" s="677"/>
      <c r="AF710" s="677"/>
      <c r="AG710" s="677"/>
      <c r="AH710" s="677"/>
      <c r="AI710" s="677"/>
      <c r="AJ710" s="677"/>
      <c r="AK710" s="677"/>
      <c r="AL710" s="677"/>
      <c r="AM710" s="677"/>
      <c r="AN710" s="677"/>
      <c r="AO710" s="677"/>
      <c r="AP710" s="677"/>
      <c r="AQ710" s="677"/>
    </row>
    <row r="711" ht="12.75" customHeight="1">
      <c r="A711" s="677"/>
      <c r="B711" s="677"/>
      <c r="C711" s="677"/>
      <c r="D711" s="677"/>
      <c r="E711" s="677"/>
      <c r="F711" s="677"/>
      <c r="G711" s="677"/>
      <c r="H711" s="677"/>
      <c r="I711" s="677"/>
      <c r="J711" s="677"/>
      <c r="K711" s="677"/>
      <c r="L711" s="677"/>
      <c r="M711" s="677"/>
      <c r="N711" s="677"/>
      <c r="O711" s="677"/>
      <c r="P711" s="677"/>
      <c r="Q711" s="677"/>
      <c r="R711" s="677"/>
      <c r="S711" s="677"/>
      <c r="T711" s="677"/>
      <c r="U711" s="677"/>
      <c r="V711" s="677"/>
      <c r="W711" s="677"/>
      <c r="X711" s="677"/>
      <c r="Y711" s="677"/>
      <c r="Z711" s="677"/>
      <c r="AA711" s="677"/>
      <c r="AB711" s="677"/>
      <c r="AC711" s="677"/>
      <c r="AD711" s="677"/>
      <c r="AE711" s="677"/>
      <c r="AF711" s="677"/>
      <c r="AG711" s="677"/>
      <c r="AH711" s="677"/>
      <c r="AI711" s="677"/>
      <c r="AJ711" s="677"/>
      <c r="AK711" s="677"/>
      <c r="AL711" s="677"/>
      <c r="AM711" s="677"/>
      <c r="AN711" s="677"/>
      <c r="AO711" s="677"/>
      <c r="AP711" s="677"/>
      <c r="AQ711" s="677"/>
    </row>
    <row r="712" ht="12.75" customHeight="1">
      <c r="A712" s="677"/>
      <c r="B712" s="677"/>
      <c r="C712" s="677"/>
      <c r="D712" s="677"/>
      <c r="E712" s="677"/>
      <c r="F712" s="677"/>
      <c r="G712" s="677"/>
      <c r="H712" s="677"/>
      <c r="I712" s="677"/>
      <c r="J712" s="677"/>
      <c r="K712" s="677"/>
      <c r="L712" s="677"/>
      <c r="M712" s="677"/>
      <c r="N712" s="677"/>
      <c r="O712" s="677"/>
      <c r="P712" s="677"/>
      <c r="Q712" s="677"/>
      <c r="R712" s="677"/>
      <c r="S712" s="677"/>
      <c r="T712" s="677"/>
      <c r="U712" s="677"/>
      <c r="V712" s="677"/>
      <c r="W712" s="677"/>
      <c r="X712" s="677"/>
      <c r="Y712" s="677"/>
      <c r="Z712" s="677"/>
      <c r="AA712" s="677"/>
      <c r="AB712" s="677"/>
      <c r="AC712" s="677"/>
      <c r="AD712" s="677"/>
      <c r="AE712" s="677"/>
      <c r="AF712" s="677"/>
      <c r="AG712" s="677"/>
      <c r="AH712" s="677"/>
      <c r="AI712" s="677"/>
      <c r="AJ712" s="677"/>
      <c r="AK712" s="677"/>
      <c r="AL712" s="677"/>
      <c r="AM712" s="677"/>
      <c r="AN712" s="677"/>
      <c r="AO712" s="677"/>
      <c r="AP712" s="677"/>
      <c r="AQ712" s="677"/>
    </row>
    <row r="713" ht="12.75" customHeight="1">
      <c r="A713" s="677"/>
      <c r="B713" s="677"/>
      <c r="C713" s="677"/>
      <c r="D713" s="677"/>
      <c r="E713" s="677"/>
      <c r="F713" s="677"/>
      <c r="G713" s="677"/>
      <c r="H713" s="677"/>
      <c r="I713" s="677"/>
      <c r="J713" s="677"/>
      <c r="K713" s="677"/>
      <c r="L713" s="677"/>
      <c r="M713" s="677"/>
      <c r="N713" s="677"/>
      <c r="O713" s="677"/>
      <c r="P713" s="677"/>
      <c r="Q713" s="677"/>
      <c r="R713" s="677"/>
      <c r="S713" s="677"/>
      <c r="T713" s="677"/>
      <c r="U713" s="677"/>
      <c r="V713" s="677"/>
      <c r="W713" s="677"/>
      <c r="X713" s="677"/>
      <c r="Y713" s="677"/>
      <c r="Z713" s="677"/>
      <c r="AA713" s="677"/>
      <c r="AB713" s="677"/>
      <c r="AC713" s="677"/>
      <c r="AD713" s="677"/>
      <c r="AE713" s="677"/>
      <c r="AF713" s="677"/>
      <c r="AG713" s="677"/>
      <c r="AH713" s="677"/>
      <c r="AI713" s="677"/>
      <c r="AJ713" s="677"/>
      <c r="AK713" s="677"/>
      <c r="AL713" s="677"/>
      <c r="AM713" s="677"/>
      <c r="AN713" s="677"/>
      <c r="AO713" s="677"/>
      <c r="AP713" s="677"/>
      <c r="AQ713" s="677"/>
    </row>
    <row r="714" ht="12.75" customHeight="1">
      <c r="A714" s="677"/>
      <c r="B714" s="677"/>
      <c r="C714" s="677"/>
      <c r="D714" s="677"/>
      <c r="E714" s="677"/>
      <c r="F714" s="677"/>
      <c r="G714" s="677"/>
      <c r="H714" s="677"/>
      <c r="I714" s="677"/>
      <c r="J714" s="677"/>
      <c r="K714" s="677"/>
      <c r="L714" s="677"/>
      <c r="M714" s="677"/>
      <c r="N714" s="677"/>
      <c r="O714" s="677"/>
      <c r="P714" s="677"/>
      <c r="Q714" s="677"/>
      <c r="R714" s="677"/>
      <c r="S714" s="677"/>
      <c r="T714" s="677"/>
      <c r="U714" s="677"/>
      <c r="V714" s="677"/>
      <c r="W714" s="677"/>
      <c r="X714" s="677"/>
      <c r="Y714" s="677"/>
      <c r="Z714" s="677"/>
      <c r="AA714" s="677"/>
      <c r="AB714" s="677"/>
      <c r="AC714" s="677"/>
      <c r="AD714" s="677"/>
      <c r="AE714" s="677"/>
      <c r="AF714" s="677"/>
      <c r="AG714" s="677"/>
      <c r="AH714" s="677"/>
      <c r="AI714" s="677"/>
      <c r="AJ714" s="677"/>
      <c r="AK714" s="677"/>
      <c r="AL714" s="677"/>
      <c r="AM714" s="677"/>
      <c r="AN714" s="677"/>
      <c r="AO714" s="677"/>
      <c r="AP714" s="677"/>
      <c r="AQ714" s="677"/>
    </row>
    <row r="715" ht="12.75" customHeight="1">
      <c r="A715" s="677"/>
      <c r="B715" s="677"/>
      <c r="C715" s="677"/>
      <c r="D715" s="677"/>
      <c r="E715" s="677"/>
      <c r="F715" s="677"/>
      <c r="G715" s="677"/>
      <c r="H715" s="677"/>
      <c r="I715" s="677"/>
      <c r="J715" s="677"/>
      <c r="K715" s="677"/>
      <c r="L715" s="677"/>
      <c r="M715" s="677"/>
      <c r="N715" s="677"/>
      <c r="O715" s="677"/>
      <c r="P715" s="677"/>
      <c r="Q715" s="677"/>
      <c r="R715" s="677"/>
      <c r="S715" s="677"/>
      <c r="T715" s="677"/>
      <c r="U715" s="677"/>
      <c r="V715" s="677"/>
      <c r="W715" s="677"/>
      <c r="X715" s="677"/>
      <c r="Y715" s="677"/>
      <c r="Z715" s="677"/>
      <c r="AA715" s="677"/>
      <c r="AB715" s="677"/>
      <c r="AC715" s="677"/>
      <c r="AD715" s="677"/>
      <c r="AE715" s="677"/>
      <c r="AF715" s="677"/>
      <c r="AG715" s="677"/>
      <c r="AH715" s="677"/>
      <c r="AI715" s="677"/>
      <c r="AJ715" s="677"/>
      <c r="AK715" s="677"/>
      <c r="AL715" s="677"/>
      <c r="AM715" s="677"/>
      <c r="AN715" s="677"/>
      <c r="AO715" s="677"/>
      <c r="AP715" s="677"/>
      <c r="AQ715" s="677"/>
    </row>
    <row r="716" ht="12.75" customHeight="1">
      <c r="A716" s="677"/>
      <c r="B716" s="677"/>
      <c r="C716" s="677"/>
      <c r="D716" s="677"/>
      <c r="E716" s="677"/>
      <c r="F716" s="677"/>
      <c r="G716" s="677"/>
      <c r="H716" s="677"/>
      <c r="I716" s="677"/>
      <c r="J716" s="677"/>
      <c r="K716" s="677"/>
      <c r="L716" s="677"/>
      <c r="M716" s="677"/>
      <c r="N716" s="677"/>
      <c r="O716" s="677"/>
      <c r="P716" s="677"/>
      <c r="Q716" s="677"/>
      <c r="R716" s="677"/>
      <c r="S716" s="677"/>
      <c r="T716" s="677"/>
      <c r="U716" s="677"/>
      <c r="V716" s="677"/>
      <c r="W716" s="677"/>
      <c r="X716" s="677"/>
      <c r="Y716" s="677"/>
      <c r="Z716" s="677"/>
      <c r="AA716" s="677"/>
      <c r="AB716" s="677"/>
      <c r="AC716" s="677"/>
      <c r="AD716" s="677"/>
      <c r="AE716" s="677"/>
      <c r="AF716" s="677"/>
      <c r="AG716" s="677"/>
      <c r="AH716" s="677"/>
      <c r="AI716" s="677"/>
      <c r="AJ716" s="677"/>
      <c r="AK716" s="677"/>
      <c r="AL716" s="677"/>
      <c r="AM716" s="677"/>
      <c r="AN716" s="677"/>
      <c r="AO716" s="677"/>
      <c r="AP716" s="677"/>
      <c r="AQ716" s="677"/>
    </row>
    <row r="717" ht="12.75" customHeight="1">
      <c r="A717" s="677"/>
      <c r="B717" s="677"/>
      <c r="C717" s="677"/>
      <c r="D717" s="677"/>
      <c r="E717" s="677"/>
      <c r="F717" s="677"/>
      <c r="G717" s="677"/>
      <c r="H717" s="677"/>
      <c r="I717" s="677"/>
      <c r="J717" s="677"/>
      <c r="K717" s="677"/>
      <c r="L717" s="677"/>
      <c r="M717" s="677"/>
      <c r="N717" s="677"/>
      <c r="O717" s="677"/>
      <c r="P717" s="677"/>
      <c r="Q717" s="677"/>
      <c r="R717" s="677"/>
      <c r="S717" s="677"/>
      <c r="T717" s="677"/>
      <c r="U717" s="677"/>
      <c r="V717" s="677"/>
      <c r="W717" s="677"/>
      <c r="X717" s="677"/>
      <c r="Y717" s="677"/>
      <c r="Z717" s="677"/>
      <c r="AA717" s="677"/>
      <c r="AB717" s="677"/>
      <c r="AC717" s="677"/>
      <c r="AD717" s="677"/>
      <c r="AE717" s="677"/>
      <c r="AF717" s="677"/>
      <c r="AG717" s="677"/>
      <c r="AH717" s="677"/>
      <c r="AI717" s="677"/>
      <c r="AJ717" s="677"/>
      <c r="AK717" s="677"/>
      <c r="AL717" s="677"/>
      <c r="AM717" s="677"/>
      <c r="AN717" s="677"/>
      <c r="AO717" s="677"/>
      <c r="AP717" s="677"/>
      <c r="AQ717" s="677"/>
    </row>
    <row r="718" ht="12.75" customHeight="1">
      <c r="A718" s="677"/>
      <c r="B718" s="677"/>
      <c r="C718" s="677"/>
      <c r="D718" s="677"/>
      <c r="E718" s="677"/>
      <c r="F718" s="677"/>
      <c r="G718" s="677"/>
      <c r="H718" s="677"/>
      <c r="I718" s="677"/>
      <c r="J718" s="677"/>
      <c r="K718" s="677"/>
      <c r="L718" s="677"/>
      <c r="M718" s="677"/>
      <c r="N718" s="677"/>
      <c r="O718" s="677"/>
      <c r="P718" s="677"/>
      <c r="Q718" s="677"/>
      <c r="R718" s="677"/>
      <c r="S718" s="677"/>
      <c r="T718" s="677"/>
      <c r="U718" s="677"/>
      <c r="V718" s="677"/>
      <c r="W718" s="677"/>
      <c r="X718" s="677"/>
      <c r="Y718" s="677"/>
      <c r="Z718" s="677"/>
      <c r="AA718" s="677"/>
      <c r="AB718" s="677"/>
      <c r="AC718" s="677"/>
      <c r="AD718" s="677"/>
      <c r="AE718" s="677"/>
      <c r="AF718" s="677"/>
      <c r="AG718" s="677"/>
      <c r="AH718" s="677"/>
      <c r="AI718" s="677"/>
      <c r="AJ718" s="677"/>
      <c r="AK718" s="677"/>
      <c r="AL718" s="677"/>
      <c r="AM718" s="677"/>
      <c r="AN718" s="677"/>
      <c r="AO718" s="677"/>
      <c r="AP718" s="677"/>
      <c r="AQ718" s="677"/>
    </row>
    <row r="719" ht="12.75" customHeight="1">
      <c r="A719" s="677"/>
      <c r="B719" s="677"/>
      <c r="C719" s="677"/>
      <c r="D719" s="677"/>
      <c r="E719" s="677"/>
      <c r="F719" s="677"/>
      <c r="G719" s="677"/>
      <c r="H719" s="677"/>
      <c r="I719" s="677"/>
      <c r="J719" s="677"/>
      <c r="K719" s="677"/>
      <c r="L719" s="677"/>
      <c r="M719" s="677"/>
      <c r="N719" s="677"/>
      <c r="O719" s="677"/>
      <c r="P719" s="677"/>
      <c r="Q719" s="677"/>
      <c r="R719" s="677"/>
      <c r="S719" s="677"/>
      <c r="T719" s="677"/>
      <c r="U719" s="677"/>
      <c r="V719" s="677"/>
      <c r="W719" s="677"/>
      <c r="X719" s="677"/>
      <c r="Y719" s="677"/>
      <c r="Z719" s="677"/>
      <c r="AA719" s="677"/>
      <c r="AB719" s="677"/>
      <c r="AC719" s="677"/>
      <c r="AD719" s="677"/>
      <c r="AE719" s="677"/>
      <c r="AF719" s="677"/>
      <c r="AG719" s="677"/>
      <c r="AH719" s="677"/>
      <c r="AI719" s="677"/>
      <c r="AJ719" s="677"/>
      <c r="AK719" s="677"/>
      <c r="AL719" s="677"/>
      <c r="AM719" s="677"/>
      <c r="AN719" s="677"/>
      <c r="AO719" s="677"/>
      <c r="AP719" s="677"/>
      <c r="AQ719" s="677"/>
    </row>
    <row r="720" ht="12.75" customHeight="1">
      <c r="A720" s="677"/>
      <c r="B720" s="677"/>
      <c r="C720" s="677"/>
      <c r="D720" s="677"/>
      <c r="E720" s="677"/>
      <c r="F720" s="677"/>
      <c r="G720" s="677"/>
      <c r="H720" s="677"/>
      <c r="I720" s="677"/>
      <c r="J720" s="677"/>
      <c r="K720" s="677"/>
      <c r="L720" s="677"/>
      <c r="M720" s="677"/>
      <c r="N720" s="677"/>
      <c r="O720" s="677"/>
      <c r="P720" s="677"/>
      <c r="Q720" s="677"/>
      <c r="R720" s="677"/>
      <c r="S720" s="677"/>
      <c r="T720" s="677"/>
      <c r="U720" s="677"/>
      <c r="V720" s="677"/>
      <c r="W720" s="677"/>
      <c r="X720" s="677"/>
      <c r="Y720" s="677"/>
      <c r="Z720" s="677"/>
      <c r="AA720" s="677"/>
      <c r="AB720" s="677"/>
      <c r="AC720" s="677"/>
      <c r="AD720" s="677"/>
      <c r="AE720" s="677"/>
      <c r="AF720" s="677"/>
      <c r="AG720" s="677"/>
      <c r="AH720" s="677"/>
      <c r="AI720" s="677"/>
      <c r="AJ720" s="677"/>
      <c r="AK720" s="677"/>
      <c r="AL720" s="677"/>
      <c r="AM720" s="677"/>
      <c r="AN720" s="677"/>
      <c r="AO720" s="677"/>
      <c r="AP720" s="677"/>
      <c r="AQ720" s="677"/>
    </row>
    <row r="721" ht="12.75" customHeight="1">
      <c r="A721" s="677"/>
      <c r="B721" s="677"/>
      <c r="C721" s="677"/>
      <c r="D721" s="677"/>
      <c r="E721" s="677"/>
      <c r="F721" s="677"/>
      <c r="G721" s="677"/>
      <c r="H721" s="677"/>
      <c r="I721" s="677"/>
      <c r="J721" s="677"/>
      <c r="K721" s="677"/>
      <c r="L721" s="677"/>
      <c r="M721" s="677"/>
      <c r="N721" s="677"/>
      <c r="O721" s="677"/>
      <c r="P721" s="677"/>
      <c r="Q721" s="677"/>
      <c r="R721" s="677"/>
      <c r="S721" s="677"/>
      <c r="T721" s="677"/>
      <c r="U721" s="677"/>
      <c r="V721" s="677"/>
      <c r="W721" s="677"/>
      <c r="X721" s="677"/>
      <c r="Y721" s="677"/>
      <c r="Z721" s="677"/>
      <c r="AA721" s="677"/>
      <c r="AB721" s="677"/>
      <c r="AC721" s="677"/>
      <c r="AD721" s="677"/>
      <c r="AE721" s="677"/>
      <c r="AF721" s="677"/>
      <c r="AG721" s="677"/>
      <c r="AH721" s="677"/>
      <c r="AI721" s="677"/>
      <c r="AJ721" s="677"/>
      <c r="AK721" s="677"/>
      <c r="AL721" s="677"/>
      <c r="AM721" s="677"/>
      <c r="AN721" s="677"/>
      <c r="AO721" s="677"/>
      <c r="AP721" s="677"/>
      <c r="AQ721" s="677"/>
    </row>
    <row r="722" ht="12.75" customHeight="1">
      <c r="A722" s="677"/>
      <c r="B722" s="677"/>
      <c r="C722" s="677"/>
      <c r="D722" s="677"/>
      <c r="E722" s="677"/>
      <c r="F722" s="677"/>
      <c r="G722" s="677"/>
      <c r="H722" s="677"/>
      <c r="I722" s="677"/>
      <c r="J722" s="677"/>
      <c r="K722" s="677"/>
      <c r="L722" s="677"/>
      <c r="M722" s="677"/>
      <c r="N722" s="677"/>
      <c r="O722" s="677"/>
      <c r="P722" s="677"/>
      <c r="Q722" s="677"/>
      <c r="R722" s="677"/>
      <c r="S722" s="677"/>
      <c r="T722" s="677"/>
      <c r="U722" s="677"/>
      <c r="V722" s="677"/>
      <c r="W722" s="677"/>
      <c r="X722" s="677"/>
      <c r="Y722" s="677"/>
      <c r="Z722" s="677"/>
      <c r="AA722" s="677"/>
      <c r="AB722" s="677"/>
      <c r="AC722" s="677"/>
      <c r="AD722" s="677"/>
      <c r="AE722" s="677"/>
      <c r="AF722" s="677"/>
      <c r="AG722" s="677"/>
      <c r="AH722" s="677"/>
      <c r="AI722" s="677"/>
      <c r="AJ722" s="677"/>
      <c r="AK722" s="677"/>
      <c r="AL722" s="677"/>
      <c r="AM722" s="677"/>
      <c r="AN722" s="677"/>
      <c r="AO722" s="677"/>
      <c r="AP722" s="677"/>
      <c r="AQ722" s="677"/>
    </row>
    <row r="723" ht="12.75" customHeight="1">
      <c r="A723" s="677"/>
      <c r="B723" s="677"/>
      <c r="C723" s="677"/>
      <c r="D723" s="677"/>
      <c r="E723" s="677"/>
      <c r="F723" s="677"/>
      <c r="G723" s="677"/>
      <c r="H723" s="677"/>
      <c r="I723" s="677"/>
      <c r="J723" s="677"/>
      <c r="K723" s="677"/>
      <c r="L723" s="677"/>
      <c r="M723" s="677"/>
      <c r="N723" s="677"/>
      <c r="O723" s="677"/>
      <c r="P723" s="677"/>
      <c r="Q723" s="677"/>
      <c r="R723" s="677"/>
      <c r="S723" s="677"/>
      <c r="T723" s="677"/>
      <c r="U723" s="677"/>
      <c r="V723" s="677"/>
      <c r="W723" s="677"/>
      <c r="X723" s="677"/>
      <c r="Y723" s="677"/>
      <c r="Z723" s="677"/>
      <c r="AA723" s="677"/>
      <c r="AB723" s="677"/>
      <c r="AC723" s="677"/>
      <c r="AD723" s="677"/>
      <c r="AE723" s="677"/>
      <c r="AF723" s="677"/>
      <c r="AG723" s="677"/>
      <c r="AH723" s="677"/>
      <c r="AI723" s="677"/>
      <c r="AJ723" s="677"/>
      <c r="AK723" s="677"/>
      <c r="AL723" s="677"/>
      <c r="AM723" s="677"/>
      <c r="AN723" s="677"/>
      <c r="AO723" s="677"/>
      <c r="AP723" s="677"/>
      <c r="AQ723" s="677"/>
    </row>
    <row r="724" ht="12.75" customHeight="1">
      <c r="A724" s="677"/>
      <c r="B724" s="677"/>
      <c r="C724" s="677"/>
      <c r="D724" s="677"/>
      <c r="E724" s="677"/>
      <c r="F724" s="677"/>
      <c r="G724" s="677"/>
      <c r="H724" s="677"/>
      <c r="I724" s="677"/>
      <c r="J724" s="677"/>
      <c r="K724" s="677"/>
      <c r="L724" s="677"/>
      <c r="M724" s="677"/>
      <c r="N724" s="677"/>
      <c r="O724" s="677"/>
      <c r="P724" s="677"/>
      <c r="Q724" s="677"/>
      <c r="R724" s="677"/>
      <c r="S724" s="677"/>
      <c r="T724" s="677"/>
      <c r="U724" s="677"/>
      <c r="V724" s="677"/>
      <c r="W724" s="677"/>
      <c r="X724" s="677"/>
      <c r="Y724" s="677"/>
      <c r="Z724" s="677"/>
      <c r="AA724" s="677"/>
      <c r="AB724" s="677"/>
      <c r="AC724" s="677"/>
      <c r="AD724" s="677"/>
      <c r="AE724" s="677"/>
      <c r="AF724" s="677"/>
      <c r="AG724" s="677"/>
      <c r="AH724" s="677"/>
      <c r="AI724" s="677"/>
      <c r="AJ724" s="677"/>
      <c r="AK724" s="677"/>
      <c r="AL724" s="677"/>
      <c r="AM724" s="677"/>
      <c r="AN724" s="677"/>
      <c r="AO724" s="677"/>
      <c r="AP724" s="677"/>
      <c r="AQ724" s="677"/>
    </row>
    <row r="725" ht="12.75" customHeight="1">
      <c r="A725" s="677"/>
      <c r="B725" s="677"/>
      <c r="C725" s="677"/>
      <c r="D725" s="677"/>
      <c r="E725" s="677"/>
      <c r="F725" s="677"/>
      <c r="G725" s="677"/>
      <c r="H725" s="677"/>
      <c r="I725" s="677"/>
      <c r="J725" s="677"/>
      <c r="K725" s="677"/>
      <c r="L725" s="677"/>
      <c r="M725" s="677"/>
      <c r="N725" s="677"/>
      <c r="O725" s="677"/>
      <c r="P725" s="677"/>
      <c r="Q725" s="677"/>
      <c r="R725" s="677"/>
      <c r="S725" s="677"/>
      <c r="T725" s="677"/>
      <c r="U725" s="677"/>
      <c r="V725" s="677"/>
      <c r="W725" s="677"/>
      <c r="X725" s="677"/>
      <c r="Y725" s="677"/>
      <c r="Z725" s="677"/>
      <c r="AA725" s="677"/>
      <c r="AB725" s="677"/>
      <c r="AC725" s="677"/>
      <c r="AD725" s="677"/>
      <c r="AE725" s="677"/>
      <c r="AF725" s="677"/>
      <c r="AG725" s="677"/>
      <c r="AH725" s="677"/>
      <c r="AI725" s="677"/>
      <c r="AJ725" s="677"/>
      <c r="AK725" s="677"/>
      <c r="AL725" s="677"/>
      <c r="AM725" s="677"/>
      <c r="AN725" s="677"/>
      <c r="AO725" s="677"/>
      <c r="AP725" s="677"/>
      <c r="AQ725" s="677"/>
    </row>
    <row r="726" ht="12.75" customHeight="1">
      <c r="A726" s="677"/>
      <c r="B726" s="677"/>
      <c r="C726" s="677"/>
      <c r="D726" s="677"/>
      <c r="E726" s="677"/>
      <c r="F726" s="677"/>
      <c r="G726" s="677"/>
      <c r="H726" s="677"/>
      <c r="I726" s="677"/>
      <c r="J726" s="677"/>
      <c r="K726" s="677"/>
      <c r="L726" s="677"/>
      <c r="M726" s="677"/>
      <c r="N726" s="677"/>
      <c r="O726" s="677"/>
      <c r="P726" s="677"/>
      <c r="Q726" s="677"/>
      <c r="R726" s="677"/>
      <c r="S726" s="677"/>
      <c r="T726" s="677"/>
      <c r="U726" s="677"/>
      <c r="V726" s="677"/>
      <c r="W726" s="677"/>
      <c r="X726" s="677"/>
      <c r="Y726" s="677"/>
      <c r="Z726" s="677"/>
      <c r="AA726" s="677"/>
      <c r="AB726" s="677"/>
      <c r="AC726" s="677"/>
      <c r="AD726" s="677"/>
      <c r="AE726" s="677"/>
      <c r="AF726" s="677"/>
      <c r="AG726" s="677"/>
      <c r="AH726" s="677"/>
      <c r="AI726" s="677"/>
      <c r="AJ726" s="677"/>
      <c r="AK726" s="677"/>
      <c r="AL726" s="677"/>
      <c r="AM726" s="677"/>
      <c r="AN726" s="677"/>
      <c r="AO726" s="677"/>
      <c r="AP726" s="677"/>
      <c r="AQ726" s="677"/>
    </row>
    <row r="727" ht="12.75" customHeight="1">
      <c r="A727" s="677"/>
      <c r="B727" s="677"/>
      <c r="C727" s="677"/>
      <c r="D727" s="677"/>
      <c r="E727" s="677"/>
      <c r="F727" s="677"/>
      <c r="G727" s="677"/>
      <c r="H727" s="677"/>
      <c r="I727" s="677"/>
      <c r="J727" s="677"/>
      <c r="K727" s="677"/>
      <c r="L727" s="677"/>
      <c r="M727" s="677"/>
      <c r="N727" s="677"/>
      <c r="O727" s="677"/>
      <c r="P727" s="677"/>
      <c r="Q727" s="677"/>
      <c r="R727" s="677"/>
      <c r="S727" s="677"/>
      <c r="T727" s="677"/>
      <c r="U727" s="677"/>
      <c r="V727" s="677"/>
      <c r="W727" s="677"/>
      <c r="X727" s="677"/>
      <c r="Y727" s="677"/>
      <c r="Z727" s="677"/>
      <c r="AA727" s="677"/>
      <c r="AB727" s="677"/>
      <c r="AC727" s="677"/>
      <c r="AD727" s="677"/>
      <c r="AE727" s="677"/>
      <c r="AF727" s="677"/>
      <c r="AG727" s="677"/>
      <c r="AH727" s="677"/>
      <c r="AI727" s="677"/>
      <c r="AJ727" s="677"/>
      <c r="AK727" s="677"/>
      <c r="AL727" s="677"/>
      <c r="AM727" s="677"/>
      <c r="AN727" s="677"/>
      <c r="AO727" s="677"/>
      <c r="AP727" s="677"/>
      <c r="AQ727" s="677"/>
    </row>
    <row r="728" ht="12.75" customHeight="1">
      <c r="A728" s="677"/>
      <c r="B728" s="677"/>
      <c r="C728" s="677"/>
      <c r="D728" s="677"/>
      <c r="E728" s="677"/>
      <c r="F728" s="677"/>
      <c r="G728" s="677"/>
      <c r="H728" s="677"/>
      <c r="I728" s="677"/>
      <c r="J728" s="677"/>
      <c r="K728" s="677"/>
      <c r="L728" s="677"/>
      <c r="M728" s="677"/>
      <c r="N728" s="677"/>
      <c r="O728" s="677"/>
      <c r="P728" s="677"/>
      <c r="Q728" s="677"/>
      <c r="R728" s="677"/>
      <c r="S728" s="677"/>
      <c r="T728" s="677"/>
      <c r="U728" s="677"/>
      <c r="V728" s="677"/>
      <c r="W728" s="677"/>
      <c r="X728" s="677"/>
      <c r="Y728" s="677"/>
      <c r="Z728" s="677"/>
      <c r="AA728" s="677"/>
      <c r="AB728" s="677"/>
      <c r="AC728" s="677"/>
      <c r="AD728" s="677"/>
      <c r="AE728" s="677"/>
      <c r="AF728" s="677"/>
      <c r="AG728" s="677"/>
      <c r="AH728" s="677"/>
      <c r="AI728" s="677"/>
      <c r="AJ728" s="677"/>
      <c r="AK728" s="677"/>
      <c r="AL728" s="677"/>
      <c r="AM728" s="677"/>
      <c r="AN728" s="677"/>
      <c r="AO728" s="677"/>
      <c r="AP728" s="677"/>
      <c r="AQ728" s="677"/>
    </row>
    <row r="729" ht="12.75" customHeight="1">
      <c r="A729" s="677"/>
      <c r="B729" s="677"/>
      <c r="C729" s="677"/>
      <c r="D729" s="677"/>
      <c r="E729" s="677"/>
      <c r="F729" s="677"/>
      <c r="G729" s="677"/>
      <c r="H729" s="677"/>
      <c r="I729" s="677"/>
      <c r="J729" s="677"/>
      <c r="K729" s="677"/>
      <c r="L729" s="677"/>
      <c r="M729" s="677"/>
      <c r="N729" s="677"/>
      <c r="O729" s="677"/>
      <c r="P729" s="677"/>
      <c r="Q729" s="677"/>
      <c r="R729" s="677"/>
      <c r="S729" s="677"/>
      <c r="T729" s="677"/>
      <c r="U729" s="677"/>
      <c r="V729" s="677"/>
      <c r="W729" s="677"/>
      <c r="X729" s="677"/>
      <c r="Y729" s="677"/>
      <c r="Z729" s="677"/>
      <c r="AA729" s="677"/>
      <c r="AB729" s="677"/>
      <c r="AC729" s="677"/>
      <c r="AD729" s="677"/>
      <c r="AE729" s="677"/>
      <c r="AF729" s="677"/>
      <c r="AG729" s="677"/>
      <c r="AH729" s="677"/>
      <c r="AI729" s="677"/>
      <c r="AJ729" s="677"/>
      <c r="AK729" s="677"/>
      <c r="AL729" s="677"/>
      <c r="AM729" s="677"/>
      <c r="AN729" s="677"/>
      <c r="AO729" s="677"/>
      <c r="AP729" s="677"/>
      <c r="AQ729" s="677"/>
    </row>
    <row r="730" ht="12.75" customHeight="1">
      <c r="A730" s="677"/>
      <c r="B730" s="677"/>
      <c r="C730" s="677"/>
      <c r="D730" s="677"/>
      <c r="E730" s="677"/>
      <c r="F730" s="677"/>
      <c r="G730" s="677"/>
      <c r="H730" s="677"/>
      <c r="I730" s="677"/>
      <c r="J730" s="677"/>
      <c r="K730" s="677"/>
      <c r="L730" s="677"/>
      <c r="M730" s="677"/>
      <c r="N730" s="677"/>
      <c r="O730" s="677"/>
      <c r="P730" s="677"/>
      <c r="Q730" s="677"/>
      <c r="R730" s="677"/>
      <c r="S730" s="677"/>
      <c r="T730" s="677"/>
      <c r="U730" s="677"/>
      <c r="V730" s="677"/>
      <c r="W730" s="677"/>
      <c r="X730" s="677"/>
      <c r="Y730" s="677"/>
      <c r="Z730" s="677"/>
      <c r="AA730" s="677"/>
      <c r="AB730" s="677"/>
      <c r="AC730" s="677"/>
      <c r="AD730" s="677"/>
      <c r="AE730" s="677"/>
      <c r="AF730" s="677"/>
      <c r="AG730" s="677"/>
      <c r="AH730" s="677"/>
      <c r="AI730" s="677"/>
      <c r="AJ730" s="677"/>
      <c r="AK730" s="677"/>
      <c r="AL730" s="677"/>
      <c r="AM730" s="677"/>
      <c r="AN730" s="677"/>
      <c r="AO730" s="677"/>
      <c r="AP730" s="677"/>
      <c r="AQ730" s="677"/>
    </row>
    <row r="731" ht="12.75" customHeight="1">
      <c r="A731" s="677"/>
      <c r="B731" s="677"/>
      <c r="C731" s="677"/>
      <c r="D731" s="677"/>
      <c r="E731" s="677"/>
      <c r="F731" s="677"/>
      <c r="G731" s="677"/>
      <c r="H731" s="677"/>
      <c r="I731" s="677"/>
      <c r="J731" s="677"/>
      <c r="K731" s="677"/>
      <c r="L731" s="677"/>
      <c r="M731" s="677"/>
      <c r="N731" s="677"/>
      <c r="O731" s="677"/>
      <c r="P731" s="677"/>
      <c r="Q731" s="677"/>
      <c r="R731" s="677"/>
      <c r="S731" s="677"/>
      <c r="T731" s="677"/>
      <c r="U731" s="677"/>
      <c r="V731" s="677"/>
      <c r="W731" s="677"/>
      <c r="X731" s="677"/>
      <c r="Y731" s="677"/>
      <c r="Z731" s="677"/>
      <c r="AA731" s="677"/>
      <c r="AB731" s="677"/>
      <c r="AC731" s="677"/>
      <c r="AD731" s="677"/>
      <c r="AE731" s="677"/>
      <c r="AF731" s="677"/>
      <c r="AG731" s="677"/>
      <c r="AH731" s="677"/>
      <c r="AI731" s="677"/>
      <c r="AJ731" s="677"/>
      <c r="AK731" s="677"/>
      <c r="AL731" s="677"/>
      <c r="AM731" s="677"/>
      <c r="AN731" s="677"/>
      <c r="AO731" s="677"/>
      <c r="AP731" s="677"/>
      <c r="AQ731" s="677"/>
    </row>
    <row r="732" ht="12.75" customHeight="1">
      <c r="A732" s="677"/>
      <c r="B732" s="677"/>
      <c r="C732" s="677"/>
      <c r="D732" s="677"/>
      <c r="E732" s="677"/>
      <c r="F732" s="677"/>
      <c r="G732" s="677"/>
      <c r="H732" s="677"/>
      <c r="I732" s="677"/>
      <c r="J732" s="677"/>
      <c r="K732" s="677"/>
      <c r="L732" s="677"/>
      <c r="M732" s="677"/>
      <c r="N732" s="677"/>
      <c r="O732" s="677"/>
      <c r="P732" s="677"/>
      <c r="Q732" s="677"/>
      <c r="R732" s="677"/>
      <c r="S732" s="677"/>
      <c r="T732" s="677"/>
      <c r="U732" s="677"/>
      <c r="V732" s="677"/>
      <c r="W732" s="677"/>
      <c r="X732" s="677"/>
      <c r="Y732" s="677"/>
      <c r="Z732" s="677"/>
      <c r="AA732" s="677"/>
      <c r="AB732" s="677"/>
      <c r="AC732" s="677"/>
      <c r="AD732" s="677"/>
      <c r="AE732" s="677"/>
      <c r="AF732" s="677"/>
      <c r="AG732" s="677"/>
      <c r="AH732" s="677"/>
      <c r="AI732" s="677"/>
      <c r="AJ732" s="677"/>
      <c r="AK732" s="677"/>
      <c r="AL732" s="677"/>
      <c r="AM732" s="677"/>
      <c r="AN732" s="677"/>
      <c r="AO732" s="677"/>
      <c r="AP732" s="677"/>
      <c r="AQ732" s="677"/>
    </row>
    <row r="733" ht="12.75" customHeight="1">
      <c r="A733" s="677"/>
      <c r="B733" s="677"/>
      <c r="C733" s="677"/>
      <c r="D733" s="677"/>
      <c r="E733" s="677"/>
      <c r="F733" s="677"/>
      <c r="G733" s="677"/>
      <c r="H733" s="677"/>
      <c r="I733" s="677"/>
      <c r="J733" s="677"/>
      <c r="K733" s="677"/>
      <c r="L733" s="677"/>
      <c r="M733" s="677"/>
      <c r="N733" s="677"/>
      <c r="O733" s="677"/>
      <c r="P733" s="677"/>
      <c r="Q733" s="677"/>
      <c r="R733" s="677"/>
      <c r="S733" s="677"/>
      <c r="T733" s="677"/>
      <c r="U733" s="677"/>
      <c r="V733" s="677"/>
      <c r="W733" s="677"/>
      <c r="X733" s="677"/>
      <c r="Y733" s="677"/>
      <c r="Z733" s="677"/>
      <c r="AA733" s="677"/>
      <c r="AB733" s="677"/>
      <c r="AC733" s="677"/>
      <c r="AD733" s="677"/>
      <c r="AE733" s="677"/>
      <c r="AF733" s="677"/>
      <c r="AG733" s="677"/>
      <c r="AH733" s="677"/>
      <c r="AI733" s="677"/>
      <c r="AJ733" s="677"/>
      <c r="AK733" s="677"/>
      <c r="AL733" s="677"/>
      <c r="AM733" s="677"/>
      <c r="AN733" s="677"/>
      <c r="AO733" s="677"/>
      <c r="AP733" s="677"/>
      <c r="AQ733" s="677"/>
    </row>
    <row r="734" ht="12.75" customHeight="1">
      <c r="A734" s="677"/>
      <c r="B734" s="677"/>
      <c r="C734" s="677"/>
      <c r="D734" s="677"/>
      <c r="E734" s="677"/>
      <c r="F734" s="677"/>
      <c r="G734" s="677"/>
      <c r="H734" s="677"/>
      <c r="I734" s="677"/>
      <c r="J734" s="677"/>
      <c r="K734" s="677"/>
      <c r="L734" s="677"/>
      <c r="M734" s="677"/>
      <c r="N734" s="677"/>
      <c r="O734" s="677"/>
      <c r="P734" s="677"/>
      <c r="Q734" s="677"/>
      <c r="R734" s="677"/>
      <c r="S734" s="677"/>
      <c r="T734" s="677"/>
      <c r="U734" s="677"/>
      <c r="V734" s="677"/>
      <c r="W734" s="677"/>
      <c r="X734" s="677"/>
      <c r="Y734" s="677"/>
      <c r="Z734" s="677"/>
      <c r="AA734" s="677"/>
      <c r="AB734" s="677"/>
      <c r="AC734" s="677"/>
      <c r="AD734" s="677"/>
      <c r="AE734" s="677"/>
      <c r="AF734" s="677"/>
      <c r="AG734" s="677"/>
      <c r="AH734" s="677"/>
      <c r="AI734" s="677"/>
      <c r="AJ734" s="677"/>
      <c r="AK734" s="677"/>
      <c r="AL734" s="677"/>
      <c r="AM734" s="677"/>
      <c r="AN734" s="677"/>
      <c r="AO734" s="677"/>
      <c r="AP734" s="677"/>
      <c r="AQ734" s="677"/>
    </row>
    <row r="735" ht="12.75" customHeight="1">
      <c r="A735" s="677"/>
      <c r="B735" s="677"/>
      <c r="C735" s="677"/>
      <c r="D735" s="677"/>
      <c r="E735" s="677"/>
      <c r="F735" s="677"/>
      <c r="G735" s="677"/>
      <c r="H735" s="677"/>
      <c r="I735" s="677"/>
      <c r="J735" s="677"/>
      <c r="K735" s="677"/>
      <c r="L735" s="677"/>
      <c r="M735" s="677"/>
      <c r="N735" s="677"/>
      <c r="O735" s="677"/>
      <c r="P735" s="677"/>
      <c r="Q735" s="677"/>
      <c r="R735" s="677"/>
      <c r="S735" s="677"/>
      <c r="T735" s="677"/>
      <c r="U735" s="677"/>
      <c r="V735" s="677"/>
      <c r="W735" s="677"/>
      <c r="X735" s="677"/>
      <c r="Y735" s="677"/>
      <c r="Z735" s="677"/>
      <c r="AA735" s="677"/>
      <c r="AB735" s="677"/>
      <c r="AC735" s="677"/>
      <c r="AD735" s="677"/>
      <c r="AE735" s="677"/>
      <c r="AF735" s="677"/>
      <c r="AG735" s="677"/>
      <c r="AH735" s="677"/>
      <c r="AI735" s="677"/>
      <c r="AJ735" s="677"/>
      <c r="AK735" s="677"/>
      <c r="AL735" s="677"/>
      <c r="AM735" s="677"/>
      <c r="AN735" s="677"/>
      <c r="AO735" s="677"/>
      <c r="AP735" s="677"/>
      <c r="AQ735" s="677"/>
    </row>
    <row r="736" ht="12.75" customHeight="1">
      <c r="A736" s="677"/>
      <c r="B736" s="677"/>
      <c r="C736" s="677"/>
      <c r="D736" s="677"/>
      <c r="E736" s="677"/>
      <c r="F736" s="677"/>
      <c r="G736" s="677"/>
      <c r="H736" s="677"/>
      <c r="I736" s="677"/>
      <c r="J736" s="677"/>
      <c r="K736" s="677"/>
      <c r="L736" s="677"/>
      <c r="M736" s="677"/>
      <c r="N736" s="677"/>
      <c r="O736" s="677"/>
      <c r="P736" s="677"/>
      <c r="Q736" s="677"/>
      <c r="R736" s="677"/>
      <c r="S736" s="677"/>
      <c r="T736" s="677"/>
      <c r="U736" s="677"/>
      <c r="V736" s="677"/>
      <c r="W736" s="677"/>
      <c r="X736" s="677"/>
      <c r="Y736" s="677"/>
      <c r="Z736" s="677"/>
      <c r="AA736" s="677"/>
      <c r="AB736" s="677"/>
      <c r="AC736" s="677"/>
      <c r="AD736" s="677"/>
      <c r="AE736" s="677"/>
      <c r="AF736" s="677"/>
      <c r="AG736" s="677"/>
      <c r="AH736" s="677"/>
      <c r="AI736" s="677"/>
      <c r="AJ736" s="677"/>
      <c r="AK736" s="677"/>
      <c r="AL736" s="677"/>
      <c r="AM736" s="677"/>
      <c r="AN736" s="677"/>
      <c r="AO736" s="677"/>
      <c r="AP736" s="677"/>
      <c r="AQ736" s="677"/>
    </row>
    <row r="737" ht="12.75" customHeight="1">
      <c r="A737" s="677"/>
      <c r="B737" s="677"/>
      <c r="C737" s="677"/>
      <c r="D737" s="677"/>
      <c r="E737" s="677"/>
      <c r="F737" s="677"/>
      <c r="G737" s="677"/>
      <c r="H737" s="677"/>
      <c r="I737" s="677"/>
      <c r="J737" s="677"/>
      <c r="K737" s="677"/>
      <c r="L737" s="677"/>
      <c r="M737" s="677"/>
      <c r="N737" s="677"/>
      <c r="O737" s="677"/>
      <c r="P737" s="677"/>
      <c r="Q737" s="677"/>
      <c r="R737" s="677"/>
      <c r="S737" s="677"/>
      <c r="T737" s="677"/>
      <c r="U737" s="677"/>
      <c r="V737" s="677"/>
      <c r="W737" s="677"/>
      <c r="X737" s="677"/>
      <c r="Y737" s="677"/>
      <c r="Z737" s="677"/>
      <c r="AA737" s="677"/>
      <c r="AB737" s="677"/>
      <c r="AC737" s="677"/>
      <c r="AD737" s="677"/>
      <c r="AE737" s="677"/>
      <c r="AF737" s="677"/>
      <c r="AG737" s="677"/>
      <c r="AH737" s="677"/>
      <c r="AI737" s="677"/>
      <c r="AJ737" s="677"/>
      <c r="AK737" s="677"/>
      <c r="AL737" s="677"/>
      <c r="AM737" s="677"/>
      <c r="AN737" s="677"/>
      <c r="AO737" s="677"/>
      <c r="AP737" s="677"/>
      <c r="AQ737" s="677"/>
    </row>
    <row r="738" ht="12.75" customHeight="1">
      <c r="A738" s="677"/>
      <c r="B738" s="677"/>
      <c r="C738" s="677"/>
      <c r="D738" s="677"/>
      <c r="E738" s="677"/>
      <c r="F738" s="677"/>
      <c r="G738" s="677"/>
      <c r="H738" s="677"/>
      <c r="I738" s="677"/>
      <c r="J738" s="677"/>
      <c r="K738" s="677"/>
      <c r="L738" s="677"/>
      <c r="M738" s="677"/>
      <c r="N738" s="677"/>
      <c r="O738" s="677"/>
      <c r="P738" s="677"/>
      <c r="Q738" s="677"/>
      <c r="R738" s="677"/>
      <c r="S738" s="677"/>
      <c r="T738" s="677"/>
      <c r="U738" s="677"/>
      <c r="V738" s="677"/>
      <c r="W738" s="677"/>
      <c r="X738" s="677"/>
      <c r="Y738" s="677"/>
      <c r="Z738" s="677"/>
      <c r="AA738" s="677"/>
      <c r="AB738" s="677"/>
      <c r="AC738" s="677"/>
      <c r="AD738" s="677"/>
      <c r="AE738" s="677"/>
      <c r="AF738" s="677"/>
      <c r="AG738" s="677"/>
      <c r="AH738" s="677"/>
      <c r="AI738" s="677"/>
      <c r="AJ738" s="677"/>
      <c r="AK738" s="677"/>
      <c r="AL738" s="677"/>
      <c r="AM738" s="677"/>
      <c r="AN738" s="677"/>
      <c r="AO738" s="677"/>
      <c r="AP738" s="677"/>
      <c r="AQ738" s="677"/>
    </row>
    <row r="739" ht="12.75" customHeight="1">
      <c r="A739" s="677"/>
      <c r="B739" s="677"/>
      <c r="C739" s="677"/>
      <c r="D739" s="677"/>
      <c r="E739" s="677"/>
      <c r="F739" s="677"/>
      <c r="G739" s="677"/>
      <c r="H739" s="677"/>
      <c r="I739" s="677"/>
      <c r="J739" s="677"/>
      <c r="K739" s="677"/>
      <c r="L739" s="677"/>
      <c r="M739" s="677"/>
      <c r="N739" s="677"/>
      <c r="O739" s="677"/>
      <c r="P739" s="677"/>
      <c r="Q739" s="677"/>
      <c r="R739" s="677"/>
      <c r="S739" s="677"/>
      <c r="T739" s="677"/>
      <c r="U739" s="677"/>
      <c r="V739" s="677"/>
      <c r="W739" s="677"/>
      <c r="X739" s="677"/>
      <c r="Y739" s="677"/>
      <c r="Z739" s="677"/>
      <c r="AA739" s="677"/>
      <c r="AB739" s="677"/>
      <c r="AC739" s="677"/>
      <c r="AD739" s="677"/>
      <c r="AE739" s="677"/>
      <c r="AF739" s="677"/>
      <c r="AG739" s="677"/>
      <c r="AH739" s="677"/>
      <c r="AI739" s="677"/>
      <c r="AJ739" s="677"/>
      <c r="AK739" s="677"/>
      <c r="AL739" s="677"/>
      <c r="AM739" s="677"/>
      <c r="AN739" s="677"/>
      <c r="AO739" s="677"/>
      <c r="AP739" s="677"/>
      <c r="AQ739" s="677"/>
    </row>
    <row r="740" ht="12.75" customHeight="1">
      <c r="A740" s="677"/>
      <c r="B740" s="677"/>
      <c r="C740" s="677"/>
      <c r="D740" s="677"/>
      <c r="E740" s="677"/>
      <c r="F740" s="677"/>
      <c r="G740" s="677"/>
      <c r="H740" s="677"/>
      <c r="I740" s="677"/>
      <c r="J740" s="677"/>
      <c r="K740" s="677"/>
      <c r="L740" s="677"/>
      <c r="M740" s="677"/>
      <c r="N740" s="677"/>
      <c r="O740" s="677"/>
      <c r="P740" s="677"/>
      <c r="Q740" s="677"/>
      <c r="R740" s="677"/>
      <c r="S740" s="677"/>
      <c r="T740" s="677"/>
      <c r="U740" s="677"/>
      <c r="V740" s="677"/>
      <c r="W740" s="677"/>
      <c r="X740" s="677"/>
      <c r="Y740" s="677"/>
      <c r="Z740" s="677"/>
      <c r="AA740" s="677"/>
      <c r="AB740" s="677"/>
      <c r="AC740" s="677"/>
      <c r="AD740" s="677"/>
      <c r="AE740" s="677"/>
      <c r="AF740" s="677"/>
      <c r="AG740" s="677"/>
      <c r="AH740" s="677"/>
      <c r="AI740" s="677"/>
      <c r="AJ740" s="677"/>
      <c r="AK740" s="677"/>
      <c r="AL740" s="677"/>
      <c r="AM740" s="677"/>
      <c r="AN740" s="677"/>
      <c r="AO740" s="677"/>
      <c r="AP740" s="677"/>
      <c r="AQ740" s="677"/>
    </row>
    <row r="741" ht="12.75" customHeight="1">
      <c r="A741" s="677"/>
      <c r="B741" s="677"/>
      <c r="C741" s="677"/>
      <c r="D741" s="677"/>
      <c r="E741" s="677"/>
      <c r="F741" s="677"/>
      <c r="G741" s="677"/>
      <c r="H741" s="677"/>
      <c r="I741" s="677"/>
      <c r="J741" s="677"/>
      <c r="K741" s="677"/>
      <c r="L741" s="677"/>
      <c r="M741" s="677"/>
      <c r="N741" s="677"/>
      <c r="O741" s="677"/>
      <c r="P741" s="677"/>
      <c r="Q741" s="677"/>
      <c r="R741" s="677"/>
      <c r="S741" s="677"/>
      <c r="T741" s="677"/>
      <c r="U741" s="677"/>
      <c r="V741" s="677"/>
      <c r="W741" s="677"/>
      <c r="X741" s="677"/>
      <c r="Y741" s="677"/>
      <c r="Z741" s="677"/>
      <c r="AA741" s="677"/>
      <c r="AB741" s="677"/>
      <c r="AC741" s="677"/>
      <c r="AD741" s="677"/>
      <c r="AE741" s="677"/>
      <c r="AF741" s="677"/>
      <c r="AG741" s="677"/>
      <c r="AH741" s="677"/>
      <c r="AI741" s="677"/>
      <c r="AJ741" s="677"/>
      <c r="AK741" s="677"/>
      <c r="AL741" s="677"/>
      <c r="AM741" s="677"/>
      <c r="AN741" s="677"/>
      <c r="AO741" s="677"/>
      <c r="AP741" s="677"/>
      <c r="AQ741" s="677"/>
    </row>
    <row r="742" ht="12.75" customHeight="1">
      <c r="A742" s="677"/>
      <c r="B742" s="677"/>
      <c r="C742" s="677"/>
      <c r="D742" s="677"/>
      <c r="E742" s="677"/>
      <c r="F742" s="677"/>
      <c r="G742" s="677"/>
      <c r="H742" s="677"/>
      <c r="I742" s="677"/>
      <c r="J742" s="677"/>
      <c r="K742" s="677"/>
      <c r="L742" s="677"/>
      <c r="M742" s="677"/>
      <c r="N742" s="677"/>
      <c r="O742" s="677"/>
      <c r="P742" s="677"/>
      <c r="Q742" s="677"/>
      <c r="R742" s="677"/>
      <c r="S742" s="677"/>
      <c r="T742" s="677"/>
      <c r="U742" s="677"/>
      <c r="V742" s="677"/>
      <c r="W742" s="677"/>
      <c r="X742" s="677"/>
      <c r="Y742" s="677"/>
      <c r="Z742" s="677"/>
      <c r="AA742" s="677"/>
      <c r="AB742" s="677"/>
      <c r="AC742" s="677"/>
      <c r="AD742" s="677"/>
      <c r="AE742" s="677"/>
      <c r="AF742" s="677"/>
      <c r="AG742" s="677"/>
      <c r="AH742" s="677"/>
      <c r="AI742" s="677"/>
      <c r="AJ742" s="677"/>
      <c r="AK742" s="677"/>
      <c r="AL742" s="677"/>
      <c r="AM742" s="677"/>
      <c r="AN742" s="677"/>
      <c r="AO742" s="677"/>
      <c r="AP742" s="677"/>
      <c r="AQ742" s="677"/>
    </row>
    <row r="743" ht="12.75" customHeight="1">
      <c r="A743" s="677"/>
      <c r="B743" s="677"/>
      <c r="C743" s="677"/>
      <c r="D743" s="677"/>
      <c r="E743" s="677"/>
      <c r="F743" s="677"/>
      <c r="G743" s="677"/>
      <c r="H743" s="677"/>
      <c r="I743" s="677"/>
      <c r="J743" s="677"/>
      <c r="K743" s="677"/>
      <c r="L743" s="677"/>
      <c r="M743" s="677"/>
      <c r="N743" s="677"/>
      <c r="O743" s="677"/>
      <c r="P743" s="677"/>
      <c r="Q743" s="677"/>
      <c r="R743" s="677"/>
      <c r="S743" s="677"/>
      <c r="T743" s="677"/>
      <c r="U743" s="677"/>
      <c r="V743" s="677"/>
      <c r="W743" s="677"/>
      <c r="X743" s="677"/>
      <c r="Y743" s="677"/>
      <c r="Z743" s="677"/>
      <c r="AA743" s="677"/>
      <c r="AB743" s="677"/>
      <c r="AC743" s="677"/>
      <c r="AD743" s="677"/>
      <c r="AE743" s="677"/>
      <c r="AF743" s="677"/>
      <c r="AG743" s="677"/>
      <c r="AH743" s="677"/>
      <c r="AI743" s="677"/>
      <c r="AJ743" s="677"/>
      <c r="AK743" s="677"/>
      <c r="AL743" s="677"/>
      <c r="AM743" s="677"/>
      <c r="AN743" s="677"/>
      <c r="AO743" s="677"/>
      <c r="AP743" s="677"/>
      <c r="AQ743" s="677"/>
    </row>
    <row r="744" ht="12.75" customHeight="1">
      <c r="A744" s="677"/>
      <c r="B744" s="677"/>
      <c r="C744" s="677"/>
      <c r="D744" s="677"/>
      <c r="E744" s="677"/>
      <c r="F744" s="677"/>
      <c r="G744" s="677"/>
      <c r="H744" s="677"/>
      <c r="I744" s="677"/>
      <c r="J744" s="677"/>
      <c r="K744" s="677"/>
      <c r="L744" s="677"/>
      <c r="M744" s="677"/>
      <c r="N744" s="677"/>
      <c r="O744" s="677"/>
      <c r="P744" s="677"/>
      <c r="Q744" s="677"/>
      <c r="R744" s="677"/>
      <c r="S744" s="677"/>
      <c r="T744" s="677"/>
      <c r="U744" s="677"/>
      <c r="V744" s="677"/>
      <c r="W744" s="677"/>
      <c r="X744" s="677"/>
      <c r="Y744" s="677"/>
      <c r="Z744" s="677"/>
      <c r="AA744" s="677"/>
      <c r="AB744" s="677"/>
      <c r="AC744" s="677"/>
      <c r="AD744" s="677"/>
      <c r="AE744" s="677"/>
      <c r="AF744" s="677"/>
      <c r="AG744" s="677"/>
      <c r="AH744" s="677"/>
      <c r="AI744" s="677"/>
      <c r="AJ744" s="677"/>
      <c r="AK744" s="677"/>
      <c r="AL744" s="677"/>
      <c r="AM744" s="677"/>
      <c r="AN744" s="677"/>
      <c r="AO744" s="677"/>
      <c r="AP744" s="677"/>
      <c r="AQ744" s="677"/>
    </row>
    <row r="745" ht="12.75" customHeight="1">
      <c r="A745" s="677"/>
      <c r="B745" s="677"/>
      <c r="C745" s="677"/>
      <c r="D745" s="677"/>
      <c r="E745" s="677"/>
      <c r="F745" s="677"/>
      <c r="G745" s="677"/>
      <c r="H745" s="677"/>
      <c r="I745" s="677"/>
      <c r="J745" s="677"/>
      <c r="K745" s="677"/>
      <c r="L745" s="677"/>
      <c r="M745" s="677"/>
      <c r="N745" s="677"/>
      <c r="O745" s="677"/>
      <c r="P745" s="677"/>
      <c r="Q745" s="677"/>
      <c r="R745" s="677"/>
      <c r="S745" s="677"/>
      <c r="T745" s="677"/>
      <c r="U745" s="677"/>
      <c r="V745" s="677"/>
      <c r="W745" s="677"/>
      <c r="X745" s="677"/>
      <c r="Y745" s="677"/>
      <c r="Z745" s="677"/>
      <c r="AA745" s="677"/>
      <c r="AB745" s="677"/>
      <c r="AC745" s="677"/>
      <c r="AD745" s="677"/>
      <c r="AE745" s="677"/>
      <c r="AF745" s="677"/>
      <c r="AG745" s="677"/>
      <c r="AH745" s="677"/>
      <c r="AI745" s="677"/>
      <c r="AJ745" s="677"/>
      <c r="AK745" s="677"/>
      <c r="AL745" s="677"/>
      <c r="AM745" s="677"/>
      <c r="AN745" s="677"/>
      <c r="AO745" s="677"/>
      <c r="AP745" s="677"/>
      <c r="AQ745" s="677"/>
    </row>
    <row r="746" ht="12.75" customHeight="1">
      <c r="A746" s="677"/>
      <c r="B746" s="677"/>
      <c r="C746" s="677"/>
      <c r="D746" s="677"/>
      <c r="E746" s="677"/>
      <c r="F746" s="677"/>
      <c r="G746" s="677"/>
      <c r="H746" s="677"/>
      <c r="I746" s="677"/>
      <c r="J746" s="677"/>
      <c r="K746" s="677"/>
      <c r="L746" s="677"/>
      <c r="M746" s="677"/>
      <c r="N746" s="677"/>
      <c r="O746" s="677"/>
      <c r="P746" s="677"/>
      <c r="Q746" s="677"/>
      <c r="R746" s="677"/>
      <c r="S746" s="677"/>
      <c r="T746" s="677"/>
      <c r="U746" s="677"/>
      <c r="V746" s="677"/>
      <c r="W746" s="677"/>
      <c r="X746" s="677"/>
      <c r="Y746" s="677"/>
      <c r="Z746" s="677"/>
      <c r="AA746" s="677"/>
      <c r="AB746" s="677"/>
      <c r="AC746" s="677"/>
      <c r="AD746" s="677"/>
      <c r="AE746" s="677"/>
      <c r="AF746" s="677"/>
      <c r="AG746" s="677"/>
      <c r="AH746" s="677"/>
      <c r="AI746" s="677"/>
      <c r="AJ746" s="677"/>
      <c r="AK746" s="677"/>
      <c r="AL746" s="677"/>
      <c r="AM746" s="677"/>
      <c r="AN746" s="677"/>
      <c r="AO746" s="677"/>
      <c r="AP746" s="677"/>
      <c r="AQ746" s="677"/>
    </row>
    <row r="747" ht="12.75" customHeight="1">
      <c r="A747" s="677"/>
      <c r="B747" s="677"/>
      <c r="C747" s="677"/>
      <c r="D747" s="677"/>
      <c r="E747" s="677"/>
      <c r="F747" s="677"/>
      <c r="G747" s="677"/>
      <c r="H747" s="677"/>
      <c r="I747" s="677"/>
      <c r="J747" s="677"/>
      <c r="K747" s="677"/>
      <c r="L747" s="677"/>
      <c r="M747" s="677"/>
      <c r="N747" s="677"/>
      <c r="O747" s="677"/>
      <c r="P747" s="677"/>
      <c r="Q747" s="677"/>
      <c r="R747" s="677"/>
      <c r="S747" s="677"/>
      <c r="T747" s="677"/>
      <c r="U747" s="677"/>
      <c r="V747" s="677"/>
      <c r="W747" s="677"/>
      <c r="X747" s="677"/>
      <c r="Y747" s="677"/>
      <c r="Z747" s="677"/>
      <c r="AA747" s="677"/>
      <c r="AB747" s="677"/>
      <c r="AC747" s="677"/>
      <c r="AD747" s="677"/>
      <c r="AE747" s="677"/>
      <c r="AF747" s="677"/>
      <c r="AG747" s="677"/>
      <c r="AH747" s="677"/>
      <c r="AI747" s="677"/>
      <c r="AJ747" s="677"/>
      <c r="AK747" s="677"/>
      <c r="AL747" s="677"/>
      <c r="AM747" s="677"/>
      <c r="AN747" s="677"/>
      <c r="AO747" s="677"/>
      <c r="AP747" s="677"/>
      <c r="AQ747" s="677"/>
    </row>
    <row r="748" ht="12.75" customHeight="1">
      <c r="A748" s="677"/>
      <c r="B748" s="677"/>
      <c r="C748" s="677"/>
      <c r="D748" s="677"/>
      <c r="E748" s="677"/>
      <c r="F748" s="677"/>
      <c r="G748" s="677"/>
      <c r="H748" s="677"/>
      <c r="I748" s="677"/>
      <c r="J748" s="677"/>
      <c r="K748" s="677"/>
      <c r="L748" s="677"/>
      <c r="M748" s="677"/>
      <c r="N748" s="677"/>
      <c r="O748" s="677"/>
      <c r="P748" s="677"/>
      <c r="Q748" s="677"/>
      <c r="R748" s="677"/>
      <c r="S748" s="677"/>
      <c r="T748" s="677"/>
      <c r="U748" s="677"/>
      <c r="V748" s="677"/>
      <c r="W748" s="677"/>
      <c r="X748" s="677"/>
      <c r="Y748" s="677"/>
      <c r="Z748" s="677"/>
      <c r="AA748" s="677"/>
      <c r="AB748" s="677"/>
      <c r="AC748" s="677"/>
      <c r="AD748" s="677"/>
      <c r="AE748" s="677"/>
      <c r="AF748" s="677"/>
      <c r="AG748" s="677"/>
      <c r="AH748" s="677"/>
      <c r="AI748" s="677"/>
      <c r="AJ748" s="677"/>
      <c r="AK748" s="677"/>
      <c r="AL748" s="677"/>
      <c r="AM748" s="677"/>
      <c r="AN748" s="677"/>
      <c r="AO748" s="677"/>
      <c r="AP748" s="677"/>
      <c r="AQ748" s="677"/>
    </row>
    <row r="749" ht="12.75" customHeight="1">
      <c r="A749" s="677"/>
      <c r="B749" s="677"/>
      <c r="C749" s="677"/>
      <c r="D749" s="677"/>
      <c r="E749" s="677"/>
      <c r="F749" s="677"/>
      <c r="G749" s="677"/>
      <c r="H749" s="677"/>
      <c r="I749" s="677"/>
      <c r="J749" s="677"/>
      <c r="K749" s="677"/>
      <c r="L749" s="677"/>
      <c r="M749" s="677"/>
      <c r="N749" s="677"/>
      <c r="O749" s="677"/>
      <c r="P749" s="677"/>
      <c r="Q749" s="677"/>
      <c r="R749" s="677"/>
      <c r="S749" s="677"/>
      <c r="T749" s="677"/>
      <c r="U749" s="677"/>
      <c r="V749" s="677"/>
      <c r="W749" s="677"/>
      <c r="X749" s="677"/>
      <c r="Y749" s="677"/>
      <c r="Z749" s="677"/>
      <c r="AA749" s="677"/>
      <c r="AB749" s="677"/>
      <c r="AC749" s="677"/>
      <c r="AD749" s="677"/>
      <c r="AE749" s="677"/>
      <c r="AF749" s="677"/>
      <c r="AG749" s="677"/>
      <c r="AH749" s="677"/>
      <c r="AI749" s="677"/>
      <c r="AJ749" s="677"/>
      <c r="AK749" s="677"/>
      <c r="AL749" s="677"/>
      <c r="AM749" s="677"/>
      <c r="AN749" s="677"/>
      <c r="AO749" s="677"/>
      <c r="AP749" s="677"/>
      <c r="AQ749" s="677"/>
    </row>
    <row r="750" ht="12.75" customHeight="1">
      <c r="A750" s="677"/>
      <c r="B750" s="677"/>
      <c r="C750" s="677"/>
      <c r="D750" s="677"/>
      <c r="E750" s="677"/>
      <c r="F750" s="677"/>
      <c r="G750" s="677"/>
      <c r="H750" s="677"/>
      <c r="I750" s="677"/>
      <c r="J750" s="677"/>
      <c r="K750" s="677"/>
      <c r="L750" s="677"/>
      <c r="M750" s="677"/>
      <c r="N750" s="677"/>
      <c r="O750" s="677"/>
      <c r="P750" s="677"/>
      <c r="Q750" s="677"/>
      <c r="R750" s="677"/>
      <c r="S750" s="677"/>
      <c r="T750" s="677"/>
      <c r="U750" s="677"/>
      <c r="V750" s="677"/>
      <c r="W750" s="677"/>
      <c r="X750" s="677"/>
      <c r="Y750" s="677"/>
      <c r="Z750" s="677"/>
      <c r="AA750" s="677"/>
      <c r="AB750" s="677"/>
      <c r="AC750" s="677"/>
      <c r="AD750" s="677"/>
      <c r="AE750" s="677"/>
      <c r="AF750" s="677"/>
      <c r="AG750" s="677"/>
      <c r="AH750" s="677"/>
      <c r="AI750" s="677"/>
      <c r="AJ750" s="677"/>
      <c r="AK750" s="677"/>
      <c r="AL750" s="677"/>
      <c r="AM750" s="677"/>
      <c r="AN750" s="677"/>
      <c r="AO750" s="677"/>
      <c r="AP750" s="677"/>
      <c r="AQ750" s="677"/>
    </row>
    <row r="751" ht="12.75" customHeight="1">
      <c r="A751" s="677"/>
      <c r="B751" s="677"/>
      <c r="C751" s="677"/>
      <c r="D751" s="677"/>
      <c r="E751" s="677"/>
      <c r="F751" s="677"/>
      <c r="G751" s="677"/>
      <c r="H751" s="677"/>
      <c r="I751" s="677"/>
      <c r="J751" s="677"/>
      <c r="K751" s="677"/>
      <c r="L751" s="677"/>
      <c r="M751" s="677"/>
      <c r="N751" s="677"/>
      <c r="O751" s="677"/>
      <c r="P751" s="677"/>
      <c r="Q751" s="677"/>
      <c r="R751" s="677"/>
      <c r="S751" s="677"/>
      <c r="T751" s="677"/>
      <c r="U751" s="677"/>
      <c r="V751" s="677"/>
      <c r="W751" s="677"/>
      <c r="X751" s="677"/>
      <c r="Y751" s="677"/>
      <c r="Z751" s="677"/>
      <c r="AA751" s="677"/>
      <c r="AB751" s="677"/>
      <c r="AC751" s="677"/>
      <c r="AD751" s="677"/>
      <c r="AE751" s="677"/>
      <c r="AF751" s="677"/>
      <c r="AG751" s="677"/>
      <c r="AH751" s="677"/>
      <c r="AI751" s="677"/>
      <c r="AJ751" s="677"/>
      <c r="AK751" s="677"/>
      <c r="AL751" s="677"/>
      <c r="AM751" s="677"/>
      <c r="AN751" s="677"/>
      <c r="AO751" s="677"/>
      <c r="AP751" s="677"/>
      <c r="AQ751" s="677"/>
    </row>
    <row r="752" ht="12.75" customHeight="1">
      <c r="A752" s="677"/>
      <c r="B752" s="677"/>
      <c r="C752" s="677"/>
      <c r="D752" s="677"/>
      <c r="E752" s="677"/>
      <c r="F752" s="677"/>
      <c r="G752" s="677"/>
      <c r="H752" s="677"/>
      <c r="I752" s="677"/>
      <c r="J752" s="677"/>
      <c r="K752" s="677"/>
      <c r="L752" s="677"/>
      <c r="M752" s="677"/>
      <c r="N752" s="677"/>
      <c r="O752" s="677"/>
      <c r="P752" s="677"/>
      <c r="Q752" s="677"/>
      <c r="R752" s="677"/>
      <c r="S752" s="677"/>
      <c r="T752" s="677"/>
      <c r="U752" s="677"/>
      <c r="V752" s="677"/>
      <c r="W752" s="677"/>
      <c r="X752" s="677"/>
      <c r="Y752" s="677"/>
      <c r="Z752" s="677"/>
      <c r="AA752" s="677"/>
      <c r="AB752" s="677"/>
      <c r="AC752" s="677"/>
      <c r="AD752" s="677"/>
      <c r="AE752" s="677"/>
      <c r="AF752" s="677"/>
      <c r="AG752" s="677"/>
      <c r="AH752" s="677"/>
      <c r="AI752" s="677"/>
      <c r="AJ752" s="677"/>
      <c r="AK752" s="677"/>
      <c r="AL752" s="677"/>
      <c r="AM752" s="677"/>
      <c r="AN752" s="677"/>
      <c r="AO752" s="677"/>
      <c r="AP752" s="677"/>
      <c r="AQ752" s="677"/>
    </row>
    <row r="753" ht="12.75" customHeight="1">
      <c r="A753" s="677"/>
      <c r="B753" s="677"/>
      <c r="C753" s="677"/>
      <c r="D753" s="677"/>
      <c r="E753" s="677"/>
      <c r="F753" s="677"/>
      <c r="G753" s="677"/>
      <c r="H753" s="677"/>
      <c r="I753" s="677"/>
      <c r="J753" s="677"/>
      <c r="K753" s="677"/>
      <c r="L753" s="677"/>
      <c r="M753" s="677"/>
      <c r="N753" s="677"/>
      <c r="O753" s="677"/>
      <c r="P753" s="677"/>
      <c r="Q753" s="677"/>
      <c r="R753" s="677"/>
      <c r="S753" s="677"/>
      <c r="T753" s="677"/>
      <c r="U753" s="677"/>
      <c r="V753" s="677"/>
      <c r="W753" s="677"/>
      <c r="X753" s="677"/>
      <c r="Y753" s="677"/>
      <c r="Z753" s="677"/>
      <c r="AA753" s="677"/>
      <c r="AB753" s="677"/>
      <c r="AC753" s="677"/>
      <c r="AD753" s="677"/>
      <c r="AE753" s="677"/>
      <c r="AF753" s="677"/>
      <c r="AG753" s="677"/>
      <c r="AH753" s="677"/>
      <c r="AI753" s="677"/>
      <c r="AJ753" s="677"/>
      <c r="AK753" s="677"/>
      <c r="AL753" s="677"/>
      <c r="AM753" s="677"/>
      <c r="AN753" s="677"/>
      <c r="AO753" s="677"/>
      <c r="AP753" s="677"/>
      <c r="AQ753" s="677"/>
    </row>
    <row r="754" ht="12.75" customHeight="1">
      <c r="A754" s="677"/>
      <c r="B754" s="677"/>
      <c r="C754" s="677"/>
      <c r="D754" s="677"/>
      <c r="E754" s="677"/>
      <c r="F754" s="677"/>
      <c r="G754" s="677"/>
      <c r="H754" s="677"/>
      <c r="I754" s="677"/>
      <c r="J754" s="677"/>
      <c r="K754" s="677"/>
      <c r="L754" s="677"/>
      <c r="M754" s="677"/>
      <c r="N754" s="677"/>
      <c r="O754" s="677"/>
      <c r="P754" s="677"/>
      <c r="Q754" s="677"/>
      <c r="R754" s="677"/>
      <c r="S754" s="677"/>
      <c r="T754" s="677"/>
      <c r="U754" s="677"/>
      <c r="V754" s="677"/>
      <c r="W754" s="677"/>
      <c r="X754" s="677"/>
      <c r="Y754" s="677"/>
      <c r="Z754" s="677"/>
      <c r="AA754" s="677"/>
      <c r="AB754" s="677"/>
      <c r="AC754" s="677"/>
      <c r="AD754" s="677"/>
      <c r="AE754" s="677"/>
      <c r="AF754" s="677"/>
      <c r="AG754" s="677"/>
      <c r="AH754" s="677"/>
      <c r="AI754" s="677"/>
      <c r="AJ754" s="677"/>
      <c r="AK754" s="677"/>
      <c r="AL754" s="677"/>
      <c r="AM754" s="677"/>
      <c r="AN754" s="677"/>
      <c r="AO754" s="677"/>
      <c r="AP754" s="677"/>
      <c r="AQ754" s="677"/>
    </row>
    <row r="755" ht="12.75" customHeight="1">
      <c r="A755" s="677"/>
      <c r="B755" s="677"/>
      <c r="C755" s="677"/>
      <c r="D755" s="677"/>
      <c r="E755" s="677"/>
      <c r="F755" s="677"/>
      <c r="G755" s="677"/>
      <c r="H755" s="677"/>
      <c r="I755" s="677"/>
      <c r="J755" s="677"/>
      <c r="K755" s="677"/>
      <c r="L755" s="677"/>
      <c r="M755" s="677"/>
      <c r="N755" s="677"/>
      <c r="O755" s="677"/>
      <c r="P755" s="677"/>
      <c r="Q755" s="677"/>
      <c r="R755" s="677"/>
      <c r="S755" s="677"/>
      <c r="T755" s="677"/>
      <c r="U755" s="677"/>
      <c r="V755" s="677"/>
      <c r="W755" s="677"/>
      <c r="X755" s="677"/>
      <c r="Y755" s="677"/>
      <c r="Z755" s="677"/>
      <c r="AA755" s="677"/>
      <c r="AB755" s="677"/>
      <c r="AC755" s="677"/>
      <c r="AD755" s="677"/>
      <c r="AE755" s="677"/>
      <c r="AF755" s="677"/>
      <c r="AG755" s="677"/>
      <c r="AH755" s="677"/>
      <c r="AI755" s="677"/>
      <c r="AJ755" s="677"/>
      <c r="AK755" s="677"/>
      <c r="AL755" s="677"/>
      <c r="AM755" s="677"/>
      <c r="AN755" s="677"/>
      <c r="AO755" s="677"/>
      <c r="AP755" s="677"/>
      <c r="AQ755" s="677"/>
    </row>
    <row r="756" ht="12.75" customHeight="1">
      <c r="A756" s="677"/>
      <c r="B756" s="677"/>
      <c r="C756" s="677"/>
      <c r="D756" s="677"/>
      <c r="E756" s="677"/>
      <c r="F756" s="677"/>
      <c r="G756" s="677"/>
      <c r="H756" s="677"/>
      <c r="I756" s="677"/>
      <c r="J756" s="677"/>
      <c r="K756" s="677"/>
      <c r="L756" s="677"/>
      <c r="M756" s="677"/>
      <c r="N756" s="677"/>
      <c r="O756" s="677"/>
      <c r="P756" s="677"/>
      <c r="Q756" s="677"/>
      <c r="R756" s="677"/>
      <c r="S756" s="677"/>
      <c r="T756" s="677"/>
      <c r="U756" s="677"/>
      <c r="V756" s="677"/>
      <c r="W756" s="677"/>
      <c r="X756" s="677"/>
      <c r="Y756" s="677"/>
      <c r="Z756" s="677"/>
      <c r="AA756" s="677"/>
      <c r="AB756" s="677"/>
      <c r="AC756" s="677"/>
      <c r="AD756" s="677"/>
      <c r="AE756" s="677"/>
      <c r="AF756" s="677"/>
      <c r="AG756" s="677"/>
      <c r="AH756" s="677"/>
      <c r="AI756" s="677"/>
      <c r="AJ756" s="677"/>
      <c r="AK756" s="677"/>
      <c r="AL756" s="677"/>
      <c r="AM756" s="677"/>
      <c r="AN756" s="677"/>
      <c r="AO756" s="677"/>
      <c r="AP756" s="677"/>
      <c r="AQ756" s="677"/>
    </row>
    <row r="757" ht="12.75" customHeight="1">
      <c r="A757" s="677"/>
      <c r="B757" s="677"/>
      <c r="C757" s="677"/>
      <c r="D757" s="677"/>
      <c r="E757" s="677"/>
      <c r="F757" s="677"/>
      <c r="G757" s="677"/>
      <c r="H757" s="677"/>
      <c r="I757" s="677"/>
      <c r="J757" s="677"/>
      <c r="K757" s="677"/>
      <c r="L757" s="677"/>
      <c r="M757" s="677"/>
      <c r="N757" s="677"/>
      <c r="O757" s="677"/>
      <c r="P757" s="677"/>
      <c r="Q757" s="677"/>
      <c r="R757" s="677"/>
      <c r="S757" s="677"/>
      <c r="T757" s="677"/>
      <c r="U757" s="677"/>
      <c r="V757" s="677"/>
      <c r="W757" s="677"/>
      <c r="X757" s="677"/>
      <c r="Y757" s="677"/>
      <c r="Z757" s="677"/>
      <c r="AA757" s="677"/>
      <c r="AB757" s="677"/>
      <c r="AC757" s="677"/>
      <c r="AD757" s="677"/>
      <c r="AE757" s="677"/>
      <c r="AF757" s="677"/>
      <c r="AG757" s="677"/>
      <c r="AH757" s="677"/>
      <c r="AI757" s="677"/>
      <c r="AJ757" s="677"/>
      <c r="AK757" s="677"/>
      <c r="AL757" s="677"/>
      <c r="AM757" s="677"/>
      <c r="AN757" s="677"/>
      <c r="AO757" s="677"/>
      <c r="AP757" s="677"/>
      <c r="AQ757" s="677"/>
    </row>
    <row r="758" ht="12.75" customHeight="1">
      <c r="A758" s="677"/>
      <c r="B758" s="677"/>
      <c r="C758" s="677"/>
      <c r="D758" s="677"/>
      <c r="E758" s="677"/>
      <c r="F758" s="677"/>
      <c r="G758" s="677"/>
      <c r="H758" s="677"/>
      <c r="I758" s="677"/>
      <c r="J758" s="677"/>
      <c r="K758" s="677"/>
      <c r="L758" s="677"/>
      <c r="M758" s="677"/>
      <c r="N758" s="677"/>
      <c r="O758" s="677"/>
      <c r="P758" s="677"/>
      <c r="Q758" s="677"/>
      <c r="R758" s="677"/>
      <c r="S758" s="677"/>
      <c r="T758" s="677"/>
      <c r="U758" s="677"/>
      <c r="V758" s="677"/>
      <c r="W758" s="677"/>
      <c r="X758" s="677"/>
      <c r="Y758" s="677"/>
      <c r="Z758" s="677"/>
      <c r="AA758" s="677"/>
      <c r="AB758" s="677"/>
      <c r="AC758" s="677"/>
      <c r="AD758" s="677"/>
      <c r="AE758" s="677"/>
      <c r="AF758" s="677"/>
      <c r="AG758" s="677"/>
      <c r="AH758" s="677"/>
      <c r="AI758" s="677"/>
      <c r="AJ758" s="677"/>
      <c r="AK758" s="677"/>
      <c r="AL758" s="677"/>
      <c r="AM758" s="677"/>
      <c r="AN758" s="677"/>
      <c r="AO758" s="677"/>
      <c r="AP758" s="677"/>
      <c r="AQ758" s="677"/>
    </row>
    <row r="759" ht="12.75" customHeight="1">
      <c r="A759" s="677"/>
      <c r="B759" s="677"/>
      <c r="C759" s="677"/>
      <c r="D759" s="677"/>
      <c r="E759" s="677"/>
      <c r="F759" s="677"/>
      <c r="G759" s="677"/>
      <c r="H759" s="677"/>
      <c r="I759" s="677"/>
      <c r="J759" s="677"/>
      <c r="K759" s="677"/>
      <c r="L759" s="677"/>
      <c r="M759" s="677"/>
      <c r="N759" s="677"/>
      <c r="O759" s="677"/>
      <c r="P759" s="677"/>
      <c r="Q759" s="677"/>
      <c r="R759" s="677"/>
      <c r="S759" s="677"/>
      <c r="T759" s="677"/>
      <c r="U759" s="677"/>
      <c r="V759" s="677"/>
      <c r="W759" s="677"/>
      <c r="X759" s="677"/>
      <c r="Y759" s="677"/>
      <c r="Z759" s="677"/>
      <c r="AA759" s="677"/>
      <c r="AB759" s="677"/>
      <c r="AC759" s="677"/>
      <c r="AD759" s="677"/>
      <c r="AE759" s="677"/>
      <c r="AF759" s="677"/>
      <c r="AG759" s="677"/>
      <c r="AH759" s="677"/>
      <c r="AI759" s="677"/>
      <c r="AJ759" s="677"/>
      <c r="AK759" s="677"/>
      <c r="AL759" s="677"/>
      <c r="AM759" s="677"/>
      <c r="AN759" s="677"/>
      <c r="AO759" s="677"/>
      <c r="AP759" s="677"/>
      <c r="AQ759" s="677"/>
    </row>
    <row r="760" ht="12.75" customHeight="1">
      <c r="A760" s="677"/>
      <c r="B760" s="677"/>
      <c r="C760" s="677"/>
      <c r="D760" s="677"/>
      <c r="E760" s="677"/>
      <c r="F760" s="677"/>
      <c r="G760" s="677"/>
      <c r="H760" s="677"/>
      <c r="I760" s="677"/>
      <c r="J760" s="677"/>
      <c r="K760" s="677"/>
      <c r="L760" s="677"/>
      <c r="M760" s="677"/>
      <c r="N760" s="677"/>
      <c r="O760" s="677"/>
      <c r="P760" s="677"/>
      <c r="Q760" s="677"/>
      <c r="R760" s="677"/>
      <c r="S760" s="677"/>
      <c r="T760" s="677"/>
      <c r="U760" s="677"/>
      <c r="V760" s="677"/>
      <c r="W760" s="677"/>
      <c r="X760" s="677"/>
      <c r="Y760" s="677"/>
      <c r="Z760" s="677"/>
      <c r="AA760" s="677"/>
      <c r="AB760" s="677"/>
      <c r="AC760" s="677"/>
      <c r="AD760" s="677"/>
      <c r="AE760" s="677"/>
      <c r="AF760" s="677"/>
      <c r="AG760" s="677"/>
      <c r="AH760" s="677"/>
      <c r="AI760" s="677"/>
      <c r="AJ760" s="677"/>
      <c r="AK760" s="677"/>
      <c r="AL760" s="677"/>
      <c r="AM760" s="677"/>
      <c r="AN760" s="677"/>
      <c r="AO760" s="677"/>
      <c r="AP760" s="677"/>
      <c r="AQ760" s="677"/>
    </row>
    <row r="761" ht="12.75" customHeight="1">
      <c r="A761" s="677"/>
      <c r="B761" s="677"/>
      <c r="C761" s="677"/>
      <c r="D761" s="677"/>
      <c r="E761" s="677"/>
      <c r="F761" s="677"/>
      <c r="G761" s="677"/>
      <c r="H761" s="677"/>
      <c r="I761" s="677"/>
      <c r="J761" s="677"/>
      <c r="K761" s="677"/>
      <c r="L761" s="677"/>
      <c r="M761" s="677"/>
      <c r="N761" s="677"/>
      <c r="O761" s="677"/>
      <c r="P761" s="677"/>
      <c r="Q761" s="677"/>
      <c r="R761" s="677"/>
      <c r="S761" s="677"/>
      <c r="T761" s="677"/>
      <c r="U761" s="677"/>
      <c r="V761" s="677"/>
      <c r="W761" s="677"/>
      <c r="X761" s="677"/>
      <c r="Y761" s="677"/>
      <c r="Z761" s="677"/>
      <c r="AA761" s="677"/>
      <c r="AB761" s="677"/>
      <c r="AC761" s="677"/>
      <c r="AD761" s="677"/>
      <c r="AE761" s="677"/>
      <c r="AF761" s="677"/>
      <c r="AG761" s="677"/>
      <c r="AH761" s="677"/>
      <c r="AI761" s="677"/>
      <c r="AJ761" s="677"/>
      <c r="AK761" s="677"/>
      <c r="AL761" s="677"/>
      <c r="AM761" s="677"/>
      <c r="AN761" s="677"/>
      <c r="AO761" s="677"/>
      <c r="AP761" s="677"/>
      <c r="AQ761" s="677"/>
    </row>
    <row r="762" ht="12.75" customHeight="1">
      <c r="A762" s="677"/>
      <c r="B762" s="677"/>
      <c r="C762" s="677"/>
      <c r="D762" s="677"/>
      <c r="E762" s="677"/>
      <c r="F762" s="677"/>
      <c r="G762" s="677"/>
      <c r="H762" s="677"/>
      <c r="I762" s="677"/>
      <c r="J762" s="677"/>
      <c r="K762" s="677"/>
      <c r="L762" s="677"/>
      <c r="M762" s="677"/>
      <c r="N762" s="677"/>
      <c r="O762" s="677"/>
      <c r="P762" s="677"/>
      <c r="Q762" s="677"/>
      <c r="R762" s="677"/>
      <c r="S762" s="677"/>
      <c r="T762" s="677"/>
      <c r="U762" s="677"/>
      <c r="V762" s="677"/>
      <c r="W762" s="677"/>
      <c r="X762" s="677"/>
      <c r="Y762" s="677"/>
      <c r="Z762" s="677"/>
      <c r="AA762" s="677"/>
      <c r="AB762" s="677"/>
      <c r="AC762" s="677"/>
      <c r="AD762" s="677"/>
      <c r="AE762" s="677"/>
      <c r="AF762" s="677"/>
      <c r="AG762" s="677"/>
      <c r="AH762" s="677"/>
      <c r="AI762" s="677"/>
      <c r="AJ762" s="677"/>
      <c r="AK762" s="677"/>
      <c r="AL762" s="677"/>
      <c r="AM762" s="677"/>
      <c r="AN762" s="677"/>
      <c r="AO762" s="677"/>
      <c r="AP762" s="677"/>
      <c r="AQ762" s="677"/>
    </row>
    <row r="763" ht="12.75" customHeight="1">
      <c r="A763" s="677"/>
      <c r="B763" s="677"/>
      <c r="C763" s="677"/>
      <c r="D763" s="677"/>
      <c r="E763" s="677"/>
      <c r="F763" s="677"/>
      <c r="G763" s="677"/>
      <c r="H763" s="677"/>
      <c r="I763" s="677"/>
      <c r="J763" s="677"/>
      <c r="K763" s="677"/>
      <c r="L763" s="677"/>
      <c r="M763" s="677"/>
      <c r="N763" s="677"/>
      <c r="O763" s="677"/>
      <c r="P763" s="677"/>
      <c r="Q763" s="677"/>
      <c r="R763" s="677"/>
      <c r="S763" s="677"/>
      <c r="T763" s="677"/>
      <c r="U763" s="677"/>
      <c r="V763" s="677"/>
      <c r="W763" s="677"/>
      <c r="X763" s="677"/>
      <c r="Y763" s="677"/>
      <c r="Z763" s="677"/>
      <c r="AA763" s="677"/>
      <c r="AB763" s="677"/>
      <c r="AC763" s="677"/>
      <c r="AD763" s="677"/>
      <c r="AE763" s="677"/>
      <c r="AF763" s="677"/>
      <c r="AG763" s="677"/>
      <c r="AH763" s="677"/>
      <c r="AI763" s="677"/>
      <c r="AJ763" s="677"/>
      <c r="AK763" s="677"/>
      <c r="AL763" s="677"/>
      <c r="AM763" s="677"/>
      <c r="AN763" s="677"/>
      <c r="AO763" s="677"/>
      <c r="AP763" s="677"/>
      <c r="AQ763" s="677"/>
    </row>
    <row r="764" ht="12.75" customHeight="1">
      <c r="A764" s="677"/>
      <c r="B764" s="677"/>
      <c r="C764" s="677"/>
      <c r="D764" s="677"/>
      <c r="E764" s="677"/>
      <c r="F764" s="677"/>
      <c r="G764" s="677"/>
      <c r="H764" s="677"/>
      <c r="I764" s="677"/>
      <c r="J764" s="677"/>
      <c r="K764" s="677"/>
      <c r="L764" s="677"/>
      <c r="M764" s="677"/>
      <c r="N764" s="677"/>
      <c r="O764" s="677"/>
      <c r="P764" s="677"/>
      <c r="Q764" s="677"/>
      <c r="R764" s="677"/>
      <c r="S764" s="677"/>
      <c r="T764" s="677"/>
      <c r="U764" s="677"/>
      <c r="V764" s="677"/>
      <c r="W764" s="677"/>
      <c r="X764" s="677"/>
      <c r="Y764" s="677"/>
      <c r="Z764" s="677"/>
      <c r="AA764" s="677"/>
      <c r="AB764" s="677"/>
      <c r="AC764" s="677"/>
      <c r="AD764" s="677"/>
      <c r="AE764" s="677"/>
      <c r="AF764" s="677"/>
      <c r="AG764" s="677"/>
      <c r="AH764" s="677"/>
      <c r="AI764" s="677"/>
      <c r="AJ764" s="677"/>
      <c r="AK764" s="677"/>
      <c r="AL764" s="677"/>
      <c r="AM764" s="677"/>
      <c r="AN764" s="677"/>
      <c r="AO764" s="677"/>
      <c r="AP764" s="677"/>
      <c r="AQ764" s="677"/>
    </row>
    <row r="765" ht="12.75" customHeight="1">
      <c r="A765" s="677"/>
      <c r="B765" s="677"/>
      <c r="C765" s="677"/>
      <c r="D765" s="677"/>
      <c r="E765" s="677"/>
      <c r="F765" s="677"/>
      <c r="G765" s="677"/>
      <c r="H765" s="677"/>
      <c r="I765" s="677"/>
      <c r="J765" s="677"/>
      <c r="K765" s="677"/>
      <c r="L765" s="677"/>
      <c r="M765" s="677"/>
      <c r="N765" s="677"/>
      <c r="O765" s="677"/>
      <c r="P765" s="677"/>
      <c r="Q765" s="677"/>
      <c r="R765" s="677"/>
      <c r="S765" s="677"/>
      <c r="T765" s="677"/>
      <c r="U765" s="677"/>
      <c r="V765" s="677"/>
      <c r="W765" s="677"/>
      <c r="X765" s="677"/>
      <c r="Y765" s="677"/>
      <c r="Z765" s="677"/>
      <c r="AA765" s="677"/>
      <c r="AB765" s="677"/>
      <c r="AC765" s="677"/>
      <c r="AD765" s="677"/>
      <c r="AE765" s="677"/>
      <c r="AF765" s="677"/>
      <c r="AG765" s="677"/>
      <c r="AH765" s="677"/>
      <c r="AI765" s="677"/>
      <c r="AJ765" s="677"/>
      <c r="AK765" s="677"/>
      <c r="AL765" s="677"/>
      <c r="AM765" s="677"/>
      <c r="AN765" s="677"/>
      <c r="AO765" s="677"/>
      <c r="AP765" s="677"/>
      <c r="AQ765" s="677"/>
    </row>
    <row r="766" ht="12.75" customHeight="1">
      <c r="A766" s="677"/>
      <c r="B766" s="677"/>
      <c r="C766" s="677"/>
      <c r="D766" s="677"/>
      <c r="E766" s="677"/>
      <c r="F766" s="677"/>
      <c r="G766" s="677"/>
      <c r="H766" s="677"/>
      <c r="I766" s="677"/>
      <c r="J766" s="677"/>
      <c r="K766" s="677"/>
      <c r="L766" s="677"/>
      <c r="M766" s="677"/>
      <c r="N766" s="677"/>
      <c r="O766" s="677"/>
      <c r="P766" s="677"/>
      <c r="Q766" s="677"/>
      <c r="R766" s="677"/>
      <c r="S766" s="677"/>
      <c r="T766" s="677"/>
      <c r="U766" s="677"/>
      <c r="V766" s="677"/>
      <c r="W766" s="677"/>
      <c r="X766" s="677"/>
      <c r="Y766" s="677"/>
      <c r="Z766" s="677"/>
      <c r="AA766" s="677"/>
      <c r="AB766" s="677"/>
      <c r="AC766" s="677"/>
      <c r="AD766" s="677"/>
      <c r="AE766" s="677"/>
      <c r="AF766" s="677"/>
      <c r="AG766" s="677"/>
      <c r="AH766" s="677"/>
      <c r="AI766" s="677"/>
      <c r="AJ766" s="677"/>
      <c r="AK766" s="677"/>
      <c r="AL766" s="677"/>
      <c r="AM766" s="677"/>
      <c r="AN766" s="677"/>
      <c r="AO766" s="677"/>
      <c r="AP766" s="677"/>
      <c r="AQ766" s="677"/>
    </row>
    <row r="767" ht="12.75" customHeight="1">
      <c r="A767" s="677"/>
      <c r="B767" s="677"/>
      <c r="C767" s="677"/>
      <c r="D767" s="677"/>
      <c r="E767" s="677"/>
      <c r="F767" s="677"/>
      <c r="G767" s="677"/>
      <c r="H767" s="677"/>
      <c r="I767" s="677"/>
      <c r="J767" s="677"/>
      <c r="K767" s="677"/>
      <c r="L767" s="677"/>
      <c r="M767" s="677"/>
      <c r="N767" s="677"/>
      <c r="O767" s="677"/>
      <c r="P767" s="677"/>
      <c r="Q767" s="677"/>
      <c r="R767" s="677"/>
      <c r="S767" s="677"/>
      <c r="T767" s="677"/>
      <c r="U767" s="677"/>
      <c r="V767" s="677"/>
      <c r="W767" s="677"/>
      <c r="X767" s="677"/>
      <c r="Y767" s="677"/>
      <c r="Z767" s="677"/>
      <c r="AA767" s="677"/>
      <c r="AB767" s="677"/>
      <c r="AC767" s="677"/>
      <c r="AD767" s="677"/>
      <c r="AE767" s="677"/>
      <c r="AF767" s="677"/>
      <c r="AG767" s="677"/>
      <c r="AH767" s="677"/>
      <c r="AI767" s="677"/>
      <c r="AJ767" s="677"/>
      <c r="AK767" s="677"/>
      <c r="AL767" s="677"/>
      <c r="AM767" s="677"/>
      <c r="AN767" s="677"/>
      <c r="AO767" s="677"/>
      <c r="AP767" s="677"/>
      <c r="AQ767" s="677"/>
    </row>
    <row r="768" ht="12.75" customHeight="1">
      <c r="A768" s="677"/>
      <c r="B768" s="677"/>
      <c r="C768" s="677"/>
      <c r="D768" s="677"/>
      <c r="E768" s="677"/>
      <c r="F768" s="677"/>
      <c r="G768" s="677"/>
      <c r="H768" s="677"/>
      <c r="I768" s="677"/>
      <c r="J768" s="677"/>
      <c r="K768" s="677"/>
      <c r="L768" s="677"/>
      <c r="M768" s="677"/>
      <c r="N768" s="677"/>
      <c r="O768" s="677"/>
      <c r="P768" s="677"/>
      <c r="Q768" s="677"/>
      <c r="R768" s="677"/>
      <c r="S768" s="677"/>
      <c r="T768" s="677"/>
      <c r="U768" s="677"/>
      <c r="V768" s="677"/>
      <c r="W768" s="677"/>
      <c r="X768" s="677"/>
      <c r="Y768" s="677"/>
      <c r="Z768" s="677"/>
      <c r="AA768" s="677"/>
      <c r="AB768" s="677"/>
      <c r="AC768" s="677"/>
      <c r="AD768" s="677"/>
      <c r="AE768" s="677"/>
      <c r="AF768" s="677"/>
      <c r="AG768" s="677"/>
      <c r="AH768" s="677"/>
      <c r="AI768" s="677"/>
      <c r="AJ768" s="677"/>
      <c r="AK768" s="677"/>
      <c r="AL768" s="677"/>
      <c r="AM768" s="677"/>
      <c r="AN768" s="677"/>
      <c r="AO768" s="677"/>
      <c r="AP768" s="677"/>
      <c r="AQ768" s="677"/>
    </row>
    <row r="769" ht="12.75" customHeight="1">
      <c r="A769" s="677"/>
      <c r="B769" s="677"/>
      <c r="C769" s="677"/>
      <c r="D769" s="677"/>
      <c r="E769" s="677"/>
      <c r="F769" s="677"/>
      <c r="G769" s="677"/>
      <c r="H769" s="677"/>
      <c r="I769" s="677"/>
      <c r="J769" s="677"/>
      <c r="K769" s="677"/>
      <c r="L769" s="677"/>
      <c r="M769" s="677"/>
      <c r="N769" s="677"/>
      <c r="O769" s="677"/>
      <c r="P769" s="677"/>
      <c r="Q769" s="677"/>
      <c r="R769" s="677"/>
      <c r="S769" s="677"/>
      <c r="T769" s="677"/>
      <c r="U769" s="677"/>
      <c r="V769" s="677"/>
      <c r="W769" s="677"/>
      <c r="X769" s="677"/>
      <c r="Y769" s="677"/>
      <c r="Z769" s="677"/>
      <c r="AA769" s="677"/>
      <c r="AB769" s="677"/>
      <c r="AC769" s="677"/>
      <c r="AD769" s="677"/>
      <c r="AE769" s="677"/>
      <c r="AF769" s="677"/>
      <c r="AG769" s="677"/>
      <c r="AH769" s="677"/>
      <c r="AI769" s="677"/>
      <c r="AJ769" s="677"/>
      <c r="AK769" s="677"/>
      <c r="AL769" s="677"/>
      <c r="AM769" s="677"/>
      <c r="AN769" s="677"/>
      <c r="AO769" s="677"/>
      <c r="AP769" s="677"/>
      <c r="AQ769" s="677"/>
    </row>
    <row r="770" ht="12.75" customHeight="1">
      <c r="A770" s="677"/>
      <c r="B770" s="677"/>
      <c r="C770" s="677"/>
      <c r="D770" s="677"/>
      <c r="E770" s="677"/>
      <c r="F770" s="677"/>
      <c r="G770" s="677"/>
      <c r="H770" s="677"/>
      <c r="I770" s="677"/>
      <c r="J770" s="677"/>
      <c r="K770" s="677"/>
      <c r="L770" s="677"/>
      <c r="M770" s="677"/>
      <c r="N770" s="677"/>
      <c r="O770" s="677"/>
      <c r="P770" s="677"/>
      <c r="Q770" s="677"/>
      <c r="R770" s="677"/>
      <c r="S770" s="677"/>
      <c r="T770" s="677"/>
      <c r="U770" s="677"/>
      <c r="V770" s="677"/>
      <c r="W770" s="677"/>
      <c r="X770" s="677"/>
      <c r="Y770" s="677"/>
      <c r="Z770" s="677"/>
      <c r="AA770" s="677"/>
      <c r="AB770" s="677"/>
      <c r="AC770" s="677"/>
      <c r="AD770" s="677"/>
      <c r="AE770" s="677"/>
      <c r="AF770" s="677"/>
      <c r="AG770" s="677"/>
      <c r="AH770" s="677"/>
      <c r="AI770" s="677"/>
      <c r="AJ770" s="677"/>
      <c r="AK770" s="677"/>
      <c r="AL770" s="677"/>
      <c r="AM770" s="677"/>
      <c r="AN770" s="677"/>
      <c r="AO770" s="677"/>
      <c r="AP770" s="677"/>
      <c r="AQ770" s="677"/>
    </row>
    <row r="771" ht="12.75" customHeight="1">
      <c r="A771" s="677"/>
      <c r="B771" s="677"/>
      <c r="C771" s="677"/>
      <c r="D771" s="677"/>
      <c r="E771" s="677"/>
      <c r="F771" s="677"/>
      <c r="G771" s="677"/>
      <c r="H771" s="677"/>
      <c r="I771" s="677"/>
      <c r="J771" s="677"/>
      <c r="K771" s="677"/>
      <c r="L771" s="677"/>
      <c r="M771" s="677"/>
      <c r="N771" s="677"/>
      <c r="O771" s="677"/>
      <c r="P771" s="677"/>
      <c r="Q771" s="677"/>
      <c r="R771" s="677"/>
      <c r="S771" s="677"/>
      <c r="T771" s="677"/>
      <c r="U771" s="677"/>
      <c r="V771" s="677"/>
      <c r="W771" s="677"/>
      <c r="X771" s="677"/>
      <c r="Y771" s="677"/>
      <c r="Z771" s="677"/>
      <c r="AA771" s="677"/>
      <c r="AB771" s="677"/>
      <c r="AC771" s="677"/>
      <c r="AD771" s="677"/>
      <c r="AE771" s="677"/>
      <c r="AF771" s="677"/>
      <c r="AG771" s="677"/>
      <c r="AH771" s="677"/>
      <c r="AI771" s="677"/>
      <c r="AJ771" s="677"/>
      <c r="AK771" s="677"/>
      <c r="AL771" s="677"/>
      <c r="AM771" s="677"/>
      <c r="AN771" s="677"/>
      <c r="AO771" s="677"/>
      <c r="AP771" s="677"/>
      <c r="AQ771" s="677"/>
    </row>
    <row r="772" ht="12.75" customHeight="1">
      <c r="A772" s="677"/>
      <c r="B772" s="677"/>
      <c r="C772" s="677"/>
      <c r="D772" s="677"/>
      <c r="E772" s="677"/>
      <c r="F772" s="677"/>
      <c r="G772" s="677"/>
      <c r="H772" s="677"/>
      <c r="I772" s="677"/>
      <c r="J772" s="677"/>
      <c r="K772" s="677"/>
      <c r="L772" s="677"/>
      <c r="M772" s="677"/>
      <c r="N772" s="677"/>
      <c r="O772" s="677"/>
      <c r="P772" s="677"/>
      <c r="Q772" s="677"/>
      <c r="R772" s="677"/>
      <c r="S772" s="677"/>
      <c r="T772" s="677"/>
      <c r="U772" s="677"/>
      <c r="V772" s="677"/>
      <c r="W772" s="677"/>
      <c r="X772" s="677"/>
      <c r="Y772" s="677"/>
      <c r="Z772" s="677"/>
      <c r="AA772" s="677"/>
      <c r="AB772" s="677"/>
      <c r="AC772" s="677"/>
      <c r="AD772" s="677"/>
      <c r="AE772" s="677"/>
      <c r="AF772" s="677"/>
      <c r="AG772" s="677"/>
      <c r="AH772" s="677"/>
      <c r="AI772" s="677"/>
      <c r="AJ772" s="677"/>
      <c r="AK772" s="677"/>
      <c r="AL772" s="677"/>
      <c r="AM772" s="677"/>
      <c r="AN772" s="677"/>
      <c r="AO772" s="677"/>
      <c r="AP772" s="677"/>
      <c r="AQ772" s="677"/>
    </row>
    <row r="773" ht="12.75" customHeight="1">
      <c r="A773" s="677"/>
      <c r="B773" s="677"/>
      <c r="C773" s="677"/>
      <c r="D773" s="677"/>
      <c r="E773" s="677"/>
      <c r="F773" s="677"/>
      <c r="G773" s="677"/>
      <c r="H773" s="677"/>
      <c r="I773" s="677"/>
      <c r="J773" s="677"/>
      <c r="K773" s="677"/>
      <c r="L773" s="677"/>
      <c r="M773" s="677"/>
      <c r="N773" s="677"/>
      <c r="O773" s="677"/>
      <c r="P773" s="677"/>
      <c r="Q773" s="677"/>
      <c r="R773" s="677"/>
      <c r="S773" s="677"/>
      <c r="T773" s="677"/>
      <c r="U773" s="677"/>
      <c r="V773" s="677"/>
      <c r="W773" s="677"/>
      <c r="X773" s="677"/>
      <c r="Y773" s="677"/>
      <c r="Z773" s="677"/>
      <c r="AA773" s="677"/>
      <c r="AB773" s="677"/>
      <c r="AC773" s="677"/>
      <c r="AD773" s="677"/>
      <c r="AE773" s="677"/>
      <c r="AF773" s="677"/>
      <c r="AG773" s="677"/>
      <c r="AH773" s="677"/>
      <c r="AI773" s="677"/>
      <c r="AJ773" s="677"/>
      <c r="AK773" s="677"/>
      <c r="AL773" s="677"/>
      <c r="AM773" s="677"/>
      <c r="AN773" s="677"/>
      <c r="AO773" s="677"/>
      <c r="AP773" s="677"/>
      <c r="AQ773" s="677"/>
    </row>
    <row r="774" ht="12.75" customHeight="1">
      <c r="A774" s="677"/>
      <c r="B774" s="677"/>
      <c r="C774" s="677"/>
      <c r="D774" s="677"/>
      <c r="E774" s="677"/>
      <c r="F774" s="677"/>
      <c r="G774" s="677"/>
      <c r="H774" s="677"/>
      <c r="I774" s="677"/>
      <c r="J774" s="677"/>
      <c r="K774" s="677"/>
      <c r="L774" s="677"/>
      <c r="M774" s="677"/>
      <c r="N774" s="677"/>
      <c r="O774" s="677"/>
      <c r="P774" s="677"/>
      <c r="Q774" s="677"/>
      <c r="R774" s="677"/>
      <c r="S774" s="677"/>
      <c r="T774" s="677"/>
      <c r="U774" s="677"/>
      <c r="V774" s="677"/>
      <c r="W774" s="677"/>
      <c r="X774" s="677"/>
      <c r="Y774" s="677"/>
      <c r="Z774" s="677"/>
      <c r="AA774" s="677"/>
      <c r="AB774" s="677"/>
      <c r="AC774" s="677"/>
      <c r="AD774" s="677"/>
      <c r="AE774" s="677"/>
      <c r="AF774" s="677"/>
      <c r="AG774" s="677"/>
      <c r="AH774" s="677"/>
      <c r="AI774" s="677"/>
      <c r="AJ774" s="677"/>
      <c r="AK774" s="677"/>
      <c r="AL774" s="677"/>
      <c r="AM774" s="677"/>
      <c r="AN774" s="677"/>
      <c r="AO774" s="677"/>
      <c r="AP774" s="677"/>
      <c r="AQ774" s="677"/>
    </row>
    <row r="775" ht="12.75" customHeight="1">
      <c r="A775" s="677"/>
      <c r="B775" s="677"/>
      <c r="C775" s="677"/>
      <c r="D775" s="677"/>
      <c r="E775" s="677"/>
      <c r="F775" s="677"/>
      <c r="G775" s="677"/>
      <c r="H775" s="677"/>
      <c r="I775" s="677"/>
      <c r="J775" s="677"/>
      <c r="K775" s="677"/>
      <c r="L775" s="677"/>
      <c r="M775" s="677"/>
      <c r="N775" s="677"/>
      <c r="O775" s="677"/>
      <c r="P775" s="677"/>
      <c r="Q775" s="677"/>
      <c r="R775" s="677"/>
      <c r="S775" s="677"/>
      <c r="T775" s="677"/>
      <c r="U775" s="677"/>
      <c r="V775" s="677"/>
      <c r="W775" s="677"/>
      <c r="X775" s="677"/>
      <c r="Y775" s="677"/>
      <c r="Z775" s="677"/>
      <c r="AA775" s="677"/>
      <c r="AB775" s="677"/>
      <c r="AC775" s="677"/>
      <c r="AD775" s="677"/>
      <c r="AE775" s="677"/>
      <c r="AF775" s="677"/>
      <c r="AG775" s="677"/>
      <c r="AH775" s="677"/>
      <c r="AI775" s="677"/>
      <c r="AJ775" s="677"/>
      <c r="AK775" s="677"/>
      <c r="AL775" s="677"/>
      <c r="AM775" s="677"/>
      <c r="AN775" s="677"/>
      <c r="AO775" s="677"/>
      <c r="AP775" s="677"/>
      <c r="AQ775" s="677"/>
    </row>
    <row r="776" ht="12.75" customHeight="1">
      <c r="A776" s="677"/>
      <c r="B776" s="677"/>
      <c r="C776" s="677"/>
      <c r="D776" s="677"/>
      <c r="E776" s="677"/>
      <c r="F776" s="677"/>
      <c r="G776" s="677"/>
      <c r="H776" s="677"/>
      <c r="I776" s="677"/>
      <c r="J776" s="677"/>
      <c r="K776" s="677"/>
      <c r="L776" s="677"/>
      <c r="M776" s="677"/>
      <c r="N776" s="677"/>
      <c r="O776" s="677"/>
      <c r="P776" s="677"/>
      <c r="Q776" s="677"/>
      <c r="R776" s="677"/>
      <c r="S776" s="677"/>
      <c r="T776" s="677"/>
      <c r="U776" s="677"/>
      <c r="V776" s="677"/>
      <c r="W776" s="677"/>
      <c r="X776" s="677"/>
      <c r="Y776" s="677"/>
      <c r="Z776" s="677"/>
      <c r="AA776" s="677"/>
      <c r="AB776" s="677"/>
      <c r="AC776" s="677"/>
      <c r="AD776" s="677"/>
      <c r="AE776" s="677"/>
      <c r="AF776" s="677"/>
      <c r="AG776" s="677"/>
      <c r="AH776" s="677"/>
      <c r="AI776" s="677"/>
      <c r="AJ776" s="677"/>
      <c r="AK776" s="677"/>
      <c r="AL776" s="677"/>
      <c r="AM776" s="677"/>
      <c r="AN776" s="677"/>
      <c r="AO776" s="677"/>
      <c r="AP776" s="677"/>
      <c r="AQ776" s="677"/>
    </row>
    <row r="777" ht="12.75" customHeight="1">
      <c r="A777" s="677"/>
      <c r="B777" s="677"/>
      <c r="C777" s="677"/>
      <c r="D777" s="677"/>
      <c r="E777" s="677"/>
      <c r="F777" s="677"/>
      <c r="G777" s="677"/>
      <c r="H777" s="677"/>
      <c r="I777" s="677"/>
      <c r="J777" s="677"/>
      <c r="K777" s="677"/>
      <c r="L777" s="677"/>
      <c r="M777" s="677"/>
      <c r="N777" s="677"/>
      <c r="O777" s="677"/>
      <c r="P777" s="677"/>
      <c r="Q777" s="677"/>
      <c r="R777" s="677"/>
      <c r="S777" s="677"/>
      <c r="T777" s="677"/>
      <c r="U777" s="677"/>
      <c r="V777" s="677"/>
      <c r="W777" s="677"/>
      <c r="X777" s="677"/>
      <c r="Y777" s="677"/>
      <c r="Z777" s="677"/>
      <c r="AA777" s="677"/>
      <c r="AB777" s="677"/>
      <c r="AC777" s="677"/>
      <c r="AD777" s="677"/>
      <c r="AE777" s="677"/>
      <c r="AF777" s="677"/>
      <c r="AG777" s="677"/>
      <c r="AH777" s="677"/>
      <c r="AI777" s="677"/>
      <c r="AJ777" s="677"/>
      <c r="AK777" s="677"/>
      <c r="AL777" s="677"/>
      <c r="AM777" s="677"/>
      <c r="AN777" s="677"/>
      <c r="AO777" s="677"/>
      <c r="AP777" s="677"/>
      <c r="AQ777" s="677"/>
    </row>
    <row r="778" ht="12.75" customHeight="1">
      <c r="A778" s="677"/>
      <c r="B778" s="677"/>
      <c r="C778" s="677"/>
      <c r="D778" s="677"/>
      <c r="E778" s="677"/>
      <c r="F778" s="677"/>
      <c r="G778" s="677"/>
      <c r="H778" s="677"/>
      <c r="I778" s="677"/>
      <c r="J778" s="677"/>
      <c r="K778" s="677"/>
      <c r="L778" s="677"/>
      <c r="M778" s="677"/>
      <c r="N778" s="677"/>
      <c r="O778" s="677"/>
      <c r="P778" s="677"/>
      <c r="Q778" s="677"/>
      <c r="R778" s="677"/>
      <c r="S778" s="677"/>
      <c r="T778" s="677"/>
      <c r="U778" s="677"/>
      <c r="V778" s="677"/>
      <c r="W778" s="677"/>
      <c r="X778" s="677"/>
      <c r="Y778" s="677"/>
      <c r="Z778" s="677"/>
      <c r="AA778" s="677"/>
      <c r="AB778" s="677"/>
      <c r="AC778" s="677"/>
      <c r="AD778" s="677"/>
      <c r="AE778" s="677"/>
      <c r="AF778" s="677"/>
      <c r="AG778" s="677"/>
      <c r="AH778" s="677"/>
      <c r="AI778" s="677"/>
      <c r="AJ778" s="677"/>
      <c r="AK778" s="677"/>
      <c r="AL778" s="677"/>
      <c r="AM778" s="677"/>
      <c r="AN778" s="677"/>
      <c r="AO778" s="677"/>
      <c r="AP778" s="677"/>
      <c r="AQ778" s="677"/>
    </row>
    <row r="779" ht="12.75" customHeight="1">
      <c r="A779" s="677"/>
      <c r="B779" s="677"/>
      <c r="C779" s="677"/>
      <c r="D779" s="677"/>
      <c r="E779" s="677"/>
      <c r="F779" s="677"/>
      <c r="G779" s="677"/>
      <c r="H779" s="677"/>
      <c r="I779" s="677"/>
      <c r="J779" s="677"/>
      <c r="K779" s="677"/>
      <c r="L779" s="677"/>
      <c r="M779" s="677"/>
      <c r="N779" s="677"/>
      <c r="O779" s="677"/>
      <c r="P779" s="677"/>
      <c r="Q779" s="677"/>
      <c r="R779" s="677"/>
      <c r="S779" s="677"/>
      <c r="T779" s="677"/>
      <c r="U779" s="677"/>
      <c r="V779" s="677"/>
      <c r="W779" s="677"/>
      <c r="X779" s="677"/>
      <c r="Y779" s="677"/>
      <c r="Z779" s="677"/>
      <c r="AA779" s="677"/>
      <c r="AB779" s="677"/>
      <c r="AC779" s="677"/>
      <c r="AD779" s="677"/>
      <c r="AE779" s="677"/>
      <c r="AF779" s="677"/>
      <c r="AG779" s="677"/>
      <c r="AH779" s="677"/>
      <c r="AI779" s="677"/>
      <c r="AJ779" s="677"/>
      <c r="AK779" s="677"/>
      <c r="AL779" s="677"/>
      <c r="AM779" s="677"/>
      <c r="AN779" s="677"/>
      <c r="AO779" s="677"/>
      <c r="AP779" s="677"/>
      <c r="AQ779" s="677"/>
    </row>
    <row r="780" ht="12.75" customHeight="1">
      <c r="A780" s="677"/>
      <c r="B780" s="677"/>
      <c r="C780" s="677"/>
      <c r="D780" s="677"/>
      <c r="E780" s="677"/>
      <c r="F780" s="677"/>
      <c r="G780" s="677"/>
      <c r="H780" s="677"/>
      <c r="I780" s="677"/>
      <c r="J780" s="677"/>
      <c r="K780" s="677"/>
      <c r="L780" s="677"/>
      <c r="M780" s="677"/>
      <c r="N780" s="677"/>
      <c r="O780" s="677"/>
      <c r="P780" s="677"/>
      <c r="Q780" s="677"/>
      <c r="R780" s="677"/>
      <c r="S780" s="677"/>
      <c r="T780" s="677"/>
      <c r="U780" s="677"/>
      <c r="V780" s="677"/>
      <c r="W780" s="677"/>
      <c r="X780" s="677"/>
      <c r="Y780" s="677"/>
      <c r="Z780" s="677"/>
      <c r="AA780" s="677"/>
      <c r="AB780" s="677"/>
      <c r="AC780" s="677"/>
      <c r="AD780" s="677"/>
      <c r="AE780" s="677"/>
      <c r="AF780" s="677"/>
      <c r="AG780" s="677"/>
      <c r="AH780" s="677"/>
      <c r="AI780" s="677"/>
      <c r="AJ780" s="677"/>
      <c r="AK780" s="677"/>
      <c r="AL780" s="677"/>
      <c r="AM780" s="677"/>
      <c r="AN780" s="677"/>
      <c r="AO780" s="677"/>
      <c r="AP780" s="677"/>
      <c r="AQ780" s="677"/>
    </row>
    <row r="781" ht="12.75" customHeight="1">
      <c r="A781" s="677"/>
      <c r="B781" s="677"/>
      <c r="C781" s="677"/>
      <c r="D781" s="677"/>
      <c r="E781" s="677"/>
      <c r="F781" s="677"/>
      <c r="G781" s="677"/>
      <c r="H781" s="677"/>
      <c r="I781" s="677"/>
      <c r="J781" s="677"/>
      <c r="K781" s="677"/>
      <c r="L781" s="677"/>
      <c r="M781" s="677"/>
      <c r="N781" s="677"/>
      <c r="O781" s="677"/>
      <c r="P781" s="677"/>
      <c r="Q781" s="677"/>
      <c r="R781" s="677"/>
      <c r="S781" s="677"/>
      <c r="T781" s="677"/>
      <c r="U781" s="677"/>
      <c r="V781" s="677"/>
      <c r="W781" s="677"/>
      <c r="X781" s="677"/>
      <c r="Y781" s="677"/>
      <c r="Z781" s="677"/>
      <c r="AA781" s="677"/>
      <c r="AB781" s="677"/>
      <c r="AC781" s="677"/>
      <c r="AD781" s="677"/>
      <c r="AE781" s="677"/>
      <c r="AF781" s="677"/>
      <c r="AG781" s="677"/>
      <c r="AH781" s="677"/>
      <c r="AI781" s="677"/>
      <c r="AJ781" s="677"/>
      <c r="AK781" s="677"/>
      <c r="AL781" s="677"/>
      <c r="AM781" s="677"/>
      <c r="AN781" s="677"/>
      <c r="AO781" s="677"/>
      <c r="AP781" s="677"/>
      <c r="AQ781" s="677"/>
    </row>
    <row r="782" ht="12.75" customHeight="1">
      <c r="A782" s="677"/>
      <c r="B782" s="677"/>
      <c r="C782" s="677"/>
      <c r="D782" s="677"/>
      <c r="E782" s="677"/>
      <c r="F782" s="677"/>
      <c r="G782" s="677"/>
      <c r="H782" s="677"/>
      <c r="I782" s="677"/>
      <c r="J782" s="677"/>
      <c r="K782" s="677"/>
      <c r="L782" s="677"/>
      <c r="M782" s="677"/>
      <c r="N782" s="677"/>
      <c r="O782" s="677"/>
      <c r="P782" s="677"/>
      <c r="Q782" s="677"/>
      <c r="R782" s="677"/>
      <c r="S782" s="677"/>
      <c r="T782" s="677"/>
      <c r="U782" s="677"/>
      <c r="V782" s="677"/>
      <c r="W782" s="677"/>
      <c r="X782" s="677"/>
      <c r="Y782" s="677"/>
      <c r="Z782" s="677"/>
      <c r="AA782" s="677"/>
      <c r="AB782" s="677"/>
      <c r="AC782" s="677"/>
      <c r="AD782" s="677"/>
      <c r="AE782" s="677"/>
      <c r="AF782" s="677"/>
      <c r="AG782" s="677"/>
      <c r="AH782" s="677"/>
      <c r="AI782" s="677"/>
      <c r="AJ782" s="677"/>
      <c r="AK782" s="677"/>
      <c r="AL782" s="677"/>
      <c r="AM782" s="677"/>
      <c r="AN782" s="677"/>
      <c r="AO782" s="677"/>
      <c r="AP782" s="677"/>
      <c r="AQ782" s="677"/>
    </row>
    <row r="783" ht="12.75" customHeight="1">
      <c r="A783" s="677"/>
      <c r="B783" s="677"/>
      <c r="C783" s="677"/>
      <c r="D783" s="677"/>
      <c r="E783" s="677"/>
      <c r="F783" s="677"/>
      <c r="G783" s="677"/>
      <c r="H783" s="677"/>
      <c r="I783" s="677"/>
      <c r="J783" s="677"/>
      <c r="K783" s="677"/>
      <c r="L783" s="677"/>
      <c r="M783" s="677"/>
      <c r="N783" s="677"/>
      <c r="O783" s="677"/>
      <c r="P783" s="677"/>
      <c r="Q783" s="677"/>
      <c r="R783" s="677"/>
      <c r="S783" s="677"/>
      <c r="T783" s="677"/>
      <c r="U783" s="677"/>
      <c r="V783" s="677"/>
      <c r="W783" s="677"/>
      <c r="X783" s="677"/>
      <c r="Y783" s="677"/>
      <c r="Z783" s="677"/>
      <c r="AA783" s="677"/>
      <c r="AB783" s="677"/>
      <c r="AC783" s="677"/>
      <c r="AD783" s="677"/>
      <c r="AE783" s="677"/>
      <c r="AF783" s="677"/>
      <c r="AG783" s="677"/>
      <c r="AH783" s="677"/>
      <c r="AI783" s="677"/>
      <c r="AJ783" s="677"/>
      <c r="AK783" s="677"/>
      <c r="AL783" s="677"/>
      <c r="AM783" s="677"/>
      <c r="AN783" s="677"/>
      <c r="AO783" s="677"/>
      <c r="AP783" s="677"/>
      <c r="AQ783" s="677"/>
    </row>
    <row r="784" ht="12.75" customHeight="1">
      <c r="A784" s="677"/>
      <c r="B784" s="677"/>
      <c r="C784" s="677"/>
      <c r="D784" s="677"/>
      <c r="E784" s="677"/>
      <c r="F784" s="677"/>
      <c r="G784" s="677"/>
      <c r="H784" s="677"/>
      <c r="I784" s="677"/>
      <c r="J784" s="677"/>
      <c r="K784" s="677"/>
      <c r="L784" s="677"/>
      <c r="M784" s="677"/>
      <c r="N784" s="677"/>
      <c r="O784" s="677"/>
      <c r="P784" s="677"/>
      <c r="Q784" s="677"/>
      <c r="R784" s="677"/>
      <c r="S784" s="677"/>
      <c r="T784" s="677"/>
      <c r="U784" s="677"/>
      <c r="V784" s="677"/>
      <c r="W784" s="677"/>
      <c r="X784" s="677"/>
      <c r="Y784" s="677"/>
      <c r="Z784" s="677"/>
      <c r="AA784" s="677"/>
      <c r="AB784" s="677"/>
      <c r="AC784" s="677"/>
      <c r="AD784" s="677"/>
      <c r="AE784" s="677"/>
      <c r="AF784" s="677"/>
      <c r="AG784" s="677"/>
      <c r="AH784" s="677"/>
      <c r="AI784" s="677"/>
      <c r="AJ784" s="677"/>
      <c r="AK784" s="677"/>
      <c r="AL784" s="677"/>
      <c r="AM784" s="677"/>
      <c r="AN784" s="677"/>
      <c r="AO784" s="677"/>
      <c r="AP784" s="677"/>
      <c r="AQ784" s="677"/>
    </row>
    <row r="785" ht="12.75" customHeight="1">
      <c r="A785" s="677"/>
      <c r="B785" s="677"/>
      <c r="C785" s="677"/>
      <c r="D785" s="677"/>
      <c r="E785" s="677"/>
      <c r="F785" s="677"/>
      <c r="G785" s="677"/>
      <c r="H785" s="677"/>
      <c r="I785" s="677"/>
      <c r="J785" s="677"/>
      <c r="K785" s="677"/>
      <c r="L785" s="677"/>
      <c r="M785" s="677"/>
      <c r="N785" s="677"/>
      <c r="O785" s="677"/>
      <c r="P785" s="677"/>
      <c r="Q785" s="677"/>
      <c r="R785" s="677"/>
      <c r="S785" s="677"/>
      <c r="T785" s="677"/>
      <c r="U785" s="677"/>
      <c r="V785" s="677"/>
      <c r="W785" s="677"/>
      <c r="X785" s="677"/>
      <c r="Y785" s="677"/>
      <c r="Z785" s="677"/>
      <c r="AA785" s="677"/>
      <c r="AB785" s="677"/>
      <c r="AC785" s="677"/>
      <c r="AD785" s="677"/>
      <c r="AE785" s="677"/>
      <c r="AF785" s="677"/>
      <c r="AG785" s="677"/>
      <c r="AH785" s="677"/>
      <c r="AI785" s="677"/>
      <c r="AJ785" s="677"/>
      <c r="AK785" s="677"/>
      <c r="AL785" s="677"/>
      <c r="AM785" s="677"/>
      <c r="AN785" s="677"/>
      <c r="AO785" s="677"/>
      <c r="AP785" s="677"/>
      <c r="AQ785" s="677"/>
    </row>
    <row r="786" ht="12.75" customHeight="1">
      <c r="A786" s="677"/>
      <c r="B786" s="677"/>
      <c r="C786" s="677"/>
      <c r="D786" s="677"/>
      <c r="E786" s="677"/>
      <c r="F786" s="677"/>
      <c r="G786" s="677"/>
      <c r="H786" s="677"/>
      <c r="I786" s="677"/>
      <c r="J786" s="677"/>
      <c r="K786" s="677"/>
      <c r="L786" s="677"/>
      <c r="M786" s="677"/>
      <c r="N786" s="677"/>
      <c r="O786" s="677"/>
      <c r="P786" s="677"/>
      <c r="Q786" s="677"/>
      <c r="R786" s="677"/>
      <c r="S786" s="677"/>
      <c r="T786" s="677"/>
      <c r="U786" s="677"/>
      <c r="V786" s="677"/>
      <c r="W786" s="677"/>
      <c r="X786" s="677"/>
      <c r="Y786" s="677"/>
      <c r="Z786" s="677"/>
      <c r="AA786" s="677"/>
      <c r="AB786" s="677"/>
      <c r="AC786" s="677"/>
      <c r="AD786" s="677"/>
      <c r="AE786" s="677"/>
      <c r="AF786" s="677"/>
      <c r="AG786" s="677"/>
      <c r="AH786" s="677"/>
      <c r="AI786" s="677"/>
      <c r="AJ786" s="677"/>
      <c r="AK786" s="677"/>
      <c r="AL786" s="677"/>
      <c r="AM786" s="677"/>
      <c r="AN786" s="677"/>
      <c r="AO786" s="677"/>
      <c r="AP786" s="677"/>
      <c r="AQ786" s="677"/>
    </row>
    <row r="787" ht="12.75" customHeight="1">
      <c r="A787" s="677"/>
      <c r="B787" s="677"/>
      <c r="C787" s="677"/>
      <c r="D787" s="677"/>
      <c r="E787" s="677"/>
      <c r="F787" s="677"/>
      <c r="G787" s="677"/>
      <c r="H787" s="677"/>
      <c r="I787" s="677"/>
      <c r="J787" s="677"/>
      <c r="K787" s="677"/>
      <c r="L787" s="677"/>
      <c r="M787" s="677"/>
      <c r="N787" s="677"/>
      <c r="O787" s="677"/>
      <c r="P787" s="677"/>
      <c r="Q787" s="677"/>
      <c r="R787" s="677"/>
      <c r="S787" s="677"/>
      <c r="T787" s="677"/>
      <c r="U787" s="677"/>
      <c r="V787" s="677"/>
      <c r="W787" s="677"/>
      <c r="X787" s="677"/>
      <c r="Y787" s="677"/>
      <c r="Z787" s="677"/>
      <c r="AA787" s="677"/>
      <c r="AB787" s="677"/>
      <c r="AC787" s="677"/>
      <c r="AD787" s="677"/>
      <c r="AE787" s="677"/>
      <c r="AF787" s="677"/>
      <c r="AG787" s="677"/>
      <c r="AH787" s="677"/>
      <c r="AI787" s="677"/>
      <c r="AJ787" s="677"/>
      <c r="AK787" s="677"/>
      <c r="AL787" s="677"/>
      <c r="AM787" s="677"/>
      <c r="AN787" s="677"/>
      <c r="AO787" s="677"/>
      <c r="AP787" s="677"/>
      <c r="AQ787" s="677"/>
    </row>
    <row r="788" ht="12.75" customHeight="1">
      <c r="A788" s="677"/>
      <c r="B788" s="677"/>
      <c r="C788" s="677"/>
      <c r="D788" s="677"/>
      <c r="E788" s="677"/>
      <c r="F788" s="677"/>
      <c r="G788" s="677"/>
      <c r="H788" s="677"/>
      <c r="I788" s="677"/>
      <c r="J788" s="677"/>
      <c r="K788" s="677"/>
      <c r="L788" s="677"/>
      <c r="M788" s="677"/>
      <c r="N788" s="677"/>
      <c r="O788" s="677"/>
      <c r="P788" s="677"/>
      <c r="Q788" s="677"/>
      <c r="R788" s="677"/>
      <c r="S788" s="677"/>
      <c r="T788" s="677"/>
      <c r="U788" s="677"/>
      <c r="V788" s="677"/>
      <c r="W788" s="677"/>
      <c r="X788" s="677"/>
      <c r="Y788" s="677"/>
      <c r="Z788" s="677"/>
      <c r="AA788" s="677"/>
      <c r="AB788" s="677"/>
      <c r="AC788" s="677"/>
      <c r="AD788" s="677"/>
      <c r="AE788" s="677"/>
      <c r="AF788" s="677"/>
      <c r="AG788" s="677"/>
      <c r="AH788" s="677"/>
      <c r="AI788" s="677"/>
      <c r="AJ788" s="677"/>
      <c r="AK788" s="677"/>
      <c r="AL788" s="677"/>
      <c r="AM788" s="677"/>
      <c r="AN788" s="677"/>
      <c r="AO788" s="677"/>
      <c r="AP788" s="677"/>
      <c r="AQ788" s="677"/>
    </row>
    <row r="789" ht="12.75" customHeight="1">
      <c r="A789" s="677"/>
      <c r="B789" s="677"/>
      <c r="C789" s="677"/>
      <c r="D789" s="677"/>
      <c r="E789" s="677"/>
      <c r="F789" s="677"/>
      <c r="G789" s="677"/>
      <c r="H789" s="677"/>
      <c r="I789" s="677"/>
      <c r="J789" s="677"/>
      <c r="K789" s="677"/>
      <c r="L789" s="677"/>
      <c r="M789" s="677"/>
      <c r="N789" s="677"/>
      <c r="O789" s="677"/>
      <c r="P789" s="677"/>
      <c r="Q789" s="677"/>
      <c r="R789" s="677"/>
      <c r="S789" s="677"/>
      <c r="T789" s="677"/>
      <c r="U789" s="677"/>
      <c r="V789" s="677"/>
      <c r="W789" s="677"/>
      <c r="X789" s="677"/>
      <c r="Y789" s="677"/>
      <c r="Z789" s="677"/>
      <c r="AA789" s="677"/>
      <c r="AB789" s="677"/>
      <c r="AC789" s="677"/>
      <c r="AD789" s="677"/>
      <c r="AE789" s="677"/>
      <c r="AF789" s="677"/>
      <c r="AG789" s="677"/>
      <c r="AH789" s="677"/>
      <c r="AI789" s="677"/>
      <c r="AJ789" s="677"/>
      <c r="AK789" s="677"/>
      <c r="AL789" s="677"/>
      <c r="AM789" s="677"/>
      <c r="AN789" s="677"/>
      <c r="AO789" s="677"/>
      <c r="AP789" s="677"/>
      <c r="AQ789" s="677"/>
    </row>
    <row r="790" ht="12.75" customHeight="1">
      <c r="A790" s="677"/>
      <c r="B790" s="677"/>
      <c r="C790" s="677"/>
      <c r="D790" s="677"/>
      <c r="E790" s="677"/>
      <c r="F790" s="677"/>
      <c r="G790" s="677"/>
      <c r="H790" s="677"/>
      <c r="I790" s="677"/>
      <c r="J790" s="677"/>
      <c r="K790" s="677"/>
      <c r="L790" s="677"/>
      <c r="M790" s="677"/>
      <c r="N790" s="677"/>
      <c r="O790" s="677"/>
      <c r="P790" s="677"/>
      <c r="Q790" s="677"/>
      <c r="R790" s="677"/>
      <c r="S790" s="677"/>
      <c r="T790" s="677"/>
      <c r="U790" s="677"/>
      <c r="V790" s="677"/>
      <c r="W790" s="677"/>
      <c r="X790" s="677"/>
      <c r="Y790" s="677"/>
      <c r="Z790" s="677"/>
      <c r="AA790" s="677"/>
      <c r="AB790" s="677"/>
      <c r="AC790" s="677"/>
      <c r="AD790" s="677"/>
      <c r="AE790" s="677"/>
      <c r="AF790" s="677"/>
      <c r="AG790" s="677"/>
      <c r="AH790" s="677"/>
      <c r="AI790" s="677"/>
      <c r="AJ790" s="677"/>
      <c r="AK790" s="677"/>
      <c r="AL790" s="677"/>
      <c r="AM790" s="677"/>
      <c r="AN790" s="677"/>
      <c r="AO790" s="677"/>
      <c r="AP790" s="677"/>
      <c r="AQ790" s="677"/>
    </row>
    <row r="791" ht="12.75" customHeight="1">
      <c r="A791" s="677"/>
      <c r="B791" s="677"/>
      <c r="C791" s="677"/>
      <c r="D791" s="677"/>
      <c r="E791" s="677"/>
      <c r="F791" s="677"/>
      <c r="G791" s="677"/>
      <c r="H791" s="677"/>
      <c r="I791" s="677"/>
      <c r="J791" s="677"/>
      <c r="K791" s="677"/>
      <c r="L791" s="677"/>
      <c r="M791" s="677"/>
      <c r="N791" s="677"/>
      <c r="O791" s="677"/>
      <c r="P791" s="677"/>
      <c r="Q791" s="677"/>
      <c r="R791" s="677"/>
      <c r="S791" s="677"/>
      <c r="T791" s="677"/>
      <c r="U791" s="677"/>
      <c r="V791" s="677"/>
      <c r="W791" s="677"/>
      <c r="X791" s="677"/>
      <c r="Y791" s="677"/>
      <c r="Z791" s="677"/>
      <c r="AA791" s="677"/>
      <c r="AB791" s="677"/>
      <c r="AC791" s="677"/>
      <c r="AD791" s="677"/>
      <c r="AE791" s="677"/>
      <c r="AF791" s="677"/>
      <c r="AG791" s="677"/>
      <c r="AH791" s="677"/>
      <c r="AI791" s="677"/>
      <c r="AJ791" s="677"/>
      <c r="AK791" s="677"/>
      <c r="AL791" s="677"/>
      <c r="AM791" s="677"/>
      <c r="AN791" s="677"/>
      <c r="AO791" s="677"/>
      <c r="AP791" s="677"/>
      <c r="AQ791" s="677"/>
    </row>
    <row r="792" ht="12.75" customHeight="1">
      <c r="A792" s="677"/>
      <c r="B792" s="677"/>
      <c r="C792" s="677"/>
      <c r="D792" s="677"/>
      <c r="E792" s="677"/>
      <c r="F792" s="677"/>
      <c r="G792" s="677"/>
      <c r="H792" s="677"/>
      <c r="I792" s="677"/>
      <c r="J792" s="677"/>
      <c r="K792" s="677"/>
      <c r="L792" s="677"/>
      <c r="M792" s="677"/>
      <c r="N792" s="677"/>
      <c r="O792" s="677"/>
      <c r="P792" s="677"/>
      <c r="Q792" s="677"/>
      <c r="R792" s="677"/>
      <c r="S792" s="677"/>
      <c r="T792" s="677"/>
      <c r="U792" s="677"/>
      <c r="V792" s="677"/>
      <c r="W792" s="677"/>
      <c r="X792" s="677"/>
      <c r="Y792" s="677"/>
      <c r="Z792" s="677"/>
      <c r="AA792" s="677"/>
      <c r="AB792" s="677"/>
      <c r="AC792" s="677"/>
      <c r="AD792" s="677"/>
      <c r="AE792" s="677"/>
      <c r="AF792" s="677"/>
      <c r="AG792" s="677"/>
      <c r="AH792" s="677"/>
      <c r="AI792" s="677"/>
      <c r="AJ792" s="677"/>
      <c r="AK792" s="677"/>
      <c r="AL792" s="677"/>
      <c r="AM792" s="677"/>
      <c r="AN792" s="677"/>
      <c r="AO792" s="677"/>
      <c r="AP792" s="677"/>
      <c r="AQ792" s="677"/>
    </row>
    <row r="793" ht="12.75" customHeight="1">
      <c r="A793" s="677"/>
      <c r="B793" s="677"/>
      <c r="C793" s="677"/>
      <c r="D793" s="677"/>
      <c r="E793" s="677"/>
      <c r="F793" s="677"/>
      <c r="G793" s="677"/>
      <c r="H793" s="677"/>
      <c r="I793" s="677"/>
      <c r="J793" s="677"/>
      <c r="K793" s="677"/>
      <c r="L793" s="677"/>
      <c r="M793" s="677"/>
      <c r="N793" s="677"/>
      <c r="O793" s="677"/>
      <c r="P793" s="677"/>
      <c r="Q793" s="677"/>
      <c r="R793" s="677"/>
      <c r="S793" s="677"/>
      <c r="T793" s="677"/>
      <c r="U793" s="677"/>
      <c r="V793" s="677"/>
      <c r="W793" s="677"/>
      <c r="X793" s="677"/>
      <c r="Y793" s="677"/>
      <c r="Z793" s="677"/>
      <c r="AA793" s="677"/>
      <c r="AB793" s="677"/>
      <c r="AC793" s="677"/>
      <c r="AD793" s="677"/>
      <c r="AE793" s="677"/>
      <c r="AF793" s="677"/>
      <c r="AG793" s="677"/>
      <c r="AH793" s="677"/>
      <c r="AI793" s="677"/>
      <c r="AJ793" s="677"/>
      <c r="AK793" s="677"/>
      <c r="AL793" s="677"/>
      <c r="AM793" s="677"/>
      <c r="AN793" s="677"/>
      <c r="AO793" s="677"/>
      <c r="AP793" s="677"/>
      <c r="AQ793" s="677"/>
    </row>
    <row r="794" ht="12.75" customHeight="1">
      <c r="A794" s="677"/>
      <c r="B794" s="677"/>
      <c r="C794" s="677"/>
      <c r="D794" s="677"/>
      <c r="E794" s="677"/>
      <c r="F794" s="677"/>
      <c r="G794" s="677"/>
      <c r="H794" s="677"/>
      <c r="I794" s="677"/>
      <c r="J794" s="677"/>
      <c r="K794" s="677"/>
      <c r="L794" s="677"/>
      <c r="M794" s="677"/>
      <c r="N794" s="677"/>
      <c r="O794" s="677"/>
      <c r="P794" s="677"/>
      <c r="Q794" s="677"/>
      <c r="R794" s="677"/>
      <c r="S794" s="677"/>
      <c r="T794" s="677"/>
      <c r="U794" s="677"/>
      <c r="V794" s="677"/>
      <c r="W794" s="677"/>
      <c r="X794" s="677"/>
      <c r="Y794" s="677"/>
      <c r="Z794" s="677"/>
      <c r="AA794" s="677"/>
      <c r="AB794" s="677"/>
      <c r="AC794" s="677"/>
      <c r="AD794" s="677"/>
      <c r="AE794" s="677"/>
      <c r="AF794" s="677"/>
      <c r="AG794" s="677"/>
      <c r="AH794" s="677"/>
      <c r="AI794" s="677"/>
      <c r="AJ794" s="677"/>
      <c r="AK794" s="677"/>
      <c r="AL794" s="677"/>
      <c r="AM794" s="677"/>
      <c r="AN794" s="677"/>
      <c r="AO794" s="677"/>
      <c r="AP794" s="677"/>
      <c r="AQ794" s="677"/>
    </row>
    <row r="795" ht="12.75" customHeight="1">
      <c r="A795" s="677"/>
      <c r="B795" s="677"/>
      <c r="C795" s="677"/>
      <c r="D795" s="677"/>
      <c r="E795" s="677"/>
      <c r="F795" s="677"/>
      <c r="G795" s="677"/>
      <c r="H795" s="677"/>
      <c r="I795" s="677"/>
      <c r="J795" s="677"/>
      <c r="K795" s="677"/>
      <c r="L795" s="677"/>
      <c r="M795" s="677"/>
      <c r="N795" s="677"/>
      <c r="O795" s="677"/>
      <c r="P795" s="677"/>
      <c r="Q795" s="677"/>
      <c r="R795" s="677"/>
      <c r="S795" s="677"/>
      <c r="T795" s="677"/>
      <c r="U795" s="677"/>
      <c r="V795" s="677"/>
      <c r="W795" s="677"/>
      <c r="X795" s="677"/>
      <c r="Y795" s="677"/>
      <c r="Z795" s="677"/>
      <c r="AA795" s="677"/>
      <c r="AB795" s="677"/>
      <c r="AC795" s="677"/>
      <c r="AD795" s="677"/>
      <c r="AE795" s="677"/>
      <c r="AF795" s="677"/>
      <c r="AG795" s="677"/>
      <c r="AH795" s="677"/>
      <c r="AI795" s="677"/>
      <c r="AJ795" s="677"/>
      <c r="AK795" s="677"/>
      <c r="AL795" s="677"/>
      <c r="AM795" s="677"/>
      <c r="AN795" s="677"/>
      <c r="AO795" s="677"/>
      <c r="AP795" s="677"/>
      <c r="AQ795" s="677"/>
    </row>
    <row r="796" ht="12.75" customHeight="1">
      <c r="A796" s="677"/>
      <c r="B796" s="677"/>
      <c r="C796" s="677"/>
      <c r="D796" s="677"/>
      <c r="E796" s="677"/>
      <c r="F796" s="677"/>
      <c r="G796" s="677"/>
      <c r="H796" s="677"/>
      <c r="I796" s="677"/>
      <c r="J796" s="677"/>
      <c r="K796" s="677"/>
      <c r="L796" s="677"/>
      <c r="M796" s="677"/>
      <c r="N796" s="677"/>
      <c r="O796" s="677"/>
      <c r="P796" s="677"/>
      <c r="Q796" s="677"/>
      <c r="R796" s="677"/>
      <c r="S796" s="677"/>
      <c r="T796" s="677"/>
      <c r="U796" s="677"/>
      <c r="V796" s="677"/>
      <c r="W796" s="677"/>
      <c r="X796" s="677"/>
      <c r="Y796" s="677"/>
      <c r="Z796" s="677"/>
      <c r="AA796" s="677"/>
      <c r="AB796" s="677"/>
      <c r="AC796" s="677"/>
      <c r="AD796" s="677"/>
      <c r="AE796" s="677"/>
      <c r="AF796" s="677"/>
      <c r="AG796" s="677"/>
      <c r="AH796" s="677"/>
      <c r="AI796" s="677"/>
      <c r="AJ796" s="677"/>
      <c r="AK796" s="677"/>
      <c r="AL796" s="677"/>
      <c r="AM796" s="677"/>
      <c r="AN796" s="677"/>
      <c r="AO796" s="677"/>
      <c r="AP796" s="677"/>
      <c r="AQ796" s="677"/>
    </row>
    <row r="797" ht="12.75" customHeight="1">
      <c r="A797" s="677"/>
      <c r="B797" s="677"/>
      <c r="C797" s="677"/>
      <c r="D797" s="677"/>
      <c r="E797" s="677"/>
      <c r="F797" s="677"/>
      <c r="G797" s="677"/>
      <c r="H797" s="677"/>
      <c r="I797" s="677"/>
      <c r="J797" s="677"/>
      <c r="K797" s="677"/>
      <c r="L797" s="677"/>
      <c r="M797" s="677"/>
      <c r="N797" s="677"/>
      <c r="O797" s="677"/>
      <c r="P797" s="677"/>
      <c r="Q797" s="677"/>
      <c r="R797" s="677"/>
      <c r="S797" s="677"/>
      <c r="T797" s="677"/>
      <c r="U797" s="677"/>
      <c r="V797" s="677"/>
      <c r="W797" s="677"/>
      <c r="X797" s="677"/>
      <c r="Y797" s="677"/>
      <c r="Z797" s="677"/>
      <c r="AA797" s="677"/>
      <c r="AB797" s="677"/>
      <c r="AC797" s="677"/>
      <c r="AD797" s="677"/>
      <c r="AE797" s="677"/>
      <c r="AF797" s="677"/>
      <c r="AG797" s="677"/>
      <c r="AH797" s="677"/>
      <c r="AI797" s="677"/>
      <c r="AJ797" s="677"/>
      <c r="AK797" s="677"/>
      <c r="AL797" s="677"/>
      <c r="AM797" s="677"/>
      <c r="AN797" s="677"/>
      <c r="AO797" s="677"/>
      <c r="AP797" s="677"/>
      <c r="AQ797" s="677"/>
    </row>
    <row r="798" ht="12.75" customHeight="1">
      <c r="A798" s="677"/>
      <c r="B798" s="677"/>
      <c r="C798" s="677"/>
      <c r="D798" s="677"/>
      <c r="E798" s="677"/>
      <c r="F798" s="677"/>
      <c r="G798" s="677"/>
      <c r="H798" s="677"/>
      <c r="I798" s="677"/>
      <c r="J798" s="677"/>
      <c r="K798" s="677"/>
      <c r="L798" s="677"/>
      <c r="M798" s="677"/>
      <c r="N798" s="677"/>
      <c r="O798" s="677"/>
      <c r="P798" s="677"/>
      <c r="Q798" s="677"/>
      <c r="R798" s="677"/>
      <c r="S798" s="677"/>
      <c r="T798" s="677"/>
      <c r="U798" s="677"/>
      <c r="V798" s="677"/>
      <c r="W798" s="677"/>
      <c r="X798" s="677"/>
      <c r="Y798" s="677"/>
      <c r="Z798" s="677"/>
      <c r="AA798" s="677"/>
      <c r="AB798" s="677"/>
      <c r="AC798" s="677"/>
      <c r="AD798" s="677"/>
      <c r="AE798" s="677"/>
      <c r="AF798" s="677"/>
      <c r="AG798" s="677"/>
      <c r="AH798" s="677"/>
      <c r="AI798" s="677"/>
      <c r="AJ798" s="677"/>
      <c r="AK798" s="677"/>
      <c r="AL798" s="677"/>
      <c r="AM798" s="677"/>
      <c r="AN798" s="677"/>
      <c r="AO798" s="677"/>
      <c r="AP798" s="677"/>
      <c r="AQ798" s="677"/>
    </row>
    <row r="799" ht="12.75" customHeight="1">
      <c r="A799" s="677"/>
      <c r="B799" s="677"/>
      <c r="C799" s="677"/>
      <c r="D799" s="677"/>
      <c r="E799" s="677"/>
      <c r="F799" s="677"/>
      <c r="G799" s="677"/>
      <c r="H799" s="677"/>
      <c r="I799" s="677"/>
      <c r="J799" s="677"/>
      <c r="K799" s="677"/>
      <c r="L799" s="677"/>
      <c r="M799" s="677"/>
      <c r="N799" s="677"/>
      <c r="O799" s="677"/>
      <c r="P799" s="677"/>
      <c r="Q799" s="677"/>
      <c r="R799" s="677"/>
      <c r="S799" s="677"/>
      <c r="T799" s="677"/>
      <c r="U799" s="677"/>
      <c r="V799" s="677"/>
      <c r="W799" s="677"/>
      <c r="X799" s="677"/>
      <c r="Y799" s="677"/>
      <c r="Z799" s="677"/>
      <c r="AA799" s="677"/>
      <c r="AB799" s="677"/>
      <c r="AC799" s="677"/>
      <c r="AD799" s="677"/>
      <c r="AE799" s="677"/>
      <c r="AF799" s="677"/>
      <c r="AG799" s="677"/>
      <c r="AH799" s="677"/>
      <c r="AI799" s="677"/>
      <c r="AJ799" s="677"/>
      <c r="AK799" s="677"/>
      <c r="AL799" s="677"/>
      <c r="AM799" s="677"/>
      <c r="AN799" s="677"/>
      <c r="AO799" s="677"/>
      <c r="AP799" s="677"/>
      <c r="AQ799" s="677"/>
    </row>
    <row r="800" ht="12.75" customHeight="1">
      <c r="A800" s="677"/>
      <c r="B800" s="677"/>
      <c r="C800" s="677"/>
      <c r="D800" s="677"/>
      <c r="E800" s="677"/>
      <c r="F800" s="677"/>
      <c r="G800" s="677"/>
      <c r="H800" s="677"/>
      <c r="I800" s="677"/>
      <c r="J800" s="677"/>
      <c r="K800" s="677"/>
      <c r="L800" s="677"/>
      <c r="M800" s="677"/>
      <c r="N800" s="677"/>
      <c r="O800" s="677"/>
      <c r="P800" s="677"/>
      <c r="Q800" s="677"/>
      <c r="R800" s="677"/>
      <c r="S800" s="677"/>
      <c r="T800" s="677"/>
      <c r="U800" s="677"/>
      <c r="V800" s="677"/>
      <c r="W800" s="677"/>
      <c r="X800" s="677"/>
      <c r="Y800" s="677"/>
      <c r="Z800" s="677"/>
      <c r="AA800" s="677"/>
      <c r="AB800" s="677"/>
      <c r="AC800" s="677"/>
      <c r="AD800" s="677"/>
      <c r="AE800" s="677"/>
      <c r="AF800" s="677"/>
      <c r="AG800" s="677"/>
      <c r="AH800" s="677"/>
      <c r="AI800" s="677"/>
      <c r="AJ800" s="677"/>
      <c r="AK800" s="677"/>
      <c r="AL800" s="677"/>
      <c r="AM800" s="677"/>
      <c r="AN800" s="677"/>
      <c r="AO800" s="677"/>
      <c r="AP800" s="677"/>
      <c r="AQ800" s="677"/>
    </row>
    <row r="801" ht="12.75" customHeight="1">
      <c r="A801" s="677"/>
      <c r="B801" s="677"/>
      <c r="C801" s="677"/>
      <c r="D801" s="677"/>
      <c r="E801" s="677"/>
      <c r="F801" s="677"/>
      <c r="G801" s="677"/>
      <c r="H801" s="677"/>
      <c r="I801" s="677"/>
      <c r="J801" s="677"/>
      <c r="K801" s="677"/>
      <c r="L801" s="677"/>
      <c r="M801" s="677"/>
      <c r="N801" s="677"/>
      <c r="O801" s="677"/>
      <c r="P801" s="677"/>
      <c r="Q801" s="677"/>
      <c r="R801" s="677"/>
      <c r="S801" s="677"/>
      <c r="T801" s="677"/>
      <c r="U801" s="677"/>
      <c r="V801" s="677"/>
      <c r="W801" s="677"/>
      <c r="X801" s="677"/>
      <c r="Y801" s="677"/>
      <c r="Z801" s="677"/>
      <c r="AA801" s="677"/>
      <c r="AB801" s="677"/>
      <c r="AC801" s="677"/>
      <c r="AD801" s="677"/>
      <c r="AE801" s="677"/>
      <c r="AF801" s="677"/>
      <c r="AG801" s="677"/>
      <c r="AH801" s="677"/>
      <c r="AI801" s="677"/>
      <c r="AJ801" s="677"/>
      <c r="AK801" s="677"/>
      <c r="AL801" s="677"/>
      <c r="AM801" s="677"/>
      <c r="AN801" s="677"/>
      <c r="AO801" s="677"/>
      <c r="AP801" s="677"/>
      <c r="AQ801" s="677"/>
    </row>
    <row r="802" ht="12.75" customHeight="1">
      <c r="A802" s="677"/>
      <c r="B802" s="677"/>
      <c r="C802" s="677"/>
      <c r="D802" s="677"/>
      <c r="E802" s="677"/>
      <c r="F802" s="677"/>
      <c r="G802" s="677"/>
      <c r="H802" s="677"/>
      <c r="I802" s="677"/>
      <c r="J802" s="677"/>
      <c r="K802" s="677"/>
      <c r="L802" s="677"/>
      <c r="M802" s="677"/>
      <c r="N802" s="677"/>
      <c r="O802" s="677"/>
      <c r="P802" s="677"/>
      <c r="Q802" s="677"/>
      <c r="R802" s="677"/>
      <c r="S802" s="677"/>
      <c r="T802" s="677"/>
      <c r="U802" s="677"/>
      <c r="V802" s="677"/>
      <c r="W802" s="677"/>
      <c r="X802" s="677"/>
      <c r="Y802" s="677"/>
      <c r="Z802" s="677"/>
      <c r="AA802" s="677"/>
      <c r="AB802" s="677"/>
      <c r="AC802" s="677"/>
      <c r="AD802" s="677"/>
      <c r="AE802" s="677"/>
      <c r="AF802" s="677"/>
      <c r="AG802" s="677"/>
      <c r="AH802" s="677"/>
      <c r="AI802" s="677"/>
      <c r="AJ802" s="677"/>
      <c r="AK802" s="677"/>
      <c r="AL802" s="677"/>
      <c r="AM802" s="677"/>
      <c r="AN802" s="677"/>
      <c r="AO802" s="677"/>
      <c r="AP802" s="677"/>
      <c r="AQ802" s="677"/>
    </row>
    <row r="803" ht="12.75" customHeight="1">
      <c r="A803" s="677"/>
      <c r="B803" s="677"/>
      <c r="C803" s="677"/>
      <c r="D803" s="677"/>
      <c r="E803" s="677"/>
      <c r="F803" s="677"/>
      <c r="G803" s="677"/>
      <c r="H803" s="677"/>
      <c r="I803" s="677"/>
      <c r="J803" s="677"/>
      <c r="K803" s="677"/>
      <c r="L803" s="677"/>
      <c r="M803" s="677"/>
      <c r="N803" s="677"/>
      <c r="O803" s="677"/>
      <c r="P803" s="677"/>
      <c r="Q803" s="677"/>
      <c r="R803" s="677"/>
      <c r="S803" s="677"/>
      <c r="T803" s="677"/>
      <c r="U803" s="677"/>
      <c r="V803" s="677"/>
      <c r="W803" s="677"/>
      <c r="X803" s="677"/>
      <c r="Y803" s="677"/>
      <c r="Z803" s="677"/>
      <c r="AA803" s="677"/>
      <c r="AB803" s="677"/>
      <c r="AC803" s="677"/>
      <c r="AD803" s="677"/>
      <c r="AE803" s="677"/>
      <c r="AF803" s="677"/>
      <c r="AG803" s="677"/>
      <c r="AH803" s="677"/>
      <c r="AI803" s="677"/>
      <c r="AJ803" s="677"/>
      <c r="AK803" s="677"/>
      <c r="AL803" s="677"/>
      <c r="AM803" s="677"/>
      <c r="AN803" s="677"/>
      <c r="AO803" s="677"/>
      <c r="AP803" s="677"/>
      <c r="AQ803" s="677"/>
    </row>
    <row r="804" ht="12.75" customHeight="1">
      <c r="A804" s="677"/>
      <c r="B804" s="677"/>
      <c r="C804" s="677"/>
      <c r="D804" s="677"/>
      <c r="E804" s="677"/>
      <c r="F804" s="677"/>
      <c r="G804" s="677"/>
      <c r="H804" s="677"/>
      <c r="I804" s="677"/>
      <c r="J804" s="677"/>
      <c r="K804" s="677"/>
      <c r="L804" s="677"/>
      <c r="M804" s="677"/>
      <c r="N804" s="677"/>
      <c r="O804" s="677"/>
      <c r="P804" s="677"/>
      <c r="Q804" s="677"/>
      <c r="R804" s="677"/>
      <c r="S804" s="677"/>
      <c r="T804" s="677"/>
      <c r="U804" s="677"/>
      <c r="V804" s="677"/>
      <c r="W804" s="677"/>
      <c r="X804" s="677"/>
      <c r="Y804" s="677"/>
      <c r="Z804" s="677"/>
      <c r="AA804" s="677"/>
      <c r="AB804" s="677"/>
      <c r="AC804" s="677"/>
      <c r="AD804" s="677"/>
      <c r="AE804" s="677"/>
      <c r="AF804" s="677"/>
      <c r="AG804" s="677"/>
      <c r="AH804" s="677"/>
      <c r="AI804" s="677"/>
      <c r="AJ804" s="677"/>
      <c r="AK804" s="677"/>
      <c r="AL804" s="677"/>
      <c r="AM804" s="677"/>
      <c r="AN804" s="677"/>
      <c r="AO804" s="677"/>
      <c r="AP804" s="677"/>
      <c r="AQ804" s="677"/>
    </row>
    <row r="805" ht="12.75" customHeight="1">
      <c r="A805" s="677"/>
      <c r="B805" s="677"/>
      <c r="C805" s="677"/>
      <c r="D805" s="677"/>
      <c r="E805" s="677"/>
      <c r="F805" s="677"/>
      <c r="G805" s="677"/>
      <c r="H805" s="677"/>
      <c r="I805" s="677"/>
      <c r="J805" s="677"/>
      <c r="K805" s="677"/>
      <c r="L805" s="677"/>
      <c r="M805" s="677"/>
      <c r="N805" s="677"/>
      <c r="O805" s="677"/>
      <c r="P805" s="677"/>
      <c r="Q805" s="677"/>
      <c r="R805" s="677"/>
      <c r="S805" s="677"/>
      <c r="T805" s="677"/>
      <c r="U805" s="677"/>
      <c r="V805" s="677"/>
      <c r="W805" s="677"/>
      <c r="X805" s="677"/>
      <c r="Y805" s="677"/>
      <c r="Z805" s="677"/>
      <c r="AA805" s="677"/>
      <c r="AB805" s="677"/>
      <c r="AC805" s="677"/>
      <c r="AD805" s="677"/>
      <c r="AE805" s="677"/>
      <c r="AF805" s="677"/>
      <c r="AG805" s="677"/>
      <c r="AH805" s="677"/>
      <c r="AI805" s="677"/>
      <c r="AJ805" s="677"/>
      <c r="AK805" s="677"/>
      <c r="AL805" s="677"/>
      <c r="AM805" s="677"/>
      <c r="AN805" s="677"/>
      <c r="AO805" s="677"/>
      <c r="AP805" s="677"/>
      <c r="AQ805" s="677"/>
    </row>
    <row r="806" ht="12.75" customHeight="1">
      <c r="A806" s="677"/>
      <c r="B806" s="677"/>
      <c r="C806" s="677"/>
      <c r="D806" s="677"/>
      <c r="E806" s="677"/>
      <c r="F806" s="677"/>
      <c r="G806" s="677"/>
      <c r="H806" s="677"/>
      <c r="I806" s="677"/>
      <c r="J806" s="677"/>
      <c r="K806" s="677"/>
      <c r="L806" s="677"/>
      <c r="M806" s="677"/>
      <c r="N806" s="677"/>
      <c r="O806" s="677"/>
      <c r="P806" s="677"/>
      <c r="Q806" s="677"/>
      <c r="R806" s="677"/>
      <c r="S806" s="677"/>
      <c r="T806" s="677"/>
      <c r="U806" s="677"/>
      <c r="V806" s="677"/>
      <c r="W806" s="677"/>
      <c r="X806" s="677"/>
      <c r="Y806" s="677"/>
      <c r="Z806" s="677"/>
      <c r="AA806" s="677"/>
      <c r="AB806" s="677"/>
      <c r="AC806" s="677"/>
      <c r="AD806" s="677"/>
      <c r="AE806" s="677"/>
      <c r="AF806" s="677"/>
      <c r="AG806" s="677"/>
      <c r="AH806" s="677"/>
      <c r="AI806" s="677"/>
      <c r="AJ806" s="677"/>
      <c r="AK806" s="677"/>
      <c r="AL806" s="677"/>
      <c r="AM806" s="677"/>
      <c r="AN806" s="677"/>
      <c r="AO806" s="677"/>
      <c r="AP806" s="677"/>
      <c r="AQ806" s="677"/>
    </row>
    <row r="807" ht="12.75" customHeight="1">
      <c r="A807" s="677"/>
      <c r="B807" s="677"/>
      <c r="C807" s="677"/>
      <c r="D807" s="677"/>
      <c r="E807" s="677"/>
      <c r="F807" s="677"/>
      <c r="G807" s="677"/>
      <c r="H807" s="677"/>
      <c r="I807" s="677"/>
      <c r="J807" s="677"/>
      <c r="K807" s="677"/>
      <c r="L807" s="677"/>
      <c r="M807" s="677"/>
      <c r="N807" s="677"/>
      <c r="O807" s="677"/>
      <c r="P807" s="677"/>
      <c r="Q807" s="677"/>
      <c r="R807" s="677"/>
      <c r="S807" s="677"/>
      <c r="T807" s="677"/>
      <c r="U807" s="677"/>
      <c r="V807" s="677"/>
      <c r="W807" s="677"/>
      <c r="X807" s="677"/>
      <c r="Y807" s="677"/>
      <c r="Z807" s="677"/>
      <c r="AA807" s="677"/>
      <c r="AB807" s="677"/>
      <c r="AC807" s="677"/>
      <c r="AD807" s="677"/>
      <c r="AE807" s="677"/>
      <c r="AF807" s="677"/>
      <c r="AG807" s="677"/>
      <c r="AH807" s="677"/>
      <c r="AI807" s="677"/>
      <c r="AJ807" s="677"/>
      <c r="AK807" s="677"/>
      <c r="AL807" s="677"/>
      <c r="AM807" s="677"/>
      <c r="AN807" s="677"/>
      <c r="AO807" s="677"/>
      <c r="AP807" s="677"/>
      <c r="AQ807" s="677"/>
    </row>
    <row r="808" ht="12.75" customHeight="1">
      <c r="A808" s="677"/>
      <c r="B808" s="677"/>
      <c r="C808" s="677"/>
      <c r="D808" s="677"/>
      <c r="E808" s="677"/>
      <c r="F808" s="677"/>
      <c r="G808" s="677"/>
      <c r="H808" s="677"/>
      <c r="I808" s="677"/>
      <c r="J808" s="677"/>
      <c r="K808" s="677"/>
      <c r="L808" s="677"/>
      <c r="M808" s="677"/>
      <c r="N808" s="677"/>
      <c r="O808" s="677"/>
      <c r="P808" s="677"/>
      <c r="Q808" s="677"/>
      <c r="R808" s="677"/>
      <c r="S808" s="677"/>
      <c r="T808" s="677"/>
      <c r="U808" s="677"/>
      <c r="V808" s="677"/>
      <c r="W808" s="677"/>
      <c r="X808" s="677"/>
      <c r="Y808" s="677"/>
      <c r="Z808" s="677"/>
      <c r="AA808" s="677"/>
      <c r="AB808" s="677"/>
      <c r="AC808" s="677"/>
      <c r="AD808" s="677"/>
      <c r="AE808" s="677"/>
      <c r="AF808" s="677"/>
      <c r="AG808" s="677"/>
      <c r="AH808" s="677"/>
      <c r="AI808" s="677"/>
      <c r="AJ808" s="677"/>
      <c r="AK808" s="677"/>
      <c r="AL808" s="677"/>
      <c r="AM808" s="677"/>
      <c r="AN808" s="677"/>
      <c r="AO808" s="677"/>
      <c r="AP808" s="677"/>
      <c r="AQ808" s="677"/>
    </row>
    <row r="809" ht="12.75" customHeight="1">
      <c r="A809" s="677"/>
      <c r="B809" s="677"/>
      <c r="C809" s="677"/>
      <c r="D809" s="677"/>
      <c r="E809" s="677"/>
      <c r="F809" s="677"/>
      <c r="G809" s="677"/>
      <c r="H809" s="677"/>
      <c r="I809" s="677"/>
      <c r="J809" s="677"/>
      <c r="K809" s="677"/>
      <c r="L809" s="677"/>
      <c r="M809" s="677"/>
      <c r="N809" s="677"/>
      <c r="O809" s="677"/>
      <c r="P809" s="677"/>
      <c r="Q809" s="677"/>
      <c r="R809" s="677"/>
      <c r="S809" s="677"/>
      <c r="T809" s="677"/>
      <c r="U809" s="677"/>
      <c r="V809" s="677"/>
      <c r="W809" s="677"/>
      <c r="X809" s="677"/>
      <c r="Y809" s="677"/>
      <c r="Z809" s="677"/>
      <c r="AA809" s="677"/>
      <c r="AB809" s="677"/>
      <c r="AC809" s="677"/>
      <c r="AD809" s="677"/>
      <c r="AE809" s="677"/>
      <c r="AF809" s="677"/>
      <c r="AG809" s="677"/>
      <c r="AH809" s="677"/>
      <c r="AI809" s="677"/>
      <c r="AJ809" s="677"/>
      <c r="AK809" s="677"/>
      <c r="AL809" s="677"/>
      <c r="AM809" s="677"/>
      <c r="AN809" s="677"/>
      <c r="AO809" s="677"/>
      <c r="AP809" s="677"/>
      <c r="AQ809" s="677"/>
    </row>
    <row r="810" ht="12.75" customHeight="1">
      <c r="A810" s="677"/>
      <c r="B810" s="677"/>
      <c r="C810" s="677"/>
      <c r="D810" s="677"/>
      <c r="E810" s="677"/>
      <c r="F810" s="677"/>
      <c r="G810" s="677"/>
      <c r="H810" s="677"/>
      <c r="I810" s="677"/>
      <c r="J810" s="677"/>
      <c r="K810" s="677"/>
      <c r="L810" s="677"/>
      <c r="M810" s="677"/>
      <c r="N810" s="677"/>
      <c r="O810" s="677"/>
      <c r="P810" s="677"/>
      <c r="Q810" s="677"/>
      <c r="R810" s="677"/>
      <c r="S810" s="677"/>
      <c r="T810" s="677"/>
      <c r="U810" s="677"/>
      <c r="V810" s="677"/>
      <c r="W810" s="677"/>
      <c r="X810" s="677"/>
      <c r="Y810" s="677"/>
      <c r="Z810" s="677"/>
      <c r="AA810" s="677"/>
      <c r="AB810" s="677"/>
      <c r="AC810" s="677"/>
      <c r="AD810" s="677"/>
      <c r="AE810" s="677"/>
      <c r="AF810" s="677"/>
      <c r="AG810" s="677"/>
      <c r="AH810" s="677"/>
      <c r="AI810" s="677"/>
      <c r="AJ810" s="677"/>
      <c r="AK810" s="677"/>
      <c r="AL810" s="677"/>
      <c r="AM810" s="677"/>
      <c r="AN810" s="677"/>
      <c r="AO810" s="677"/>
      <c r="AP810" s="677"/>
      <c r="AQ810" s="677"/>
    </row>
    <row r="811" ht="12.75" customHeight="1">
      <c r="A811" s="677"/>
      <c r="B811" s="677"/>
      <c r="C811" s="677"/>
      <c r="D811" s="677"/>
      <c r="E811" s="677"/>
      <c r="F811" s="677"/>
      <c r="G811" s="677"/>
      <c r="H811" s="677"/>
      <c r="I811" s="677"/>
      <c r="J811" s="677"/>
      <c r="K811" s="677"/>
      <c r="L811" s="677"/>
      <c r="M811" s="677"/>
      <c r="N811" s="677"/>
      <c r="O811" s="677"/>
      <c r="P811" s="677"/>
      <c r="Q811" s="677"/>
      <c r="R811" s="677"/>
      <c r="S811" s="677"/>
      <c r="T811" s="677"/>
      <c r="U811" s="677"/>
      <c r="V811" s="677"/>
      <c r="W811" s="677"/>
      <c r="X811" s="677"/>
      <c r="Y811" s="677"/>
      <c r="Z811" s="677"/>
      <c r="AA811" s="677"/>
      <c r="AB811" s="677"/>
      <c r="AC811" s="677"/>
      <c r="AD811" s="677"/>
      <c r="AE811" s="677"/>
      <c r="AF811" s="677"/>
      <c r="AG811" s="677"/>
      <c r="AH811" s="677"/>
      <c r="AI811" s="677"/>
      <c r="AJ811" s="677"/>
      <c r="AK811" s="677"/>
      <c r="AL811" s="677"/>
      <c r="AM811" s="677"/>
      <c r="AN811" s="677"/>
      <c r="AO811" s="677"/>
      <c r="AP811" s="677"/>
      <c r="AQ811" s="677"/>
    </row>
    <row r="812" ht="12.75" customHeight="1">
      <c r="A812" s="677"/>
      <c r="B812" s="677"/>
      <c r="C812" s="677"/>
      <c r="D812" s="677"/>
      <c r="E812" s="677"/>
      <c r="F812" s="677"/>
      <c r="G812" s="677"/>
      <c r="H812" s="677"/>
      <c r="I812" s="677"/>
      <c r="J812" s="677"/>
      <c r="K812" s="677"/>
      <c r="L812" s="677"/>
      <c r="M812" s="677"/>
      <c r="N812" s="677"/>
      <c r="O812" s="677"/>
      <c r="P812" s="677"/>
      <c r="Q812" s="677"/>
      <c r="R812" s="677"/>
      <c r="S812" s="677"/>
      <c r="T812" s="677"/>
      <c r="U812" s="677"/>
      <c r="V812" s="677"/>
      <c r="W812" s="677"/>
      <c r="X812" s="677"/>
      <c r="Y812" s="677"/>
      <c r="Z812" s="677"/>
      <c r="AA812" s="677"/>
      <c r="AB812" s="677"/>
      <c r="AC812" s="677"/>
      <c r="AD812" s="677"/>
      <c r="AE812" s="677"/>
      <c r="AF812" s="677"/>
      <c r="AG812" s="677"/>
      <c r="AH812" s="677"/>
      <c r="AI812" s="677"/>
      <c r="AJ812" s="677"/>
      <c r="AK812" s="677"/>
      <c r="AL812" s="677"/>
      <c r="AM812" s="677"/>
      <c r="AN812" s="677"/>
      <c r="AO812" s="677"/>
      <c r="AP812" s="677"/>
      <c r="AQ812" s="677"/>
    </row>
    <row r="813" ht="12.75" customHeight="1">
      <c r="A813" s="677"/>
      <c r="B813" s="677"/>
      <c r="C813" s="677"/>
      <c r="D813" s="677"/>
      <c r="E813" s="677"/>
      <c r="F813" s="677"/>
      <c r="G813" s="677"/>
      <c r="H813" s="677"/>
      <c r="I813" s="677"/>
      <c r="J813" s="677"/>
      <c r="K813" s="677"/>
      <c r="L813" s="677"/>
      <c r="M813" s="677"/>
      <c r="N813" s="677"/>
      <c r="O813" s="677"/>
      <c r="P813" s="677"/>
      <c r="Q813" s="677"/>
      <c r="R813" s="677"/>
      <c r="S813" s="677"/>
      <c r="T813" s="677"/>
      <c r="U813" s="677"/>
      <c r="V813" s="677"/>
      <c r="W813" s="677"/>
      <c r="X813" s="677"/>
      <c r="Y813" s="677"/>
      <c r="Z813" s="677"/>
      <c r="AA813" s="677"/>
      <c r="AB813" s="677"/>
      <c r="AC813" s="677"/>
      <c r="AD813" s="677"/>
      <c r="AE813" s="677"/>
      <c r="AF813" s="677"/>
      <c r="AG813" s="677"/>
      <c r="AH813" s="677"/>
      <c r="AI813" s="677"/>
      <c r="AJ813" s="677"/>
      <c r="AK813" s="677"/>
      <c r="AL813" s="677"/>
      <c r="AM813" s="677"/>
      <c r="AN813" s="677"/>
      <c r="AO813" s="677"/>
      <c r="AP813" s="677"/>
      <c r="AQ813" s="677"/>
    </row>
    <row r="814" ht="12.75" customHeight="1">
      <c r="A814" s="677"/>
      <c r="B814" s="677"/>
      <c r="C814" s="677"/>
      <c r="D814" s="677"/>
      <c r="E814" s="677"/>
      <c r="F814" s="677"/>
      <c r="G814" s="677"/>
      <c r="H814" s="677"/>
      <c r="I814" s="677"/>
      <c r="J814" s="677"/>
      <c r="K814" s="677"/>
      <c r="L814" s="677"/>
      <c r="M814" s="677"/>
      <c r="N814" s="677"/>
      <c r="O814" s="677"/>
      <c r="P814" s="677"/>
      <c r="Q814" s="677"/>
      <c r="R814" s="677"/>
      <c r="S814" s="677"/>
      <c r="T814" s="677"/>
      <c r="U814" s="677"/>
      <c r="V814" s="677"/>
      <c r="W814" s="677"/>
      <c r="X814" s="677"/>
      <c r="Y814" s="677"/>
      <c r="Z814" s="677"/>
      <c r="AA814" s="677"/>
      <c r="AB814" s="677"/>
      <c r="AC814" s="677"/>
      <c r="AD814" s="677"/>
      <c r="AE814" s="677"/>
      <c r="AF814" s="677"/>
      <c r="AG814" s="677"/>
      <c r="AH814" s="677"/>
      <c r="AI814" s="677"/>
      <c r="AJ814" s="677"/>
      <c r="AK814" s="677"/>
      <c r="AL814" s="677"/>
      <c r="AM814" s="677"/>
      <c r="AN814" s="677"/>
      <c r="AO814" s="677"/>
      <c r="AP814" s="677"/>
      <c r="AQ814" s="677"/>
    </row>
    <row r="815" ht="12.75" customHeight="1">
      <c r="A815" s="677"/>
      <c r="B815" s="677"/>
      <c r="C815" s="677"/>
      <c r="D815" s="677"/>
      <c r="E815" s="677"/>
      <c r="F815" s="677"/>
      <c r="G815" s="677"/>
      <c r="H815" s="677"/>
      <c r="I815" s="677"/>
      <c r="J815" s="677"/>
      <c r="K815" s="677"/>
      <c r="L815" s="677"/>
      <c r="M815" s="677"/>
      <c r="N815" s="677"/>
      <c r="O815" s="677"/>
      <c r="P815" s="677"/>
      <c r="Q815" s="677"/>
      <c r="R815" s="677"/>
      <c r="S815" s="677"/>
      <c r="T815" s="677"/>
      <c r="U815" s="677"/>
      <c r="V815" s="677"/>
      <c r="W815" s="677"/>
      <c r="X815" s="677"/>
      <c r="Y815" s="677"/>
      <c r="Z815" s="677"/>
      <c r="AA815" s="677"/>
      <c r="AB815" s="677"/>
      <c r="AC815" s="677"/>
      <c r="AD815" s="677"/>
      <c r="AE815" s="677"/>
      <c r="AF815" s="677"/>
      <c r="AG815" s="677"/>
      <c r="AH815" s="677"/>
      <c r="AI815" s="677"/>
      <c r="AJ815" s="677"/>
      <c r="AK815" s="677"/>
      <c r="AL815" s="677"/>
      <c r="AM815" s="677"/>
      <c r="AN815" s="677"/>
      <c r="AO815" s="677"/>
      <c r="AP815" s="677"/>
      <c r="AQ815" s="677"/>
    </row>
    <row r="816" ht="12.75" customHeight="1">
      <c r="A816" s="677"/>
      <c r="B816" s="677"/>
      <c r="C816" s="677"/>
      <c r="D816" s="677"/>
      <c r="E816" s="677"/>
      <c r="F816" s="677"/>
      <c r="G816" s="677"/>
      <c r="H816" s="677"/>
      <c r="I816" s="677"/>
      <c r="J816" s="677"/>
      <c r="K816" s="677"/>
      <c r="L816" s="677"/>
      <c r="M816" s="677"/>
      <c r="N816" s="677"/>
      <c r="O816" s="677"/>
      <c r="P816" s="677"/>
      <c r="Q816" s="677"/>
      <c r="R816" s="677"/>
      <c r="S816" s="677"/>
      <c r="T816" s="677"/>
      <c r="U816" s="677"/>
      <c r="V816" s="677"/>
      <c r="W816" s="677"/>
      <c r="X816" s="677"/>
      <c r="Y816" s="677"/>
      <c r="Z816" s="677"/>
      <c r="AA816" s="677"/>
      <c r="AB816" s="677"/>
      <c r="AC816" s="677"/>
      <c r="AD816" s="677"/>
      <c r="AE816" s="677"/>
      <c r="AF816" s="677"/>
      <c r="AG816" s="677"/>
      <c r="AH816" s="677"/>
      <c r="AI816" s="677"/>
      <c r="AJ816" s="677"/>
      <c r="AK816" s="677"/>
      <c r="AL816" s="677"/>
      <c r="AM816" s="677"/>
      <c r="AN816" s="677"/>
      <c r="AO816" s="677"/>
      <c r="AP816" s="677"/>
      <c r="AQ816" s="677"/>
    </row>
    <row r="817" ht="12.75" customHeight="1">
      <c r="A817" s="677"/>
      <c r="B817" s="677"/>
      <c r="C817" s="677"/>
      <c r="D817" s="677"/>
      <c r="E817" s="677"/>
      <c r="F817" s="677"/>
      <c r="G817" s="677"/>
      <c r="H817" s="677"/>
      <c r="I817" s="677"/>
      <c r="J817" s="677"/>
      <c r="K817" s="677"/>
      <c r="L817" s="677"/>
      <c r="M817" s="677"/>
      <c r="N817" s="677"/>
      <c r="O817" s="677"/>
      <c r="P817" s="677"/>
      <c r="Q817" s="677"/>
      <c r="R817" s="677"/>
      <c r="S817" s="677"/>
      <c r="T817" s="677"/>
      <c r="U817" s="677"/>
      <c r="V817" s="677"/>
      <c r="W817" s="677"/>
      <c r="X817" s="677"/>
      <c r="Y817" s="677"/>
      <c r="Z817" s="677"/>
      <c r="AA817" s="677"/>
      <c r="AB817" s="677"/>
      <c r="AC817" s="677"/>
      <c r="AD817" s="677"/>
      <c r="AE817" s="677"/>
      <c r="AF817" s="677"/>
      <c r="AG817" s="677"/>
      <c r="AH817" s="677"/>
      <c r="AI817" s="677"/>
      <c r="AJ817" s="677"/>
      <c r="AK817" s="677"/>
      <c r="AL817" s="677"/>
      <c r="AM817" s="677"/>
      <c r="AN817" s="677"/>
      <c r="AO817" s="677"/>
      <c r="AP817" s="677"/>
      <c r="AQ817" s="677"/>
    </row>
    <row r="818" ht="12.75" customHeight="1">
      <c r="A818" s="677"/>
      <c r="B818" s="677"/>
      <c r="C818" s="677"/>
      <c r="D818" s="677"/>
      <c r="E818" s="677"/>
      <c r="F818" s="677"/>
      <c r="G818" s="677"/>
      <c r="H818" s="677"/>
      <c r="I818" s="677"/>
      <c r="J818" s="677"/>
      <c r="K818" s="677"/>
      <c r="L818" s="677"/>
      <c r="M818" s="677"/>
      <c r="N818" s="677"/>
      <c r="O818" s="677"/>
      <c r="P818" s="677"/>
      <c r="Q818" s="677"/>
      <c r="R818" s="677"/>
      <c r="S818" s="677"/>
      <c r="T818" s="677"/>
      <c r="U818" s="677"/>
      <c r="V818" s="677"/>
      <c r="W818" s="677"/>
      <c r="X818" s="677"/>
      <c r="Y818" s="677"/>
      <c r="Z818" s="677"/>
      <c r="AA818" s="677"/>
      <c r="AB818" s="677"/>
      <c r="AC818" s="677"/>
      <c r="AD818" s="677"/>
      <c r="AE818" s="677"/>
      <c r="AF818" s="677"/>
      <c r="AG818" s="677"/>
      <c r="AH818" s="677"/>
      <c r="AI818" s="677"/>
      <c r="AJ818" s="677"/>
      <c r="AK818" s="677"/>
      <c r="AL818" s="677"/>
      <c r="AM818" s="677"/>
      <c r="AN818" s="677"/>
      <c r="AO818" s="677"/>
      <c r="AP818" s="677"/>
      <c r="AQ818" s="677"/>
    </row>
    <row r="819" ht="12.75" customHeight="1">
      <c r="A819" s="677"/>
      <c r="B819" s="677"/>
      <c r="C819" s="677"/>
      <c r="D819" s="677"/>
      <c r="E819" s="677"/>
      <c r="F819" s="677"/>
      <c r="G819" s="677"/>
      <c r="H819" s="677"/>
      <c r="I819" s="677"/>
      <c r="J819" s="677"/>
      <c r="K819" s="677"/>
      <c r="L819" s="677"/>
      <c r="M819" s="677"/>
      <c r="N819" s="677"/>
      <c r="O819" s="677"/>
      <c r="P819" s="677"/>
      <c r="Q819" s="677"/>
      <c r="R819" s="677"/>
      <c r="S819" s="677"/>
      <c r="T819" s="677"/>
      <c r="U819" s="677"/>
      <c r="V819" s="677"/>
      <c r="W819" s="677"/>
      <c r="X819" s="677"/>
      <c r="Y819" s="677"/>
      <c r="Z819" s="677"/>
      <c r="AA819" s="677"/>
      <c r="AB819" s="677"/>
      <c r="AC819" s="677"/>
      <c r="AD819" s="677"/>
      <c r="AE819" s="677"/>
      <c r="AF819" s="677"/>
      <c r="AG819" s="677"/>
      <c r="AH819" s="677"/>
      <c r="AI819" s="677"/>
      <c r="AJ819" s="677"/>
      <c r="AK819" s="677"/>
      <c r="AL819" s="677"/>
      <c r="AM819" s="677"/>
      <c r="AN819" s="677"/>
      <c r="AO819" s="677"/>
      <c r="AP819" s="677"/>
      <c r="AQ819" s="677"/>
    </row>
    <row r="820" ht="12.75" customHeight="1">
      <c r="A820" s="677"/>
      <c r="B820" s="677"/>
      <c r="C820" s="677"/>
      <c r="D820" s="677"/>
      <c r="E820" s="677"/>
      <c r="F820" s="677"/>
      <c r="G820" s="677"/>
      <c r="H820" s="677"/>
      <c r="I820" s="677"/>
      <c r="J820" s="677"/>
      <c r="K820" s="677"/>
      <c r="L820" s="677"/>
      <c r="M820" s="677"/>
      <c r="N820" s="677"/>
      <c r="O820" s="677"/>
      <c r="P820" s="677"/>
      <c r="Q820" s="677"/>
      <c r="R820" s="677"/>
      <c r="S820" s="677"/>
      <c r="T820" s="677"/>
      <c r="U820" s="677"/>
      <c r="V820" s="677"/>
      <c r="W820" s="677"/>
      <c r="X820" s="677"/>
      <c r="Y820" s="677"/>
      <c r="Z820" s="677"/>
      <c r="AA820" s="677"/>
      <c r="AB820" s="677"/>
      <c r="AC820" s="677"/>
      <c r="AD820" s="677"/>
      <c r="AE820" s="677"/>
      <c r="AF820" s="677"/>
      <c r="AG820" s="677"/>
      <c r="AH820" s="677"/>
      <c r="AI820" s="677"/>
      <c r="AJ820" s="677"/>
      <c r="AK820" s="677"/>
      <c r="AL820" s="677"/>
      <c r="AM820" s="677"/>
      <c r="AN820" s="677"/>
      <c r="AO820" s="677"/>
      <c r="AP820" s="677"/>
      <c r="AQ820" s="677"/>
    </row>
    <row r="821" ht="12.75" customHeight="1">
      <c r="A821" s="677"/>
      <c r="B821" s="677"/>
      <c r="C821" s="677"/>
      <c r="D821" s="677"/>
      <c r="E821" s="677"/>
      <c r="F821" s="677"/>
      <c r="G821" s="677"/>
      <c r="H821" s="677"/>
      <c r="I821" s="677"/>
      <c r="J821" s="677"/>
      <c r="K821" s="677"/>
      <c r="L821" s="677"/>
      <c r="M821" s="677"/>
      <c r="N821" s="677"/>
      <c r="O821" s="677"/>
      <c r="P821" s="677"/>
      <c r="Q821" s="677"/>
      <c r="R821" s="677"/>
      <c r="S821" s="677"/>
      <c r="T821" s="677"/>
      <c r="U821" s="677"/>
      <c r="V821" s="677"/>
      <c r="W821" s="677"/>
      <c r="X821" s="677"/>
      <c r="Y821" s="677"/>
      <c r="Z821" s="677"/>
      <c r="AA821" s="677"/>
      <c r="AB821" s="677"/>
      <c r="AC821" s="677"/>
      <c r="AD821" s="677"/>
      <c r="AE821" s="677"/>
      <c r="AF821" s="677"/>
      <c r="AG821" s="677"/>
      <c r="AH821" s="677"/>
      <c r="AI821" s="677"/>
      <c r="AJ821" s="677"/>
      <c r="AK821" s="677"/>
      <c r="AL821" s="677"/>
      <c r="AM821" s="677"/>
      <c r="AN821" s="677"/>
      <c r="AO821" s="677"/>
      <c r="AP821" s="677"/>
      <c r="AQ821" s="677"/>
    </row>
    <row r="822" ht="12.75" customHeight="1">
      <c r="A822" s="677"/>
      <c r="B822" s="677"/>
      <c r="C822" s="677"/>
      <c r="D822" s="677"/>
      <c r="E822" s="677"/>
      <c r="F822" s="677"/>
      <c r="G822" s="677"/>
      <c r="H822" s="677"/>
      <c r="I822" s="677"/>
      <c r="J822" s="677"/>
      <c r="K822" s="677"/>
      <c r="L822" s="677"/>
      <c r="M822" s="677"/>
      <c r="N822" s="677"/>
      <c r="O822" s="677"/>
      <c r="P822" s="677"/>
      <c r="Q822" s="677"/>
      <c r="R822" s="677"/>
      <c r="S822" s="677"/>
      <c r="T822" s="677"/>
      <c r="U822" s="677"/>
      <c r="V822" s="677"/>
      <c r="W822" s="677"/>
      <c r="X822" s="677"/>
      <c r="Y822" s="677"/>
      <c r="Z822" s="677"/>
      <c r="AA822" s="677"/>
      <c r="AB822" s="677"/>
      <c r="AC822" s="677"/>
      <c r="AD822" s="677"/>
      <c r="AE822" s="677"/>
      <c r="AF822" s="677"/>
      <c r="AG822" s="677"/>
      <c r="AH822" s="677"/>
      <c r="AI822" s="677"/>
      <c r="AJ822" s="677"/>
      <c r="AK822" s="677"/>
      <c r="AL822" s="677"/>
      <c r="AM822" s="677"/>
      <c r="AN822" s="677"/>
      <c r="AO822" s="677"/>
      <c r="AP822" s="677"/>
      <c r="AQ822" s="677"/>
    </row>
    <row r="823" ht="12.75" customHeight="1">
      <c r="A823" s="677"/>
      <c r="B823" s="677"/>
      <c r="C823" s="677"/>
      <c r="D823" s="677"/>
      <c r="E823" s="677"/>
      <c r="F823" s="677"/>
      <c r="G823" s="677"/>
      <c r="H823" s="677"/>
      <c r="I823" s="677"/>
      <c r="J823" s="677"/>
      <c r="K823" s="677"/>
      <c r="L823" s="677"/>
      <c r="M823" s="677"/>
      <c r="N823" s="677"/>
      <c r="O823" s="677"/>
      <c r="P823" s="677"/>
      <c r="Q823" s="677"/>
      <c r="R823" s="677"/>
      <c r="S823" s="677"/>
      <c r="T823" s="677"/>
      <c r="U823" s="677"/>
      <c r="V823" s="677"/>
      <c r="W823" s="677"/>
      <c r="X823" s="677"/>
      <c r="Y823" s="677"/>
      <c r="Z823" s="677"/>
      <c r="AA823" s="677"/>
      <c r="AB823" s="677"/>
      <c r="AC823" s="677"/>
      <c r="AD823" s="677"/>
      <c r="AE823" s="677"/>
      <c r="AF823" s="677"/>
      <c r="AG823" s="677"/>
      <c r="AH823" s="677"/>
      <c r="AI823" s="677"/>
      <c r="AJ823" s="677"/>
      <c r="AK823" s="677"/>
      <c r="AL823" s="677"/>
      <c r="AM823" s="677"/>
      <c r="AN823" s="677"/>
      <c r="AO823" s="677"/>
      <c r="AP823" s="677"/>
      <c r="AQ823" s="677"/>
    </row>
    <row r="824" ht="12.75" customHeight="1">
      <c r="A824" s="677"/>
      <c r="B824" s="677"/>
      <c r="C824" s="677"/>
      <c r="D824" s="677"/>
      <c r="E824" s="677"/>
      <c r="F824" s="677"/>
      <c r="G824" s="677"/>
      <c r="H824" s="677"/>
      <c r="I824" s="677"/>
      <c r="J824" s="677"/>
      <c r="K824" s="677"/>
      <c r="L824" s="677"/>
      <c r="M824" s="677"/>
      <c r="N824" s="677"/>
      <c r="O824" s="677"/>
      <c r="P824" s="677"/>
      <c r="Q824" s="677"/>
      <c r="R824" s="677"/>
      <c r="S824" s="677"/>
      <c r="T824" s="677"/>
      <c r="U824" s="677"/>
      <c r="V824" s="677"/>
      <c r="W824" s="677"/>
      <c r="X824" s="677"/>
      <c r="Y824" s="677"/>
      <c r="Z824" s="677"/>
      <c r="AA824" s="677"/>
      <c r="AB824" s="677"/>
      <c r="AC824" s="677"/>
      <c r="AD824" s="677"/>
      <c r="AE824" s="677"/>
      <c r="AF824" s="677"/>
      <c r="AG824" s="677"/>
      <c r="AH824" s="677"/>
      <c r="AI824" s="677"/>
      <c r="AJ824" s="677"/>
      <c r="AK824" s="677"/>
      <c r="AL824" s="677"/>
      <c r="AM824" s="677"/>
      <c r="AN824" s="677"/>
      <c r="AO824" s="677"/>
      <c r="AP824" s="677"/>
      <c r="AQ824" s="677"/>
    </row>
    <row r="825" ht="12.75" customHeight="1">
      <c r="A825" s="677"/>
      <c r="B825" s="677"/>
      <c r="C825" s="677"/>
      <c r="D825" s="677"/>
      <c r="E825" s="677"/>
      <c r="F825" s="677"/>
      <c r="G825" s="677"/>
      <c r="H825" s="677"/>
      <c r="I825" s="677"/>
      <c r="J825" s="677"/>
      <c r="K825" s="677"/>
      <c r="L825" s="677"/>
      <c r="M825" s="677"/>
      <c r="N825" s="677"/>
      <c r="O825" s="677"/>
      <c r="P825" s="677"/>
      <c r="Q825" s="677"/>
      <c r="R825" s="677"/>
      <c r="S825" s="677"/>
      <c r="T825" s="677"/>
      <c r="U825" s="677"/>
      <c r="V825" s="677"/>
      <c r="W825" s="677"/>
      <c r="X825" s="677"/>
      <c r="Y825" s="677"/>
      <c r="Z825" s="677"/>
      <c r="AA825" s="677"/>
      <c r="AB825" s="677"/>
      <c r="AC825" s="677"/>
      <c r="AD825" s="677"/>
      <c r="AE825" s="677"/>
      <c r="AF825" s="677"/>
      <c r="AG825" s="677"/>
      <c r="AH825" s="677"/>
      <c r="AI825" s="677"/>
      <c r="AJ825" s="677"/>
      <c r="AK825" s="677"/>
      <c r="AL825" s="677"/>
      <c r="AM825" s="677"/>
      <c r="AN825" s="677"/>
      <c r="AO825" s="677"/>
      <c r="AP825" s="677"/>
      <c r="AQ825" s="677"/>
    </row>
    <row r="826" ht="12.75" customHeight="1">
      <c r="A826" s="677"/>
      <c r="B826" s="677"/>
      <c r="C826" s="677"/>
      <c r="D826" s="677"/>
      <c r="E826" s="677"/>
      <c r="F826" s="677"/>
      <c r="G826" s="677"/>
      <c r="H826" s="677"/>
      <c r="I826" s="677"/>
      <c r="J826" s="677"/>
      <c r="K826" s="677"/>
      <c r="L826" s="677"/>
      <c r="M826" s="677"/>
      <c r="N826" s="677"/>
      <c r="O826" s="677"/>
      <c r="P826" s="677"/>
      <c r="Q826" s="677"/>
      <c r="R826" s="677"/>
      <c r="S826" s="677"/>
      <c r="T826" s="677"/>
      <c r="U826" s="677"/>
      <c r="V826" s="677"/>
      <c r="W826" s="677"/>
      <c r="X826" s="677"/>
      <c r="Y826" s="677"/>
      <c r="Z826" s="677"/>
      <c r="AA826" s="677"/>
      <c r="AB826" s="677"/>
      <c r="AC826" s="677"/>
      <c r="AD826" s="677"/>
      <c r="AE826" s="677"/>
      <c r="AF826" s="677"/>
      <c r="AG826" s="677"/>
      <c r="AH826" s="677"/>
      <c r="AI826" s="677"/>
      <c r="AJ826" s="677"/>
      <c r="AK826" s="677"/>
      <c r="AL826" s="677"/>
      <c r="AM826" s="677"/>
      <c r="AN826" s="677"/>
      <c r="AO826" s="677"/>
      <c r="AP826" s="677"/>
      <c r="AQ826" s="677"/>
    </row>
    <row r="827" ht="12.75" customHeight="1">
      <c r="A827" s="677"/>
      <c r="B827" s="677"/>
      <c r="C827" s="677"/>
      <c r="D827" s="677"/>
      <c r="E827" s="677"/>
      <c r="F827" s="677"/>
      <c r="G827" s="677"/>
      <c r="H827" s="677"/>
      <c r="I827" s="677"/>
      <c r="J827" s="677"/>
      <c r="K827" s="677"/>
      <c r="L827" s="677"/>
      <c r="M827" s="677"/>
      <c r="N827" s="677"/>
      <c r="O827" s="677"/>
      <c r="P827" s="677"/>
      <c r="Q827" s="677"/>
      <c r="R827" s="677"/>
      <c r="S827" s="677"/>
      <c r="T827" s="677"/>
      <c r="U827" s="677"/>
      <c r="V827" s="677"/>
      <c r="W827" s="677"/>
      <c r="X827" s="677"/>
      <c r="Y827" s="677"/>
      <c r="Z827" s="677"/>
      <c r="AA827" s="677"/>
      <c r="AB827" s="677"/>
      <c r="AC827" s="677"/>
      <c r="AD827" s="677"/>
      <c r="AE827" s="677"/>
      <c r="AF827" s="677"/>
      <c r="AG827" s="677"/>
      <c r="AH827" s="677"/>
      <c r="AI827" s="677"/>
      <c r="AJ827" s="677"/>
      <c r="AK827" s="677"/>
      <c r="AL827" s="677"/>
      <c r="AM827" s="677"/>
      <c r="AN827" s="677"/>
      <c r="AO827" s="677"/>
      <c r="AP827" s="677"/>
      <c r="AQ827" s="677"/>
    </row>
    <row r="828" ht="12.75" customHeight="1">
      <c r="A828" s="677"/>
      <c r="B828" s="677"/>
      <c r="C828" s="677"/>
      <c r="D828" s="677"/>
      <c r="E828" s="677"/>
      <c r="F828" s="677"/>
      <c r="G828" s="677"/>
      <c r="H828" s="677"/>
      <c r="I828" s="677"/>
      <c r="J828" s="677"/>
      <c r="K828" s="677"/>
      <c r="L828" s="677"/>
      <c r="M828" s="677"/>
      <c r="N828" s="677"/>
      <c r="O828" s="677"/>
      <c r="P828" s="677"/>
      <c r="Q828" s="677"/>
      <c r="R828" s="677"/>
      <c r="S828" s="677"/>
      <c r="T828" s="677"/>
      <c r="U828" s="677"/>
      <c r="V828" s="677"/>
      <c r="W828" s="677"/>
      <c r="X828" s="677"/>
      <c r="Y828" s="677"/>
      <c r="Z828" s="677"/>
      <c r="AA828" s="677"/>
      <c r="AB828" s="677"/>
      <c r="AC828" s="677"/>
      <c r="AD828" s="677"/>
      <c r="AE828" s="677"/>
      <c r="AF828" s="677"/>
      <c r="AG828" s="677"/>
      <c r="AH828" s="677"/>
      <c r="AI828" s="677"/>
      <c r="AJ828" s="677"/>
      <c r="AK828" s="677"/>
      <c r="AL828" s="677"/>
      <c r="AM828" s="677"/>
      <c r="AN828" s="677"/>
      <c r="AO828" s="677"/>
      <c r="AP828" s="677"/>
      <c r="AQ828" s="677"/>
    </row>
    <row r="829" ht="12.75" customHeight="1">
      <c r="A829" s="677"/>
      <c r="B829" s="677"/>
      <c r="C829" s="677"/>
      <c r="D829" s="677"/>
      <c r="E829" s="677"/>
      <c r="F829" s="677"/>
      <c r="G829" s="677"/>
      <c r="H829" s="677"/>
      <c r="I829" s="677"/>
      <c r="J829" s="677"/>
      <c r="K829" s="677"/>
      <c r="L829" s="677"/>
      <c r="M829" s="677"/>
      <c r="N829" s="677"/>
      <c r="O829" s="677"/>
      <c r="P829" s="677"/>
      <c r="Q829" s="677"/>
      <c r="R829" s="677"/>
      <c r="S829" s="677"/>
      <c r="T829" s="677"/>
      <c r="U829" s="677"/>
      <c r="V829" s="677"/>
      <c r="W829" s="677"/>
      <c r="X829" s="677"/>
      <c r="Y829" s="677"/>
      <c r="Z829" s="677"/>
      <c r="AA829" s="677"/>
      <c r="AB829" s="677"/>
      <c r="AC829" s="677"/>
      <c r="AD829" s="677"/>
      <c r="AE829" s="677"/>
      <c r="AF829" s="677"/>
      <c r="AG829" s="677"/>
      <c r="AH829" s="677"/>
      <c r="AI829" s="677"/>
      <c r="AJ829" s="677"/>
      <c r="AK829" s="677"/>
      <c r="AL829" s="677"/>
      <c r="AM829" s="677"/>
      <c r="AN829" s="677"/>
      <c r="AO829" s="677"/>
      <c r="AP829" s="677"/>
      <c r="AQ829" s="677"/>
    </row>
    <row r="830" ht="12.75" customHeight="1">
      <c r="A830" s="677"/>
      <c r="B830" s="677"/>
      <c r="C830" s="677"/>
      <c r="D830" s="677"/>
      <c r="E830" s="677"/>
      <c r="F830" s="677"/>
      <c r="G830" s="677"/>
      <c r="H830" s="677"/>
      <c r="I830" s="677"/>
      <c r="J830" s="677"/>
      <c r="K830" s="677"/>
      <c r="L830" s="677"/>
      <c r="M830" s="677"/>
      <c r="N830" s="677"/>
      <c r="O830" s="677"/>
      <c r="P830" s="677"/>
      <c r="Q830" s="677"/>
      <c r="R830" s="677"/>
      <c r="S830" s="677"/>
      <c r="T830" s="677"/>
      <c r="U830" s="677"/>
      <c r="V830" s="677"/>
      <c r="W830" s="677"/>
      <c r="X830" s="677"/>
      <c r="Y830" s="677"/>
      <c r="Z830" s="677"/>
      <c r="AA830" s="677"/>
      <c r="AB830" s="677"/>
      <c r="AC830" s="677"/>
      <c r="AD830" s="677"/>
      <c r="AE830" s="677"/>
      <c r="AF830" s="677"/>
      <c r="AG830" s="677"/>
      <c r="AH830" s="677"/>
      <c r="AI830" s="677"/>
      <c r="AJ830" s="677"/>
      <c r="AK830" s="677"/>
      <c r="AL830" s="677"/>
      <c r="AM830" s="677"/>
      <c r="AN830" s="677"/>
      <c r="AO830" s="677"/>
      <c r="AP830" s="677"/>
      <c r="AQ830" s="677"/>
    </row>
    <row r="831" ht="12.75" customHeight="1">
      <c r="A831" s="677"/>
      <c r="B831" s="677"/>
      <c r="C831" s="677"/>
      <c r="D831" s="677"/>
      <c r="E831" s="677"/>
      <c r="F831" s="677"/>
      <c r="G831" s="677"/>
      <c r="H831" s="677"/>
      <c r="I831" s="677"/>
      <c r="J831" s="677"/>
      <c r="K831" s="677"/>
      <c r="L831" s="677"/>
      <c r="M831" s="677"/>
      <c r="N831" s="677"/>
      <c r="O831" s="677"/>
      <c r="P831" s="677"/>
      <c r="Q831" s="677"/>
      <c r="R831" s="677"/>
      <c r="S831" s="677"/>
      <c r="T831" s="677"/>
      <c r="U831" s="677"/>
      <c r="V831" s="677"/>
      <c r="W831" s="677"/>
      <c r="X831" s="677"/>
      <c r="Y831" s="677"/>
      <c r="Z831" s="677"/>
      <c r="AA831" s="677"/>
      <c r="AB831" s="677"/>
      <c r="AC831" s="677"/>
      <c r="AD831" s="677"/>
      <c r="AE831" s="677"/>
      <c r="AF831" s="677"/>
      <c r="AG831" s="677"/>
      <c r="AH831" s="677"/>
      <c r="AI831" s="677"/>
      <c r="AJ831" s="677"/>
      <c r="AK831" s="677"/>
      <c r="AL831" s="677"/>
      <c r="AM831" s="677"/>
      <c r="AN831" s="677"/>
      <c r="AO831" s="677"/>
      <c r="AP831" s="677"/>
      <c r="AQ831" s="677"/>
    </row>
    <row r="832" ht="12.75" customHeight="1">
      <c r="A832" s="677"/>
      <c r="B832" s="677"/>
      <c r="C832" s="677"/>
      <c r="D832" s="677"/>
      <c r="E832" s="677"/>
      <c r="F832" s="677"/>
      <c r="G832" s="677"/>
      <c r="H832" s="677"/>
      <c r="I832" s="677"/>
      <c r="J832" s="677"/>
      <c r="K832" s="677"/>
      <c r="L832" s="677"/>
      <c r="M832" s="677"/>
      <c r="N832" s="677"/>
      <c r="O832" s="677"/>
      <c r="P832" s="677"/>
      <c r="Q832" s="677"/>
      <c r="R832" s="677"/>
      <c r="S832" s="677"/>
      <c r="T832" s="677"/>
      <c r="U832" s="677"/>
      <c r="V832" s="677"/>
      <c r="W832" s="677"/>
      <c r="X832" s="677"/>
      <c r="Y832" s="677"/>
      <c r="Z832" s="677"/>
      <c r="AA832" s="677"/>
      <c r="AB832" s="677"/>
      <c r="AC832" s="677"/>
      <c r="AD832" s="677"/>
      <c r="AE832" s="677"/>
      <c r="AF832" s="677"/>
      <c r="AG832" s="677"/>
      <c r="AH832" s="677"/>
      <c r="AI832" s="677"/>
      <c r="AJ832" s="677"/>
      <c r="AK832" s="677"/>
      <c r="AL832" s="677"/>
      <c r="AM832" s="677"/>
      <c r="AN832" s="677"/>
      <c r="AO832" s="677"/>
      <c r="AP832" s="677"/>
      <c r="AQ832" s="677"/>
    </row>
    <row r="833" ht="12.75" customHeight="1">
      <c r="A833" s="677"/>
      <c r="B833" s="677"/>
      <c r="C833" s="677"/>
      <c r="D833" s="677"/>
      <c r="E833" s="677"/>
      <c r="F833" s="677"/>
      <c r="G833" s="677"/>
      <c r="H833" s="677"/>
      <c r="I833" s="677"/>
      <c r="J833" s="677"/>
      <c r="K833" s="677"/>
      <c r="L833" s="677"/>
      <c r="M833" s="677"/>
      <c r="N833" s="677"/>
      <c r="O833" s="677"/>
      <c r="P833" s="677"/>
      <c r="Q833" s="677"/>
      <c r="R833" s="677"/>
      <c r="S833" s="677"/>
      <c r="T833" s="677"/>
      <c r="U833" s="677"/>
      <c r="V833" s="677"/>
      <c r="W833" s="677"/>
      <c r="X833" s="677"/>
      <c r="Y833" s="677"/>
      <c r="Z833" s="677"/>
      <c r="AA833" s="677"/>
      <c r="AB833" s="677"/>
      <c r="AC833" s="677"/>
      <c r="AD833" s="677"/>
      <c r="AE833" s="677"/>
      <c r="AF833" s="677"/>
      <c r="AG833" s="677"/>
      <c r="AH833" s="677"/>
      <c r="AI833" s="677"/>
      <c r="AJ833" s="677"/>
      <c r="AK833" s="677"/>
      <c r="AL833" s="677"/>
      <c r="AM833" s="677"/>
      <c r="AN833" s="677"/>
      <c r="AO833" s="677"/>
      <c r="AP833" s="677"/>
      <c r="AQ833" s="677"/>
    </row>
    <row r="834" ht="12.75" customHeight="1">
      <c r="A834" s="677"/>
      <c r="B834" s="677"/>
      <c r="C834" s="677"/>
      <c r="D834" s="677"/>
      <c r="E834" s="677"/>
      <c r="F834" s="677"/>
      <c r="G834" s="677"/>
      <c r="H834" s="677"/>
      <c r="I834" s="677"/>
      <c r="J834" s="677"/>
      <c r="K834" s="677"/>
      <c r="L834" s="677"/>
      <c r="M834" s="677"/>
      <c r="N834" s="677"/>
      <c r="O834" s="677"/>
      <c r="P834" s="677"/>
      <c r="Q834" s="677"/>
      <c r="R834" s="677"/>
      <c r="S834" s="677"/>
      <c r="T834" s="677"/>
      <c r="U834" s="677"/>
      <c r="V834" s="677"/>
      <c r="W834" s="677"/>
      <c r="X834" s="677"/>
      <c r="Y834" s="677"/>
      <c r="Z834" s="677"/>
      <c r="AA834" s="677"/>
      <c r="AB834" s="677"/>
      <c r="AC834" s="677"/>
      <c r="AD834" s="677"/>
      <c r="AE834" s="677"/>
      <c r="AF834" s="677"/>
      <c r="AG834" s="677"/>
      <c r="AH834" s="677"/>
      <c r="AI834" s="677"/>
      <c r="AJ834" s="677"/>
      <c r="AK834" s="677"/>
      <c r="AL834" s="677"/>
      <c r="AM834" s="677"/>
      <c r="AN834" s="677"/>
      <c r="AO834" s="677"/>
      <c r="AP834" s="677"/>
      <c r="AQ834" s="677"/>
    </row>
    <row r="835" ht="12.75" customHeight="1">
      <c r="A835" s="677"/>
      <c r="B835" s="677"/>
      <c r="C835" s="677"/>
      <c r="D835" s="677"/>
      <c r="E835" s="677"/>
      <c r="F835" s="677"/>
      <c r="G835" s="677"/>
      <c r="H835" s="677"/>
      <c r="I835" s="677"/>
      <c r="J835" s="677"/>
      <c r="K835" s="677"/>
      <c r="L835" s="677"/>
      <c r="M835" s="677"/>
      <c r="N835" s="677"/>
      <c r="O835" s="677"/>
      <c r="P835" s="677"/>
      <c r="Q835" s="677"/>
      <c r="R835" s="677"/>
      <c r="S835" s="677"/>
      <c r="T835" s="677"/>
      <c r="U835" s="677"/>
      <c r="V835" s="677"/>
      <c r="W835" s="677"/>
      <c r="X835" s="677"/>
      <c r="Y835" s="677"/>
      <c r="Z835" s="677"/>
      <c r="AA835" s="677"/>
      <c r="AB835" s="677"/>
      <c r="AC835" s="677"/>
      <c r="AD835" s="677"/>
      <c r="AE835" s="677"/>
      <c r="AF835" s="677"/>
      <c r="AG835" s="677"/>
      <c r="AH835" s="677"/>
      <c r="AI835" s="677"/>
      <c r="AJ835" s="677"/>
      <c r="AK835" s="677"/>
      <c r="AL835" s="677"/>
      <c r="AM835" s="677"/>
      <c r="AN835" s="677"/>
      <c r="AO835" s="677"/>
      <c r="AP835" s="677"/>
      <c r="AQ835" s="677"/>
    </row>
    <row r="836" ht="12.75" customHeight="1">
      <c r="A836" s="677"/>
      <c r="B836" s="677"/>
      <c r="C836" s="677"/>
      <c r="D836" s="677"/>
      <c r="E836" s="677"/>
      <c r="F836" s="677"/>
      <c r="G836" s="677"/>
      <c r="H836" s="677"/>
      <c r="I836" s="677"/>
      <c r="J836" s="677"/>
      <c r="K836" s="677"/>
      <c r="L836" s="677"/>
      <c r="M836" s="677"/>
      <c r="N836" s="677"/>
      <c r="O836" s="677"/>
      <c r="P836" s="677"/>
      <c r="Q836" s="677"/>
      <c r="R836" s="677"/>
      <c r="S836" s="677"/>
      <c r="T836" s="677"/>
      <c r="U836" s="677"/>
      <c r="V836" s="677"/>
      <c r="W836" s="677"/>
      <c r="X836" s="677"/>
      <c r="Y836" s="677"/>
      <c r="Z836" s="677"/>
      <c r="AA836" s="677"/>
      <c r="AB836" s="677"/>
      <c r="AC836" s="677"/>
      <c r="AD836" s="677"/>
      <c r="AE836" s="677"/>
      <c r="AF836" s="677"/>
      <c r="AG836" s="677"/>
      <c r="AH836" s="677"/>
      <c r="AI836" s="677"/>
      <c r="AJ836" s="677"/>
      <c r="AK836" s="677"/>
      <c r="AL836" s="677"/>
      <c r="AM836" s="677"/>
      <c r="AN836" s="677"/>
      <c r="AO836" s="677"/>
      <c r="AP836" s="677"/>
      <c r="AQ836" s="677"/>
    </row>
    <row r="837" ht="12.75" customHeight="1">
      <c r="A837" s="677"/>
      <c r="B837" s="677"/>
      <c r="C837" s="677"/>
      <c r="D837" s="677"/>
      <c r="E837" s="677"/>
      <c r="F837" s="677"/>
      <c r="G837" s="677"/>
      <c r="H837" s="677"/>
      <c r="I837" s="677"/>
      <c r="J837" s="677"/>
      <c r="K837" s="677"/>
      <c r="L837" s="677"/>
      <c r="M837" s="677"/>
      <c r="N837" s="677"/>
      <c r="O837" s="677"/>
      <c r="P837" s="677"/>
      <c r="Q837" s="677"/>
      <c r="R837" s="677"/>
      <c r="S837" s="677"/>
      <c r="T837" s="677"/>
      <c r="U837" s="677"/>
      <c r="V837" s="677"/>
      <c r="W837" s="677"/>
      <c r="X837" s="677"/>
      <c r="Y837" s="677"/>
      <c r="Z837" s="677"/>
      <c r="AA837" s="677"/>
      <c r="AB837" s="677"/>
      <c r="AC837" s="677"/>
      <c r="AD837" s="677"/>
      <c r="AE837" s="677"/>
      <c r="AF837" s="677"/>
      <c r="AG837" s="677"/>
      <c r="AH837" s="677"/>
      <c r="AI837" s="677"/>
      <c r="AJ837" s="677"/>
      <c r="AK837" s="677"/>
      <c r="AL837" s="677"/>
      <c r="AM837" s="677"/>
      <c r="AN837" s="677"/>
      <c r="AO837" s="677"/>
      <c r="AP837" s="677"/>
      <c r="AQ837" s="677"/>
    </row>
    <row r="838" ht="12.75" customHeight="1">
      <c r="A838" s="677"/>
      <c r="B838" s="677"/>
      <c r="C838" s="677"/>
      <c r="D838" s="677"/>
      <c r="E838" s="677"/>
      <c r="F838" s="677"/>
      <c r="G838" s="677"/>
      <c r="H838" s="677"/>
      <c r="I838" s="677"/>
      <c r="J838" s="677"/>
      <c r="K838" s="677"/>
      <c r="L838" s="677"/>
      <c r="M838" s="677"/>
      <c r="N838" s="677"/>
      <c r="O838" s="677"/>
      <c r="P838" s="677"/>
      <c r="Q838" s="677"/>
      <c r="R838" s="677"/>
      <c r="S838" s="677"/>
      <c r="T838" s="677"/>
      <c r="U838" s="677"/>
      <c r="V838" s="677"/>
      <c r="W838" s="677"/>
      <c r="X838" s="677"/>
      <c r="Y838" s="677"/>
      <c r="Z838" s="677"/>
      <c r="AA838" s="677"/>
      <c r="AB838" s="677"/>
      <c r="AC838" s="677"/>
      <c r="AD838" s="677"/>
      <c r="AE838" s="677"/>
      <c r="AF838" s="677"/>
      <c r="AG838" s="677"/>
      <c r="AH838" s="677"/>
      <c r="AI838" s="677"/>
      <c r="AJ838" s="677"/>
      <c r="AK838" s="677"/>
      <c r="AL838" s="677"/>
      <c r="AM838" s="677"/>
      <c r="AN838" s="677"/>
      <c r="AO838" s="677"/>
      <c r="AP838" s="677"/>
      <c r="AQ838" s="677"/>
    </row>
    <row r="839" ht="12.75" customHeight="1">
      <c r="A839" s="677"/>
      <c r="B839" s="677"/>
      <c r="C839" s="677"/>
      <c r="D839" s="677"/>
      <c r="E839" s="677"/>
      <c r="F839" s="677"/>
      <c r="G839" s="677"/>
      <c r="H839" s="677"/>
      <c r="I839" s="677"/>
      <c r="J839" s="677"/>
      <c r="K839" s="677"/>
      <c r="L839" s="677"/>
      <c r="M839" s="677"/>
      <c r="N839" s="677"/>
      <c r="O839" s="677"/>
      <c r="P839" s="677"/>
      <c r="Q839" s="677"/>
      <c r="R839" s="677"/>
      <c r="S839" s="677"/>
      <c r="T839" s="677"/>
      <c r="U839" s="677"/>
      <c r="V839" s="677"/>
      <c r="W839" s="677"/>
      <c r="X839" s="677"/>
      <c r="Y839" s="677"/>
      <c r="Z839" s="677"/>
      <c r="AA839" s="677"/>
      <c r="AB839" s="677"/>
      <c r="AC839" s="677"/>
      <c r="AD839" s="677"/>
      <c r="AE839" s="677"/>
      <c r="AF839" s="677"/>
      <c r="AG839" s="677"/>
      <c r="AH839" s="677"/>
      <c r="AI839" s="677"/>
      <c r="AJ839" s="677"/>
      <c r="AK839" s="677"/>
      <c r="AL839" s="677"/>
      <c r="AM839" s="677"/>
      <c r="AN839" s="677"/>
      <c r="AO839" s="677"/>
      <c r="AP839" s="677"/>
      <c r="AQ839" s="677"/>
    </row>
    <row r="840" ht="12.75" customHeight="1">
      <c r="A840" s="677"/>
      <c r="B840" s="677"/>
      <c r="C840" s="677"/>
      <c r="D840" s="677"/>
      <c r="E840" s="677"/>
      <c r="F840" s="677"/>
      <c r="G840" s="677"/>
      <c r="H840" s="677"/>
      <c r="I840" s="677"/>
      <c r="J840" s="677"/>
      <c r="K840" s="677"/>
      <c r="L840" s="677"/>
      <c r="M840" s="677"/>
      <c r="N840" s="677"/>
      <c r="O840" s="677"/>
      <c r="P840" s="677"/>
      <c r="Q840" s="677"/>
      <c r="R840" s="677"/>
      <c r="S840" s="677"/>
      <c r="T840" s="677"/>
      <c r="U840" s="677"/>
      <c r="V840" s="677"/>
      <c r="W840" s="677"/>
      <c r="X840" s="677"/>
      <c r="Y840" s="677"/>
      <c r="Z840" s="677"/>
      <c r="AA840" s="677"/>
      <c r="AB840" s="677"/>
      <c r="AC840" s="677"/>
      <c r="AD840" s="677"/>
      <c r="AE840" s="677"/>
      <c r="AF840" s="677"/>
      <c r="AG840" s="677"/>
      <c r="AH840" s="677"/>
      <c r="AI840" s="677"/>
      <c r="AJ840" s="677"/>
      <c r="AK840" s="677"/>
      <c r="AL840" s="677"/>
      <c r="AM840" s="677"/>
      <c r="AN840" s="677"/>
      <c r="AO840" s="677"/>
      <c r="AP840" s="677"/>
      <c r="AQ840" s="677"/>
    </row>
    <row r="841" ht="12.75" customHeight="1">
      <c r="A841" s="677"/>
      <c r="B841" s="677"/>
      <c r="C841" s="677"/>
      <c r="D841" s="677"/>
      <c r="E841" s="677"/>
      <c r="F841" s="677"/>
      <c r="G841" s="677"/>
      <c r="H841" s="677"/>
      <c r="I841" s="677"/>
      <c r="J841" s="677"/>
      <c r="K841" s="677"/>
      <c r="L841" s="677"/>
      <c r="M841" s="677"/>
      <c r="N841" s="677"/>
      <c r="O841" s="677"/>
      <c r="P841" s="677"/>
      <c r="Q841" s="677"/>
      <c r="R841" s="677"/>
      <c r="S841" s="677"/>
      <c r="T841" s="677"/>
      <c r="U841" s="677"/>
      <c r="V841" s="677"/>
      <c r="W841" s="677"/>
      <c r="X841" s="677"/>
      <c r="Y841" s="677"/>
      <c r="Z841" s="677"/>
      <c r="AA841" s="677"/>
      <c r="AB841" s="677"/>
      <c r="AC841" s="677"/>
      <c r="AD841" s="677"/>
      <c r="AE841" s="677"/>
      <c r="AF841" s="677"/>
      <c r="AG841" s="677"/>
      <c r="AH841" s="677"/>
      <c r="AI841" s="677"/>
      <c r="AJ841" s="677"/>
      <c r="AK841" s="677"/>
      <c r="AL841" s="677"/>
      <c r="AM841" s="677"/>
      <c r="AN841" s="677"/>
      <c r="AO841" s="677"/>
      <c r="AP841" s="677"/>
      <c r="AQ841" s="677"/>
    </row>
    <row r="842" ht="12.75" customHeight="1">
      <c r="A842" s="677"/>
      <c r="B842" s="677"/>
      <c r="C842" s="677"/>
      <c r="D842" s="677"/>
      <c r="E842" s="677"/>
      <c r="F842" s="677"/>
      <c r="G842" s="677"/>
      <c r="H842" s="677"/>
      <c r="I842" s="677"/>
      <c r="J842" s="677"/>
      <c r="K842" s="677"/>
      <c r="L842" s="677"/>
      <c r="M842" s="677"/>
      <c r="N842" s="677"/>
      <c r="O842" s="677"/>
      <c r="P842" s="677"/>
      <c r="Q842" s="677"/>
      <c r="R842" s="677"/>
      <c r="S842" s="677"/>
      <c r="T842" s="677"/>
      <c r="U842" s="677"/>
      <c r="V842" s="677"/>
      <c r="W842" s="677"/>
      <c r="X842" s="677"/>
      <c r="Y842" s="677"/>
      <c r="Z842" s="677"/>
      <c r="AA842" s="677"/>
      <c r="AB842" s="677"/>
      <c r="AC842" s="677"/>
      <c r="AD842" s="677"/>
      <c r="AE842" s="677"/>
      <c r="AF842" s="677"/>
      <c r="AG842" s="677"/>
      <c r="AH842" s="677"/>
      <c r="AI842" s="677"/>
      <c r="AJ842" s="677"/>
      <c r="AK842" s="677"/>
      <c r="AL842" s="677"/>
      <c r="AM842" s="677"/>
      <c r="AN842" s="677"/>
      <c r="AO842" s="677"/>
      <c r="AP842" s="677"/>
      <c r="AQ842" s="677"/>
    </row>
    <row r="843" ht="12.75" customHeight="1">
      <c r="A843" s="677"/>
      <c r="B843" s="677"/>
      <c r="C843" s="677"/>
      <c r="D843" s="677"/>
      <c r="E843" s="677"/>
      <c r="F843" s="677"/>
      <c r="G843" s="677"/>
      <c r="H843" s="677"/>
      <c r="I843" s="677"/>
      <c r="J843" s="677"/>
      <c r="K843" s="677"/>
      <c r="L843" s="677"/>
      <c r="M843" s="677"/>
      <c r="N843" s="677"/>
      <c r="O843" s="677"/>
      <c r="P843" s="677"/>
      <c r="Q843" s="677"/>
      <c r="R843" s="677"/>
      <c r="S843" s="677"/>
      <c r="T843" s="677"/>
      <c r="U843" s="677"/>
      <c r="V843" s="677"/>
      <c r="W843" s="677"/>
      <c r="X843" s="677"/>
      <c r="Y843" s="677"/>
      <c r="Z843" s="677"/>
      <c r="AA843" s="677"/>
      <c r="AB843" s="677"/>
      <c r="AC843" s="677"/>
      <c r="AD843" s="677"/>
      <c r="AE843" s="677"/>
      <c r="AF843" s="677"/>
      <c r="AG843" s="677"/>
      <c r="AH843" s="677"/>
      <c r="AI843" s="677"/>
      <c r="AJ843" s="677"/>
      <c r="AK843" s="677"/>
      <c r="AL843" s="677"/>
      <c r="AM843" s="677"/>
      <c r="AN843" s="677"/>
      <c r="AO843" s="677"/>
      <c r="AP843" s="677"/>
      <c r="AQ843" s="677"/>
    </row>
    <row r="844" ht="12.75" customHeight="1">
      <c r="A844" s="677"/>
      <c r="B844" s="677"/>
      <c r="C844" s="677"/>
      <c r="D844" s="677"/>
      <c r="E844" s="677"/>
      <c r="F844" s="677"/>
      <c r="G844" s="677"/>
      <c r="H844" s="677"/>
      <c r="I844" s="677"/>
      <c r="J844" s="677"/>
      <c r="K844" s="677"/>
      <c r="L844" s="677"/>
      <c r="M844" s="677"/>
      <c r="N844" s="677"/>
      <c r="O844" s="677"/>
      <c r="P844" s="677"/>
      <c r="Q844" s="677"/>
      <c r="R844" s="677"/>
      <c r="S844" s="677"/>
      <c r="T844" s="677"/>
      <c r="U844" s="677"/>
      <c r="V844" s="677"/>
      <c r="W844" s="677"/>
      <c r="X844" s="677"/>
      <c r="Y844" s="677"/>
      <c r="Z844" s="677"/>
      <c r="AA844" s="677"/>
      <c r="AB844" s="677"/>
      <c r="AC844" s="677"/>
      <c r="AD844" s="677"/>
      <c r="AE844" s="677"/>
      <c r="AF844" s="677"/>
      <c r="AG844" s="677"/>
      <c r="AH844" s="677"/>
      <c r="AI844" s="677"/>
      <c r="AJ844" s="677"/>
      <c r="AK844" s="677"/>
      <c r="AL844" s="677"/>
      <c r="AM844" s="677"/>
      <c r="AN844" s="677"/>
      <c r="AO844" s="677"/>
      <c r="AP844" s="677"/>
      <c r="AQ844" s="677"/>
    </row>
    <row r="845" ht="12.75" customHeight="1">
      <c r="A845" s="677"/>
      <c r="B845" s="677"/>
      <c r="C845" s="677"/>
      <c r="D845" s="677"/>
      <c r="E845" s="677"/>
      <c r="F845" s="677"/>
      <c r="G845" s="677"/>
      <c r="H845" s="677"/>
      <c r="I845" s="677"/>
      <c r="J845" s="677"/>
      <c r="K845" s="677"/>
      <c r="L845" s="677"/>
      <c r="M845" s="677"/>
      <c r="N845" s="677"/>
      <c r="O845" s="677"/>
      <c r="P845" s="677"/>
      <c r="Q845" s="677"/>
      <c r="R845" s="677"/>
      <c r="S845" s="677"/>
      <c r="T845" s="677"/>
      <c r="U845" s="677"/>
      <c r="V845" s="677"/>
      <c r="W845" s="677"/>
      <c r="X845" s="677"/>
      <c r="Y845" s="677"/>
      <c r="Z845" s="677"/>
      <c r="AA845" s="677"/>
      <c r="AB845" s="677"/>
      <c r="AC845" s="677"/>
      <c r="AD845" s="677"/>
      <c r="AE845" s="677"/>
      <c r="AF845" s="677"/>
      <c r="AG845" s="677"/>
      <c r="AH845" s="677"/>
      <c r="AI845" s="677"/>
      <c r="AJ845" s="677"/>
      <c r="AK845" s="677"/>
      <c r="AL845" s="677"/>
      <c r="AM845" s="677"/>
      <c r="AN845" s="677"/>
      <c r="AO845" s="677"/>
      <c r="AP845" s="677"/>
      <c r="AQ845" s="677"/>
    </row>
    <row r="846" ht="12.75" customHeight="1">
      <c r="A846" s="677"/>
      <c r="B846" s="677"/>
      <c r="C846" s="677"/>
      <c r="D846" s="677"/>
      <c r="E846" s="677"/>
      <c r="F846" s="677"/>
      <c r="G846" s="677"/>
      <c r="H846" s="677"/>
      <c r="I846" s="677"/>
      <c r="J846" s="677"/>
      <c r="K846" s="677"/>
      <c r="L846" s="677"/>
      <c r="M846" s="677"/>
      <c r="N846" s="677"/>
      <c r="O846" s="677"/>
      <c r="P846" s="677"/>
      <c r="Q846" s="677"/>
      <c r="R846" s="677"/>
      <c r="S846" s="677"/>
      <c r="T846" s="677"/>
      <c r="U846" s="677"/>
      <c r="V846" s="677"/>
      <c r="W846" s="677"/>
      <c r="X846" s="677"/>
      <c r="Y846" s="677"/>
      <c r="Z846" s="677"/>
      <c r="AA846" s="677"/>
      <c r="AB846" s="677"/>
      <c r="AC846" s="677"/>
      <c r="AD846" s="677"/>
      <c r="AE846" s="677"/>
      <c r="AF846" s="677"/>
      <c r="AG846" s="677"/>
      <c r="AH846" s="677"/>
      <c r="AI846" s="677"/>
      <c r="AJ846" s="677"/>
      <c r="AK846" s="677"/>
      <c r="AL846" s="677"/>
      <c r="AM846" s="677"/>
      <c r="AN846" s="677"/>
      <c r="AO846" s="677"/>
      <c r="AP846" s="677"/>
      <c r="AQ846" s="677"/>
    </row>
    <row r="847" ht="12.75" customHeight="1">
      <c r="A847" s="677"/>
      <c r="B847" s="677"/>
      <c r="C847" s="677"/>
      <c r="D847" s="677"/>
      <c r="E847" s="677"/>
      <c r="F847" s="677"/>
      <c r="G847" s="677"/>
      <c r="H847" s="677"/>
      <c r="I847" s="677"/>
      <c r="J847" s="677"/>
      <c r="K847" s="677"/>
      <c r="L847" s="677"/>
      <c r="M847" s="677"/>
      <c r="N847" s="677"/>
      <c r="O847" s="677"/>
      <c r="P847" s="677"/>
      <c r="Q847" s="677"/>
      <c r="R847" s="677"/>
      <c r="S847" s="677"/>
      <c r="T847" s="677"/>
      <c r="U847" s="677"/>
      <c r="V847" s="677"/>
      <c r="W847" s="677"/>
      <c r="X847" s="677"/>
      <c r="Y847" s="677"/>
      <c r="Z847" s="677"/>
      <c r="AA847" s="677"/>
      <c r="AB847" s="677"/>
      <c r="AC847" s="677"/>
      <c r="AD847" s="677"/>
      <c r="AE847" s="677"/>
      <c r="AF847" s="677"/>
      <c r="AG847" s="677"/>
      <c r="AH847" s="677"/>
      <c r="AI847" s="677"/>
      <c r="AJ847" s="677"/>
      <c r="AK847" s="677"/>
      <c r="AL847" s="677"/>
      <c r="AM847" s="677"/>
      <c r="AN847" s="677"/>
      <c r="AO847" s="677"/>
      <c r="AP847" s="677"/>
      <c r="AQ847" s="677"/>
    </row>
    <row r="848" ht="12.75" customHeight="1">
      <c r="A848" s="677"/>
      <c r="B848" s="677"/>
      <c r="C848" s="677"/>
      <c r="D848" s="677"/>
      <c r="E848" s="677"/>
      <c r="F848" s="677"/>
      <c r="G848" s="677"/>
      <c r="H848" s="677"/>
      <c r="I848" s="677"/>
      <c r="J848" s="677"/>
      <c r="K848" s="677"/>
      <c r="L848" s="677"/>
      <c r="M848" s="677"/>
      <c r="N848" s="677"/>
      <c r="O848" s="677"/>
      <c r="P848" s="677"/>
      <c r="Q848" s="677"/>
      <c r="R848" s="677"/>
      <c r="S848" s="677"/>
      <c r="T848" s="677"/>
      <c r="U848" s="677"/>
      <c r="V848" s="677"/>
      <c r="W848" s="677"/>
      <c r="X848" s="677"/>
      <c r="Y848" s="677"/>
      <c r="Z848" s="677"/>
      <c r="AA848" s="677"/>
      <c r="AB848" s="677"/>
      <c r="AC848" s="677"/>
      <c r="AD848" s="677"/>
      <c r="AE848" s="677"/>
      <c r="AF848" s="677"/>
      <c r="AG848" s="677"/>
      <c r="AH848" s="677"/>
      <c r="AI848" s="677"/>
      <c r="AJ848" s="677"/>
      <c r="AK848" s="677"/>
      <c r="AL848" s="677"/>
      <c r="AM848" s="677"/>
      <c r="AN848" s="677"/>
      <c r="AO848" s="677"/>
      <c r="AP848" s="677"/>
      <c r="AQ848" s="677"/>
    </row>
    <row r="849" ht="12.75" customHeight="1">
      <c r="A849" s="677"/>
      <c r="B849" s="677"/>
      <c r="C849" s="677"/>
      <c r="D849" s="677"/>
      <c r="E849" s="677"/>
      <c r="F849" s="677"/>
      <c r="G849" s="677"/>
      <c r="H849" s="677"/>
      <c r="I849" s="677"/>
      <c r="J849" s="677"/>
      <c r="K849" s="677"/>
      <c r="L849" s="677"/>
      <c r="M849" s="677"/>
      <c r="N849" s="677"/>
      <c r="O849" s="677"/>
      <c r="P849" s="677"/>
      <c r="Q849" s="677"/>
      <c r="R849" s="677"/>
      <c r="S849" s="677"/>
      <c r="T849" s="677"/>
      <c r="U849" s="677"/>
      <c r="V849" s="677"/>
      <c r="W849" s="677"/>
      <c r="X849" s="677"/>
      <c r="Y849" s="677"/>
      <c r="Z849" s="677"/>
      <c r="AA849" s="677"/>
      <c r="AB849" s="677"/>
      <c r="AC849" s="677"/>
      <c r="AD849" s="677"/>
      <c r="AE849" s="677"/>
      <c r="AF849" s="677"/>
      <c r="AG849" s="677"/>
      <c r="AH849" s="677"/>
      <c r="AI849" s="677"/>
      <c r="AJ849" s="677"/>
      <c r="AK849" s="677"/>
      <c r="AL849" s="677"/>
      <c r="AM849" s="677"/>
      <c r="AN849" s="677"/>
      <c r="AO849" s="677"/>
      <c r="AP849" s="677"/>
      <c r="AQ849" s="677"/>
    </row>
    <row r="850" ht="12.75" customHeight="1">
      <c r="A850" s="677"/>
      <c r="B850" s="677"/>
      <c r="C850" s="677"/>
      <c r="D850" s="677"/>
      <c r="E850" s="677"/>
      <c r="F850" s="677"/>
      <c r="G850" s="677"/>
      <c r="H850" s="677"/>
      <c r="I850" s="677"/>
      <c r="J850" s="677"/>
      <c r="K850" s="677"/>
      <c r="L850" s="677"/>
      <c r="M850" s="677"/>
      <c r="N850" s="677"/>
      <c r="O850" s="677"/>
      <c r="P850" s="677"/>
      <c r="Q850" s="677"/>
      <c r="R850" s="677"/>
      <c r="S850" s="677"/>
      <c r="T850" s="677"/>
      <c r="U850" s="677"/>
      <c r="V850" s="677"/>
      <c r="W850" s="677"/>
      <c r="X850" s="677"/>
      <c r="Y850" s="677"/>
      <c r="Z850" s="677"/>
      <c r="AA850" s="677"/>
      <c r="AB850" s="677"/>
      <c r="AC850" s="677"/>
      <c r="AD850" s="677"/>
      <c r="AE850" s="677"/>
      <c r="AF850" s="677"/>
      <c r="AG850" s="677"/>
      <c r="AH850" s="677"/>
      <c r="AI850" s="677"/>
      <c r="AJ850" s="677"/>
      <c r="AK850" s="677"/>
      <c r="AL850" s="677"/>
      <c r="AM850" s="677"/>
      <c r="AN850" s="677"/>
      <c r="AO850" s="677"/>
      <c r="AP850" s="677"/>
      <c r="AQ850" s="677"/>
    </row>
    <row r="851" ht="12.75" customHeight="1">
      <c r="A851" s="677"/>
      <c r="B851" s="677"/>
      <c r="C851" s="677"/>
      <c r="D851" s="677"/>
      <c r="E851" s="677"/>
      <c r="F851" s="677"/>
      <c r="G851" s="677"/>
      <c r="H851" s="677"/>
      <c r="I851" s="677"/>
      <c r="J851" s="677"/>
      <c r="K851" s="677"/>
      <c r="L851" s="677"/>
      <c r="M851" s="677"/>
      <c r="N851" s="677"/>
      <c r="O851" s="677"/>
      <c r="P851" s="677"/>
      <c r="Q851" s="677"/>
      <c r="R851" s="677"/>
      <c r="S851" s="677"/>
      <c r="T851" s="677"/>
      <c r="U851" s="677"/>
      <c r="V851" s="677"/>
      <c r="W851" s="677"/>
      <c r="X851" s="677"/>
      <c r="Y851" s="677"/>
      <c r="Z851" s="677"/>
      <c r="AA851" s="677"/>
      <c r="AB851" s="677"/>
      <c r="AC851" s="677"/>
      <c r="AD851" s="677"/>
      <c r="AE851" s="677"/>
      <c r="AF851" s="677"/>
      <c r="AG851" s="677"/>
      <c r="AH851" s="677"/>
      <c r="AI851" s="677"/>
      <c r="AJ851" s="677"/>
      <c r="AK851" s="677"/>
      <c r="AL851" s="677"/>
      <c r="AM851" s="677"/>
      <c r="AN851" s="677"/>
      <c r="AO851" s="677"/>
      <c r="AP851" s="677"/>
      <c r="AQ851" s="677"/>
    </row>
    <row r="852" ht="12.75" customHeight="1">
      <c r="A852" s="677"/>
      <c r="B852" s="677"/>
      <c r="C852" s="677"/>
      <c r="D852" s="677"/>
      <c r="E852" s="677"/>
      <c r="F852" s="677"/>
      <c r="G852" s="677"/>
      <c r="H852" s="677"/>
      <c r="I852" s="677"/>
      <c r="J852" s="677"/>
      <c r="K852" s="677"/>
      <c r="L852" s="677"/>
      <c r="M852" s="677"/>
      <c r="N852" s="677"/>
      <c r="O852" s="677"/>
      <c r="P852" s="677"/>
      <c r="Q852" s="677"/>
      <c r="R852" s="677"/>
      <c r="S852" s="677"/>
      <c r="T852" s="677"/>
      <c r="U852" s="677"/>
      <c r="V852" s="677"/>
      <c r="W852" s="677"/>
      <c r="X852" s="677"/>
      <c r="Y852" s="677"/>
      <c r="Z852" s="677"/>
      <c r="AA852" s="677"/>
      <c r="AB852" s="677"/>
      <c r="AC852" s="677"/>
      <c r="AD852" s="677"/>
      <c r="AE852" s="677"/>
      <c r="AF852" s="677"/>
      <c r="AG852" s="677"/>
      <c r="AH852" s="677"/>
      <c r="AI852" s="677"/>
      <c r="AJ852" s="677"/>
      <c r="AK852" s="677"/>
      <c r="AL852" s="677"/>
      <c r="AM852" s="677"/>
      <c r="AN852" s="677"/>
      <c r="AO852" s="677"/>
      <c r="AP852" s="677"/>
      <c r="AQ852" s="677"/>
    </row>
    <row r="853" ht="12.75" customHeight="1">
      <c r="A853" s="677"/>
      <c r="B853" s="677"/>
      <c r="C853" s="677"/>
      <c r="D853" s="677"/>
      <c r="E853" s="677"/>
      <c r="F853" s="677"/>
      <c r="G853" s="677"/>
      <c r="H853" s="677"/>
      <c r="I853" s="677"/>
      <c r="J853" s="677"/>
      <c r="K853" s="677"/>
      <c r="L853" s="677"/>
      <c r="M853" s="677"/>
      <c r="N853" s="677"/>
      <c r="O853" s="677"/>
      <c r="P853" s="677"/>
      <c r="Q853" s="677"/>
      <c r="R853" s="677"/>
      <c r="S853" s="677"/>
      <c r="T853" s="677"/>
      <c r="U853" s="677"/>
      <c r="V853" s="677"/>
      <c r="W853" s="677"/>
      <c r="X853" s="677"/>
      <c r="Y853" s="677"/>
      <c r="Z853" s="677"/>
      <c r="AA853" s="677"/>
      <c r="AB853" s="677"/>
      <c r="AC853" s="677"/>
      <c r="AD853" s="677"/>
      <c r="AE853" s="677"/>
      <c r="AF853" s="677"/>
      <c r="AG853" s="677"/>
      <c r="AH853" s="677"/>
      <c r="AI853" s="677"/>
      <c r="AJ853" s="677"/>
      <c r="AK853" s="677"/>
      <c r="AL853" s="677"/>
      <c r="AM853" s="677"/>
      <c r="AN853" s="677"/>
      <c r="AO853" s="677"/>
      <c r="AP853" s="677"/>
      <c r="AQ853" s="677"/>
    </row>
    <row r="854" ht="12.75" customHeight="1">
      <c r="A854" s="677"/>
      <c r="B854" s="677"/>
      <c r="C854" s="677"/>
      <c r="D854" s="677"/>
      <c r="E854" s="677"/>
      <c r="F854" s="677"/>
      <c r="G854" s="677"/>
      <c r="H854" s="677"/>
      <c r="I854" s="677"/>
      <c r="J854" s="677"/>
      <c r="K854" s="677"/>
      <c r="L854" s="677"/>
      <c r="M854" s="677"/>
      <c r="N854" s="677"/>
      <c r="O854" s="677"/>
      <c r="P854" s="677"/>
      <c r="Q854" s="677"/>
      <c r="R854" s="677"/>
      <c r="S854" s="677"/>
      <c r="T854" s="677"/>
      <c r="U854" s="677"/>
      <c r="V854" s="677"/>
      <c r="W854" s="677"/>
      <c r="X854" s="677"/>
      <c r="Y854" s="677"/>
      <c r="Z854" s="677"/>
      <c r="AA854" s="677"/>
      <c r="AB854" s="677"/>
      <c r="AC854" s="677"/>
      <c r="AD854" s="677"/>
      <c r="AE854" s="677"/>
      <c r="AF854" s="677"/>
      <c r="AG854" s="677"/>
      <c r="AH854" s="677"/>
      <c r="AI854" s="677"/>
      <c r="AJ854" s="677"/>
      <c r="AK854" s="677"/>
      <c r="AL854" s="677"/>
      <c r="AM854" s="677"/>
      <c r="AN854" s="677"/>
      <c r="AO854" s="677"/>
      <c r="AP854" s="677"/>
      <c r="AQ854" s="677"/>
    </row>
    <row r="855" ht="12.75" customHeight="1">
      <c r="A855" s="677"/>
      <c r="B855" s="677"/>
      <c r="C855" s="677"/>
      <c r="D855" s="677"/>
      <c r="E855" s="677"/>
      <c r="F855" s="677"/>
      <c r="G855" s="677"/>
      <c r="H855" s="677"/>
      <c r="I855" s="677"/>
      <c r="J855" s="677"/>
      <c r="K855" s="677"/>
      <c r="L855" s="677"/>
      <c r="M855" s="677"/>
      <c r="N855" s="677"/>
      <c r="O855" s="677"/>
      <c r="P855" s="677"/>
      <c r="Q855" s="677"/>
      <c r="R855" s="677"/>
      <c r="S855" s="677"/>
      <c r="T855" s="677"/>
      <c r="U855" s="677"/>
      <c r="V855" s="677"/>
      <c r="W855" s="677"/>
      <c r="X855" s="677"/>
      <c r="Y855" s="677"/>
      <c r="Z855" s="677"/>
      <c r="AA855" s="677"/>
      <c r="AB855" s="677"/>
      <c r="AC855" s="677"/>
      <c r="AD855" s="677"/>
      <c r="AE855" s="677"/>
      <c r="AF855" s="677"/>
      <c r="AG855" s="677"/>
      <c r="AH855" s="677"/>
      <c r="AI855" s="677"/>
      <c r="AJ855" s="677"/>
      <c r="AK855" s="677"/>
      <c r="AL855" s="677"/>
      <c r="AM855" s="677"/>
      <c r="AN855" s="677"/>
      <c r="AO855" s="677"/>
      <c r="AP855" s="677"/>
      <c r="AQ855" s="677"/>
    </row>
    <row r="856" ht="12.75" customHeight="1">
      <c r="A856" s="677"/>
      <c r="B856" s="677"/>
      <c r="C856" s="677"/>
      <c r="D856" s="677"/>
      <c r="E856" s="677"/>
      <c r="F856" s="677"/>
      <c r="G856" s="677"/>
      <c r="H856" s="677"/>
      <c r="I856" s="677"/>
      <c r="J856" s="677"/>
      <c r="K856" s="677"/>
      <c r="L856" s="677"/>
      <c r="M856" s="677"/>
      <c r="N856" s="677"/>
      <c r="O856" s="677"/>
      <c r="P856" s="677"/>
      <c r="Q856" s="677"/>
      <c r="R856" s="677"/>
      <c r="S856" s="677"/>
      <c r="T856" s="677"/>
      <c r="U856" s="677"/>
      <c r="V856" s="677"/>
      <c r="W856" s="677"/>
      <c r="X856" s="677"/>
      <c r="Y856" s="677"/>
      <c r="Z856" s="677"/>
      <c r="AA856" s="677"/>
      <c r="AB856" s="677"/>
      <c r="AC856" s="677"/>
      <c r="AD856" s="677"/>
      <c r="AE856" s="677"/>
      <c r="AF856" s="677"/>
      <c r="AG856" s="677"/>
      <c r="AH856" s="677"/>
      <c r="AI856" s="677"/>
      <c r="AJ856" s="677"/>
      <c r="AK856" s="677"/>
      <c r="AL856" s="677"/>
      <c r="AM856" s="677"/>
      <c r="AN856" s="677"/>
      <c r="AO856" s="677"/>
      <c r="AP856" s="677"/>
      <c r="AQ856" s="677"/>
    </row>
    <row r="857" ht="12.75" customHeight="1">
      <c r="A857" s="677"/>
      <c r="B857" s="677"/>
      <c r="C857" s="677"/>
      <c r="D857" s="677"/>
      <c r="E857" s="677"/>
      <c r="F857" s="677"/>
      <c r="G857" s="677"/>
      <c r="H857" s="677"/>
      <c r="I857" s="677"/>
      <c r="J857" s="677"/>
      <c r="K857" s="677"/>
      <c r="L857" s="677"/>
      <c r="M857" s="677"/>
      <c r="N857" s="677"/>
      <c r="O857" s="677"/>
      <c r="P857" s="677"/>
      <c r="Q857" s="677"/>
      <c r="R857" s="677"/>
      <c r="S857" s="677"/>
      <c r="T857" s="677"/>
      <c r="U857" s="677"/>
      <c r="V857" s="677"/>
      <c r="W857" s="677"/>
      <c r="X857" s="677"/>
      <c r="Y857" s="677"/>
      <c r="Z857" s="677"/>
      <c r="AA857" s="677"/>
      <c r="AB857" s="677"/>
      <c r="AC857" s="677"/>
      <c r="AD857" s="677"/>
      <c r="AE857" s="677"/>
      <c r="AF857" s="677"/>
      <c r="AG857" s="677"/>
      <c r="AH857" s="677"/>
      <c r="AI857" s="677"/>
      <c r="AJ857" s="677"/>
      <c r="AK857" s="677"/>
      <c r="AL857" s="677"/>
      <c r="AM857" s="677"/>
      <c r="AN857" s="677"/>
      <c r="AO857" s="677"/>
      <c r="AP857" s="677"/>
      <c r="AQ857" s="677"/>
    </row>
    <row r="858" ht="12.75" customHeight="1">
      <c r="A858" s="677"/>
      <c r="B858" s="677"/>
      <c r="C858" s="677"/>
      <c r="D858" s="677"/>
      <c r="E858" s="677"/>
      <c r="F858" s="677"/>
      <c r="G858" s="677"/>
      <c r="H858" s="677"/>
      <c r="I858" s="677"/>
      <c r="J858" s="677"/>
      <c r="K858" s="677"/>
      <c r="L858" s="677"/>
      <c r="M858" s="677"/>
      <c r="N858" s="677"/>
      <c r="O858" s="677"/>
      <c r="P858" s="677"/>
      <c r="Q858" s="677"/>
      <c r="R858" s="677"/>
      <c r="S858" s="677"/>
      <c r="T858" s="677"/>
      <c r="U858" s="677"/>
      <c r="V858" s="677"/>
      <c r="W858" s="677"/>
      <c r="X858" s="677"/>
      <c r="Y858" s="677"/>
      <c r="Z858" s="677"/>
      <c r="AA858" s="677"/>
      <c r="AB858" s="677"/>
      <c r="AC858" s="677"/>
      <c r="AD858" s="677"/>
      <c r="AE858" s="677"/>
      <c r="AF858" s="677"/>
      <c r="AG858" s="677"/>
      <c r="AH858" s="677"/>
      <c r="AI858" s="677"/>
      <c r="AJ858" s="677"/>
      <c r="AK858" s="677"/>
      <c r="AL858" s="677"/>
      <c r="AM858" s="677"/>
      <c r="AN858" s="677"/>
      <c r="AO858" s="677"/>
      <c r="AP858" s="677"/>
      <c r="AQ858" s="677"/>
    </row>
    <row r="859" ht="12.75" customHeight="1">
      <c r="A859" s="677"/>
      <c r="B859" s="677"/>
      <c r="C859" s="677"/>
      <c r="D859" s="677"/>
      <c r="E859" s="677"/>
      <c r="F859" s="677"/>
      <c r="G859" s="677"/>
      <c r="H859" s="677"/>
      <c r="I859" s="677"/>
      <c r="J859" s="677"/>
      <c r="K859" s="677"/>
      <c r="L859" s="677"/>
      <c r="M859" s="677"/>
      <c r="N859" s="677"/>
      <c r="O859" s="677"/>
      <c r="P859" s="677"/>
      <c r="Q859" s="677"/>
      <c r="R859" s="677"/>
      <c r="S859" s="677"/>
      <c r="T859" s="677"/>
      <c r="U859" s="677"/>
      <c r="V859" s="677"/>
      <c r="W859" s="677"/>
      <c r="X859" s="677"/>
      <c r="Y859" s="677"/>
      <c r="Z859" s="677"/>
      <c r="AA859" s="677"/>
      <c r="AB859" s="677"/>
      <c r="AC859" s="677"/>
      <c r="AD859" s="677"/>
      <c r="AE859" s="677"/>
      <c r="AF859" s="677"/>
      <c r="AG859" s="677"/>
      <c r="AH859" s="677"/>
      <c r="AI859" s="677"/>
      <c r="AJ859" s="677"/>
      <c r="AK859" s="677"/>
      <c r="AL859" s="677"/>
      <c r="AM859" s="677"/>
      <c r="AN859" s="677"/>
      <c r="AO859" s="677"/>
      <c r="AP859" s="677"/>
      <c r="AQ859" s="677"/>
    </row>
    <row r="860" ht="12.75" customHeight="1">
      <c r="A860" s="677"/>
      <c r="B860" s="677"/>
      <c r="C860" s="677"/>
      <c r="D860" s="677"/>
      <c r="E860" s="677"/>
      <c r="F860" s="677"/>
      <c r="G860" s="677"/>
      <c r="H860" s="677"/>
      <c r="I860" s="677"/>
      <c r="J860" s="677"/>
      <c r="K860" s="677"/>
      <c r="L860" s="677"/>
      <c r="M860" s="677"/>
      <c r="N860" s="677"/>
      <c r="O860" s="677"/>
      <c r="P860" s="677"/>
      <c r="Q860" s="677"/>
      <c r="R860" s="677"/>
      <c r="S860" s="677"/>
      <c r="T860" s="677"/>
      <c r="U860" s="677"/>
      <c r="V860" s="677"/>
      <c r="W860" s="677"/>
      <c r="X860" s="677"/>
      <c r="Y860" s="677"/>
      <c r="Z860" s="677"/>
      <c r="AA860" s="677"/>
      <c r="AB860" s="677"/>
      <c r="AC860" s="677"/>
      <c r="AD860" s="677"/>
      <c r="AE860" s="677"/>
      <c r="AF860" s="677"/>
      <c r="AG860" s="677"/>
      <c r="AH860" s="677"/>
      <c r="AI860" s="677"/>
      <c r="AJ860" s="677"/>
      <c r="AK860" s="677"/>
      <c r="AL860" s="677"/>
      <c r="AM860" s="677"/>
      <c r="AN860" s="677"/>
      <c r="AO860" s="677"/>
      <c r="AP860" s="677"/>
      <c r="AQ860" s="677"/>
    </row>
    <row r="861" ht="12.75" customHeight="1">
      <c r="A861" s="677"/>
      <c r="B861" s="677"/>
      <c r="C861" s="677"/>
      <c r="D861" s="677"/>
      <c r="E861" s="677"/>
      <c r="F861" s="677"/>
      <c r="G861" s="677"/>
      <c r="H861" s="677"/>
      <c r="I861" s="677"/>
      <c r="J861" s="677"/>
      <c r="K861" s="677"/>
      <c r="L861" s="677"/>
      <c r="M861" s="677"/>
      <c r="N861" s="677"/>
      <c r="O861" s="677"/>
      <c r="P861" s="677"/>
      <c r="Q861" s="677"/>
      <c r="R861" s="677"/>
      <c r="S861" s="677"/>
      <c r="T861" s="677"/>
      <c r="U861" s="677"/>
      <c r="V861" s="677"/>
      <c r="W861" s="677"/>
      <c r="X861" s="677"/>
      <c r="Y861" s="677"/>
      <c r="Z861" s="677"/>
      <c r="AA861" s="677"/>
      <c r="AB861" s="677"/>
      <c r="AC861" s="677"/>
      <c r="AD861" s="677"/>
      <c r="AE861" s="677"/>
      <c r="AF861" s="677"/>
      <c r="AG861" s="677"/>
      <c r="AH861" s="677"/>
      <c r="AI861" s="677"/>
      <c r="AJ861" s="677"/>
      <c r="AK861" s="677"/>
      <c r="AL861" s="677"/>
      <c r="AM861" s="677"/>
      <c r="AN861" s="677"/>
      <c r="AO861" s="677"/>
      <c r="AP861" s="677"/>
      <c r="AQ861" s="677"/>
    </row>
    <row r="862" ht="12.75" customHeight="1">
      <c r="A862" s="677"/>
      <c r="B862" s="677"/>
      <c r="C862" s="677"/>
      <c r="D862" s="677"/>
      <c r="E862" s="677"/>
      <c r="F862" s="677"/>
      <c r="G862" s="677"/>
      <c r="H862" s="677"/>
      <c r="I862" s="677"/>
      <c r="J862" s="677"/>
      <c r="K862" s="677"/>
      <c r="L862" s="677"/>
      <c r="M862" s="677"/>
      <c r="N862" s="677"/>
      <c r="O862" s="677"/>
      <c r="P862" s="677"/>
      <c r="Q862" s="677"/>
      <c r="R862" s="677"/>
      <c r="S862" s="677"/>
      <c r="T862" s="677"/>
      <c r="U862" s="677"/>
      <c r="V862" s="677"/>
      <c r="W862" s="677"/>
      <c r="X862" s="677"/>
      <c r="Y862" s="677"/>
      <c r="Z862" s="677"/>
      <c r="AA862" s="677"/>
      <c r="AB862" s="677"/>
      <c r="AC862" s="677"/>
      <c r="AD862" s="677"/>
      <c r="AE862" s="677"/>
      <c r="AF862" s="677"/>
      <c r="AG862" s="677"/>
      <c r="AH862" s="677"/>
      <c r="AI862" s="677"/>
      <c r="AJ862" s="677"/>
      <c r="AK862" s="677"/>
      <c r="AL862" s="677"/>
      <c r="AM862" s="677"/>
      <c r="AN862" s="677"/>
      <c r="AO862" s="677"/>
      <c r="AP862" s="677"/>
      <c r="AQ862" s="677"/>
    </row>
    <row r="863" ht="12.75" customHeight="1">
      <c r="A863" s="677"/>
      <c r="B863" s="677"/>
      <c r="C863" s="677"/>
      <c r="D863" s="677"/>
      <c r="E863" s="677"/>
      <c r="F863" s="677"/>
      <c r="G863" s="677"/>
      <c r="H863" s="677"/>
      <c r="I863" s="677"/>
      <c r="J863" s="677"/>
      <c r="K863" s="677"/>
      <c r="L863" s="677"/>
      <c r="M863" s="677"/>
      <c r="N863" s="677"/>
      <c r="O863" s="677"/>
      <c r="P863" s="677"/>
      <c r="Q863" s="677"/>
      <c r="R863" s="677"/>
      <c r="S863" s="677"/>
      <c r="T863" s="677"/>
      <c r="U863" s="677"/>
      <c r="V863" s="677"/>
      <c r="W863" s="677"/>
      <c r="X863" s="677"/>
      <c r="Y863" s="677"/>
      <c r="Z863" s="677"/>
      <c r="AA863" s="677"/>
      <c r="AB863" s="677"/>
      <c r="AC863" s="677"/>
      <c r="AD863" s="677"/>
      <c r="AE863" s="677"/>
      <c r="AF863" s="677"/>
      <c r="AG863" s="677"/>
      <c r="AH863" s="677"/>
      <c r="AI863" s="677"/>
      <c r="AJ863" s="677"/>
      <c r="AK863" s="677"/>
      <c r="AL863" s="677"/>
      <c r="AM863" s="677"/>
      <c r="AN863" s="677"/>
      <c r="AO863" s="677"/>
      <c r="AP863" s="677"/>
      <c r="AQ863" s="677"/>
    </row>
    <row r="864" ht="12.75" customHeight="1">
      <c r="A864" s="677"/>
      <c r="B864" s="677"/>
      <c r="C864" s="677"/>
      <c r="D864" s="677"/>
      <c r="E864" s="677"/>
      <c r="F864" s="677"/>
      <c r="G864" s="677"/>
      <c r="H864" s="677"/>
      <c r="I864" s="677"/>
      <c r="J864" s="677"/>
      <c r="K864" s="677"/>
      <c r="L864" s="677"/>
      <c r="M864" s="677"/>
      <c r="N864" s="677"/>
      <c r="O864" s="677"/>
      <c r="P864" s="677"/>
      <c r="Q864" s="677"/>
      <c r="R864" s="677"/>
      <c r="S864" s="677"/>
      <c r="T864" s="677"/>
      <c r="U864" s="677"/>
      <c r="V864" s="677"/>
      <c r="W864" s="677"/>
      <c r="X864" s="677"/>
      <c r="Y864" s="677"/>
      <c r="Z864" s="677"/>
      <c r="AA864" s="677"/>
      <c r="AB864" s="677"/>
      <c r="AC864" s="677"/>
      <c r="AD864" s="677"/>
      <c r="AE864" s="677"/>
      <c r="AF864" s="677"/>
      <c r="AG864" s="677"/>
      <c r="AH864" s="677"/>
      <c r="AI864" s="677"/>
      <c r="AJ864" s="677"/>
      <c r="AK864" s="677"/>
      <c r="AL864" s="677"/>
      <c r="AM864" s="677"/>
      <c r="AN864" s="677"/>
      <c r="AO864" s="677"/>
      <c r="AP864" s="677"/>
      <c r="AQ864" s="677"/>
    </row>
    <row r="865" ht="12.75" customHeight="1">
      <c r="A865" s="677"/>
      <c r="B865" s="677"/>
      <c r="C865" s="677"/>
      <c r="D865" s="677"/>
      <c r="E865" s="677"/>
      <c r="F865" s="677"/>
      <c r="G865" s="677"/>
      <c r="H865" s="677"/>
      <c r="I865" s="677"/>
      <c r="J865" s="677"/>
      <c r="K865" s="677"/>
      <c r="L865" s="677"/>
      <c r="M865" s="677"/>
      <c r="N865" s="677"/>
      <c r="O865" s="677"/>
      <c r="P865" s="677"/>
      <c r="Q865" s="677"/>
      <c r="R865" s="677"/>
      <c r="S865" s="677"/>
      <c r="T865" s="677"/>
      <c r="U865" s="677"/>
      <c r="V865" s="677"/>
      <c r="W865" s="677"/>
      <c r="X865" s="677"/>
      <c r="Y865" s="677"/>
      <c r="Z865" s="677"/>
      <c r="AA865" s="677"/>
      <c r="AB865" s="677"/>
      <c r="AC865" s="677"/>
      <c r="AD865" s="677"/>
      <c r="AE865" s="677"/>
      <c r="AF865" s="677"/>
      <c r="AG865" s="677"/>
      <c r="AH865" s="677"/>
      <c r="AI865" s="677"/>
      <c r="AJ865" s="677"/>
      <c r="AK865" s="677"/>
      <c r="AL865" s="677"/>
      <c r="AM865" s="677"/>
      <c r="AN865" s="677"/>
      <c r="AO865" s="677"/>
      <c r="AP865" s="677"/>
      <c r="AQ865" s="677"/>
    </row>
    <row r="866" ht="12.75" customHeight="1">
      <c r="A866" s="677"/>
      <c r="B866" s="677"/>
      <c r="C866" s="677"/>
      <c r="D866" s="677"/>
      <c r="E866" s="677"/>
      <c r="F866" s="677"/>
      <c r="G866" s="677"/>
      <c r="H866" s="677"/>
      <c r="I866" s="677"/>
      <c r="J866" s="677"/>
      <c r="K866" s="677"/>
      <c r="L866" s="677"/>
      <c r="M866" s="677"/>
      <c r="N866" s="677"/>
      <c r="O866" s="677"/>
      <c r="P866" s="677"/>
      <c r="Q866" s="677"/>
      <c r="R866" s="677"/>
      <c r="S866" s="677"/>
      <c r="T866" s="677"/>
      <c r="U866" s="677"/>
      <c r="V866" s="677"/>
      <c r="W866" s="677"/>
      <c r="X866" s="677"/>
      <c r="Y866" s="677"/>
      <c r="Z866" s="677"/>
      <c r="AA866" s="677"/>
      <c r="AB866" s="677"/>
      <c r="AC866" s="677"/>
      <c r="AD866" s="677"/>
      <c r="AE866" s="677"/>
      <c r="AF866" s="677"/>
      <c r="AG866" s="677"/>
      <c r="AH866" s="677"/>
      <c r="AI866" s="677"/>
      <c r="AJ866" s="677"/>
      <c r="AK866" s="677"/>
      <c r="AL866" s="677"/>
      <c r="AM866" s="677"/>
      <c r="AN866" s="677"/>
      <c r="AO866" s="677"/>
      <c r="AP866" s="677"/>
      <c r="AQ866" s="677"/>
    </row>
    <row r="867" ht="12.75" customHeight="1">
      <c r="A867" s="677"/>
      <c r="B867" s="677"/>
      <c r="C867" s="677"/>
      <c r="D867" s="677"/>
      <c r="E867" s="677"/>
      <c r="F867" s="677"/>
      <c r="G867" s="677"/>
      <c r="H867" s="677"/>
      <c r="I867" s="677"/>
      <c r="J867" s="677"/>
      <c r="K867" s="677"/>
      <c r="L867" s="677"/>
      <c r="M867" s="677"/>
      <c r="N867" s="677"/>
      <c r="O867" s="677"/>
      <c r="P867" s="677"/>
      <c r="Q867" s="677"/>
      <c r="R867" s="677"/>
      <c r="S867" s="677"/>
      <c r="T867" s="677"/>
      <c r="U867" s="677"/>
      <c r="V867" s="677"/>
      <c r="W867" s="677"/>
      <c r="X867" s="677"/>
      <c r="Y867" s="677"/>
      <c r="Z867" s="677"/>
      <c r="AA867" s="677"/>
      <c r="AB867" s="677"/>
      <c r="AC867" s="677"/>
      <c r="AD867" s="677"/>
      <c r="AE867" s="677"/>
      <c r="AF867" s="677"/>
      <c r="AG867" s="677"/>
      <c r="AH867" s="677"/>
      <c r="AI867" s="677"/>
      <c r="AJ867" s="677"/>
      <c r="AK867" s="677"/>
      <c r="AL867" s="677"/>
      <c r="AM867" s="677"/>
      <c r="AN867" s="677"/>
      <c r="AO867" s="677"/>
      <c r="AP867" s="677"/>
      <c r="AQ867" s="677"/>
    </row>
    <row r="868" ht="12.75" customHeight="1">
      <c r="A868" s="677"/>
      <c r="B868" s="677"/>
      <c r="C868" s="677"/>
      <c r="D868" s="677"/>
      <c r="E868" s="677"/>
      <c r="F868" s="677"/>
      <c r="G868" s="677"/>
      <c r="H868" s="677"/>
      <c r="I868" s="677"/>
      <c r="J868" s="677"/>
      <c r="K868" s="677"/>
      <c r="L868" s="677"/>
      <c r="M868" s="677"/>
      <c r="N868" s="677"/>
      <c r="O868" s="677"/>
      <c r="P868" s="677"/>
      <c r="Q868" s="677"/>
      <c r="R868" s="677"/>
      <c r="S868" s="677"/>
      <c r="T868" s="677"/>
      <c r="U868" s="677"/>
      <c r="V868" s="677"/>
      <c r="W868" s="677"/>
      <c r="X868" s="677"/>
      <c r="Y868" s="677"/>
      <c r="Z868" s="677"/>
      <c r="AA868" s="677"/>
      <c r="AB868" s="677"/>
      <c r="AC868" s="677"/>
      <c r="AD868" s="677"/>
      <c r="AE868" s="677"/>
      <c r="AF868" s="677"/>
      <c r="AG868" s="677"/>
      <c r="AH868" s="677"/>
      <c r="AI868" s="677"/>
      <c r="AJ868" s="677"/>
      <c r="AK868" s="677"/>
      <c r="AL868" s="677"/>
      <c r="AM868" s="677"/>
      <c r="AN868" s="677"/>
      <c r="AO868" s="677"/>
      <c r="AP868" s="677"/>
      <c r="AQ868" s="677"/>
    </row>
    <row r="869" ht="12.75" customHeight="1">
      <c r="A869" s="677"/>
      <c r="B869" s="677"/>
      <c r="C869" s="677"/>
      <c r="D869" s="677"/>
      <c r="E869" s="677"/>
      <c r="F869" s="677"/>
      <c r="G869" s="677"/>
      <c r="H869" s="677"/>
      <c r="I869" s="677"/>
      <c r="J869" s="677"/>
      <c r="K869" s="677"/>
      <c r="L869" s="677"/>
      <c r="M869" s="677"/>
      <c r="N869" s="677"/>
      <c r="O869" s="677"/>
      <c r="P869" s="677"/>
      <c r="Q869" s="677"/>
      <c r="R869" s="677"/>
      <c r="S869" s="677"/>
      <c r="T869" s="677"/>
      <c r="U869" s="677"/>
      <c r="V869" s="677"/>
      <c r="W869" s="677"/>
      <c r="X869" s="677"/>
      <c r="Y869" s="677"/>
      <c r="Z869" s="677"/>
      <c r="AA869" s="677"/>
      <c r="AB869" s="677"/>
      <c r="AC869" s="677"/>
      <c r="AD869" s="677"/>
      <c r="AE869" s="677"/>
      <c r="AF869" s="677"/>
      <c r="AG869" s="677"/>
      <c r="AH869" s="677"/>
      <c r="AI869" s="677"/>
      <c r="AJ869" s="677"/>
      <c r="AK869" s="677"/>
      <c r="AL869" s="677"/>
      <c r="AM869" s="677"/>
      <c r="AN869" s="677"/>
      <c r="AO869" s="677"/>
      <c r="AP869" s="677"/>
      <c r="AQ869" s="677"/>
    </row>
    <row r="870" ht="12.75" customHeight="1">
      <c r="A870" s="677"/>
      <c r="B870" s="677"/>
      <c r="C870" s="677"/>
      <c r="D870" s="677"/>
      <c r="E870" s="677"/>
      <c r="F870" s="677"/>
      <c r="G870" s="677"/>
      <c r="H870" s="677"/>
      <c r="I870" s="677"/>
      <c r="J870" s="677"/>
      <c r="K870" s="677"/>
      <c r="L870" s="677"/>
      <c r="M870" s="677"/>
      <c r="N870" s="677"/>
      <c r="O870" s="677"/>
      <c r="P870" s="677"/>
      <c r="Q870" s="677"/>
      <c r="R870" s="677"/>
      <c r="S870" s="677"/>
      <c r="T870" s="677"/>
      <c r="U870" s="677"/>
      <c r="V870" s="677"/>
      <c r="W870" s="677"/>
      <c r="X870" s="677"/>
      <c r="Y870" s="677"/>
      <c r="Z870" s="677"/>
      <c r="AA870" s="677"/>
      <c r="AB870" s="677"/>
      <c r="AC870" s="677"/>
      <c r="AD870" s="677"/>
      <c r="AE870" s="677"/>
      <c r="AF870" s="677"/>
      <c r="AG870" s="677"/>
      <c r="AH870" s="677"/>
      <c r="AI870" s="677"/>
      <c r="AJ870" s="677"/>
      <c r="AK870" s="677"/>
      <c r="AL870" s="677"/>
      <c r="AM870" s="677"/>
      <c r="AN870" s="677"/>
      <c r="AO870" s="677"/>
      <c r="AP870" s="677"/>
      <c r="AQ870" s="677"/>
    </row>
    <row r="871" ht="12.75" customHeight="1">
      <c r="A871" s="677"/>
      <c r="B871" s="677"/>
      <c r="C871" s="677"/>
      <c r="D871" s="677"/>
      <c r="E871" s="677"/>
      <c r="F871" s="677"/>
      <c r="G871" s="677"/>
      <c r="H871" s="677"/>
      <c r="I871" s="677"/>
      <c r="J871" s="677"/>
      <c r="K871" s="677"/>
      <c r="L871" s="677"/>
      <c r="M871" s="677"/>
      <c r="N871" s="677"/>
      <c r="O871" s="677"/>
      <c r="P871" s="677"/>
      <c r="Q871" s="677"/>
      <c r="R871" s="677"/>
      <c r="S871" s="677"/>
      <c r="T871" s="677"/>
      <c r="U871" s="677"/>
      <c r="V871" s="677"/>
      <c r="W871" s="677"/>
      <c r="X871" s="677"/>
      <c r="Y871" s="677"/>
      <c r="Z871" s="677"/>
      <c r="AA871" s="677"/>
      <c r="AB871" s="677"/>
      <c r="AC871" s="677"/>
      <c r="AD871" s="677"/>
      <c r="AE871" s="677"/>
      <c r="AF871" s="677"/>
      <c r="AG871" s="677"/>
      <c r="AH871" s="677"/>
      <c r="AI871" s="677"/>
      <c r="AJ871" s="677"/>
      <c r="AK871" s="677"/>
      <c r="AL871" s="677"/>
      <c r="AM871" s="677"/>
      <c r="AN871" s="677"/>
      <c r="AO871" s="677"/>
      <c r="AP871" s="677"/>
      <c r="AQ871" s="677"/>
    </row>
    <row r="872" ht="12.75" customHeight="1">
      <c r="A872" s="677"/>
      <c r="B872" s="677"/>
      <c r="C872" s="677"/>
      <c r="D872" s="677"/>
      <c r="E872" s="677"/>
      <c r="F872" s="677"/>
      <c r="G872" s="677"/>
      <c r="H872" s="677"/>
      <c r="I872" s="677"/>
      <c r="J872" s="677"/>
      <c r="K872" s="677"/>
      <c r="L872" s="677"/>
      <c r="M872" s="677"/>
      <c r="N872" s="677"/>
      <c r="O872" s="677"/>
      <c r="P872" s="677"/>
      <c r="Q872" s="677"/>
      <c r="R872" s="677"/>
      <c r="S872" s="677"/>
      <c r="T872" s="677"/>
      <c r="U872" s="677"/>
      <c r="V872" s="677"/>
      <c r="W872" s="677"/>
      <c r="X872" s="677"/>
      <c r="Y872" s="677"/>
      <c r="Z872" s="677"/>
      <c r="AA872" s="677"/>
      <c r="AB872" s="677"/>
      <c r="AC872" s="677"/>
      <c r="AD872" s="677"/>
      <c r="AE872" s="677"/>
      <c r="AF872" s="677"/>
      <c r="AG872" s="677"/>
      <c r="AH872" s="677"/>
      <c r="AI872" s="677"/>
      <c r="AJ872" s="677"/>
      <c r="AK872" s="677"/>
      <c r="AL872" s="677"/>
      <c r="AM872" s="677"/>
      <c r="AN872" s="677"/>
      <c r="AO872" s="677"/>
      <c r="AP872" s="677"/>
      <c r="AQ872" s="677"/>
    </row>
    <row r="873" ht="12.75" customHeight="1">
      <c r="A873" s="677"/>
      <c r="B873" s="677"/>
      <c r="C873" s="677"/>
      <c r="D873" s="677"/>
      <c r="E873" s="677"/>
      <c r="F873" s="677"/>
      <c r="G873" s="677"/>
      <c r="H873" s="677"/>
      <c r="I873" s="677"/>
      <c r="J873" s="677"/>
      <c r="K873" s="677"/>
      <c r="L873" s="677"/>
      <c r="M873" s="677"/>
      <c r="N873" s="677"/>
      <c r="O873" s="677"/>
      <c r="P873" s="677"/>
      <c r="Q873" s="677"/>
      <c r="R873" s="677"/>
      <c r="S873" s="677"/>
      <c r="T873" s="677"/>
      <c r="U873" s="677"/>
      <c r="V873" s="677"/>
      <c r="W873" s="677"/>
      <c r="X873" s="677"/>
      <c r="Y873" s="677"/>
      <c r="Z873" s="677"/>
      <c r="AA873" s="677"/>
      <c r="AB873" s="677"/>
      <c r="AC873" s="677"/>
      <c r="AD873" s="677"/>
      <c r="AE873" s="677"/>
      <c r="AF873" s="677"/>
      <c r="AG873" s="677"/>
      <c r="AH873" s="677"/>
      <c r="AI873" s="677"/>
      <c r="AJ873" s="677"/>
      <c r="AK873" s="677"/>
      <c r="AL873" s="677"/>
      <c r="AM873" s="677"/>
      <c r="AN873" s="677"/>
      <c r="AO873" s="677"/>
      <c r="AP873" s="677"/>
      <c r="AQ873" s="677"/>
    </row>
    <row r="874" ht="12.75" customHeight="1">
      <c r="A874" s="677"/>
      <c r="B874" s="677"/>
      <c r="C874" s="677"/>
      <c r="D874" s="677"/>
      <c r="E874" s="677"/>
      <c r="F874" s="677"/>
      <c r="G874" s="677"/>
      <c r="H874" s="677"/>
      <c r="I874" s="677"/>
      <c r="J874" s="677"/>
      <c r="K874" s="677"/>
      <c r="L874" s="677"/>
      <c r="M874" s="677"/>
      <c r="N874" s="677"/>
      <c r="O874" s="677"/>
      <c r="P874" s="677"/>
      <c r="Q874" s="677"/>
      <c r="R874" s="677"/>
      <c r="S874" s="677"/>
      <c r="T874" s="677"/>
      <c r="U874" s="677"/>
      <c r="V874" s="677"/>
      <c r="W874" s="677"/>
      <c r="X874" s="677"/>
      <c r="Y874" s="677"/>
      <c r="Z874" s="677"/>
      <c r="AA874" s="677"/>
      <c r="AB874" s="677"/>
      <c r="AC874" s="677"/>
      <c r="AD874" s="677"/>
      <c r="AE874" s="677"/>
      <c r="AF874" s="677"/>
      <c r="AG874" s="677"/>
      <c r="AH874" s="677"/>
      <c r="AI874" s="677"/>
      <c r="AJ874" s="677"/>
      <c r="AK874" s="677"/>
      <c r="AL874" s="677"/>
      <c r="AM874" s="677"/>
      <c r="AN874" s="677"/>
      <c r="AO874" s="677"/>
      <c r="AP874" s="677"/>
      <c r="AQ874" s="677"/>
    </row>
    <row r="875" ht="12.75" customHeight="1">
      <c r="A875" s="677"/>
      <c r="B875" s="677"/>
      <c r="C875" s="677"/>
      <c r="D875" s="677"/>
      <c r="E875" s="677"/>
      <c r="F875" s="677"/>
      <c r="G875" s="677"/>
      <c r="H875" s="677"/>
      <c r="I875" s="677"/>
      <c r="J875" s="677"/>
      <c r="K875" s="677"/>
      <c r="L875" s="677"/>
      <c r="M875" s="677"/>
      <c r="N875" s="677"/>
      <c r="O875" s="677"/>
      <c r="P875" s="677"/>
      <c r="Q875" s="677"/>
      <c r="R875" s="677"/>
      <c r="S875" s="677"/>
      <c r="T875" s="677"/>
      <c r="U875" s="677"/>
      <c r="V875" s="677"/>
      <c r="W875" s="677"/>
      <c r="X875" s="677"/>
      <c r="Y875" s="677"/>
      <c r="Z875" s="677"/>
      <c r="AA875" s="677"/>
      <c r="AB875" s="677"/>
      <c r="AC875" s="677"/>
      <c r="AD875" s="677"/>
      <c r="AE875" s="677"/>
      <c r="AF875" s="677"/>
      <c r="AG875" s="677"/>
      <c r="AH875" s="677"/>
      <c r="AI875" s="677"/>
      <c r="AJ875" s="677"/>
      <c r="AK875" s="677"/>
      <c r="AL875" s="677"/>
      <c r="AM875" s="677"/>
      <c r="AN875" s="677"/>
      <c r="AO875" s="677"/>
      <c r="AP875" s="677"/>
      <c r="AQ875" s="677"/>
    </row>
    <row r="876" ht="12.75" customHeight="1">
      <c r="A876" s="677"/>
      <c r="B876" s="677"/>
      <c r="C876" s="677"/>
      <c r="D876" s="677"/>
      <c r="E876" s="677"/>
      <c r="F876" s="677"/>
      <c r="G876" s="677"/>
      <c r="H876" s="677"/>
      <c r="I876" s="677"/>
      <c r="J876" s="677"/>
      <c r="K876" s="677"/>
      <c r="L876" s="677"/>
      <c r="M876" s="677"/>
      <c r="N876" s="677"/>
      <c r="O876" s="677"/>
      <c r="P876" s="677"/>
      <c r="Q876" s="677"/>
      <c r="R876" s="677"/>
      <c r="S876" s="677"/>
      <c r="T876" s="677"/>
      <c r="U876" s="677"/>
      <c r="V876" s="677"/>
      <c r="W876" s="677"/>
      <c r="X876" s="677"/>
      <c r="Y876" s="677"/>
      <c r="Z876" s="677"/>
      <c r="AA876" s="677"/>
      <c r="AB876" s="677"/>
      <c r="AC876" s="677"/>
      <c r="AD876" s="677"/>
      <c r="AE876" s="677"/>
      <c r="AF876" s="677"/>
      <c r="AG876" s="677"/>
      <c r="AH876" s="677"/>
      <c r="AI876" s="677"/>
      <c r="AJ876" s="677"/>
      <c r="AK876" s="677"/>
      <c r="AL876" s="677"/>
      <c r="AM876" s="677"/>
      <c r="AN876" s="677"/>
      <c r="AO876" s="677"/>
      <c r="AP876" s="677"/>
      <c r="AQ876" s="677"/>
    </row>
    <row r="877" ht="12.75" customHeight="1">
      <c r="A877" s="677"/>
      <c r="B877" s="677"/>
      <c r="C877" s="677"/>
      <c r="D877" s="677"/>
      <c r="E877" s="677"/>
      <c r="F877" s="677"/>
      <c r="G877" s="677"/>
      <c r="H877" s="677"/>
      <c r="I877" s="677"/>
      <c r="J877" s="677"/>
      <c r="K877" s="677"/>
      <c r="L877" s="677"/>
      <c r="M877" s="677"/>
      <c r="N877" s="677"/>
      <c r="O877" s="677"/>
      <c r="P877" s="677"/>
      <c r="Q877" s="677"/>
      <c r="R877" s="677"/>
      <c r="S877" s="677"/>
      <c r="T877" s="677"/>
      <c r="U877" s="677"/>
      <c r="V877" s="677"/>
      <c r="W877" s="677"/>
      <c r="X877" s="677"/>
      <c r="Y877" s="677"/>
      <c r="Z877" s="677"/>
      <c r="AA877" s="677"/>
      <c r="AB877" s="677"/>
      <c r="AC877" s="677"/>
      <c r="AD877" s="677"/>
      <c r="AE877" s="677"/>
      <c r="AF877" s="677"/>
      <c r="AG877" s="677"/>
      <c r="AH877" s="677"/>
      <c r="AI877" s="677"/>
      <c r="AJ877" s="677"/>
      <c r="AK877" s="677"/>
      <c r="AL877" s="677"/>
      <c r="AM877" s="677"/>
      <c r="AN877" s="677"/>
      <c r="AO877" s="677"/>
      <c r="AP877" s="677"/>
      <c r="AQ877" s="677"/>
    </row>
    <row r="878" ht="12.75" customHeight="1">
      <c r="A878" s="677"/>
      <c r="B878" s="677"/>
      <c r="C878" s="677"/>
      <c r="D878" s="677"/>
      <c r="E878" s="677"/>
      <c r="F878" s="677"/>
      <c r="G878" s="677"/>
      <c r="H878" s="677"/>
      <c r="I878" s="677"/>
      <c r="J878" s="677"/>
      <c r="K878" s="677"/>
      <c r="L878" s="677"/>
      <c r="M878" s="677"/>
      <c r="N878" s="677"/>
      <c r="O878" s="677"/>
      <c r="P878" s="677"/>
      <c r="Q878" s="677"/>
      <c r="R878" s="677"/>
      <c r="S878" s="677"/>
      <c r="T878" s="677"/>
      <c r="U878" s="677"/>
      <c r="V878" s="677"/>
      <c r="W878" s="677"/>
      <c r="X878" s="677"/>
      <c r="Y878" s="677"/>
      <c r="Z878" s="677"/>
      <c r="AA878" s="677"/>
      <c r="AB878" s="677"/>
      <c r="AC878" s="677"/>
      <c r="AD878" s="677"/>
      <c r="AE878" s="677"/>
      <c r="AF878" s="677"/>
      <c r="AG878" s="677"/>
      <c r="AH878" s="677"/>
      <c r="AI878" s="677"/>
      <c r="AJ878" s="677"/>
      <c r="AK878" s="677"/>
      <c r="AL878" s="677"/>
      <c r="AM878" s="677"/>
      <c r="AN878" s="677"/>
      <c r="AO878" s="677"/>
      <c r="AP878" s="677"/>
      <c r="AQ878" s="677"/>
    </row>
    <row r="879" ht="12.75" customHeight="1">
      <c r="A879" s="677"/>
      <c r="B879" s="677"/>
      <c r="C879" s="677"/>
      <c r="D879" s="677"/>
      <c r="E879" s="677"/>
      <c r="F879" s="677"/>
      <c r="G879" s="677"/>
      <c r="H879" s="677"/>
      <c r="I879" s="677"/>
      <c r="J879" s="677"/>
      <c r="K879" s="677"/>
      <c r="L879" s="677"/>
      <c r="M879" s="677"/>
      <c r="N879" s="677"/>
      <c r="O879" s="677"/>
      <c r="P879" s="677"/>
      <c r="Q879" s="677"/>
      <c r="R879" s="677"/>
      <c r="S879" s="677"/>
      <c r="T879" s="677"/>
      <c r="U879" s="677"/>
      <c r="V879" s="677"/>
      <c r="W879" s="677"/>
      <c r="X879" s="677"/>
      <c r="Y879" s="677"/>
      <c r="Z879" s="677"/>
      <c r="AA879" s="677"/>
      <c r="AB879" s="677"/>
      <c r="AC879" s="677"/>
      <c r="AD879" s="677"/>
      <c r="AE879" s="677"/>
      <c r="AF879" s="677"/>
      <c r="AG879" s="677"/>
      <c r="AH879" s="677"/>
      <c r="AI879" s="677"/>
      <c r="AJ879" s="677"/>
      <c r="AK879" s="677"/>
      <c r="AL879" s="677"/>
      <c r="AM879" s="677"/>
      <c r="AN879" s="677"/>
      <c r="AO879" s="677"/>
      <c r="AP879" s="677"/>
      <c r="AQ879" s="677"/>
    </row>
    <row r="880" ht="12.75" customHeight="1">
      <c r="A880" s="677"/>
      <c r="B880" s="677"/>
      <c r="C880" s="677"/>
      <c r="D880" s="677"/>
      <c r="E880" s="677"/>
      <c r="F880" s="677"/>
      <c r="G880" s="677"/>
      <c r="H880" s="677"/>
      <c r="I880" s="677"/>
      <c r="J880" s="677"/>
      <c r="K880" s="677"/>
      <c r="L880" s="677"/>
      <c r="M880" s="677"/>
      <c r="N880" s="677"/>
      <c r="O880" s="677"/>
      <c r="P880" s="677"/>
      <c r="Q880" s="677"/>
      <c r="R880" s="677"/>
      <c r="S880" s="677"/>
      <c r="T880" s="677"/>
      <c r="U880" s="677"/>
      <c r="V880" s="677"/>
      <c r="W880" s="677"/>
      <c r="X880" s="677"/>
      <c r="Y880" s="677"/>
      <c r="Z880" s="677"/>
      <c r="AA880" s="677"/>
      <c r="AB880" s="677"/>
      <c r="AC880" s="677"/>
      <c r="AD880" s="677"/>
      <c r="AE880" s="677"/>
      <c r="AF880" s="677"/>
      <c r="AG880" s="677"/>
      <c r="AH880" s="677"/>
      <c r="AI880" s="677"/>
      <c r="AJ880" s="677"/>
      <c r="AK880" s="677"/>
      <c r="AL880" s="677"/>
      <c r="AM880" s="677"/>
      <c r="AN880" s="677"/>
      <c r="AO880" s="677"/>
      <c r="AP880" s="677"/>
      <c r="AQ880" s="677"/>
    </row>
    <row r="881" ht="12.75" customHeight="1">
      <c r="A881" s="677"/>
      <c r="B881" s="677"/>
      <c r="C881" s="677"/>
      <c r="D881" s="677"/>
      <c r="E881" s="677"/>
      <c r="F881" s="677"/>
      <c r="G881" s="677"/>
      <c r="H881" s="677"/>
      <c r="I881" s="677"/>
      <c r="J881" s="677"/>
      <c r="K881" s="677"/>
      <c r="L881" s="677"/>
      <c r="M881" s="677"/>
      <c r="N881" s="677"/>
      <c r="O881" s="677"/>
      <c r="P881" s="677"/>
      <c r="Q881" s="677"/>
      <c r="R881" s="677"/>
      <c r="S881" s="677"/>
      <c r="T881" s="677"/>
      <c r="U881" s="677"/>
      <c r="V881" s="677"/>
      <c r="W881" s="677"/>
      <c r="X881" s="677"/>
      <c r="Y881" s="677"/>
      <c r="Z881" s="677"/>
      <c r="AA881" s="677"/>
      <c r="AB881" s="677"/>
      <c r="AC881" s="677"/>
      <c r="AD881" s="677"/>
      <c r="AE881" s="677"/>
      <c r="AF881" s="677"/>
      <c r="AG881" s="677"/>
      <c r="AH881" s="677"/>
      <c r="AI881" s="677"/>
      <c r="AJ881" s="677"/>
      <c r="AK881" s="677"/>
      <c r="AL881" s="677"/>
      <c r="AM881" s="677"/>
      <c r="AN881" s="677"/>
      <c r="AO881" s="677"/>
      <c r="AP881" s="677"/>
      <c r="AQ881" s="677"/>
    </row>
    <row r="882" ht="12.75" customHeight="1">
      <c r="A882" s="677"/>
      <c r="B882" s="677"/>
      <c r="C882" s="677"/>
      <c r="D882" s="677"/>
      <c r="E882" s="677"/>
      <c r="F882" s="677"/>
      <c r="G882" s="677"/>
      <c r="H882" s="677"/>
      <c r="I882" s="677"/>
      <c r="J882" s="677"/>
      <c r="K882" s="677"/>
      <c r="L882" s="677"/>
      <c r="M882" s="677"/>
      <c r="N882" s="677"/>
      <c r="O882" s="677"/>
      <c r="P882" s="677"/>
      <c r="Q882" s="677"/>
      <c r="R882" s="677"/>
      <c r="S882" s="677"/>
      <c r="T882" s="677"/>
      <c r="U882" s="677"/>
      <c r="V882" s="677"/>
      <c r="W882" s="677"/>
      <c r="X882" s="677"/>
      <c r="Y882" s="677"/>
      <c r="Z882" s="677"/>
      <c r="AA882" s="677"/>
      <c r="AB882" s="677"/>
      <c r="AC882" s="677"/>
      <c r="AD882" s="677"/>
      <c r="AE882" s="677"/>
      <c r="AF882" s="677"/>
      <c r="AG882" s="677"/>
      <c r="AH882" s="677"/>
      <c r="AI882" s="677"/>
      <c r="AJ882" s="677"/>
      <c r="AK882" s="677"/>
      <c r="AL882" s="677"/>
      <c r="AM882" s="677"/>
      <c r="AN882" s="677"/>
      <c r="AO882" s="677"/>
      <c r="AP882" s="677"/>
      <c r="AQ882" s="677"/>
    </row>
    <row r="883" ht="12.75" customHeight="1">
      <c r="A883" s="677"/>
      <c r="B883" s="677"/>
      <c r="C883" s="677"/>
      <c r="D883" s="677"/>
      <c r="E883" s="677"/>
      <c r="F883" s="677"/>
      <c r="G883" s="677"/>
      <c r="H883" s="677"/>
      <c r="I883" s="677"/>
      <c r="J883" s="677"/>
      <c r="K883" s="677"/>
      <c r="L883" s="677"/>
      <c r="M883" s="677"/>
      <c r="N883" s="677"/>
      <c r="O883" s="677"/>
      <c r="P883" s="677"/>
      <c r="Q883" s="677"/>
      <c r="R883" s="677"/>
      <c r="S883" s="677"/>
      <c r="T883" s="677"/>
      <c r="U883" s="677"/>
      <c r="V883" s="677"/>
      <c r="W883" s="677"/>
      <c r="X883" s="677"/>
      <c r="Y883" s="677"/>
      <c r="Z883" s="677"/>
      <c r="AA883" s="677"/>
      <c r="AB883" s="677"/>
      <c r="AC883" s="677"/>
      <c r="AD883" s="677"/>
      <c r="AE883" s="677"/>
      <c r="AF883" s="677"/>
      <c r="AG883" s="677"/>
      <c r="AH883" s="677"/>
      <c r="AI883" s="677"/>
      <c r="AJ883" s="677"/>
      <c r="AK883" s="677"/>
      <c r="AL883" s="677"/>
      <c r="AM883" s="677"/>
      <c r="AN883" s="677"/>
      <c r="AO883" s="677"/>
      <c r="AP883" s="677"/>
      <c r="AQ883" s="677"/>
    </row>
    <row r="884" ht="12.75" customHeight="1">
      <c r="A884" s="677"/>
      <c r="B884" s="677"/>
      <c r="C884" s="677"/>
      <c r="D884" s="677"/>
      <c r="E884" s="677"/>
      <c r="F884" s="677"/>
      <c r="G884" s="677"/>
      <c r="H884" s="677"/>
      <c r="I884" s="677"/>
      <c r="J884" s="677"/>
      <c r="K884" s="677"/>
      <c r="L884" s="677"/>
      <c r="M884" s="677"/>
      <c r="N884" s="677"/>
      <c r="O884" s="677"/>
      <c r="P884" s="677"/>
      <c r="Q884" s="677"/>
      <c r="R884" s="677"/>
      <c r="S884" s="677"/>
      <c r="T884" s="677"/>
      <c r="U884" s="677"/>
      <c r="V884" s="677"/>
      <c r="W884" s="677"/>
      <c r="X884" s="677"/>
      <c r="Y884" s="677"/>
      <c r="Z884" s="677"/>
      <c r="AA884" s="677"/>
      <c r="AB884" s="677"/>
      <c r="AC884" s="677"/>
      <c r="AD884" s="677"/>
      <c r="AE884" s="677"/>
      <c r="AF884" s="677"/>
      <c r="AG884" s="677"/>
      <c r="AH884" s="677"/>
      <c r="AI884" s="677"/>
      <c r="AJ884" s="677"/>
      <c r="AK884" s="677"/>
      <c r="AL884" s="677"/>
      <c r="AM884" s="677"/>
      <c r="AN884" s="677"/>
      <c r="AO884" s="677"/>
      <c r="AP884" s="677"/>
      <c r="AQ884" s="677"/>
    </row>
    <row r="885" ht="12.75" customHeight="1">
      <c r="A885" s="677"/>
      <c r="B885" s="677"/>
      <c r="C885" s="677"/>
      <c r="D885" s="677"/>
      <c r="E885" s="677"/>
      <c r="F885" s="677"/>
      <c r="G885" s="677"/>
      <c r="H885" s="677"/>
      <c r="I885" s="677"/>
      <c r="J885" s="677"/>
      <c r="K885" s="677"/>
      <c r="L885" s="677"/>
      <c r="M885" s="677"/>
      <c r="N885" s="677"/>
      <c r="O885" s="677"/>
      <c r="P885" s="677"/>
      <c r="Q885" s="677"/>
      <c r="R885" s="677"/>
      <c r="S885" s="677"/>
      <c r="T885" s="677"/>
      <c r="U885" s="677"/>
      <c r="V885" s="677"/>
      <c r="W885" s="677"/>
      <c r="X885" s="677"/>
      <c r="Y885" s="677"/>
      <c r="Z885" s="677"/>
      <c r="AA885" s="677"/>
      <c r="AB885" s="677"/>
      <c r="AC885" s="677"/>
      <c r="AD885" s="677"/>
      <c r="AE885" s="677"/>
      <c r="AF885" s="677"/>
      <c r="AG885" s="677"/>
      <c r="AH885" s="677"/>
      <c r="AI885" s="677"/>
      <c r="AJ885" s="677"/>
      <c r="AK885" s="677"/>
      <c r="AL885" s="677"/>
      <c r="AM885" s="677"/>
      <c r="AN885" s="677"/>
      <c r="AO885" s="677"/>
      <c r="AP885" s="677"/>
      <c r="AQ885" s="677"/>
    </row>
    <row r="886" ht="12.75" customHeight="1">
      <c r="A886" s="677"/>
      <c r="B886" s="677"/>
      <c r="C886" s="677"/>
      <c r="D886" s="677"/>
      <c r="E886" s="677"/>
      <c r="F886" s="677"/>
      <c r="G886" s="677"/>
      <c r="H886" s="677"/>
      <c r="I886" s="677"/>
      <c r="J886" s="677"/>
      <c r="K886" s="677"/>
      <c r="L886" s="677"/>
      <c r="M886" s="677"/>
      <c r="N886" s="677"/>
      <c r="O886" s="677"/>
      <c r="P886" s="677"/>
      <c r="Q886" s="677"/>
      <c r="R886" s="677"/>
      <c r="S886" s="677"/>
      <c r="T886" s="677"/>
      <c r="U886" s="677"/>
      <c r="V886" s="677"/>
      <c r="W886" s="677"/>
      <c r="X886" s="677"/>
      <c r="Y886" s="677"/>
      <c r="Z886" s="677"/>
      <c r="AA886" s="677"/>
      <c r="AB886" s="677"/>
      <c r="AC886" s="677"/>
      <c r="AD886" s="677"/>
      <c r="AE886" s="677"/>
      <c r="AF886" s="677"/>
      <c r="AG886" s="677"/>
      <c r="AH886" s="677"/>
      <c r="AI886" s="677"/>
      <c r="AJ886" s="677"/>
      <c r="AK886" s="677"/>
      <c r="AL886" s="677"/>
      <c r="AM886" s="677"/>
      <c r="AN886" s="677"/>
      <c r="AO886" s="677"/>
      <c r="AP886" s="677"/>
      <c r="AQ886" s="677"/>
    </row>
    <row r="887" ht="12.75" customHeight="1">
      <c r="A887" s="677"/>
      <c r="B887" s="677"/>
      <c r="C887" s="677"/>
      <c r="D887" s="677"/>
      <c r="E887" s="677"/>
      <c r="F887" s="677"/>
      <c r="G887" s="677"/>
      <c r="H887" s="677"/>
      <c r="I887" s="677"/>
      <c r="J887" s="677"/>
      <c r="K887" s="677"/>
      <c r="L887" s="677"/>
      <c r="M887" s="677"/>
      <c r="N887" s="677"/>
      <c r="O887" s="677"/>
      <c r="P887" s="677"/>
      <c r="Q887" s="677"/>
      <c r="R887" s="677"/>
      <c r="S887" s="677"/>
      <c r="T887" s="677"/>
      <c r="U887" s="677"/>
      <c r="V887" s="677"/>
      <c r="W887" s="677"/>
      <c r="X887" s="677"/>
      <c r="Y887" s="677"/>
      <c r="Z887" s="677"/>
      <c r="AA887" s="677"/>
      <c r="AB887" s="677"/>
      <c r="AC887" s="677"/>
      <c r="AD887" s="677"/>
      <c r="AE887" s="677"/>
      <c r="AF887" s="677"/>
      <c r="AG887" s="677"/>
      <c r="AH887" s="677"/>
      <c r="AI887" s="677"/>
      <c r="AJ887" s="677"/>
      <c r="AK887" s="677"/>
      <c r="AL887" s="677"/>
      <c r="AM887" s="677"/>
      <c r="AN887" s="677"/>
      <c r="AO887" s="677"/>
      <c r="AP887" s="677"/>
      <c r="AQ887" s="677"/>
    </row>
    <row r="888" ht="12.75" customHeight="1">
      <c r="A888" s="677"/>
      <c r="B888" s="677"/>
      <c r="C888" s="677"/>
      <c r="D888" s="677"/>
      <c r="E888" s="677"/>
      <c r="F888" s="677"/>
      <c r="G888" s="677"/>
      <c r="H888" s="677"/>
      <c r="I888" s="677"/>
      <c r="J888" s="677"/>
      <c r="K888" s="677"/>
      <c r="L888" s="677"/>
      <c r="M888" s="677"/>
      <c r="N888" s="677"/>
      <c r="O888" s="677"/>
      <c r="P888" s="677"/>
      <c r="Q888" s="677"/>
      <c r="R888" s="677"/>
      <c r="S888" s="677"/>
      <c r="T888" s="677"/>
      <c r="U888" s="677"/>
      <c r="V888" s="677"/>
      <c r="W888" s="677"/>
      <c r="X888" s="677"/>
      <c r="Y888" s="677"/>
      <c r="Z888" s="677"/>
      <c r="AA888" s="677"/>
      <c r="AB888" s="677"/>
      <c r="AC888" s="677"/>
      <c r="AD888" s="677"/>
      <c r="AE888" s="677"/>
      <c r="AF888" s="677"/>
      <c r="AG888" s="677"/>
      <c r="AH888" s="677"/>
      <c r="AI888" s="677"/>
      <c r="AJ888" s="677"/>
      <c r="AK888" s="677"/>
      <c r="AL888" s="677"/>
      <c r="AM888" s="677"/>
      <c r="AN888" s="677"/>
      <c r="AO888" s="677"/>
      <c r="AP888" s="677"/>
      <c r="AQ888" s="677"/>
    </row>
    <row r="889" ht="12.75" customHeight="1">
      <c r="A889" s="677"/>
      <c r="B889" s="677"/>
      <c r="C889" s="677"/>
      <c r="D889" s="677"/>
      <c r="E889" s="677"/>
      <c r="F889" s="677"/>
      <c r="G889" s="677"/>
      <c r="H889" s="677"/>
      <c r="I889" s="677"/>
      <c r="J889" s="677"/>
      <c r="K889" s="677"/>
      <c r="L889" s="677"/>
      <c r="M889" s="677"/>
      <c r="N889" s="677"/>
      <c r="O889" s="677"/>
      <c r="P889" s="677"/>
      <c r="Q889" s="677"/>
      <c r="R889" s="677"/>
      <c r="S889" s="677"/>
      <c r="T889" s="677"/>
      <c r="U889" s="677"/>
      <c r="V889" s="677"/>
      <c r="W889" s="677"/>
      <c r="X889" s="677"/>
      <c r="Y889" s="677"/>
      <c r="Z889" s="677"/>
      <c r="AA889" s="677"/>
      <c r="AB889" s="677"/>
      <c r="AC889" s="677"/>
      <c r="AD889" s="677"/>
      <c r="AE889" s="677"/>
      <c r="AF889" s="677"/>
      <c r="AG889" s="677"/>
      <c r="AH889" s="677"/>
      <c r="AI889" s="677"/>
      <c r="AJ889" s="677"/>
      <c r="AK889" s="677"/>
      <c r="AL889" s="677"/>
      <c r="AM889" s="677"/>
      <c r="AN889" s="677"/>
      <c r="AO889" s="677"/>
      <c r="AP889" s="677"/>
      <c r="AQ889" s="677"/>
    </row>
    <row r="890" ht="12.75" customHeight="1">
      <c r="A890" s="677"/>
      <c r="B890" s="677"/>
      <c r="C890" s="677"/>
      <c r="D890" s="677"/>
      <c r="E890" s="677"/>
      <c r="F890" s="677"/>
      <c r="G890" s="677"/>
      <c r="H890" s="677"/>
      <c r="I890" s="677"/>
      <c r="J890" s="677"/>
      <c r="K890" s="677"/>
      <c r="L890" s="677"/>
      <c r="M890" s="677"/>
      <c r="N890" s="677"/>
      <c r="O890" s="677"/>
      <c r="P890" s="677"/>
      <c r="Q890" s="677"/>
      <c r="R890" s="677"/>
      <c r="S890" s="677"/>
      <c r="T890" s="677"/>
      <c r="U890" s="677"/>
      <c r="V890" s="677"/>
      <c r="W890" s="677"/>
      <c r="X890" s="677"/>
      <c r="Y890" s="677"/>
      <c r="Z890" s="677"/>
      <c r="AA890" s="677"/>
      <c r="AB890" s="677"/>
      <c r="AC890" s="677"/>
      <c r="AD890" s="677"/>
      <c r="AE890" s="677"/>
      <c r="AF890" s="677"/>
      <c r="AG890" s="677"/>
      <c r="AH890" s="677"/>
      <c r="AI890" s="677"/>
      <c r="AJ890" s="677"/>
      <c r="AK890" s="677"/>
      <c r="AL890" s="677"/>
      <c r="AM890" s="677"/>
      <c r="AN890" s="677"/>
      <c r="AO890" s="677"/>
      <c r="AP890" s="677"/>
      <c r="AQ890" s="677"/>
    </row>
    <row r="891" ht="12.75" customHeight="1">
      <c r="A891" s="677"/>
      <c r="B891" s="677"/>
      <c r="C891" s="677"/>
      <c r="D891" s="677"/>
      <c r="E891" s="677"/>
      <c r="F891" s="677"/>
      <c r="G891" s="677"/>
      <c r="H891" s="677"/>
      <c r="I891" s="677"/>
      <c r="J891" s="677"/>
      <c r="K891" s="677"/>
      <c r="L891" s="677"/>
      <c r="M891" s="677"/>
      <c r="N891" s="677"/>
      <c r="O891" s="677"/>
      <c r="P891" s="677"/>
      <c r="Q891" s="677"/>
      <c r="R891" s="677"/>
      <c r="S891" s="677"/>
      <c r="T891" s="677"/>
      <c r="U891" s="677"/>
      <c r="V891" s="677"/>
      <c r="W891" s="677"/>
      <c r="X891" s="677"/>
      <c r="Y891" s="677"/>
      <c r="Z891" s="677"/>
      <c r="AA891" s="677"/>
      <c r="AB891" s="677"/>
      <c r="AC891" s="677"/>
      <c r="AD891" s="677"/>
      <c r="AE891" s="677"/>
      <c r="AF891" s="677"/>
      <c r="AG891" s="677"/>
      <c r="AH891" s="677"/>
      <c r="AI891" s="677"/>
      <c r="AJ891" s="677"/>
      <c r="AK891" s="677"/>
      <c r="AL891" s="677"/>
      <c r="AM891" s="677"/>
      <c r="AN891" s="677"/>
      <c r="AO891" s="677"/>
      <c r="AP891" s="677"/>
      <c r="AQ891" s="677"/>
    </row>
    <row r="892" ht="12.75" customHeight="1">
      <c r="A892" s="677"/>
      <c r="B892" s="677"/>
      <c r="C892" s="677"/>
      <c r="D892" s="677"/>
      <c r="E892" s="677"/>
      <c r="F892" s="677"/>
      <c r="G892" s="677"/>
      <c r="H892" s="677"/>
      <c r="I892" s="677"/>
      <c r="J892" s="677"/>
      <c r="K892" s="677"/>
      <c r="L892" s="677"/>
      <c r="M892" s="677"/>
      <c r="N892" s="677"/>
      <c r="O892" s="677"/>
      <c r="P892" s="677"/>
      <c r="Q892" s="677"/>
      <c r="R892" s="677"/>
      <c r="S892" s="677"/>
      <c r="T892" s="677"/>
      <c r="U892" s="677"/>
      <c r="V892" s="677"/>
      <c r="W892" s="677"/>
      <c r="X892" s="677"/>
      <c r="Y892" s="677"/>
      <c r="Z892" s="677"/>
      <c r="AA892" s="677"/>
      <c r="AB892" s="677"/>
      <c r="AC892" s="677"/>
      <c r="AD892" s="677"/>
      <c r="AE892" s="677"/>
      <c r="AF892" s="677"/>
      <c r="AG892" s="677"/>
      <c r="AH892" s="677"/>
      <c r="AI892" s="677"/>
      <c r="AJ892" s="677"/>
      <c r="AK892" s="677"/>
      <c r="AL892" s="677"/>
      <c r="AM892" s="677"/>
      <c r="AN892" s="677"/>
      <c r="AO892" s="677"/>
      <c r="AP892" s="677"/>
      <c r="AQ892" s="677"/>
    </row>
    <row r="893" ht="12.75" customHeight="1">
      <c r="A893" s="677"/>
      <c r="B893" s="677"/>
      <c r="C893" s="677"/>
      <c r="D893" s="677"/>
      <c r="E893" s="677"/>
      <c r="F893" s="677"/>
      <c r="G893" s="677"/>
      <c r="H893" s="677"/>
      <c r="I893" s="677"/>
      <c r="J893" s="677"/>
      <c r="K893" s="677"/>
      <c r="L893" s="677"/>
      <c r="M893" s="677"/>
      <c r="N893" s="677"/>
      <c r="O893" s="677"/>
      <c r="P893" s="677"/>
      <c r="Q893" s="677"/>
      <c r="R893" s="677"/>
      <c r="S893" s="677"/>
      <c r="T893" s="677"/>
      <c r="U893" s="677"/>
      <c r="V893" s="677"/>
      <c r="W893" s="677"/>
      <c r="X893" s="677"/>
      <c r="Y893" s="677"/>
      <c r="Z893" s="677"/>
      <c r="AA893" s="677"/>
      <c r="AB893" s="677"/>
      <c r="AC893" s="677"/>
      <c r="AD893" s="677"/>
      <c r="AE893" s="677"/>
      <c r="AF893" s="677"/>
      <c r="AG893" s="677"/>
      <c r="AH893" s="677"/>
      <c r="AI893" s="677"/>
      <c r="AJ893" s="677"/>
      <c r="AK893" s="677"/>
      <c r="AL893" s="677"/>
      <c r="AM893" s="677"/>
      <c r="AN893" s="677"/>
      <c r="AO893" s="677"/>
      <c r="AP893" s="677"/>
      <c r="AQ893" s="677"/>
    </row>
    <row r="894" ht="12.75" customHeight="1">
      <c r="A894" s="677"/>
      <c r="B894" s="677"/>
      <c r="C894" s="677"/>
      <c r="D894" s="677"/>
      <c r="E894" s="677"/>
      <c r="F894" s="677"/>
      <c r="G894" s="677"/>
      <c r="H894" s="677"/>
      <c r="I894" s="677"/>
      <c r="J894" s="677"/>
      <c r="K894" s="677"/>
      <c r="L894" s="677"/>
      <c r="M894" s="677"/>
      <c r="N894" s="677"/>
      <c r="O894" s="677"/>
      <c r="P894" s="677"/>
      <c r="Q894" s="677"/>
      <c r="R894" s="677"/>
      <c r="S894" s="677"/>
      <c r="T894" s="677"/>
      <c r="U894" s="677"/>
      <c r="V894" s="677"/>
      <c r="W894" s="677"/>
      <c r="X894" s="677"/>
      <c r="Y894" s="677"/>
      <c r="Z894" s="677"/>
      <c r="AA894" s="677"/>
      <c r="AB894" s="677"/>
      <c r="AC894" s="677"/>
      <c r="AD894" s="677"/>
      <c r="AE894" s="677"/>
      <c r="AF894" s="677"/>
      <c r="AG894" s="677"/>
      <c r="AH894" s="677"/>
      <c r="AI894" s="677"/>
      <c r="AJ894" s="677"/>
      <c r="AK894" s="677"/>
      <c r="AL894" s="677"/>
      <c r="AM894" s="677"/>
      <c r="AN894" s="677"/>
      <c r="AO894" s="677"/>
      <c r="AP894" s="677"/>
      <c r="AQ894" s="677"/>
    </row>
    <row r="895" ht="12.75" customHeight="1">
      <c r="A895" s="677"/>
      <c r="B895" s="677"/>
      <c r="C895" s="677"/>
      <c r="D895" s="677"/>
      <c r="E895" s="677"/>
      <c r="F895" s="677"/>
      <c r="G895" s="677"/>
      <c r="H895" s="677"/>
      <c r="I895" s="677"/>
      <c r="J895" s="677"/>
      <c r="K895" s="677"/>
      <c r="L895" s="677"/>
      <c r="M895" s="677"/>
      <c r="N895" s="677"/>
      <c r="O895" s="677"/>
      <c r="P895" s="677"/>
      <c r="Q895" s="677"/>
      <c r="R895" s="677"/>
      <c r="S895" s="677"/>
      <c r="T895" s="677"/>
      <c r="U895" s="677"/>
      <c r="V895" s="677"/>
      <c r="W895" s="677"/>
      <c r="X895" s="677"/>
      <c r="Y895" s="677"/>
      <c r="Z895" s="677"/>
      <c r="AA895" s="677"/>
      <c r="AB895" s="677"/>
      <c r="AC895" s="677"/>
      <c r="AD895" s="677"/>
      <c r="AE895" s="677"/>
      <c r="AF895" s="677"/>
      <c r="AG895" s="677"/>
      <c r="AH895" s="677"/>
      <c r="AI895" s="677"/>
      <c r="AJ895" s="677"/>
      <c r="AK895" s="677"/>
      <c r="AL895" s="677"/>
      <c r="AM895" s="677"/>
      <c r="AN895" s="677"/>
      <c r="AO895" s="677"/>
      <c r="AP895" s="677"/>
      <c r="AQ895" s="677"/>
    </row>
    <row r="896" ht="12.75" customHeight="1">
      <c r="A896" s="677"/>
      <c r="B896" s="677"/>
      <c r="C896" s="677"/>
      <c r="D896" s="677"/>
      <c r="E896" s="677"/>
      <c r="F896" s="677"/>
      <c r="G896" s="677"/>
      <c r="H896" s="677"/>
      <c r="I896" s="677"/>
      <c r="J896" s="677"/>
      <c r="K896" s="677"/>
      <c r="L896" s="677"/>
      <c r="M896" s="677"/>
      <c r="N896" s="677"/>
      <c r="O896" s="677"/>
      <c r="P896" s="677"/>
      <c r="Q896" s="677"/>
      <c r="R896" s="677"/>
      <c r="S896" s="677"/>
      <c r="T896" s="677"/>
      <c r="U896" s="677"/>
      <c r="V896" s="677"/>
      <c r="W896" s="677"/>
      <c r="X896" s="677"/>
      <c r="Y896" s="677"/>
      <c r="Z896" s="677"/>
      <c r="AA896" s="677"/>
      <c r="AB896" s="677"/>
      <c r="AC896" s="677"/>
      <c r="AD896" s="677"/>
      <c r="AE896" s="677"/>
      <c r="AF896" s="677"/>
      <c r="AG896" s="677"/>
      <c r="AH896" s="677"/>
      <c r="AI896" s="677"/>
      <c r="AJ896" s="677"/>
      <c r="AK896" s="677"/>
      <c r="AL896" s="677"/>
      <c r="AM896" s="677"/>
      <c r="AN896" s="677"/>
      <c r="AO896" s="677"/>
      <c r="AP896" s="677"/>
      <c r="AQ896" s="677"/>
    </row>
    <row r="897" ht="12.75" customHeight="1">
      <c r="A897" s="677"/>
      <c r="B897" s="677"/>
      <c r="C897" s="677"/>
      <c r="D897" s="677"/>
      <c r="E897" s="677"/>
      <c r="F897" s="677"/>
      <c r="G897" s="677"/>
      <c r="H897" s="677"/>
      <c r="I897" s="677"/>
      <c r="J897" s="677"/>
      <c r="K897" s="677"/>
      <c r="L897" s="677"/>
      <c r="M897" s="677"/>
      <c r="N897" s="677"/>
      <c r="O897" s="677"/>
      <c r="P897" s="677"/>
      <c r="Q897" s="677"/>
      <c r="R897" s="677"/>
      <c r="S897" s="677"/>
      <c r="T897" s="677"/>
      <c r="U897" s="677"/>
      <c r="V897" s="677"/>
      <c r="W897" s="677"/>
      <c r="X897" s="677"/>
      <c r="Y897" s="677"/>
      <c r="Z897" s="677"/>
      <c r="AA897" s="677"/>
      <c r="AB897" s="677"/>
      <c r="AC897" s="677"/>
      <c r="AD897" s="677"/>
      <c r="AE897" s="677"/>
      <c r="AF897" s="677"/>
      <c r="AG897" s="677"/>
      <c r="AH897" s="677"/>
      <c r="AI897" s="677"/>
      <c r="AJ897" s="677"/>
      <c r="AK897" s="677"/>
      <c r="AL897" s="677"/>
      <c r="AM897" s="677"/>
      <c r="AN897" s="677"/>
      <c r="AO897" s="677"/>
      <c r="AP897" s="677"/>
      <c r="AQ897" s="677"/>
    </row>
    <row r="898" ht="12.75" customHeight="1">
      <c r="A898" s="677"/>
      <c r="B898" s="677"/>
      <c r="C898" s="677"/>
      <c r="D898" s="677"/>
      <c r="E898" s="677"/>
      <c r="F898" s="677"/>
      <c r="G898" s="677"/>
      <c r="H898" s="677"/>
      <c r="I898" s="677"/>
      <c r="J898" s="677"/>
      <c r="K898" s="677"/>
      <c r="L898" s="677"/>
      <c r="M898" s="677"/>
      <c r="N898" s="677"/>
      <c r="O898" s="677"/>
      <c r="P898" s="677"/>
      <c r="Q898" s="677"/>
      <c r="R898" s="677"/>
      <c r="S898" s="677"/>
      <c r="T898" s="677"/>
      <c r="U898" s="677"/>
      <c r="V898" s="677"/>
      <c r="W898" s="677"/>
      <c r="X898" s="677"/>
      <c r="Y898" s="677"/>
      <c r="Z898" s="677"/>
      <c r="AA898" s="677"/>
      <c r="AB898" s="677"/>
      <c r="AC898" s="677"/>
      <c r="AD898" s="677"/>
      <c r="AE898" s="677"/>
      <c r="AF898" s="677"/>
      <c r="AG898" s="677"/>
      <c r="AH898" s="677"/>
      <c r="AI898" s="677"/>
      <c r="AJ898" s="677"/>
      <c r="AK898" s="677"/>
      <c r="AL898" s="677"/>
      <c r="AM898" s="677"/>
      <c r="AN898" s="677"/>
      <c r="AO898" s="677"/>
      <c r="AP898" s="677"/>
      <c r="AQ898" s="677"/>
    </row>
    <row r="899" ht="12.75" customHeight="1">
      <c r="A899" s="677"/>
      <c r="B899" s="677"/>
      <c r="C899" s="677"/>
      <c r="D899" s="677"/>
      <c r="E899" s="677"/>
      <c r="F899" s="677"/>
      <c r="G899" s="677"/>
      <c r="H899" s="677"/>
      <c r="I899" s="677"/>
      <c r="J899" s="677"/>
      <c r="K899" s="677"/>
      <c r="L899" s="677"/>
      <c r="M899" s="677"/>
      <c r="N899" s="677"/>
      <c r="O899" s="677"/>
      <c r="P899" s="677"/>
      <c r="Q899" s="677"/>
      <c r="R899" s="677"/>
      <c r="S899" s="677"/>
      <c r="T899" s="677"/>
      <c r="U899" s="677"/>
      <c r="V899" s="677"/>
      <c r="W899" s="677"/>
      <c r="X899" s="677"/>
      <c r="Y899" s="677"/>
      <c r="Z899" s="677"/>
      <c r="AA899" s="677"/>
      <c r="AB899" s="677"/>
      <c r="AC899" s="677"/>
      <c r="AD899" s="677"/>
      <c r="AE899" s="677"/>
      <c r="AF899" s="677"/>
      <c r="AG899" s="677"/>
      <c r="AH899" s="677"/>
      <c r="AI899" s="677"/>
      <c r="AJ899" s="677"/>
      <c r="AK899" s="677"/>
      <c r="AL899" s="677"/>
      <c r="AM899" s="677"/>
      <c r="AN899" s="677"/>
      <c r="AO899" s="677"/>
      <c r="AP899" s="677"/>
      <c r="AQ899" s="677"/>
    </row>
    <row r="900" ht="12.75" customHeight="1">
      <c r="A900" s="677"/>
      <c r="B900" s="677"/>
      <c r="C900" s="677"/>
      <c r="D900" s="677"/>
      <c r="E900" s="677"/>
      <c r="F900" s="677"/>
      <c r="G900" s="677"/>
      <c r="H900" s="677"/>
      <c r="I900" s="677"/>
      <c r="J900" s="677"/>
      <c r="K900" s="677"/>
      <c r="L900" s="677"/>
      <c r="M900" s="677"/>
      <c r="N900" s="677"/>
      <c r="O900" s="677"/>
      <c r="P900" s="677"/>
      <c r="Q900" s="677"/>
      <c r="R900" s="677"/>
      <c r="S900" s="677"/>
      <c r="T900" s="677"/>
      <c r="U900" s="677"/>
      <c r="V900" s="677"/>
      <c r="W900" s="677"/>
      <c r="X900" s="677"/>
      <c r="Y900" s="677"/>
      <c r="Z900" s="677"/>
      <c r="AA900" s="677"/>
      <c r="AB900" s="677"/>
      <c r="AC900" s="677"/>
      <c r="AD900" s="677"/>
      <c r="AE900" s="677"/>
      <c r="AF900" s="677"/>
      <c r="AG900" s="677"/>
      <c r="AH900" s="677"/>
      <c r="AI900" s="677"/>
      <c r="AJ900" s="677"/>
      <c r="AK900" s="677"/>
      <c r="AL900" s="677"/>
      <c r="AM900" s="677"/>
      <c r="AN900" s="677"/>
      <c r="AO900" s="677"/>
      <c r="AP900" s="677"/>
      <c r="AQ900" s="677"/>
    </row>
    <row r="901" ht="12.75" customHeight="1">
      <c r="A901" s="677"/>
      <c r="B901" s="677"/>
      <c r="C901" s="677"/>
      <c r="D901" s="677"/>
      <c r="E901" s="677"/>
      <c r="F901" s="677"/>
      <c r="G901" s="677"/>
      <c r="H901" s="677"/>
      <c r="I901" s="677"/>
      <c r="J901" s="677"/>
      <c r="K901" s="677"/>
      <c r="L901" s="677"/>
      <c r="M901" s="677"/>
      <c r="N901" s="677"/>
      <c r="O901" s="677"/>
      <c r="P901" s="677"/>
      <c r="Q901" s="677"/>
      <c r="R901" s="677"/>
      <c r="S901" s="677"/>
      <c r="T901" s="677"/>
      <c r="U901" s="677"/>
      <c r="V901" s="677"/>
      <c r="W901" s="677"/>
      <c r="X901" s="677"/>
      <c r="Y901" s="677"/>
      <c r="Z901" s="677"/>
      <c r="AA901" s="677"/>
      <c r="AB901" s="677"/>
      <c r="AC901" s="677"/>
      <c r="AD901" s="677"/>
      <c r="AE901" s="677"/>
      <c r="AF901" s="677"/>
      <c r="AG901" s="677"/>
      <c r="AH901" s="677"/>
      <c r="AI901" s="677"/>
      <c r="AJ901" s="677"/>
      <c r="AK901" s="677"/>
      <c r="AL901" s="677"/>
      <c r="AM901" s="677"/>
      <c r="AN901" s="677"/>
      <c r="AO901" s="677"/>
      <c r="AP901" s="677"/>
      <c r="AQ901" s="677"/>
    </row>
    <row r="902" ht="12.75" customHeight="1">
      <c r="A902" s="677"/>
      <c r="B902" s="677"/>
      <c r="C902" s="677"/>
      <c r="D902" s="677"/>
      <c r="E902" s="677"/>
      <c r="F902" s="677"/>
      <c r="G902" s="677"/>
      <c r="H902" s="677"/>
      <c r="I902" s="677"/>
      <c r="J902" s="677"/>
      <c r="K902" s="677"/>
      <c r="L902" s="677"/>
      <c r="M902" s="677"/>
      <c r="N902" s="677"/>
      <c r="O902" s="677"/>
      <c r="P902" s="677"/>
      <c r="Q902" s="677"/>
      <c r="R902" s="677"/>
      <c r="S902" s="677"/>
      <c r="T902" s="677"/>
      <c r="U902" s="677"/>
      <c r="V902" s="677"/>
      <c r="W902" s="677"/>
      <c r="X902" s="677"/>
      <c r="Y902" s="677"/>
      <c r="Z902" s="677"/>
      <c r="AA902" s="677"/>
      <c r="AB902" s="677"/>
      <c r="AC902" s="677"/>
      <c r="AD902" s="677"/>
      <c r="AE902" s="677"/>
      <c r="AF902" s="677"/>
      <c r="AG902" s="677"/>
      <c r="AH902" s="677"/>
      <c r="AI902" s="677"/>
      <c r="AJ902" s="677"/>
      <c r="AK902" s="677"/>
      <c r="AL902" s="677"/>
      <c r="AM902" s="677"/>
      <c r="AN902" s="677"/>
      <c r="AO902" s="677"/>
      <c r="AP902" s="677"/>
      <c r="AQ902" s="677"/>
    </row>
    <row r="903" ht="12.75" customHeight="1">
      <c r="A903" s="677"/>
      <c r="B903" s="677"/>
      <c r="C903" s="677"/>
      <c r="D903" s="677"/>
      <c r="E903" s="677"/>
      <c r="F903" s="677"/>
      <c r="G903" s="677"/>
      <c r="H903" s="677"/>
      <c r="I903" s="677"/>
      <c r="J903" s="677"/>
      <c r="K903" s="677"/>
      <c r="L903" s="677"/>
      <c r="M903" s="677"/>
      <c r="N903" s="677"/>
      <c r="O903" s="677"/>
      <c r="P903" s="677"/>
      <c r="Q903" s="677"/>
      <c r="R903" s="677"/>
      <c r="S903" s="677"/>
      <c r="T903" s="677"/>
      <c r="U903" s="677"/>
      <c r="V903" s="677"/>
      <c r="W903" s="677"/>
      <c r="X903" s="677"/>
      <c r="Y903" s="677"/>
      <c r="Z903" s="677"/>
      <c r="AA903" s="677"/>
      <c r="AB903" s="677"/>
      <c r="AC903" s="677"/>
      <c r="AD903" s="677"/>
      <c r="AE903" s="677"/>
      <c r="AF903" s="677"/>
      <c r="AG903" s="677"/>
      <c r="AH903" s="677"/>
      <c r="AI903" s="677"/>
      <c r="AJ903" s="677"/>
      <c r="AK903" s="677"/>
      <c r="AL903" s="677"/>
      <c r="AM903" s="677"/>
      <c r="AN903" s="677"/>
      <c r="AO903" s="677"/>
      <c r="AP903" s="677"/>
      <c r="AQ903" s="677"/>
    </row>
    <row r="904" ht="12.75" customHeight="1">
      <c r="A904" s="677"/>
      <c r="B904" s="677"/>
      <c r="C904" s="677"/>
      <c r="D904" s="677"/>
      <c r="E904" s="677"/>
      <c r="F904" s="677"/>
      <c r="G904" s="677"/>
      <c r="H904" s="677"/>
      <c r="I904" s="677"/>
      <c r="J904" s="677"/>
      <c r="K904" s="677"/>
      <c r="L904" s="677"/>
      <c r="M904" s="677"/>
      <c r="N904" s="677"/>
      <c r="O904" s="677"/>
      <c r="P904" s="677"/>
      <c r="Q904" s="677"/>
      <c r="R904" s="677"/>
      <c r="S904" s="677"/>
      <c r="T904" s="677"/>
      <c r="U904" s="677"/>
      <c r="V904" s="677"/>
      <c r="W904" s="677"/>
      <c r="X904" s="677"/>
      <c r="Y904" s="677"/>
      <c r="Z904" s="677"/>
      <c r="AA904" s="677"/>
      <c r="AB904" s="677"/>
      <c r="AC904" s="677"/>
      <c r="AD904" s="677"/>
      <c r="AE904" s="677"/>
      <c r="AF904" s="677"/>
      <c r="AG904" s="677"/>
      <c r="AH904" s="677"/>
      <c r="AI904" s="677"/>
      <c r="AJ904" s="677"/>
      <c r="AK904" s="677"/>
      <c r="AL904" s="677"/>
      <c r="AM904" s="677"/>
      <c r="AN904" s="677"/>
      <c r="AO904" s="677"/>
      <c r="AP904" s="677"/>
      <c r="AQ904" s="677"/>
    </row>
    <row r="905" ht="12.75" customHeight="1">
      <c r="A905" s="677"/>
      <c r="B905" s="677"/>
      <c r="C905" s="677"/>
      <c r="D905" s="677"/>
      <c r="E905" s="677"/>
      <c r="F905" s="677"/>
      <c r="G905" s="677"/>
      <c r="H905" s="677"/>
      <c r="I905" s="677"/>
      <c r="J905" s="677"/>
      <c r="K905" s="677"/>
      <c r="L905" s="677"/>
      <c r="M905" s="677"/>
      <c r="N905" s="677"/>
      <c r="O905" s="677"/>
      <c r="P905" s="677"/>
      <c r="Q905" s="677"/>
      <c r="R905" s="677"/>
      <c r="S905" s="677"/>
      <c r="T905" s="677"/>
      <c r="U905" s="677"/>
      <c r="V905" s="677"/>
      <c r="W905" s="677"/>
      <c r="X905" s="677"/>
      <c r="Y905" s="677"/>
      <c r="Z905" s="677"/>
      <c r="AA905" s="677"/>
      <c r="AB905" s="677"/>
      <c r="AC905" s="677"/>
      <c r="AD905" s="677"/>
      <c r="AE905" s="677"/>
      <c r="AF905" s="677"/>
      <c r="AG905" s="677"/>
      <c r="AH905" s="677"/>
      <c r="AI905" s="677"/>
      <c r="AJ905" s="677"/>
      <c r="AK905" s="677"/>
      <c r="AL905" s="677"/>
      <c r="AM905" s="677"/>
      <c r="AN905" s="677"/>
      <c r="AO905" s="677"/>
      <c r="AP905" s="677"/>
      <c r="AQ905" s="677"/>
    </row>
    <row r="906" ht="12.75" customHeight="1">
      <c r="A906" s="677"/>
      <c r="B906" s="677"/>
      <c r="C906" s="677"/>
      <c r="D906" s="677"/>
      <c r="E906" s="677"/>
      <c r="F906" s="677"/>
      <c r="G906" s="677"/>
      <c r="H906" s="677"/>
      <c r="I906" s="677"/>
      <c r="J906" s="677"/>
      <c r="K906" s="677"/>
      <c r="L906" s="677"/>
      <c r="M906" s="677"/>
      <c r="N906" s="677"/>
      <c r="O906" s="677"/>
      <c r="P906" s="677"/>
      <c r="Q906" s="677"/>
      <c r="R906" s="677"/>
      <c r="S906" s="677"/>
      <c r="T906" s="677"/>
      <c r="U906" s="677"/>
      <c r="V906" s="677"/>
      <c r="W906" s="677"/>
      <c r="X906" s="677"/>
      <c r="Y906" s="677"/>
      <c r="Z906" s="677"/>
      <c r="AA906" s="677"/>
      <c r="AB906" s="677"/>
      <c r="AC906" s="677"/>
      <c r="AD906" s="677"/>
      <c r="AE906" s="677"/>
      <c r="AF906" s="677"/>
      <c r="AG906" s="677"/>
      <c r="AH906" s="677"/>
      <c r="AI906" s="677"/>
      <c r="AJ906" s="677"/>
      <c r="AK906" s="677"/>
      <c r="AL906" s="677"/>
      <c r="AM906" s="677"/>
      <c r="AN906" s="677"/>
      <c r="AO906" s="677"/>
      <c r="AP906" s="677"/>
      <c r="AQ906" s="677"/>
    </row>
    <row r="907" ht="12.75" customHeight="1">
      <c r="A907" s="677"/>
      <c r="B907" s="677"/>
      <c r="C907" s="677"/>
      <c r="D907" s="677"/>
      <c r="E907" s="677"/>
      <c r="F907" s="677"/>
      <c r="G907" s="677"/>
      <c r="H907" s="677"/>
      <c r="I907" s="677"/>
      <c r="J907" s="677"/>
      <c r="K907" s="677"/>
      <c r="L907" s="677"/>
      <c r="M907" s="677"/>
      <c r="N907" s="677"/>
      <c r="O907" s="677"/>
      <c r="P907" s="677"/>
      <c r="Q907" s="677"/>
      <c r="R907" s="677"/>
      <c r="S907" s="677"/>
      <c r="T907" s="677"/>
      <c r="U907" s="677"/>
      <c r="V907" s="677"/>
      <c r="W907" s="677"/>
      <c r="X907" s="677"/>
      <c r="Y907" s="677"/>
      <c r="Z907" s="677"/>
      <c r="AA907" s="677"/>
      <c r="AB907" s="677"/>
      <c r="AC907" s="677"/>
      <c r="AD907" s="677"/>
      <c r="AE907" s="677"/>
      <c r="AF907" s="677"/>
      <c r="AG907" s="677"/>
      <c r="AH907" s="677"/>
      <c r="AI907" s="677"/>
      <c r="AJ907" s="677"/>
      <c r="AK907" s="677"/>
      <c r="AL907" s="677"/>
      <c r="AM907" s="677"/>
      <c r="AN907" s="677"/>
      <c r="AO907" s="677"/>
      <c r="AP907" s="677"/>
      <c r="AQ907" s="677"/>
    </row>
    <row r="908" ht="12.75" customHeight="1">
      <c r="A908" s="677"/>
      <c r="B908" s="677"/>
      <c r="C908" s="677"/>
      <c r="D908" s="677"/>
      <c r="E908" s="677"/>
      <c r="F908" s="677"/>
      <c r="G908" s="677"/>
      <c r="H908" s="677"/>
      <c r="I908" s="677"/>
      <c r="J908" s="677"/>
      <c r="K908" s="677"/>
      <c r="L908" s="677"/>
      <c r="M908" s="677"/>
      <c r="N908" s="677"/>
      <c r="O908" s="677"/>
      <c r="P908" s="677"/>
      <c r="Q908" s="677"/>
      <c r="R908" s="677"/>
      <c r="S908" s="677"/>
      <c r="T908" s="677"/>
      <c r="U908" s="677"/>
      <c r="V908" s="677"/>
      <c r="W908" s="677"/>
      <c r="X908" s="677"/>
      <c r="Y908" s="677"/>
      <c r="Z908" s="677"/>
      <c r="AA908" s="677"/>
      <c r="AB908" s="677"/>
      <c r="AC908" s="677"/>
      <c r="AD908" s="677"/>
      <c r="AE908" s="677"/>
      <c r="AF908" s="677"/>
      <c r="AG908" s="677"/>
      <c r="AH908" s="677"/>
      <c r="AI908" s="677"/>
      <c r="AJ908" s="677"/>
      <c r="AK908" s="677"/>
      <c r="AL908" s="677"/>
      <c r="AM908" s="677"/>
      <c r="AN908" s="677"/>
      <c r="AO908" s="677"/>
      <c r="AP908" s="677"/>
      <c r="AQ908" s="677"/>
    </row>
    <row r="909" ht="12.75" customHeight="1">
      <c r="A909" s="677"/>
      <c r="B909" s="677"/>
      <c r="C909" s="677"/>
      <c r="D909" s="677"/>
      <c r="E909" s="677"/>
      <c r="F909" s="677"/>
      <c r="G909" s="677"/>
      <c r="H909" s="677"/>
      <c r="I909" s="677"/>
      <c r="J909" s="677"/>
      <c r="K909" s="677"/>
      <c r="L909" s="677"/>
      <c r="M909" s="677"/>
      <c r="N909" s="677"/>
      <c r="O909" s="677"/>
      <c r="P909" s="677"/>
      <c r="Q909" s="677"/>
      <c r="R909" s="677"/>
      <c r="S909" s="677"/>
      <c r="T909" s="677"/>
      <c r="U909" s="677"/>
      <c r="V909" s="677"/>
      <c r="W909" s="677"/>
      <c r="X909" s="677"/>
      <c r="Y909" s="677"/>
      <c r="Z909" s="677"/>
      <c r="AA909" s="677"/>
      <c r="AB909" s="677"/>
      <c r="AC909" s="677"/>
      <c r="AD909" s="677"/>
      <c r="AE909" s="677"/>
      <c r="AF909" s="677"/>
      <c r="AG909" s="677"/>
      <c r="AH909" s="677"/>
      <c r="AI909" s="677"/>
      <c r="AJ909" s="677"/>
      <c r="AK909" s="677"/>
      <c r="AL909" s="677"/>
      <c r="AM909" s="677"/>
      <c r="AN909" s="677"/>
      <c r="AO909" s="677"/>
      <c r="AP909" s="677"/>
      <c r="AQ909" s="677"/>
    </row>
    <row r="910" ht="12.75" customHeight="1">
      <c r="A910" s="677"/>
      <c r="B910" s="677"/>
      <c r="C910" s="677"/>
      <c r="D910" s="677"/>
      <c r="E910" s="677"/>
      <c r="F910" s="677"/>
      <c r="G910" s="677"/>
      <c r="H910" s="677"/>
      <c r="I910" s="677"/>
      <c r="J910" s="677"/>
      <c r="K910" s="677"/>
      <c r="L910" s="677"/>
      <c r="M910" s="677"/>
      <c r="N910" s="677"/>
      <c r="O910" s="677"/>
      <c r="P910" s="677"/>
      <c r="Q910" s="677"/>
      <c r="R910" s="677"/>
      <c r="S910" s="677"/>
      <c r="T910" s="677"/>
      <c r="U910" s="677"/>
      <c r="V910" s="677"/>
      <c r="W910" s="677"/>
      <c r="X910" s="677"/>
      <c r="Y910" s="677"/>
      <c r="Z910" s="677"/>
      <c r="AA910" s="677"/>
      <c r="AB910" s="677"/>
      <c r="AC910" s="677"/>
      <c r="AD910" s="677"/>
      <c r="AE910" s="677"/>
      <c r="AF910" s="677"/>
      <c r="AG910" s="677"/>
      <c r="AH910" s="677"/>
      <c r="AI910" s="677"/>
      <c r="AJ910" s="677"/>
      <c r="AK910" s="677"/>
      <c r="AL910" s="677"/>
      <c r="AM910" s="677"/>
      <c r="AN910" s="677"/>
      <c r="AO910" s="677"/>
      <c r="AP910" s="677"/>
      <c r="AQ910" s="677"/>
    </row>
    <row r="911" ht="12.75" customHeight="1">
      <c r="A911" s="677"/>
      <c r="B911" s="677"/>
      <c r="C911" s="677"/>
      <c r="D911" s="677"/>
      <c r="E911" s="677"/>
      <c r="F911" s="677"/>
      <c r="G911" s="677"/>
      <c r="H911" s="677"/>
      <c r="I911" s="677"/>
      <c r="J911" s="677"/>
      <c r="K911" s="677"/>
      <c r="L911" s="677"/>
      <c r="M911" s="677"/>
      <c r="N911" s="677"/>
      <c r="O911" s="677"/>
      <c r="P911" s="677"/>
      <c r="Q911" s="677"/>
      <c r="R911" s="677"/>
      <c r="S911" s="677"/>
      <c r="T911" s="677"/>
      <c r="U911" s="677"/>
      <c r="V911" s="677"/>
      <c r="W911" s="677"/>
      <c r="X911" s="677"/>
      <c r="Y911" s="677"/>
      <c r="Z911" s="677"/>
      <c r="AA911" s="677"/>
      <c r="AB911" s="677"/>
      <c r="AC911" s="677"/>
      <c r="AD911" s="677"/>
      <c r="AE911" s="677"/>
      <c r="AF911" s="677"/>
      <c r="AG911" s="677"/>
      <c r="AH911" s="677"/>
      <c r="AI911" s="677"/>
      <c r="AJ911" s="677"/>
      <c r="AK911" s="677"/>
      <c r="AL911" s="677"/>
      <c r="AM911" s="677"/>
      <c r="AN911" s="677"/>
      <c r="AO911" s="677"/>
      <c r="AP911" s="677"/>
      <c r="AQ911" s="677"/>
    </row>
    <row r="912" ht="12.75" customHeight="1">
      <c r="A912" s="677"/>
      <c r="B912" s="677"/>
      <c r="C912" s="677"/>
      <c r="D912" s="677"/>
      <c r="E912" s="677"/>
      <c r="F912" s="677"/>
      <c r="G912" s="677"/>
      <c r="H912" s="677"/>
      <c r="I912" s="677"/>
      <c r="J912" s="677"/>
      <c r="K912" s="677"/>
      <c r="L912" s="677"/>
      <c r="M912" s="677"/>
      <c r="N912" s="677"/>
      <c r="O912" s="677"/>
      <c r="P912" s="677"/>
      <c r="Q912" s="677"/>
      <c r="R912" s="677"/>
      <c r="S912" s="677"/>
      <c r="T912" s="677"/>
      <c r="U912" s="677"/>
      <c r="V912" s="677"/>
      <c r="W912" s="677"/>
      <c r="X912" s="677"/>
      <c r="Y912" s="677"/>
      <c r="Z912" s="677"/>
      <c r="AA912" s="677"/>
      <c r="AB912" s="677"/>
      <c r="AC912" s="677"/>
      <c r="AD912" s="677"/>
      <c r="AE912" s="677"/>
      <c r="AF912" s="677"/>
      <c r="AG912" s="677"/>
      <c r="AH912" s="677"/>
      <c r="AI912" s="677"/>
      <c r="AJ912" s="677"/>
      <c r="AK912" s="677"/>
      <c r="AL912" s="677"/>
      <c r="AM912" s="677"/>
      <c r="AN912" s="677"/>
      <c r="AO912" s="677"/>
      <c r="AP912" s="677"/>
      <c r="AQ912" s="677"/>
    </row>
    <row r="913" ht="12.75" customHeight="1">
      <c r="A913" s="677"/>
      <c r="B913" s="677"/>
      <c r="C913" s="677"/>
      <c r="D913" s="677"/>
      <c r="E913" s="677"/>
      <c r="F913" s="677"/>
      <c r="G913" s="677"/>
      <c r="H913" s="677"/>
      <c r="I913" s="677"/>
      <c r="J913" s="677"/>
      <c r="K913" s="677"/>
      <c r="L913" s="677"/>
      <c r="M913" s="677"/>
      <c r="N913" s="677"/>
      <c r="O913" s="677"/>
      <c r="P913" s="677"/>
      <c r="Q913" s="677"/>
      <c r="R913" s="677"/>
      <c r="S913" s="677"/>
      <c r="T913" s="677"/>
      <c r="U913" s="677"/>
      <c r="V913" s="677"/>
      <c r="W913" s="677"/>
      <c r="X913" s="677"/>
      <c r="Y913" s="677"/>
      <c r="Z913" s="677"/>
      <c r="AA913" s="677"/>
      <c r="AB913" s="677"/>
      <c r="AC913" s="677"/>
      <c r="AD913" s="677"/>
      <c r="AE913" s="677"/>
      <c r="AF913" s="677"/>
      <c r="AG913" s="677"/>
      <c r="AH913" s="677"/>
      <c r="AI913" s="677"/>
      <c r="AJ913" s="677"/>
      <c r="AK913" s="677"/>
      <c r="AL913" s="677"/>
      <c r="AM913" s="677"/>
      <c r="AN913" s="677"/>
      <c r="AO913" s="677"/>
      <c r="AP913" s="677"/>
      <c r="AQ913" s="677"/>
    </row>
    <row r="914" ht="12.75" customHeight="1">
      <c r="A914" s="677"/>
      <c r="B914" s="677"/>
      <c r="C914" s="677"/>
      <c r="D914" s="677"/>
      <c r="E914" s="677"/>
      <c r="F914" s="677"/>
      <c r="G914" s="677"/>
      <c r="H914" s="677"/>
      <c r="I914" s="677"/>
      <c r="J914" s="677"/>
      <c r="K914" s="677"/>
      <c r="L914" s="677"/>
      <c r="M914" s="677"/>
      <c r="N914" s="677"/>
      <c r="O914" s="677"/>
      <c r="P914" s="677"/>
      <c r="Q914" s="677"/>
      <c r="R914" s="677"/>
      <c r="S914" s="677"/>
      <c r="T914" s="677"/>
      <c r="U914" s="677"/>
      <c r="V914" s="677"/>
      <c r="W914" s="677"/>
      <c r="X914" s="677"/>
      <c r="Y914" s="677"/>
      <c r="Z914" s="677"/>
      <c r="AA914" s="677"/>
      <c r="AB914" s="677"/>
      <c r="AC914" s="677"/>
      <c r="AD914" s="677"/>
      <c r="AE914" s="677"/>
      <c r="AF914" s="677"/>
      <c r="AG914" s="677"/>
      <c r="AH914" s="677"/>
      <c r="AI914" s="677"/>
      <c r="AJ914" s="677"/>
      <c r="AK914" s="677"/>
      <c r="AL914" s="677"/>
      <c r="AM914" s="677"/>
      <c r="AN914" s="677"/>
      <c r="AO914" s="677"/>
      <c r="AP914" s="677"/>
      <c r="AQ914" s="677"/>
    </row>
    <row r="915" ht="12.75" customHeight="1">
      <c r="A915" s="677"/>
      <c r="B915" s="677"/>
      <c r="C915" s="677"/>
      <c r="D915" s="677"/>
      <c r="E915" s="677"/>
      <c r="F915" s="677"/>
      <c r="G915" s="677"/>
      <c r="H915" s="677"/>
      <c r="I915" s="677"/>
      <c r="J915" s="677"/>
      <c r="K915" s="677"/>
      <c r="L915" s="677"/>
      <c r="M915" s="677"/>
      <c r="N915" s="677"/>
      <c r="O915" s="677"/>
      <c r="P915" s="677"/>
      <c r="Q915" s="677"/>
      <c r="R915" s="677"/>
      <c r="S915" s="677"/>
      <c r="T915" s="677"/>
      <c r="U915" s="677"/>
      <c r="V915" s="677"/>
      <c r="W915" s="677"/>
      <c r="X915" s="677"/>
      <c r="Y915" s="677"/>
      <c r="Z915" s="677"/>
      <c r="AA915" s="677"/>
      <c r="AB915" s="677"/>
      <c r="AC915" s="677"/>
      <c r="AD915" s="677"/>
      <c r="AE915" s="677"/>
      <c r="AF915" s="677"/>
      <c r="AG915" s="677"/>
      <c r="AH915" s="677"/>
      <c r="AI915" s="677"/>
      <c r="AJ915" s="677"/>
      <c r="AK915" s="677"/>
      <c r="AL915" s="677"/>
      <c r="AM915" s="677"/>
      <c r="AN915" s="677"/>
      <c r="AO915" s="677"/>
      <c r="AP915" s="677"/>
      <c r="AQ915" s="677"/>
    </row>
    <row r="916" ht="12.75" customHeight="1">
      <c r="A916" s="677"/>
      <c r="B916" s="677"/>
      <c r="C916" s="677"/>
      <c r="D916" s="677"/>
      <c r="E916" s="677"/>
      <c r="F916" s="677"/>
      <c r="G916" s="677"/>
      <c r="H916" s="677"/>
      <c r="I916" s="677"/>
      <c r="J916" s="677"/>
      <c r="K916" s="677"/>
      <c r="L916" s="677"/>
      <c r="M916" s="677"/>
      <c r="N916" s="677"/>
      <c r="O916" s="677"/>
      <c r="P916" s="677"/>
      <c r="Q916" s="677"/>
      <c r="R916" s="677"/>
      <c r="S916" s="677"/>
      <c r="T916" s="677"/>
      <c r="U916" s="677"/>
      <c r="V916" s="677"/>
      <c r="W916" s="677"/>
      <c r="X916" s="677"/>
      <c r="Y916" s="677"/>
      <c r="Z916" s="677"/>
      <c r="AA916" s="677"/>
      <c r="AB916" s="677"/>
      <c r="AC916" s="677"/>
      <c r="AD916" s="677"/>
      <c r="AE916" s="677"/>
      <c r="AF916" s="677"/>
      <c r="AG916" s="677"/>
      <c r="AH916" s="677"/>
      <c r="AI916" s="677"/>
      <c r="AJ916" s="677"/>
      <c r="AK916" s="677"/>
      <c r="AL916" s="677"/>
      <c r="AM916" s="677"/>
      <c r="AN916" s="677"/>
      <c r="AO916" s="677"/>
      <c r="AP916" s="677"/>
      <c r="AQ916" s="677"/>
    </row>
    <row r="917" ht="12.75" customHeight="1">
      <c r="A917" s="677"/>
      <c r="B917" s="677"/>
      <c r="C917" s="677"/>
      <c r="D917" s="677"/>
      <c r="E917" s="677"/>
      <c r="F917" s="677"/>
      <c r="G917" s="677"/>
      <c r="H917" s="677"/>
      <c r="I917" s="677"/>
      <c r="J917" s="677"/>
      <c r="K917" s="677"/>
      <c r="L917" s="677"/>
      <c r="M917" s="677"/>
      <c r="N917" s="677"/>
      <c r="O917" s="677"/>
      <c r="P917" s="677"/>
      <c r="Q917" s="677"/>
      <c r="R917" s="677"/>
      <c r="S917" s="677"/>
      <c r="T917" s="677"/>
      <c r="U917" s="677"/>
      <c r="V917" s="677"/>
      <c r="W917" s="677"/>
      <c r="X917" s="677"/>
      <c r="Y917" s="677"/>
      <c r="Z917" s="677"/>
      <c r="AA917" s="677"/>
      <c r="AB917" s="677"/>
      <c r="AC917" s="677"/>
      <c r="AD917" s="677"/>
      <c r="AE917" s="677"/>
      <c r="AF917" s="677"/>
      <c r="AG917" s="677"/>
      <c r="AH917" s="677"/>
      <c r="AI917" s="677"/>
      <c r="AJ917" s="677"/>
      <c r="AK917" s="677"/>
      <c r="AL917" s="677"/>
      <c r="AM917" s="677"/>
      <c r="AN917" s="677"/>
      <c r="AO917" s="677"/>
      <c r="AP917" s="677"/>
      <c r="AQ917" s="677"/>
    </row>
    <row r="918" ht="12.75" customHeight="1">
      <c r="A918" s="677"/>
      <c r="B918" s="677"/>
      <c r="C918" s="677"/>
      <c r="D918" s="677"/>
      <c r="E918" s="677"/>
      <c r="F918" s="677"/>
      <c r="G918" s="677"/>
      <c r="H918" s="677"/>
      <c r="I918" s="677"/>
      <c r="J918" s="677"/>
      <c r="K918" s="677"/>
      <c r="L918" s="677"/>
      <c r="M918" s="677"/>
      <c r="N918" s="677"/>
      <c r="O918" s="677"/>
      <c r="P918" s="677"/>
      <c r="Q918" s="677"/>
      <c r="R918" s="677"/>
      <c r="S918" s="677"/>
      <c r="T918" s="677"/>
      <c r="U918" s="677"/>
      <c r="V918" s="677"/>
      <c r="W918" s="677"/>
      <c r="X918" s="677"/>
      <c r="Y918" s="677"/>
      <c r="Z918" s="677"/>
      <c r="AA918" s="677"/>
      <c r="AB918" s="677"/>
      <c r="AC918" s="677"/>
      <c r="AD918" s="677"/>
      <c r="AE918" s="677"/>
      <c r="AF918" s="677"/>
      <c r="AG918" s="677"/>
      <c r="AH918" s="677"/>
      <c r="AI918" s="677"/>
      <c r="AJ918" s="677"/>
      <c r="AK918" s="677"/>
      <c r="AL918" s="677"/>
      <c r="AM918" s="677"/>
      <c r="AN918" s="677"/>
      <c r="AO918" s="677"/>
      <c r="AP918" s="677"/>
      <c r="AQ918" s="677"/>
    </row>
    <row r="919" ht="12.75" customHeight="1">
      <c r="A919" s="677"/>
      <c r="B919" s="677"/>
      <c r="C919" s="677"/>
      <c r="D919" s="677"/>
      <c r="E919" s="677"/>
      <c r="F919" s="677"/>
      <c r="G919" s="677"/>
      <c r="H919" s="677"/>
      <c r="I919" s="677"/>
      <c r="J919" s="677"/>
      <c r="K919" s="677"/>
      <c r="L919" s="677"/>
      <c r="M919" s="677"/>
      <c r="N919" s="677"/>
      <c r="O919" s="677"/>
      <c r="P919" s="677"/>
      <c r="Q919" s="677"/>
      <c r="R919" s="677"/>
      <c r="S919" s="677"/>
      <c r="T919" s="677"/>
      <c r="U919" s="677"/>
      <c r="V919" s="677"/>
      <c r="W919" s="677"/>
      <c r="X919" s="677"/>
      <c r="Y919" s="677"/>
      <c r="Z919" s="677"/>
      <c r="AA919" s="677"/>
      <c r="AB919" s="677"/>
      <c r="AC919" s="677"/>
      <c r="AD919" s="677"/>
      <c r="AE919" s="677"/>
      <c r="AF919" s="677"/>
      <c r="AG919" s="677"/>
      <c r="AH919" s="677"/>
      <c r="AI919" s="677"/>
      <c r="AJ919" s="677"/>
      <c r="AK919" s="677"/>
      <c r="AL919" s="677"/>
      <c r="AM919" s="677"/>
      <c r="AN919" s="677"/>
      <c r="AO919" s="677"/>
      <c r="AP919" s="677"/>
      <c r="AQ919" s="677"/>
    </row>
    <row r="920" ht="12.75" customHeight="1">
      <c r="A920" s="677"/>
      <c r="B920" s="677"/>
      <c r="C920" s="677"/>
      <c r="D920" s="677"/>
      <c r="E920" s="677"/>
      <c r="F920" s="677"/>
      <c r="G920" s="677"/>
      <c r="H920" s="677"/>
      <c r="I920" s="677"/>
      <c r="J920" s="677"/>
      <c r="K920" s="677"/>
      <c r="L920" s="677"/>
      <c r="M920" s="677"/>
      <c r="N920" s="677"/>
      <c r="O920" s="677"/>
      <c r="P920" s="677"/>
      <c r="Q920" s="677"/>
      <c r="R920" s="677"/>
      <c r="S920" s="677"/>
      <c r="T920" s="677"/>
      <c r="U920" s="677"/>
      <c r="V920" s="677"/>
      <c r="W920" s="677"/>
      <c r="X920" s="677"/>
      <c r="Y920" s="677"/>
      <c r="Z920" s="677"/>
      <c r="AA920" s="677"/>
      <c r="AB920" s="677"/>
      <c r="AC920" s="677"/>
      <c r="AD920" s="677"/>
      <c r="AE920" s="677"/>
      <c r="AF920" s="677"/>
      <c r="AG920" s="677"/>
      <c r="AH920" s="677"/>
      <c r="AI920" s="677"/>
      <c r="AJ920" s="677"/>
      <c r="AK920" s="677"/>
      <c r="AL920" s="677"/>
      <c r="AM920" s="677"/>
      <c r="AN920" s="677"/>
      <c r="AO920" s="677"/>
      <c r="AP920" s="677"/>
      <c r="AQ920" s="677"/>
    </row>
    <row r="921" ht="12.75" customHeight="1">
      <c r="A921" s="677"/>
      <c r="B921" s="677"/>
      <c r="C921" s="677"/>
      <c r="D921" s="677"/>
      <c r="E921" s="677"/>
      <c r="F921" s="677"/>
      <c r="G921" s="677"/>
      <c r="H921" s="677"/>
      <c r="I921" s="677"/>
      <c r="J921" s="677"/>
      <c r="K921" s="677"/>
      <c r="L921" s="677"/>
      <c r="M921" s="677"/>
      <c r="N921" s="677"/>
      <c r="O921" s="677"/>
      <c r="P921" s="677"/>
      <c r="Q921" s="677"/>
      <c r="R921" s="677"/>
      <c r="S921" s="677"/>
      <c r="T921" s="677"/>
      <c r="U921" s="677"/>
      <c r="V921" s="677"/>
      <c r="W921" s="677"/>
      <c r="X921" s="677"/>
      <c r="Y921" s="677"/>
      <c r="Z921" s="677"/>
      <c r="AA921" s="677"/>
      <c r="AB921" s="677"/>
      <c r="AC921" s="677"/>
      <c r="AD921" s="677"/>
      <c r="AE921" s="677"/>
      <c r="AF921" s="677"/>
      <c r="AG921" s="677"/>
      <c r="AH921" s="677"/>
      <c r="AI921" s="677"/>
      <c r="AJ921" s="677"/>
      <c r="AK921" s="677"/>
      <c r="AL921" s="677"/>
      <c r="AM921" s="677"/>
      <c r="AN921" s="677"/>
      <c r="AO921" s="677"/>
      <c r="AP921" s="677"/>
      <c r="AQ921" s="677"/>
    </row>
    <row r="922" ht="12.75" customHeight="1">
      <c r="A922" s="677"/>
      <c r="B922" s="677"/>
      <c r="C922" s="677"/>
      <c r="D922" s="677"/>
      <c r="E922" s="677"/>
      <c r="F922" s="677"/>
      <c r="G922" s="677"/>
      <c r="H922" s="677"/>
      <c r="I922" s="677"/>
      <c r="J922" s="677"/>
      <c r="K922" s="677"/>
      <c r="L922" s="677"/>
      <c r="M922" s="677"/>
      <c r="N922" s="677"/>
      <c r="O922" s="677"/>
      <c r="P922" s="677"/>
      <c r="Q922" s="677"/>
      <c r="R922" s="677"/>
      <c r="S922" s="677"/>
      <c r="T922" s="677"/>
      <c r="U922" s="677"/>
      <c r="V922" s="677"/>
      <c r="W922" s="677"/>
      <c r="X922" s="677"/>
      <c r="Y922" s="677"/>
      <c r="Z922" s="677"/>
      <c r="AA922" s="677"/>
      <c r="AB922" s="677"/>
      <c r="AC922" s="677"/>
      <c r="AD922" s="677"/>
      <c r="AE922" s="677"/>
      <c r="AF922" s="677"/>
      <c r="AG922" s="677"/>
      <c r="AH922" s="677"/>
      <c r="AI922" s="677"/>
      <c r="AJ922" s="677"/>
      <c r="AK922" s="677"/>
      <c r="AL922" s="677"/>
      <c r="AM922" s="677"/>
      <c r="AN922" s="677"/>
      <c r="AO922" s="677"/>
      <c r="AP922" s="677"/>
      <c r="AQ922" s="677"/>
    </row>
    <row r="923" ht="12.75" customHeight="1">
      <c r="A923" s="677"/>
      <c r="B923" s="677"/>
      <c r="C923" s="677"/>
      <c r="D923" s="677"/>
      <c r="E923" s="677"/>
      <c r="F923" s="677"/>
      <c r="G923" s="677"/>
      <c r="H923" s="677"/>
      <c r="I923" s="677"/>
      <c r="J923" s="677"/>
      <c r="K923" s="677"/>
      <c r="L923" s="677"/>
      <c r="M923" s="677"/>
      <c r="N923" s="677"/>
      <c r="O923" s="677"/>
      <c r="P923" s="677"/>
      <c r="Q923" s="677"/>
      <c r="R923" s="677"/>
      <c r="S923" s="677"/>
      <c r="T923" s="677"/>
      <c r="U923" s="677"/>
      <c r="V923" s="677"/>
      <c r="W923" s="677"/>
      <c r="X923" s="677"/>
      <c r="Y923" s="677"/>
      <c r="Z923" s="677"/>
      <c r="AA923" s="677"/>
      <c r="AB923" s="677"/>
      <c r="AC923" s="677"/>
      <c r="AD923" s="677"/>
      <c r="AE923" s="677"/>
      <c r="AF923" s="677"/>
      <c r="AG923" s="677"/>
      <c r="AH923" s="677"/>
      <c r="AI923" s="677"/>
      <c r="AJ923" s="677"/>
      <c r="AK923" s="677"/>
      <c r="AL923" s="677"/>
      <c r="AM923" s="677"/>
      <c r="AN923" s="677"/>
      <c r="AO923" s="677"/>
      <c r="AP923" s="677"/>
      <c r="AQ923" s="677"/>
    </row>
    <row r="924" ht="12.75" customHeight="1">
      <c r="A924" s="677"/>
      <c r="B924" s="677"/>
      <c r="C924" s="677"/>
      <c r="D924" s="677"/>
      <c r="E924" s="677"/>
      <c r="F924" s="677"/>
      <c r="G924" s="677"/>
      <c r="H924" s="677"/>
      <c r="I924" s="677"/>
      <c r="J924" s="677"/>
      <c r="K924" s="677"/>
      <c r="L924" s="677"/>
      <c r="M924" s="677"/>
      <c r="N924" s="677"/>
      <c r="O924" s="677"/>
      <c r="P924" s="677"/>
      <c r="Q924" s="677"/>
      <c r="R924" s="677"/>
      <c r="S924" s="677"/>
      <c r="T924" s="677"/>
      <c r="U924" s="677"/>
      <c r="V924" s="677"/>
      <c r="W924" s="677"/>
      <c r="X924" s="677"/>
      <c r="Y924" s="677"/>
      <c r="Z924" s="677"/>
      <c r="AA924" s="677"/>
      <c r="AB924" s="677"/>
      <c r="AC924" s="677"/>
      <c r="AD924" s="677"/>
      <c r="AE924" s="677"/>
      <c r="AF924" s="677"/>
      <c r="AG924" s="677"/>
      <c r="AH924" s="677"/>
      <c r="AI924" s="677"/>
      <c r="AJ924" s="677"/>
      <c r="AK924" s="677"/>
      <c r="AL924" s="677"/>
      <c r="AM924" s="677"/>
      <c r="AN924" s="677"/>
      <c r="AO924" s="677"/>
      <c r="AP924" s="677"/>
      <c r="AQ924" s="677"/>
    </row>
    <row r="925" ht="12.75" customHeight="1">
      <c r="A925" s="677"/>
      <c r="B925" s="677"/>
      <c r="C925" s="677"/>
      <c r="D925" s="677"/>
      <c r="E925" s="677"/>
      <c r="F925" s="677"/>
      <c r="G925" s="677"/>
      <c r="H925" s="677"/>
      <c r="I925" s="677"/>
      <c r="J925" s="677"/>
      <c r="K925" s="677"/>
      <c r="L925" s="677"/>
      <c r="M925" s="677"/>
      <c r="N925" s="677"/>
      <c r="O925" s="677"/>
      <c r="P925" s="677"/>
      <c r="Q925" s="677"/>
      <c r="R925" s="677"/>
      <c r="S925" s="677"/>
      <c r="T925" s="677"/>
      <c r="U925" s="677"/>
      <c r="V925" s="677"/>
      <c r="W925" s="677"/>
      <c r="X925" s="677"/>
      <c r="Y925" s="677"/>
      <c r="Z925" s="677"/>
      <c r="AA925" s="677"/>
      <c r="AB925" s="677"/>
      <c r="AC925" s="677"/>
      <c r="AD925" s="677"/>
      <c r="AE925" s="677"/>
      <c r="AF925" s="677"/>
      <c r="AG925" s="677"/>
      <c r="AH925" s="677"/>
      <c r="AI925" s="677"/>
      <c r="AJ925" s="677"/>
      <c r="AK925" s="677"/>
      <c r="AL925" s="677"/>
      <c r="AM925" s="677"/>
      <c r="AN925" s="677"/>
      <c r="AO925" s="677"/>
      <c r="AP925" s="677"/>
      <c r="AQ925" s="677"/>
    </row>
    <row r="926" ht="12.75" customHeight="1">
      <c r="A926" s="677"/>
      <c r="B926" s="677"/>
      <c r="C926" s="677"/>
      <c r="D926" s="677"/>
      <c r="E926" s="677"/>
      <c r="F926" s="677"/>
      <c r="G926" s="677"/>
      <c r="H926" s="677"/>
      <c r="I926" s="677"/>
      <c r="J926" s="677"/>
      <c r="K926" s="677"/>
      <c r="L926" s="677"/>
      <c r="M926" s="677"/>
      <c r="N926" s="677"/>
      <c r="O926" s="677"/>
      <c r="P926" s="677"/>
      <c r="Q926" s="677"/>
      <c r="R926" s="677"/>
      <c r="S926" s="677"/>
      <c r="T926" s="677"/>
      <c r="U926" s="677"/>
      <c r="V926" s="677"/>
      <c r="W926" s="677"/>
      <c r="X926" s="677"/>
      <c r="Y926" s="677"/>
      <c r="Z926" s="677"/>
      <c r="AA926" s="677"/>
      <c r="AB926" s="677"/>
      <c r="AC926" s="677"/>
      <c r="AD926" s="677"/>
      <c r="AE926" s="677"/>
      <c r="AF926" s="677"/>
      <c r="AG926" s="677"/>
      <c r="AH926" s="677"/>
      <c r="AI926" s="677"/>
      <c r="AJ926" s="677"/>
      <c r="AK926" s="677"/>
      <c r="AL926" s="677"/>
      <c r="AM926" s="677"/>
      <c r="AN926" s="677"/>
      <c r="AO926" s="677"/>
      <c r="AP926" s="677"/>
      <c r="AQ926" s="677"/>
    </row>
    <row r="927" ht="12.75" customHeight="1">
      <c r="A927" s="677"/>
      <c r="B927" s="677"/>
      <c r="C927" s="677"/>
      <c r="D927" s="677"/>
      <c r="E927" s="677"/>
      <c r="F927" s="677"/>
      <c r="G927" s="677"/>
      <c r="H927" s="677"/>
      <c r="I927" s="677"/>
      <c r="J927" s="677"/>
      <c r="K927" s="677"/>
      <c r="L927" s="677"/>
      <c r="M927" s="677"/>
      <c r="N927" s="677"/>
      <c r="O927" s="677"/>
      <c r="P927" s="677"/>
      <c r="Q927" s="677"/>
      <c r="R927" s="677"/>
      <c r="S927" s="677"/>
      <c r="T927" s="677"/>
      <c r="U927" s="677"/>
      <c r="V927" s="677"/>
      <c r="W927" s="677"/>
      <c r="X927" s="677"/>
      <c r="Y927" s="677"/>
      <c r="Z927" s="677"/>
      <c r="AA927" s="677"/>
      <c r="AB927" s="677"/>
      <c r="AC927" s="677"/>
      <c r="AD927" s="677"/>
      <c r="AE927" s="677"/>
      <c r="AF927" s="677"/>
      <c r="AG927" s="677"/>
      <c r="AH927" s="677"/>
      <c r="AI927" s="677"/>
      <c r="AJ927" s="677"/>
      <c r="AK927" s="677"/>
      <c r="AL927" s="677"/>
      <c r="AM927" s="677"/>
      <c r="AN927" s="677"/>
      <c r="AO927" s="677"/>
      <c r="AP927" s="677"/>
      <c r="AQ927" s="677"/>
    </row>
    <row r="928" ht="12.75" customHeight="1">
      <c r="A928" s="677"/>
      <c r="B928" s="677"/>
      <c r="C928" s="677"/>
      <c r="D928" s="677"/>
      <c r="E928" s="677"/>
      <c r="F928" s="677"/>
      <c r="G928" s="677"/>
      <c r="H928" s="677"/>
      <c r="I928" s="677"/>
      <c r="J928" s="677"/>
      <c r="K928" s="677"/>
      <c r="L928" s="677"/>
      <c r="M928" s="677"/>
      <c r="N928" s="677"/>
      <c r="O928" s="677"/>
      <c r="P928" s="677"/>
      <c r="Q928" s="677"/>
      <c r="R928" s="677"/>
      <c r="S928" s="677"/>
      <c r="T928" s="677"/>
      <c r="U928" s="677"/>
      <c r="V928" s="677"/>
      <c r="W928" s="677"/>
      <c r="X928" s="677"/>
      <c r="Y928" s="677"/>
      <c r="Z928" s="677"/>
      <c r="AA928" s="677"/>
      <c r="AB928" s="677"/>
      <c r="AC928" s="677"/>
      <c r="AD928" s="677"/>
      <c r="AE928" s="677"/>
      <c r="AF928" s="677"/>
      <c r="AG928" s="677"/>
      <c r="AH928" s="677"/>
      <c r="AI928" s="677"/>
      <c r="AJ928" s="677"/>
      <c r="AK928" s="677"/>
      <c r="AL928" s="677"/>
      <c r="AM928" s="677"/>
      <c r="AN928" s="677"/>
      <c r="AO928" s="677"/>
      <c r="AP928" s="677"/>
      <c r="AQ928" s="677"/>
    </row>
    <row r="929" ht="12.75" customHeight="1">
      <c r="A929" s="677"/>
      <c r="B929" s="677"/>
      <c r="C929" s="677"/>
      <c r="D929" s="677"/>
      <c r="E929" s="677"/>
      <c r="F929" s="677"/>
      <c r="G929" s="677"/>
      <c r="H929" s="677"/>
      <c r="I929" s="677"/>
      <c r="J929" s="677"/>
      <c r="K929" s="677"/>
      <c r="L929" s="677"/>
      <c r="M929" s="677"/>
      <c r="N929" s="677"/>
      <c r="O929" s="677"/>
      <c r="P929" s="677"/>
      <c r="Q929" s="677"/>
      <c r="R929" s="677"/>
      <c r="S929" s="677"/>
      <c r="T929" s="677"/>
      <c r="U929" s="677"/>
      <c r="V929" s="677"/>
      <c r="W929" s="677"/>
      <c r="X929" s="677"/>
      <c r="Y929" s="677"/>
      <c r="Z929" s="677"/>
      <c r="AA929" s="677"/>
      <c r="AB929" s="677"/>
      <c r="AC929" s="677"/>
      <c r="AD929" s="677"/>
      <c r="AE929" s="677"/>
      <c r="AF929" s="677"/>
      <c r="AG929" s="677"/>
      <c r="AH929" s="677"/>
      <c r="AI929" s="677"/>
      <c r="AJ929" s="677"/>
      <c r="AK929" s="677"/>
      <c r="AL929" s="677"/>
      <c r="AM929" s="677"/>
      <c r="AN929" s="677"/>
      <c r="AO929" s="677"/>
      <c r="AP929" s="677"/>
      <c r="AQ929" s="677"/>
    </row>
    <row r="930" ht="12.75" customHeight="1">
      <c r="A930" s="677"/>
      <c r="B930" s="677"/>
      <c r="C930" s="677"/>
      <c r="D930" s="677"/>
      <c r="E930" s="677"/>
      <c r="F930" s="677"/>
      <c r="G930" s="677"/>
      <c r="H930" s="677"/>
      <c r="I930" s="677"/>
      <c r="J930" s="677"/>
      <c r="K930" s="677"/>
      <c r="L930" s="677"/>
      <c r="M930" s="677"/>
      <c r="N930" s="677"/>
      <c r="O930" s="677"/>
      <c r="P930" s="677"/>
      <c r="Q930" s="677"/>
      <c r="R930" s="677"/>
      <c r="S930" s="677"/>
      <c r="T930" s="677"/>
      <c r="U930" s="677"/>
      <c r="V930" s="677"/>
      <c r="W930" s="677"/>
      <c r="X930" s="677"/>
      <c r="Y930" s="677"/>
      <c r="Z930" s="677"/>
      <c r="AA930" s="677"/>
      <c r="AB930" s="677"/>
      <c r="AC930" s="677"/>
      <c r="AD930" s="677"/>
      <c r="AE930" s="677"/>
      <c r="AF930" s="677"/>
      <c r="AG930" s="677"/>
      <c r="AH930" s="677"/>
      <c r="AI930" s="677"/>
      <c r="AJ930" s="677"/>
      <c r="AK930" s="677"/>
      <c r="AL930" s="677"/>
      <c r="AM930" s="677"/>
      <c r="AN930" s="677"/>
      <c r="AO930" s="677"/>
      <c r="AP930" s="677"/>
      <c r="AQ930" s="677"/>
    </row>
    <row r="931" ht="12.75" customHeight="1">
      <c r="A931" s="677"/>
      <c r="B931" s="677"/>
      <c r="C931" s="677"/>
      <c r="D931" s="677"/>
      <c r="E931" s="677"/>
      <c r="F931" s="677"/>
      <c r="G931" s="677"/>
      <c r="H931" s="677"/>
      <c r="I931" s="677"/>
      <c r="J931" s="677"/>
      <c r="K931" s="677"/>
      <c r="L931" s="677"/>
      <c r="M931" s="677"/>
      <c r="N931" s="677"/>
      <c r="O931" s="677"/>
      <c r="P931" s="677"/>
      <c r="Q931" s="677"/>
      <c r="R931" s="677"/>
      <c r="S931" s="677"/>
      <c r="T931" s="677"/>
      <c r="U931" s="677"/>
      <c r="V931" s="677"/>
      <c r="W931" s="677"/>
      <c r="X931" s="677"/>
      <c r="Y931" s="677"/>
      <c r="Z931" s="677"/>
      <c r="AA931" s="677"/>
      <c r="AB931" s="677"/>
      <c r="AC931" s="677"/>
      <c r="AD931" s="677"/>
      <c r="AE931" s="677"/>
      <c r="AF931" s="677"/>
      <c r="AG931" s="677"/>
      <c r="AH931" s="677"/>
      <c r="AI931" s="677"/>
      <c r="AJ931" s="677"/>
      <c r="AK931" s="677"/>
      <c r="AL931" s="677"/>
      <c r="AM931" s="677"/>
      <c r="AN931" s="677"/>
      <c r="AO931" s="677"/>
      <c r="AP931" s="677"/>
      <c r="AQ931" s="677"/>
    </row>
    <row r="932" ht="12.75" customHeight="1">
      <c r="A932" s="677"/>
      <c r="B932" s="677"/>
      <c r="C932" s="677"/>
      <c r="D932" s="677"/>
      <c r="E932" s="677"/>
      <c r="F932" s="677"/>
      <c r="G932" s="677"/>
      <c r="H932" s="677"/>
      <c r="I932" s="677"/>
      <c r="J932" s="677"/>
      <c r="K932" s="677"/>
      <c r="L932" s="677"/>
      <c r="M932" s="677"/>
      <c r="N932" s="677"/>
      <c r="O932" s="677"/>
      <c r="P932" s="677"/>
      <c r="Q932" s="677"/>
      <c r="R932" s="677"/>
      <c r="S932" s="677"/>
      <c r="T932" s="677"/>
      <c r="U932" s="677"/>
      <c r="V932" s="677"/>
      <c r="W932" s="677"/>
      <c r="X932" s="677"/>
      <c r="Y932" s="677"/>
      <c r="Z932" s="677"/>
      <c r="AA932" s="677"/>
      <c r="AB932" s="677"/>
      <c r="AC932" s="677"/>
      <c r="AD932" s="677"/>
      <c r="AE932" s="677"/>
      <c r="AF932" s="677"/>
      <c r="AG932" s="677"/>
      <c r="AH932" s="677"/>
      <c r="AI932" s="677"/>
      <c r="AJ932" s="677"/>
      <c r="AK932" s="677"/>
      <c r="AL932" s="677"/>
      <c r="AM932" s="677"/>
      <c r="AN932" s="677"/>
      <c r="AO932" s="677"/>
      <c r="AP932" s="677"/>
      <c r="AQ932" s="677"/>
    </row>
    <row r="933" ht="12.75" customHeight="1">
      <c r="A933" s="677"/>
      <c r="B933" s="677"/>
      <c r="C933" s="677"/>
      <c r="D933" s="677"/>
      <c r="E933" s="677"/>
      <c r="F933" s="677"/>
      <c r="G933" s="677"/>
      <c r="H933" s="677"/>
      <c r="I933" s="677"/>
      <c r="J933" s="677"/>
      <c r="K933" s="677"/>
      <c r="L933" s="677"/>
      <c r="M933" s="677"/>
      <c r="N933" s="677"/>
      <c r="O933" s="677"/>
      <c r="P933" s="677"/>
      <c r="Q933" s="677"/>
      <c r="R933" s="677"/>
      <c r="S933" s="677"/>
      <c r="T933" s="677"/>
      <c r="U933" s="677"/>
      <c r="V933" s="677"/>
      <c r="W933" s="677"/>
      <c r="X933" s="677"/>
      <c r="Y933" s="677"/>
      <c r="Z933" s="677"/>
      <c r="AA933" s="677"/>
      <c r="AB933" s="677"/>
      <c r="AC933" s="677"/>
      <c r="AD933" s="677"/>
      <c r="AE933" s="677"/>
      <c r="AF933" s="677"/>
      <c r="AG933" s="677"/>
      <c r="AH933" s="677"/>
      <c r="AI933" s="677"/>
      <c r="AJ933" s="677"/>
      <c r="AK933" s="677"/>
      <c r="AL933" s="677"/>
      <c r="AM933" s="677"/>
      <c r="AN933" s="677"/>
      <c r="AO933" s="677"/>
      <c r="AP933" s="677"/>
      <c r="AQ933" s="677"/>
    </row>
    <row r="934" ht="12.75" customHeight="1">
      <c r="A934" s="677"/>
      <c r="B934" s="677"/>
      <c r="C934" s="677"/>
      <c r="D934" s="677"/>
      <c r="E934" s="677"/>
      <c r="F934" s="677"/>
      <c r="G934" s="677"/>
      <c r="H934" s="677"/>
      <c r="I934" s="677"/>
      <c r="J934" s="677"/>
      <c r="K934" s="677"/>
      <c r="L934" s="677"/>
      <c r="M934" s="677"/>
      <c r="N934" s="677"/>
      <c r="O934" s="677"/>
      <c r="P934" s="677"/>
      <c r="Q934" s="677"/>
      <c r="R934" s="677"/>
      <c r="S934" s="677"/>
      <c r="T934" s="677"/>
      <c r="U934" s="677"/>
      <c r="V934" s="677"/>
      <c r="W934" s="677"/>
      <c r="X934" s="677"/>
      <c r="Y934" s="677"/>
      <c r="Z934" s="677"/>
      <c r="AA934" s="677"/>
      <c r="AB934" s="677"/>
      <c r="AC934" s="677"/>
      <c r="AD934" s="677"/>
      <c r="AE934" s="677"/>
      <c r="AF934" s="677"/>
      <c r="AG934" s="677"/>
      <c r="AH934" s="677"/>
      <c r="AI934" s="677"/>
      <c r="AJ934" s="677"/>
      <c r="AK934" s="677"/>
      <c r="AL934" s="677"/>
      <c r="AM934" s="677"/>
      <c r="AN934" s="677"/>
      <c r="AO934" s="677"/>
      <c r="AP934" s="677"/>
      <c r="AQ934" s="677"/>
    </row>
    <row r="935" ht="12.75" customHeight="1">
      <c r="A935" s="677"/>
      <c r="B935" s="677"/>
      <c r="C935" s="677"/>
      <c r="D935" s="677"/>
      <c r="E935" s="677"/>
      <c r="F935" s="677"/>
      <c r="G935" s="677"/>
      <c r="H935" s="677"/>
      <c r="I935" s="677"/>
      <c r="J935" s="677"/>
      <c r="K935" s="677"/>
      <c r="L935" s="677"/>
      <c r="M935" s="677"/>
      <c r="N935" s="677"/>
      <c r="O935" s="677"/>
      <c r="P935" s="677"/>
      <c r="Q935" s="677"/>
      <c r="R935" s="677"/>
      <c r="S935" s="677"/>
      <c r="T935" s="677"/>
      <c r="U935" s="677"/>
      <c r="V935" s="677"/>
      <c r="W935" s="677"/>
      <c r="X935" s="677"/>
      <c r="Y935" s="677"/>
      <c r="Z935" s="677"/>
      <c r="AA935" s="677"/>
      <c r="AB935" s="677"/>
      <c r="AC935" s="677"/>
      <c r="AD935" s="677"/>
      <c r="AE935" s="677"/>
      <c r="AF935" s="677"/>
      <c r="AG935" s="677"/>
      <c r="AH935" s="677"/>
      <c r="AI935" s="677"/>
      <c r="AJ935" s="677"/>
      <c r="AK935" s="677"/>
      <c r="AL935" s="677"/>
      <c r="AM935" s="677"/>
      <c r="AN935" s="677"/>
      <c r="AO935" s="677"/>
      <c r="AP935" s="677"/>
      <c r="AQ935" s="677"/>
    </row>
    <row r="936" ht="12.75" customHeight="1">
      <c r="A936" s="677"/>
      <c r="B936" s="677"/>
      <c r="C936" s="677"/>
      <c r="D936" s="677"/>
      <c r="E936" s="677"/>
      <c r="F936" s="677"/>
      <c r="G936" s="677"/>
      <c r="H936" s="677"/>
      <c r="I936" s="677"/>
      <c r="J936" s="677"/>
      <c r="K936" s="677"/>
      <c r="L936" s="677"/>
      <c r="M936" s="677"/>
      <c r="N936" s="677"/>
      <c r="O936" s="677"/>
      <c r="P936" s="677"/>
      <c r="Q936" s="677"/>
      <c r="R936" s="677"/>
      <c r="S936" s="677"/>
      <c r="T936" s="677"/>
      <c r="U936" s="677"/>
      <c r="V936" s="677"/>
      <c r="W936" s="677"/>
      <c r="X936" s="677"/>
      <c r="Y936" s="677"/>
      <c r="Z936" s="677"/>
      <c r="AA936" s="677"/>
      <c r="AB936" s="677"/>
      <c r="AC936" s="677"/>
      <c r="AD936" s="677"/>
      <c r="AE936" s="677"/>
      <c r="AF936" s="677"/>
      <c r="AG936" s="677"/>
      <c r="AH936" s="677"/>
      <c r="AI936" s="677"/>
      <c r="AJ936" s="677"/>
      <c r="AK936" s="677"/>
      <c r="AL936" s="677"/>
      <c r="AM936" s="677"/>
      <c r="AN936" s="677"/>
      <c r="AO936" s="677"/>
      <c r="AP936" s="677"/>
      <c r="AQ936" s="677"/>
    </row>
    <row r="937" ht="12.75" customHeight="1">
      <c r="A937" s="677"/>
      <c r="B937" s="677"/>
      <c r="C937" s="677"/>
      <c r="D937" s="677"/>
      <c r="E937" s="677"/>
      <c r="F937" s="677"/>
      <c r="G937" s="677"/>
      <c r="H937" s="677"/>
      <c r="I937" s="677"/>
      <c r="J937" s="677"/>
      <c r="K937" s="677"/>
      <c r="L937" s="677"/>
      <c r="M937" s="677"/>
      <c r="N937" s="677"/>
      <c r="O937" s="677"/>
      <c r="P937" s="677"/>
      <c r="Q937" s="677"/>
      <c r="R937" s="677"/>
      <c r="S937" s="677"/>
      <c r="T937" s="677"/>
      <c r="U937" s="677"/>
      <c r="V937" s="677"/>
      <c r="W937" s="677"/>
      <c r="X937" s="677"/>
      <c r="Y937" s="677"/>
      <c r="Z937" s="677"/>
      <c r="AA937" s="677"/>
      <c r="AB937" s="677"/>
      <c r="AC937" s="677"/>
      <c r="AD937" s="677"/>
      <c r="AE937" s="677"/>
      <c r="AF937" s="677"/>
      <c r="AG937" s="677"/>
      <c r="AH937" s="677"/>
      <c r="AI937" s="677"/>
      <c r="AJ937" s="677"/>
      <c r="AK937" s="677"/>
      <c r="AL937" s="677"/>
      <c r="AM937" s="677"/>
      <c r="AN937" s="677"/>
      <c r="AO937" s="677"/>
      <c r="AP937" s="677"/>
      <c r="AQ937" s="677"/>
    </row>
    <row r="938" ht="12.75" customHeight="1">
      <c r="A938" s="677"/>
      <c r="B938" s="677"/>
      <c r="C938" s="677"/>
      <c r="D938" s="677"/>
      <c r="E938" s="677"/>
      <c r="F938" s="677"/>
      <c r="G938" s="677"/>
      <c r="H938" s="677"/>
      <c r="I938" s="677"/>
      <c r="J938" s="677"/>
      <c r="K938" s="677"/>
      <c r="L938" s="677"/>
      <c r="M938" s="677"/>
      <c r="N938" s="677"/>
      <c r="O938" s="677"/>
      <c r="P938" s="677"/>
      <c r="Q938" s="677"/>
      <c r="R938" s="677"/>
      <c r="S938" s="677"/>
      <c r="T938" s="677"/>
      <c r="U938" s="677"/>
      <c r="V938" s="677"/>
      <c r="W938" s="677"/>
      <c r="X938" s="677"/>
      <c r="Y938" s="677"/>
      <c r="Z938" s="677"/>
      <c r="AA938" s="677"/>
      <c r="AB938" s="677"/>
      <c r="AC938" s="677"/>
      <c r="AD938" s="677"/>
      <c r="AE938" s="677"/>
      <c r="AF938" s="677"/>
      <c r="AG938" s="677"/>
      <c r="AH938" s="677"/>
      <c r="AI938" s="677"/>
      <c r="AJ938" s="677"/>
      <c r="AK938" s="677"/>
      <c r="AL938" s="677"/>
      <c r="AM938" s="677"/>
      <c r="AN938" s="677"/>
      <c r="AO938" s="677"/>
      <c r="AP938" s="677"/>
      <c r="AQ938" s="677"/>
    </row>
    <row r="939" ht="12.75" customHeight="1">
      <c r="A939" s="677"/>
      <c r="B939" s="677"/>
      <c r="C939" s="677"/>
      <c r="D939" s="677"/>
      <c r="E939" s="677"/>
      <c r="F939" s="677"/>
      <c r="G939" s="677"/>
      <c r="H939" s="677"/>
      <c r="I939" s="677"/>
      <c r="J939" s="677"/>
      <c r="K939" s="677"/>
      <c r="L939" s="677"/>
      <c r="M939" s="677"/>
      <c r="N939" s="677"/>
      <c r="O939" s="677"/>
      <c r="P939" s="677"/>
      <c r="Q939" s="677"/>
      <c r="R939" s="677"/>
      <c r="S939" s="677"/>
      <c r="T939" s="677"/>
      <c r="U939" s="677"/>
      <c r="V939" s="677"/>
      <c r="W939" s="677"/>
      <c r="X939" s="677"/>
      <c r="Y939" s="677"/>
      <c r="Z939" s="677"/>
      <c r="AA939" s="677"/>
      <c r="AB939" s="677"/>
      <c r="AC939" s="677"/>
      <c r="AD939" s="677"/>
      <c r="AE939" s="677"/>
      <c r="AF939" s="677"/>
      <c r="AG939" s="677"/>
      <c r="AH939" s="677"/>
      <c r="AI939" s="677"/>
      <c r="AJ939" s="677"/>
      <c r="AK939" s="677"/>
      <c r="AL939" s="677"/>
      <c r="AM939" s="677"/>
      <c r="AN939" s="677"/>
      <c r="AO939" s="677"/>
      <c r="AP939" s="677"/>
      <c r="AQ939" s="677"/>
    </row>
    <row r="940" ht="12.75" customHeight="1">
      <c r="A940" s="677"/>
      <c r="B940" s="677"/>
      <c r="C940" s="677"/>
      <c r="D940" s="677"/>
      <c r="E940" s="677"/>
      <c r="F940" s="677"/>
      <c r="G940" s="677"/>
      <c r="H940" s="677"/>
      <c r="I940" s="677"/>
      <c r="J940" s="677"/>
      <c r="K940" s="677"/>
      <c r="L940" s="677"/>
      <c r="M940" s="677"/>
      <c r="N940" s="677"/>
      <c r="O940" s="677"/>
      <c r="P940" s="677"/>
      <c r="Q940" s="677"/>
      <c r="R940" s="677"/>
      <c r="S940" s="677"/>
      <c r="T940" s="677"/>
      <c r="U940" s="677"/>
      <c r="V940" s="677"/>
      <c r="W940" s="677"/>
      <c r="X940" s="677"/>
      <c r="Y940" s="677"/>
      <c r="Z940" s="677"/>
      <c r="AA940" s="677"/>
      <c r="AB940" s="677"/>
      <c r="AC940" s="677"/>
      <c r="AD940" s="677"/>
      <c r="AE940" s="677"/>
      <c r="AF940" s="677"/>
      <c r="AG940" s="677"/>
      <c r="AH940" s="677"/>
      <c r="AI940" s="677"/>
      <c r="AJ940" s="677"/>
      <c r="AK940" s="677"/>
      <c r="AL940" s="677"/>
      <c r="AM940" s="677"/>
      <c r="AN940" s="677"/>
      <c r="AO940" s="677"/>
      <c r="AP940" s="677"/>
      <c r="AQ940" s="677"/>
    </row>
    <row r="941" ht="12.75" customHeight="1">
      <c r="A941" s="677"/>
      <c r="B941" s="677"/>
      <c r="C941" s="677"/>
      <c r="D941" s="677"/>
      <c r="E941" s="677"/>
      <c r="F941" s="677"/>
      <c r="G941" s="677"/>
      <c r="H941" s="677"/>
      <c r="I941" s="677"/>
      <c r="J941" s="677"/>
      <c r="K941" s="677"/>
      <c r="L941" s="677"/>
      <c r="M941" s="677"/>
      <c r="N941" s="677"/>
      <c r="O941" s="677"/>
      <c r="P941" s="677"/>
      <c r="Q941" s="677"/>
      <c r="R941" s="677"/>
      <c r="S941" s="677"/>
      <c r="T941" s="677"/>
      <c r="U941" s="677"/>
      <c r="V941" s="677"/>
      <c r="W941" s="677"/>
      <c r="X941" s="677"/>
      <c r="Y941" s="677"/>
      <c r="Z941" s="677"/>
      <c r="AA941" s="677"/>
      <c r="AB941" s="677"/>
      <c r="AC941" s="677"/>
      <c r="AD941" s="677"/>
      <c r="AE941" s="677"/>
      <c r="AF941" s="677"/>
      <c r="AG941" s="677"/>
      <c r="AH941" s="677"/>
      <c r="AI941" s="677"/>
      <c r="AJ941" s="677"/>
      <c r="AK941" s="677"/>
      <c r="AL941" s="677"/>
      <c r="AM941" s="677"/>
      <c r="AN941" s="677"/>
      <c r="AO941" s="677"/>
      <c r="AP941" s="677"/>
      <c r="AQ941" s="677"/>
    </row>
    <row r="942" ht="12.75" customHeight="1">
      <c r="A942" s="677"/>
      <c r="B942" s="677"/>
      <c r="C942" s="677"/>
      <c r="D942" s="677"/>
      <c r="E942" s="677"/>
      <c r="F942" s="677"/>
      <c r="G942" s="677"/>
      <c r="H942" s="677"/>
      <c r="I942" s="677"/>
      <c r="J942" s="677"/>
      <c r="K942" s="677"/>
      <c r="L942" s="677"/>
      <c r="M942" s="677"/>
      <c r="N942" s="677"/>
      <c r="O942" s="677"/>
      <c r="P942" s="677"/>
      <c r="Q942" s="677"/>
      <c r="R942" s="677"/>
      <c r="S942" s="677"/>
      <c r="T942" s="677"/>
      <c r="U942" s="677"/>
      <c r="V942" s="677"/>
      <c r="W942" s="677"/>
      <c r="X942" s="677"/>
      <c r="Y942" s="677"/>
      <c r="Z942" s="677"/>
      <c r="AA942" s="677"/>
      <c r="AB942" s="677"/>
      <c r="AC942" s="677"/>
      <c r="AD942" s="677"/>
      <c r="AE942" s="677"/>
      <c r="AF942" s="677"/>
      <c r="AG942" s="677"/>
      <c r="AH942" s="677"/>
      <c r="AI942" s="677"/>
      <c r="AJ942" s="677"/>
      <c r="AK942" s="677"/>
      <c r="AL942" s="677"/>
      <c r="AM942" s="677"/>
      <c r="AN942" s="677"/>
      <c r="AO942" s="677"/>
      <c r="AP942" s="677"/>
      <c r="AQ942" s="677"/>
    </row>
    <row r="943" ht="12.75" customHeight="1">
      <c r="A943" s="677"/>
      <c r="B943" s="677"/>
      <c r="C943" s="677"/>
      <c r="D943" s="677"/>
      <c r="E943" s="677"/>
      <c r="F943" s="677"/>
      <c r="G943" s="677"/>
      <c r="H943" s="677"/>
      <c r="I943" s="677"/>
      <c r="J943" s="677"/>
      <c r="K943" s="677"/>
      <c r="L943" s="677"/>
      <c r="M943" s="677"/>
      <c r="N943" s="677"/>
      <c r="O943" s="677"/>
      <c r="P943" s="677"/>
      <c r="Q943" s="677"/>
      <c r="R943" s="677"/>
      <c r="S943" s="677"/>
      <c r="T943" s="677"/>
      <c r="U943" s="677"/>
      <c r="V943" s="677"/>
      <c r="W943" s="677"/>
      <c r="X943" s="677"/>
      <c r="Y943" s="677"/>
      <c r="Z943" s="677"/>
      <c r="AA943" s="677"/>
      <c r="AB943" s="677"/>
      <c r="AC943" s="677"/>
      <c r="AD943" s="677"/>
      <c r="AE943" s="677"/>
      <c r="AF943" s="677"/>
      <c r="AG943" s="677"/>
      <c r="AH943" s="677"/>
      <c r="AI943" s="677"/>
      <c r="AJ943" s="677"/>
      <c r="AK943" s="677"/>
      <c r="AL943" s="677"/>
      <c r="AM943" s="677"/>
      <c r="AN943" s="677"/>
      <c r="AO943" s="677"/>
      <c r="AP943" s="677"/>
      <c r="AQ943" s="677"/>
    </row>
    <row r="944" ht="12.75" customHeight="1">
      <c r="A944" s="677"/>
      <c r="B944" s="677"/>
      <c r="C944" s="677"/>
      <c r="D944" s="677"/>
      <c r="E944" s="677"/>
      <c r="F944" s="677"/>
      <c r="G944" s="677"/>
      <c r="H944" s="677"/>
      <c r="I944" s="677"/>
      <c r="J944" s="677"/>
      <c r="K944" s="677"/>
      <c r="L944" s="677"/>
      <c r="M944" s="677"/>
      <c r="N944" s="677"/>
      <c r="O944" s="677"/>
      <c r="P944" s="677"/>
      <c r="Q944" s="677"/>
      <c r="R944" s="677"/>
      <c r="S944" s="677"/>
      <c r="T944" s="677"/>
      <c r="U944" s="677"/>
      <c r="V944" s="677"/>
      <c r="W944" s="677"/>
      <c r="X944" s="677"/>
      <c r="Y944" s="677"/>
      <c r="Z944" s="677"/>
      <c r="AA944" s="677"/>
      <c r="AB944" s="677"/>
      <c r="AC944" s="677"/>
      <c r="AD944" s="677"/>
      <c r="AE944" s="677"/>
      <c r="AF944" s="677"/>
      <c r="AG944" s="677"/>
      <c r="AH944" s="677"/>
      <c r="AI944" s="677"/>
      <c r="AJ944" s="677"/>
      <c r="AK944" s="677"/>
      <c r="AL944" s="677"/>
      <c r="AM944" s="677"/>
      <c r="AN944" s="677"/>
      <c r="AO944" s="677"/>
      <c r="AP944" s="677"/>
      <c r="AQ944" s="677"/>
    </row>
    <row r="945" ht="12.75" customHeight="1">
      <c r="A945" s="677"/>
      <c r="B945" s="677"/>
      <c r="C945" s="677"/>
      <c r="D945" s="677"/>
      <c r="E945" s="677"/>
      <c r="F945" s="677"/>
      <c r="G945" s="677"/>
      <c r="H945" s="677"/>
      <c r="I945" s="677"/>
      <c r="J945" s="677"/>
      <c r="K945" s="677"/>
      <c r="L945" s="677"/>
      <c r="M945" s="677"/>
      <c r="N945" s="677"/>
      <c r="O945" s="677"/>
      <c r="P945" s="677"/>
      <c r="Q945" s="677"/>
      <c r="R945" s="677"/>
      <c r="S945" s="677"/>
      <c r="T945" s="677"/>
      <c r="U945" s="677"/>
      <c r="V945" s="677"/>
      <c r="W945" s="677"/>
      <c r="X945" s="677"/>
      <c r="Y945" s="677"/>
      <c r="Z945" s="677"/>
      <c r="AA945" s="677"/>
      <c r="AB945" s="677"/>
      <c r="AC945" s="677"/>
      <c r="AD945" s="677"/>
      <c r="AE945" s="677"/>
      <c r="AF945" s="677"/>
      <c r="AG945" s="677"/>
      <c r="AH945" s="677"/>
      <c r="AI945" s="677"/>
      <c r="AJ945" s="677"/>
      <c r="AK945" s="677"/>
      <c r="AL945" s="677"/>
      <c r="AM945" s="677"/>
      <c r="AN945" s="677"/>
      <c r="AO945" s="677"/>
      <c r="AP945" s="677"/>
      <c r="AQ945" s="677"/>
    </row>
    <row r="946" ht="12.75" customHeight="1">
      <c r="A946" s="677"/>
      <c r="B946" s="677"/>
      <c r="C946" s="677"/>
      <c r="D946" s="677"/>
      <c r="E946" s="677"/>
      <c r="F946" s="677"/>
      <c r="G946" s="677"/>
      <c r="H946" s="677"/>
      <c r="I946" s="677"/>
      <c r="J946" s="677"/>
      <c r="K946" s="677"/>
      <c r="L946" s="677"/>
      <c r="M946" s="677"/>
      <c r="N946" s="677"/>
      <c r="O946" s="677"/>
      <c r="P946" s="677"/>
      <c r="Q946" s="677"/>
      <c r="R946" s="677"/>
      <c r="S946" s="677"/>
      <c r="T946" s="677"/>
      <c r="U946" s="677"/>
      <c r="V946" s="677"/>
      <c r="W946" s="677"/>
      <c r="X946" s="677"/>
      <c r="Y946" s="677"/>
      <c r="Z946" s="677"/>
      <c r="AA946" s="677"/>
      <c r="AB946" s="677"/>
      <c r="AC946" s="677"/>
      <c r="AD946" s="677"/>
      <c r="AE946" s="677"/>
      <c r="AF946" s="677"/>
      <c r="AG946" s="677"/>
      <c r="AH946" s="677"/>
      <c r="AI946" s="677"/>
      <c r="AJ946" s="677"/>
      <c r="AK946" s="677"/>
      <c r="AL946" s="677"/>
      <c r="AM946" s="677"/>
      <c r="AN946" s="677"/>
      <c r="AO946" s="677"/>
      <c r="AP946" s="677"/>
      <c r="AQ946" s="677"/>
    </row>
    <row r="947" ht="12.75" customHeight="1">
      <c r="A947" s="677"/>
      <c r="B947" s="677"/>
      <c r="C947" s="677"/>
      <c r="D947" s="677"/>
      <c r="E947" s="677"/>
      <c r="F947" s="677"/>
      <c r="G947" s="677"/>
      <c r="H947" s="677"/>
      <c r="I947" s="677"/>
      <c r="J947" s="677"/>
      <c r="K947" s="677"/>
      <c r="L947" s="677"/>
      <c r="M947" s="677"/>
      <c r="N947" s="677"/>
      <c r="O947" s="677"/>
      <c r="P947" s="677"/>
      <c r="Q947" s="677"/>
      <c r="R947" s="677"/>
      <c r="S947" s="677"/>
      <c r="T947" s="677"/>
      <c r="U947" s="677"/>
      <c r="V947" s="677"/>
      <c r="W947" s="677"/>
      <c r="X947" s="677"/>
      <c r="Y947" s="677"/>
      <c r="Z947" s="677"/>
      <c r="AA947" s="677"/>
      <c r="AB947" s="677"/>
      <c r="AC947" s="677"/>
      <c r="AD947" s="677"/>
      <c r="AE947" s="677"/>
      <c r="AF947" s="677"/>
      <c r="AG947" s="677"/>
      <c r="AH947" s="677"/>
      <c r="AI947" s="677"/>
      <c r="AJ947" s="677"/>
      <c r="AK947" s="677"/>
      <c r="AL947" s="677"/>
      <c r="AM947" s="677"/>
      <c r="AN947" s="677"/>
      <c r="AO947" s="677"/>
      <c r="AP947" s="677"/>
      <c r="AQ947" s="677"/>
    </row>
    <row r="948" ht="12.75" customHeight="1">
      <c r="A948" s="677"/>
      <c r="B948" s="677"/>
      <c r="C948" s="677"/>
      <c r="D948" s="677"/>
      <c r="E948" s="677"/>
      <c r="F948" s="677"/>
      <c r="G948" s="677"/>
      <c r="H948" s="677"/>
      <c r="I948" s="677"/>
      <c r="J948" s="677"/>
      <c r="K948" s="677"/>
      <c r="L948" s="677"/>
      <c r="M948" s="677"/>
      <c r="N948" s="677"/>
      <c r="O948" s="677"/>
      <c r="P948" s="677"/>
      <c r="Q948" s="677"/>
      <c r="R948" s="677"/>
      <c r="S948" s="677"/>
      <c r="T948" s="677"/>
      <c r="U948" s="677"/>
      <c r="V948" s="677"/>
      <c r="W948" s="677"/>
      <c r="X948" s="677"/>
      <c r="Y948" s="677"/>
      <c r="Z948" s="677"/>
      <c r="AA948" s="677"/>
      <c r="AB948" s="677"/>
      <c r="AC948" s="677"/>
      <c r="AD948" s="677"/>
      <c r="AE948" s="677"/>
      <c r="AF948" s="677"/>
      <c r="AG948" s="677"/>
      <c r="AH948" s="677"/>
      <c r="AI948" s="677"/>
      <c r="AJ948" s="677"/>
      <c r="AK948" s="677"/>
      <c r="AL948" s="677"/>
      <c r="AM948" s="677"/>
      <c r="AN948" s="677"/>
      <c r="AO948" s="677"/>
      <c r="AP948" s="677"/>
      <c r="AQ948" s="677"/>
    </row>
    <row r="949" ht="12.75" customHeight="1">
      <c r="A949" s="677"/>
      <c r="B949" s="677"/>
      <c r="C949" s="677"/>
      <c r="D949" s="677"/>
      <c r="E949" s="677"/>
      <c r="F949" s="677"/>
      <c r="G949" s="677"/>
      <c r="H949" s="677"/>
      <c r="I949" s="677"/>
      <c r="J949" s="677"/>
      <c r="K949" s="677"/>
      <c r="L949" s="677"/>
      <c r="M949" s="677"/>
      <c r="N949" s="677"/>
      <c r="O949" s="677"/>
      <c r="P949" s="677"/>
      <c r="Q949" s="677"/>
      <c r="R949" s="677"/>
      <c r="S949" s="677"/>
      <c r="T949" s="677"/>
      <c r="U949" s="677"/>
      <c r="V949" s="677"/>
      <c r="W949" s="677"/>
      <c r="X949" s="677"/>
      <c r="Y949" s="677"/>
      <c r="Z949" s="677"/>
      <c r="AA949" s="677"/>
      <c r="AB949" s="677"/>
      <c r="AC949" s="677"/>
      <c r="AD949" s="677"/>
      <c r="AE949" s="677"/>
      <c r="AF949" s="677"/>
      <c r="AG949" s="677"/>
      <c r="AH949" s="677"/>
      <c r="AI949" s="677"/>
      <c r="AJ949" s="677"/>
      <c r="AK949" s="677"/>
      <c r="AL949" s="677"/>
      <c r="AM949" s="677"/>
      <c r="AN949" s="677"/>
      <c r="AO949" s="677"/>
      <c r="AP949" s="677"/>
      <c r="AQ949" s="677"/>
    </row>
    <row r="950" ht="12.75" customHeight="1">
      <c r="A950" s="677"/>
      <c r="B950" s="677"/>
      <c r="C950" s="677"/>
      <c r="D950" s="677"/>
      <c r="E950" s="677"/>
      <c r="F950" s="677"/>
      <c r="G950" s="677"/>
      <c r="H950" s="677"/>
      <c r="I950" s="677"/>
      <c r="J950" s="677"/>
      <c r="K950" s="677"/>
      <c r="L950" s="677"/>
      <c r="M950" s="677"/>
      <c r="N950" s="677"/>
      <c r="O950" s="677"/>
      <c r="P950" s="677"/>
      <c r="Q950" s="677"/>
      <c r="R950" s="677"/>
      <c r="S950" s="677"/>
      <c r="T950" s="677"/>
      <c r="U950" s="677"/>
      <c r="V950" s="677"/>
      <c r="W950" s="677"/>
      <c r="X950" s="677"/>
      <c r="Y950" s="677"/>
      <c r="Z950" s="677"/>
      <c r="AA950" s="677"/>
      <c r="AB950" s="677"/>
      <c r="AC950" s="677"/>
      <c r="AD950" s="677"/>
      <c r="AE950" s="677"/>
      <c r="AF950" s="677"/>
      <c r="AG950" s="677"/>
      <c r="AH950" s="677"/>
      <c r="AI950" s="677"/>
      <c r="AJ950" s="677"/>
      <c r="AK950" s="677"/>
      <c r="AL950" s="677"/>
      <c r="AM950" s="677"/>
      <c r="AN950" s="677"/>
      <c r="AO950" s="677"/>
      <c r="AP950" s="677"/>
      <c r="AQ950" s="677"/>
    </row>
    <row r="951" ht="12.75" customHeight="1">
      <c r="A951" s="677"/>
      <c r="B951" s="677"/>
      <c r="C951" s="677"/>
      <c r="D951" s="677"/>
      <c r="E951" s="677"/>
      <c r="F951" s="677"/>
      <c r="G951" s="677"/>
      <c r="H951" s="677"/>
      <c r="I951" s="677"/>
      <c r="J951" s="677"/>
      <c r="K951" s="677"/>
      <c r="L951" s="677"/>
      <c r="M951" s="677"/>
      <c r="N951" s="677"/>
      <c r="O951" s="677"/>
      <c r="P951" s="677"/>
      <c r="Q951" s="677"/>
      <c r="R951" s="677"/>
      <c r="S951" s="677"/>
      <c r="T951" s="677"/>
      <c r="U951" s="677"/>
      <c r="V951" s="677"/>
      <c r="W951" s="677"/>
      <c r="X951" s="677"/>
      <c r="Y951" s="677"/>
      <c r="Z951" s="677"/>
      <c r="AA951" s="677"/>
      <c r="AB951" s="677"/>
      <c r="AC951" s="677"/>
      <c r="AD951" s="677"/>
      <c r="AE951" s="677"/>
      <c r="AF951" s="677"/>
      <c r="AG951" s="677"/>
      <c r="AH951" s="677"/>
      <c r="AI951" s="677"/>
      <c r="AJ951" s="677"/>
      <c r="AK951" s="677"/>
      <c r="AL951" s="677"/>
      <c r="AM951" s="677"/>
      <c r="AN951" s="677"/>
      <c r="AO951" s="677"/>
      <c r="AP951" s="677"/>
      <c r="AQ951" s="677"/>
    </row>
    <row r="952" ht="12.75" customHeight="1">
      <c r="A952" s="677"/>
      <c r="B952" s="677"/>
      <c r="C952" s="677"/>
      <c r="D952" s="677"/>
      <c r="E952" s="677"/>
      <c r="F952" s="677"/>
      <c r="G952" s="677"/>
      <c r="H952" s="677"/>
      <c r="I952" s="677"/>
      <c r="J952" s="677"/>
      <c r="K952" s="677"/>
      <c r="L952" s="677"/>
      <c r="M952" s="677"/>
      <c r="N952" s="677"/>
      <c r="O952" s="677"/>
      <c r="P952" s="677"/>
      <c r="Q952" s="677"/>
      <c r="R952" s="677"/>
      <c r="S952" s="677"/>
      <c r="T952" s="677"/>
      <c r="U952" s="677"/>
      <c r="V952" s="677"/>
      <c r="W952" s="677"/>
      <c r="X952" s="677"/>
      <c r="Y952" s="677"/>
      <c r="Z952" s="677"/>
      <c r="AA952" s="677"/>
      <c r="AB952" s="677"/>
      <c r="AC952" s="677"/>
      <c r="AD952" s="677"/>
      <c r="AE952" s="677"/>
      <c r="AF952" s="677"/>
      <c r="AG952" s="677"/>
      <c r="AH952" s="677"/>
      <c r="AI952" s="677"/>
      <c r="AJ952" s="677"/>
      <c r="AK952" s="677"/>
      <c r="AL952" s="677"/>
      <c r="AM952" s="677"/>
      <c r="AN952" s="677"/>
      <c r="AO952" s="677"/>
      <c r="AP952" s="677"/>
      <c r="AQ952" s="677"/>
    </row>
    <row r="953" ht="12.75" customHeight="1">
      <c r="A953" s="677"/>
      <c r="B953" s="677"/>
      <c r="C953" s="677"/>
      <c r="D953" s="677"/>
      <c r="E953" s="677"/>
      <c r="F953" s="677"/>
      <c r="G953" s="677"/>
      <c r="H953" s="677"/>
      <c r="I953" s="677"/>
      <c r="J953" s="677"/>
      <c r="K953" s="677"/>
      <c r="L953" s="677"/>
      <c r="M953" s="677"/>
      <c r="N953" s="677"/>
      <c r="O953" s="677"/>
      <c r="P953" s="677"/>
      <c r="Q953" s="677"/>
      <c r="R953" s="677"/>
      <c r="S953" s="677"/>
      <c r="T953" s="677"/>
      <c r="U953" s="677"/>
      <c r="V953" s="677"/>
      <c r="W953" s="677"/>
      <c r="X953" s="677"/>
      <c r="Y953" s="677"/>
      <c r="Z953" s="677"/>
      <c r="AA953" s="677"/>
      <c r="AB953" s="677"/>
      <c r="AC953" s="677"/>
      <c r="AD953" s="677"/>
      <c r="AE953" s="677"/>
      <c r="AF953" s="677"/>
      <c r="AG953" s="677"/>
      <c r="AH953" s="677"/>
      <c r="AI953" s="677"/>
      <c r="AJ953" s="677"/>
      <c r="AK953" s="677"/>
      <c r="AL953" s="677"/>
      <c r="AM953" s="677"/>
      <c r="AN953" s="677"/>
      <c r="AO953" s="677"/>
      <c r="AP953" s="677"/>
      <c r="AQ953" s="677"/>
    </row>
    <row r="954" ht="12.75" customHeight="1">
      <c r="A954" s="677"/>
      <c r="B954" s="677"/>
      <c r="C954" s="677"/>
      <c r="D954" s="677"/>
      <c r="E954" s="677"/>
      <c r="F954" s="677"/>
      <c r="G954" s="677"/>
      <c r="H954" s="677"/>
      <c r="I954" s="677"/>
      <c r="J954" s="677"/>
      <c r="K954" s="677"/>
      <c r="L954" s="677"/>
      <c r="M954" s="677"/>
      <c r="N954" s="677"/>
      <c r="O954" s="677"/>
      <c r="P954" s="677"/>
      <c r="Q954" s="677"/>
      <c r="R954" s="677"/>
      <c r="S954" s="677"/>
      <c r="T954" s="677"/>
      <c r="U954" s="677"/>
      <c r="V954" s="677"/>
      <c r="W954" s="677"/>
      <c r="X954" s="677"/>
      <c r="Y954" s="677"/>
      <c r="Z954" s="677"/>
      <c r="AA954" s="677"/>
      <c r="AB954" s="677"/>
      <c r="AC954" s="677"/>
      <c r="AD954" s="677"/>
      <c r="AE954" s="677"/>
      <c r="AF954" s="677"/>
      <c r="AG954" s="677"/>
      <c r="AH954" s="677"/>
      <c r="AI954" s="677"/>
      <c r="AJ954" s="677"/>
      <c r="AK954" s="677"/>
      <c r="AL954" s="677"/>
      <c r="AM954" s="677"/>
      <c r="AN954" s="677"/>
      <c r="AO954" s="677"/>
      <c r="AP954" s="677"/>
      <c r="AQ954" s="677"/>
    </row>
    <row r="955" ht="12.75" customHeight="1">
      <c r="A955" s="677"/>
      <c r="B955" s="677"/>
      <c r="C955" s="677"/>
      <c r="D955" s="677"/>
      <c r="E955" s="677"/>
      <c r="F955" s="677"/>
      <c r="G955" s="677"/>
      <c r="H955" s="677"/>
      <c r="I955" s="677"/>
      <c r="J955" s="677"/>
      <c r="K955" s="677"/>
      <c r="L955" s="677"/>
      <c r="M955" s="677"/>
      <c r="N955" s="677"/>
      <c r="O955" s="677"/>
      <c r="P955" s="677"/>
      <c r="Q955" s="677"/>
      <c r="R955" s="677"/>
      <c r="S955" s="677"/>
      <c r="T955" s="677"/>
      <c r="U955" s="677"/>
      <c r="V955" s="677"/>
      <c r="W955" s="677"/>
      <c r="X955" s="677"/>
      <c r="Y955" s="677"/>
      <c r="Z955" s="677"/>
      <c r="AA955" s="677"/>
      <c r="AB955" s="677"/>
      <c r="AC955" s="677"/>
      <c r="AD955" s="677"/>
      <c r="AE955" s="677"/>
      <c r="AF955" s="677"/>
      <c r="AG955" s="677"/>
      <c r="AH955" s="677"/>
      <c r="AI955" s="677"/>
      <c r="AJ955" s="677"/>
      <c r="AK955" s="677"/>
      <c r="AL955" s="677"/>
      <c r="AM955" s="677"/>
      <c r="AN955" s="677"/>
      <c r="AO955" s="677"/>
      <c r="AP955" s="677"/>
      <c r="AQ955" s="677"/>
    </row>
    <row r="956" ht="12.75" customHeight="1">
      <c r="A956" s="677"/>
      <c r="B956" s="677"/>
      <c r="C956" s="677"/>
      <c r="D956" s="677"/>
      <c r="E956" s="677"/>
      <c r="F956" s="677"/>
      <c r="G956" s="677"/>
      <c r="H956" s="677"/>
      <c r="I956" s="677"/>
      <c r="J956" s="677"/>
      <c r="K956" s="677"/>
      <c r="L956" s="677"/>
      <c r="M956" s="677"/>
      <c r="N956" s="677"/>
      <c r="O956" s="677"/>
      <c r="P956" s="677"/>
      <c r="Q956" s="677"/>
      <c r="R956" s="677"/>
      <c r="S956" s="677"/>
      <c r="T956" s="677"/>
      <c r="U956" s="677"/>
      <c r="V956" s="677"/>
      <c r="W956" s="677"/>
      <c r="X956" s="677"/>
      <c r="Y956" s="677"/>
      <c r="Z956" s="677"/>
      <c r="AA956" s="677"/>
      <c r="AB956" s="677"/>
      <c r="AC956" s="677"/>
      <c r="AD956" s="677"/>
      <c r="AE956" s="677"/>
      <c r="AF956" s="677"/>
      <c r="AG956" s="677"/>
      <c r="AH956" s="677"/>
      <c r="AI956" s="677"/>
      <c r="AJ956" s="677"/>
      <c r="AK956" s="677"/>
      <c r="AL956" s="677"/>
      <c r="AM956" s="677"/>
      <c r="AN956" s="677"/>
      <c r="AO956" s="677"/>
      <c r="AP956" s="677"/>
      <c r="AQ956" s="677"/>
    </row>
    <row r="957" ht="12.75" customHeight="1">
      <c r="A957" s="677"/>
      <c r="B957" s="677"/>
      <c r="C957" s="677"/>
      <c r="D957" s="677"/>
      <c r="E957" s="677"/>
      <c r="F957" s="677"/>
      <c r="G957" s="677"/>
      <c r="H957" s="677"/>
      <c r="I957" s="677"/>
      <c r="J957" s="677"/>
      <c r="K957" s="677"/>
      <c r="L957" s="677"/>
      <c r="M957" s="677"/>
      <c r="N957" s="677"/>
      <c r="O957" s="677"/>
      <c r="P957" s="677"/>
      <c r="Q957" s="677"/>
      <c r="R957" s="677"/>
      <c r="S957" s="677"/>
      <c r="T957" s="677"/>
      <c r="U957" s="677"/>
      <c r="V957" s="677"/>
      <c r="W957" s="677"/>
      <c r="X957" s="677"/>
      <c r="Y957" s="677"/>
      <c r="Z957" s="677"/>
      <c r="AA957" s="677"/>
      <c r="AB957" s="677"/>
      <c r="AC957" s="677"/>
      <c r="AD957" s="677"/>
      <c r="AE957" s="677"/>
      <c r="AF957" s="677"/>
      <c r="AG957" s="677"/>
      <c r="AH957" s="677"/>
      <c r="AI957" s="677"/>
      <c r="AJ957" s="677"/>
      <c r="AK957" s="677"/>
      <c r="AL957" s="677"/>
      <c r="AM957" s="677"/>
      <c r="AN957" s="677"/>
      <c r="AO957" s="677"/>
      <c r="AP957" s="677"/>
      <c r="AQ957" s="677"/>
    </row>
    <row r="958" ht="12.75" customHeight="1">
      <c r="A958" s="677"/>
      <c r="B958" s="677"/>
      <c r="C958" s="677"/>
      <c r="D958" s="677"/>
      <c r="E958" s="677"/>
      <c r="F958" s="677"/>
      <c r="G958" s="677"/>
      <c r="H958" s="677"/>
      <c r="I958" s="677"/>
      <c r="J958" s="677"/>
      <c r="K958" s="677"/>
      <c r="L958" s="677"/>
      <c r="M958" s="677"/>
      <c r="N958" s="677"/>
      <c r="O958" s="677"/>
      <c r="P958" s="677"/>
      <c r="Q958" s="677"/>
      <c r="R958" s="677"/>
      <c r="S958" s="677"/>
      <c r="T958" s="677"/>
      <c r="U958" s="677"/>
      <c r="V958" s="677"/>
      <c r="W958" s="677"/>
      <c r="X958" s="677"/>
      <c r="Y958" s="677"/>
      <c r="Z958" s="677"/>
      <c r="AA958" s="677"/>
      <c r="AB958" s="677"/>
      <c r="AC958" s="677"/>
      <c r="AD958" s="677"/>
      <c r="AE958" s="677"/>
      <c r="AF958" s="677"/>
      <c r="AG958" s="677"/>
      <c r="AH958" s="677"/>
      <c r="AI958" s="677"/>
      <c r="AJ958" s="677"/>
      <c r="AK958" s="677"/>
      <c r="AL958" s="677"/>
      <c r="AM958" s="677"/>
      <c r="AN958" s="677"/>
      <c r="AO958" s="677"/>
      <c r="AP958" s="677"/>
      <c r="AQ958" s="677"/>
    </row>
    <row r="959" ht="12.75" customHeight="1">
      <c r="A959" s="677"/>
      <c r="B959" s="677"/>
      <c r="C959" s="677"/>
      <c r="D959" s="677"/>
      <c r="E959" s="677"/>
      <c r="F959" s="677"/>
      <c r="G959" s="677"/>
      <c r="H959" s="677"/>
      <c r="I959" s="677"/>
      <c r="J959" s="677"/>
      <c r="K959" s="677"/>
      <c r="L959" s="677"/>
      <c r="M959" s="677"/>
      <c r="N959" s="677"/>
      <c r="O959" s="677"/>
      <c r="P959" s="677"/>
      <c r="Q959" s="677"/>
      <c r="R959" s="677"/>
      <c r="S959" s="677"/>
      <c r="T959" s="677"/>
      <c r="U959" s="677"/>
      <c r="V959" s="677"/>
      <c r="W959" s="677"/>
      <c r="X959" s="677"/>
      <c r="Y959" s="677"/>
      <c r="Z959" s="677"/>
      <c r="AA959" s="677"/>
      <c r="AB959" s="677"/>
      <c r="AC959" s="677"/>
      <c r="AD959" s="677"/>
      <c r="AE959" s="677"/>
      <c r="AF959" s="677"/>
      <c r="AG959" s="677"/>
      <c r="AH959" s="677"/>
      <c r="AI959" s="677"/>
      <c r="AJ959" s="677"/>
      <c r="AK959" s="677"/>
      <c r="AL959" s="677"/>
      <c r="AM959" s="677"/>
      <c r="AN959" s="677"/>
      <c r="AO959" s="677"/>
      <c r="AP959" s="677"/>
      <c r="AQ959" s="677"/>
    </row>
    <row r="960" ht="12.75" customHeight="1">
      <c r="A960" s="677"/>
      <c r="B960" s="677"/>
      <c r="C960" s="677"/>
      <c r="D960" s="677"/>
      <c r="E960" s="677"/>
      <c r="F960" s="677"/>
      <c r="G960" s="677"/>
      <c r="H960" s="677"/>
      <c r="I960" s="677"/>
      <c r="J960" s="677"/>
      <c r="K960" s="677"/>
      <c r="L960" s="677"/>
      <c r="M960" s="677"/>
      <c r="N960" s="677"/>
      <c r="O960" s="677"/>
      <c r="P960" s="677"/>
      <c r="Q960" s="677"/>
      <c r="R960" s="677"/>
      <c r="S960" s="677"/>
      <c r="T960" s="677"/>
      <c r="U960" s="677"/>
      <c r="V960" s="677"/>
      <c r="W960" s="677"/>
      <c r="X960" s="677"/>
      <c r="Y960" s="677"/>
      <c r="Z960" s="677"/>
      <c r="AA960" s="677"/>
      <c r="AB960" s="677"/>
      <c r="AC960" s="677"/>
      <c r="AD960" s="677"/>
      <c r="AE960" s="677"/>
      <c r="AF960" s="677"/>
      <c r="AG960" s="677"/>
      <c r="AH960" s="677"/>
      <c r="AI960" s="677"/>
      <c r="AJ960" s="677"/>
      <c r="AK960" s="677"/>
      <c r="AL960" s="677"/>
      <c r="AM960" s="677"/>
      <c r="AN960" s="677"/>
      <c r="AO960" s="677"/>
      <c r="AP960" s="677"/>
      <c r="AQ960" s="677"/>
    </row>
    <row r="961" ht="12.75" customHeight="1">
      <c r="A961" s="677"/>
      <c r="B961" s="677"/>
      <c r="C961" s="677"/>
      <c r="D961" s="677"/>
      <c r="E961" s="677"/>
      <c r="F961" s="677"/>
      <c r="G961" s="677"/>
      <c r="H961" s="677"/>
      <c r="I961" s="677"/>
      <c r="J961" s="677"/>
      <c r="K961" s="677"/>
      <c r="L961" s="677"/>
      <c r="M961" s="677"/>
      <c r="N961" s="677"/>
      <c r="O961" s="677"/>
      <c r="P961" s="677"/>
      <c r="Q961" s="677"/>
      <c r="R961" s="677"/>
      <c r="S961" s="677"/>
      <c r="T961" s="677"/>
      <c r="U961" s="677"/>
      <c r="V961" s="677"/>
      <c r="W961" s="677"/>
      <c r="X961" s="677"/>
      <c r="Y961" s="677"/>
      <c r="Z961" s="677"/>
      <c r="AA961" s="677"/>
      <c r="AB961" s="677"/>
      <c r="AC961" s="677"/>
      <c r="AD961" s="677"/>
      <c r="AE961" s="677"/>
      <c r="AF961" s="677"/>
      <c r="AG961" s="677"/>
      <c r="AH961" s="677"/>
      <c r="AI961" s="677"/>
      <c r="AJ961" s="677"/>
      <c r="AK961" s="677"/>
      <c r="AL961" s="677"/>
      <c r="AM961" s="677"/>
      <c r="AN961" s="677"/>
      <c r="AO961" s="677"/>
      <c r="AP961" s="677"/>
      <c r="AQ961" s="677"/>
    </row>
    <row r="962" ht="12.75" customHeight="1">
      <c r="A962" s="677"/>
      <c r="B962" s="677"/>
      <c r="C962" s="677"/>
      <c r="D962" s="677"/>
      <c r="E962" s="677"/>
      <c r="F962" s="677"/>
      <c r="G962" s="677"/>
      <c r="H962" s="677"/>
      <c r="I962" s="677"/>
      <c r="J962" s="677"/>
      <c r="K962" s="677"/>
      <c r="L962" s="677"/>
      <c r="M962" s="677"/>
      <c r="N962" s="677"/>
      <c r="O962" s="677"/>
      <c r="P962" s="677"/>
      <c r="Q962" s="677"/>
      <c r="R962" s="677"/>
      <c r="S962" s="677"/>
      <c r="T962" s="677"/>
      <c r="U962" s="677"/>
      <c r="V962" s="677"/>
      <c r="W962" s="677"/>
      <c r="X962" s="677"/>
      <c r="Y962" s="677"/>
      <c r="Z962" s="677"/>
      <c r="AA962" s="677"/>
      <c r="AB962" s="677"/>
      <c r="AC962" s="677"/>
      <c r="AD962" s="677"/>
      <c r="AE962" s="677"/>
      <c r="AF962" s="677"/>
      <c r="AG962" s="677"/>
      <c r="AH962" s="677"/>
      <c r="AI962" s="677"/>
      <c r="AJ962" s="677"/>
      <c r="AK962" s="677"/>
      <c r="AL962" s="677"/>
      <c r="AM962" s="677"/>
      <c r="AN962" s="677"/>
      <c r="AO962" s="677"/>
      <c r="AP962" s="677"/>
      <c r="AQ962" s="677"/>
    </row>
    <row r="963" ht="12.75" customHeight="1">
      <c r="A963" s="677"/>
      <c r="B963" s="677"/>
      <c r="C963" s="677"/>
      <c r="D963" s="677"/>
      <c r="E963" s="677"/>
      <c r="F963" s="677"/>
      <c r="G963" s="677"/>
      <c r="H963" s="677"/>
      <c r="I963" s="677"/>
      <c r="J963" s="677"/>
      <c r="K963" s="677"/>
      <c r="L963" s="677"/>
      <c r="M963" s="677"/>
      <c r="N963" s="677"/>
      <c r="O963" s="677"/>
      <c r="P963" s="677"/>
      <c r="Q963" s="677"/>
      <c r="R963" s="677"/>
      <c r="S963" s="677"/>
      <c r="T963" s="677"/>
      <c r="U963" s="677"/>
      <c r="V963" s="677"/>
      <c r="W963" s="677"/>
      <c r="X963" s="677"/>
      <c r="Y963" s="677"/>
      <c r="Z963" s="677"/>
      <c r="AA963" s="677"/>
      <c r="AB963" s="677"/>
      <c r="AC963" s="677"/>
      <c r="AD963" s="677"/>
      <c r="AE963" s="677"/>
      <c r="AF963" s="677"/>
      <c r="AG963" s="677"/>
      <c r="AH963" s="677"/>
      <c r="AI963" s="677"/>
      <c r="AJ963" s="677"/>
      <c r="AK963" s="677"/>
      <c r="AL963" s="677"/>
      <c r="AM963" s="677"/>
      <c r="AN963" s="677"/>
      <c r="AO963" s="677"/>
      <c r="AP963" s="677"/>
      <c r="AQ963" s="677"/>
    </row>
    <row r="964" ht="12.75" customHeight="1">
      <c r="A964" s="677"/>
      <c r="B964" s="677"/>
      <c r="C964" s="677"/>
      <c r="D964" s="677"/>
      <c r="E964" s="677"/>
      <c r="F964" s="677"/>
      <c r="G964" s="677"/>
      <c r="H964" s="677"/>
      <c r="I964" s="677"/>
      <c r="J964" s="677"/>
      <c r="K964" s="677"/>
      <c r="L964" s="677"/>
      <c r="M964" s="677"/>
      <c r="N964" s="677"/>
      <c r="O964" s="677"/>
      <c r="P964" s="677"/>
      <c r="Q964" s="677"/>
      <c r="R964" s="677"/>
      <c r="S964" s="677"/>
      <c r="T964" s="677"/>
      <c r="U964" s="677"/>
      <c r="V964" s="677"/>
      <c r="W964" s="677"/>
      <c r="X964" s="677"/>
      <c r="Y964" s="677"/>
      <c r="Z964" s="677"/>
      <c r="AA964" s="677"/>
      <c r="AB964" s="677"/>
      <c r="AC964" s="677"/>
      <c r="AD964" s="677"/>
      <c r="AE964" s="677"/>
      <c r="AF964" s="677"/>
      <c r="AG964" s="677"/>
      <c r="AH964" s="677"/>
      <c r="AI964" s="677"/>
      <c r="AJ964" s="677"/>
      <c r="AK964" s="677"/>
      <c r="AL964" s="677"/>
      <c r="AM964" s="677"/>
      <c r="AN964" s="677"/>
      <c r="AO964" s="677"/>
      <c r="AP964" s="677"/>
      <c r="AQ964" s="677"/>
    </row>
    <row r="965" ht="12.75" customHeight="1">
      <c r="A965" s="677"/>
      <c r="B965" s="677"/>
      <c r="C965" s="677"/>
      <c r="D965" s="677"/>
      <c r="E965" s="677"/>
      <c r="F965" s="677"/>
      <c r="G965" s="677"/>
      <c r="H965" s="677"/>
      <c r="I965" s="677"/>
      <c r="J965" s="677"/>
      <c r="K965" s="677"/>
      <c r="L965" s="677"/>
      <c r="M965" s="677"/>
      <c r="N965" s="677"/>
      <c r="O965" s="677"/>
      <c r="P965" s="677"/>
      <c r="Q965" s="677"/>
      <c r="R965" s="677"/>
      <c r="S965" s="677"/>
      <c r="T965" s="677"/>
      <c r="U965" s="677"/>
      <c r="V965" s="677"/>
      <c r="W965" s="677"/>
      <c r="X965" s="677"/>
      <c r="Y965" s="677"/>
      <c r="Z965" s="677"/>
      <c r="AA965" s="677"/>
      <c r="AB965" s="677"/>
      <c r="AC965" s="677"/>
      <c r="AD965" s="677"/>
      <c r="AE965" s="677"/>
      <c r="AF965" s="677"/>
      <c r="AG965" s="677"/>
      <c r="AH965" s="677"/>
      <c r="AI965" s="677"/>
      <c r="AJ965" s="677"/>
      <c r="AK965" s="677"/>
      <c r="AL965" s="677"/>
      <c r="AM965" s="677"/>
      <c r="AN965" s="677"/>
      <c r="AO965" s="677"/>
      <c r="AP965" s="677"/>
      <c r="AQ965" s="677"/>
    </row>
    <row r="966" ht="12.75" customHeight="1">
      <c r="A966" s="677"/>
      <c r="B966" s="677"/>
      <c r="C966" s="677"/>
      <c r="D966" s="677"/>
      <c r="E966" s="677"/>
      <c r="F966" s="677"/>
      <c r="G966" s="677"/>
      <c r="H966" s="677"/>
      <c r="I966" s="677"/>
      <c r="J966" s="677"/>
      <c r="K966" s="677"/>
      <c r="L966" s="677"/>
      <c r="M966" s="677"/>
      <c r="N966" s="677"/>
      <c r="O966" s="677"/>
      <c r="P966" s="677"/>
      <c r="Q966" s="677"/>
      <c r="R966" s="677"/>
      <c r="S966" s="677"/>
      <c r="T966" s="677"/>
      <c r="U966" s="677"/>
      <c r="V966" s="677"/>
      <c r="W966" s="677"/>
      <c r="X966" s="677"/>
      <c r="Y966" s="677"/>
      <c r="Z966" s="677"/>
      <c r="AA966" s="677"/>
      <c r="AB966" s="677"/>
      <c r="AC966" s="677"/>
      <c r="AD966" s="677"/>
      <c r="AE966" s="677"/>
      <c r="AF966" s="677"/>
      <c r="AG966" s="677"/>
      <c r="AH966" s="677"/>
      <c r="AI966" s="677"/>
      <c r="AJ966" s="677"/>
      <c r="AK966" s="677"/>
      <c r="AL966" s="677"/>
      <c r="AM966" s="677"/>
      <c r="AN966" s="677"/>
      <c r="AO966" s="677"/>
      <c r="AP966" s="677"/>
      <c r="AQ966" s="677"/>
    </row>
    <row r="967" ht="12.75" customHeight="1">
      <c r="A967" s="677"/>
      <c r="B967" s="677"/>
      <c r="C967" s="677"/>
      <c r="D967" s="677"/>
      <c r="E967" s="677"/>
      <c r="F967" s="677"/>
      <c r="G967" s="677"/>
      <c r="H967" s="677"/>
      <c r="I967" s="677"/>
      <c r="J967" s="677"/>
      <c r="K967" s="677"/>
      <c r="L967" s="677"/>
      <c r="M967" s="677"/>
      <c r="N967" s="677"/>
      <c r="O967" s="677"/>
      <c r="P967" s="677"/>
      <c r="Q967" s="677"/>
      <c r="R967" s="677"/>
      <c r="S967" s="677"/>
      <c r="T967" s="677"/>
      <c r="U967" s="677"/>
      <c r="V967" s="677"/>
      <c r="W967" s="677"/>
      <c r="X967" s="677"/>
      <c r="Y967" s="677"/>
      <c r="Z967" s="677"/>
      <c r="AA967" s="677"/>
      <c r="AB967" s="677"/>
      <c r="AC967" s="677"/>
      <c r="AD967" s="677"/>
      <c r="AE967" s="677"/>
      <c r="AF967" s="677"/>
      <c r="AG967" s="677"/>
      <c r="AH967" s="677"/>
      <c r="AI967" s="677"/>
      <c r="AJ967" s="677"/>
      <c r="AK967" s="677"/>
      <c r="AL967" s="677"/>
      <c r="AM967" s="677"/>
      <c r="AN967" s="677"/>
      <c r="AO967" s="677"/>
      <c r="AP967" s="677"/>
      <c r="AQ967" s="677"/>
    </row>
    <row r="968" ht="12.75" customHeight="1">
      <c r="A968" s="677"/>
      <c r="B968" s="677"/>
      <c r="C968" s="677"/>
      <c r="D968" s="677"/>
      <c r="E968" s="677"/>
      <c r="F968" s="677"/>
      <c r="G968" s="677"/>
      <c r="H968" s="677"/>
      <c r="I968" s="677"/>
      <c r="J968" s="677"/>
      <c r="K968" s="677"/>
      <c r="L968" s="677"/>
      <c r="M968" s="677"/>
      <c r="N968" s="677"/>
      <c r="O968" s="677"/>
      <c r="P968" s="677"/>
      <c r="Q968" s="677"/>
      <c r="R968" s="677"/>
      <c r="S968" s="677"/>
      <c r="T968" s="677"/>
      <c r="U968" s="677"/>
      <c r="V968" s="677"/>
      <c r="W968" s="677"/>
      <c r="X968" s="677"/>
      <c r="Y968" s="677"/>
      <c r="Z968" s="677"/>
      <c r="AA968" s="677"/>
      <c r="AB968" s="677"/>
      <c r="AC968" s="677"/>
      <c r="AD968" s="677"/>
      <c r="AE968" s="677"/>
      <c r="AF968" s="677"/>
      <c r="AG968" s="677"/>
      <c r="AH968" s="677"/>
      <c r="AI968" s="677"/>
      <c r="AJ968" s="677"/>
      <c r="AK968" s="677"/>
      <c r="AL968" s="677"/>
      <c r="AM968" s="677"/>
      <c r="AN968" s="677"/>
      <c r="AO968" s="677"/>
      <c r="AP968" s="677"/>
      <c r="AQ968" s="677"/>
    </row>
    <row r="969" ht="12.75" customHeight="1">
      <c r="A969" s="677"/>
      <c r="B969" s="677"/>
      <c r="C969" s="677"/>
      <c r="D969" s="677"/>
      <c r="E969" s="677"/>
      <c r="F969" s="677"/>
      <c r="G969" s="677"/>
      <c r="H969" s="677"/>
      <c r="I969" s="677"/>
      <c r="J969" s="677"/>
      <c r="K969" s="677"/>
      <c r="L969" s="677"/>
      <c r="M969" s="677"/>
      <c r="N969" s="677"/>
      <c r="O969" s="677"/>
      <c r="P969" s="677"/>
      <c r="Q969" s="677"/>
      <c r="R969" s="677"/>
      <c r="S969" s="677"/>
      <c r="T969" s="677"/>
      <c r="U969" s="677"/>
      <c r="V969" s="677"/>
      <c r="W969" s="677"/>
      <c r="X969" s="677"/>
      <c r="Y969" s="677"/>
      <c r="Z969" s="677"/>
      <c r="AA969" s="677"/>
      <c r="AB969" s="677"/>
      <c r="AC969" s="677"/>
      <c r="AD969" s="677"/>
      <c r="AE969" s="677"/>
      <c r="AF969" s="677"/>
      <c r="AG969" s="677"/>
      <c r="AH969" s="677"/>
      <c r="AI969" s="677"/>
      <c r="AJ969" s="677"/>
      <c r="AK969" s="677"/>
      <c r="AL969" s="677"/>
      <c r="AM969" s="677"/>
      <c r="AN969" s="677"/>
      <c r="AO969" s="677"/>
      <c r="AP969" s="677"/>
      <c r="AQ969" s="677"/>
    </row>
    <row r="970" ht="12.75" customHeight="1">
      <c r="A970" s="677"/>
      <c r="B970" s="677"/>
      <c r="C970" s="677"/>
      <c r="D970" s="677"/>
      <c r="E970" s="677"/>
      <c r="F970" s="677"/>
      <c r="G970" s="677"/>
      <c r="H970" s="677"/>
      <c r="I970" s="677"/>
      <c r="J970" s="677"/>
      <c r="K970" s="677"/>
      <c r="L970" s="677"/>
      <c r="M970" s="677"/>
      <c r="N970" s="677"/>
      <c r="O970" s="677"/>
      <c r="P970" s="677"/>
      <c r="Q970" s="677"/>
      <c r="R970" s="677"/>
      <c r="S970" s="677"/>
      <c r="T970" s="677"/>
      <c r="U970" s="677"/>
      <c r="V970" s="677"/>
      <c r="W970" s="677"/>
      <c r="X970" s="677"/>
      <c r="Y970" s="677"/>
      <c r="Z970" s="677"/>
      <c r="AA970" s="677"/>
      <c r="AB970" s="677"/>
      <c r="AC970" s="677"/>
      <c r="AD970" s="677"/>
      <c r="AE970" s="677"/>
      <c r="AF970" s="677"/>
      <c r="AG970" s="677"/>
      <c r="AH970" s="677"/>
      <c r="AI970" s="677"/>
      <c r="AJ970" s="677"/>
      <c r="AK970" s="677"/>
      <c r="AL970" s="677"/>
      <c r="AM970" s="677"/>
      <c r="AN970" s="677"/>
      <c r="AO970" s="677"/>
      <c r="AP970" s="677"/>
      <c r="AQ970" s="677"/>
    </row>
    <row r="971" ht="12.75" customHeight="1">
      <c r="A971" s="677"/>
      <c r="B971" s="677"/>
      <c r="C971" s="677"/>
      <c r="D971" s="677"/>
      <c r="E971" s="677"/>
      <c r="F971" s="677"/>
      <c r="G971" s="677"/>
      <c r="H971" s="677"/>
      <c r="I971" s="677"/>
      <c r="J971" s="677"/>
      <c r="K971" s="677"/>
      <c r="L971" s="677"/>
      <c r="M971" s="677"/>
      <c r="N971" s="677"/>
      <c r="O971" s="677"/>
      <c r="P971" s="677"/>
      <c r="Q971" s="677"/>
      <c r="R971" s="677"/>
      <c r="S971" s="677"/>
      <c r="T971" s="677"/>
      <c r="U971" s="677"/>
      <c r="V971" s="677"/>
      <c r="W971" s="677"/>
      <c r="X971" s="677"/>
      <c r="Y971" s="677"/>
      <c r="Z971" s="677"/>
      <c r="AA971" s="677"/>
      <c r="AB971" s="677"/>
      <c r="AC971" s="677"/>
      <c r="AD971" s="677"/>
      <c r="AE971" s="677"/>
      <c r="AF971" s="677"/>
      <c r="AG971" s="677"/>
      <c r="AH971" s="677"/>
      <c r="AI971" s="677"/>
      <c r="AJ971" s="677"/>
      <c r="AK971" s="677"/>
      <c r="AL971" s="677"/>
      <c r="AM971" s="677"/>
      <c r="AN971" s="677"/>
      <c r="AO971" s="677"/>
      <c r="AP971" s="677"/>
      <c r="AQ971" s="677"/>
    </row>
    <row r="972" ht="12.75" customHeight="1">
      <c r="A972" s="677"/>
      <c r="B972" s="677"/>
      <c r="C972" s="677"/>
      <c r="D972" s="677"/>
      <c r="E972" s="677"/>
      <c r="F972" s="677"/>
      <c r="G972" s="677"/>
      <c r="H972" s="677"/>
      <c r="I972" s="677"/>
      <c r="J972" s="677"/>
      <c r="K972" s="677"/>
      <c r="L972" s="677"/>
      <c r="M972" s="677"/>
      <c r="N972" s="677"/>
      <c r="O972" s="677"/>
      <c r="P972" s="677"/>
      <c r="Q972" s="677"/>
      <c r="R972" s="677"/>
      <c r="S972" s="677"/>
      <c r="T972" s="677"/>
      <c r="U972" s="677"/>
      <c r="V972" s="677"/>
      <c r="W972" s="677"/>
      <c r="X972" s="677"/>
      <c r="Y972" s="677"/>
      <c r="Z972" s="677"/>
      <c r="AA972" s="677"/>
      <c r="AB972" s="677"/>
      <c r="AC972" s="677"/>
      <c r="AD972" s="677"/>
      <c r="AE972" s="677"/>
      <c r="AF972" s="677"/>
      <c r="AG972" s="677"/>
      <c r="AH972" s="677"/>
      <c r="AI972" s="677"/>
      <c r="AJ972" s="677"/>
      <c r="AK972" s="677"/>
      <c r="AL972" s="677"/>
      <c r="AM972" s="677"/>
      <c r="AN972" s="677"/>
      <c r="AO972" s="677"/>
      <c r="AP972" s="677"/>
      <c r="AQ972" s="677"/>
    </row>
    <row r="973" ht="12.75" customHeight="1">
      <c r="A973" s="677"/>
      <c r="B973" s="677"/>
      <c r="C973" s="677"/>
      <c r="D973" s="677"/>
      <c r="E973" s="677"/>
      <c r="F973" s="677"/>
      <c r="G973" s="677"/>
      <c r="H973" s="677"/>
      <c r="I973" s="677"/>
      <c r="J973" s="677"/>
      <c r="K973" s="677"/>
      <c r="L973" s="677"/>
      <c r="M973" s="677"/>
      <c r="N973" s="677"/>
      <c r="O973" s="677"/>
      <c r="P973" s="677"/>
      <c r="Q973" s="677"/>
      <c r="R973" s="677"/>
      <c r="S973" s="677"/>
      <c r="T973" s="677"/>
      <c r="U973" s="677"/>
      <c r="V973" s="677"/>
      <c r="W973" s="677"/>
      <c r="X973" s="677"/>
      <c r="Y973" s="677"/>
      <c r="Z973" s="677"/>
      <c r="AA973" s="677"/>
      <c r="AB973" s="677"/>
      <c r="AC973" s="677"/>
      <c r="AD973" s="677"/>
      <c r="AE973" s="677"/>
      <c r="AF973" s="677"/>
      <c r="AG973" s="677"/>
      <c r="AH973" s="677"/>
      <c r="AI973" s="677"/>
      <c r="AJ973" s="677"/>
      <c r="AK973" s="677"/>
      <c r="AL973" s="677"/>
      <c r="AM973" s="677"/>
      <c r="AN973" s="677"/>
      <c r="AO973" s="677"/>
      <c r="AP973" s="677"/>
      <c r="AQ973" s="677"/>
    </row>
    <row r="974" ht="12.75" customHeight="1">
      <c r="A974" s="677"/>
      <c r="B974" s="677"/>
      <c r="C974" s="677"/>
      <c r="D974" s="677"/>
      <c r="E974" s="677"/>
      <c r="F974" s="677"/>
      <c r="G974" s="677"/>
      <c r="H974" s="677"/>
      <c r="I974" s="677"/>
      <c r="J974" s="677"/>
      <c r="K974" s="677"/>
      <c r="L974" s="677"/>
      <c r="M974" s="677"/>
      <c r="N974" s="677"/>
      <c r="O974" s="677"/>
      <c r="P974" s="677"/>
      <c r="Q974" s="677"/>
      <c r="R974" s="677"/>
      <c r="S974" s="677"/>
      <c r="T974" s="677"/>
      <c r="U974" s="677"/>
      <c r="V974" s="677"/>
      <c r="W974" s="677"/>
      <c r="X974" s="677"/>
      <c r="Y974" s="677"/>
      <c r="Z974" s="677"/>
      <c r="AA974" s="677"/>
      <c r="AB974" s="677"/>
      <c r="AC974" s="677"/>
      <c r="AD974" s="677"/>
      <c r="AE974" s="677"/>
      <c r="AF974" s="677"/>
      <c r="AG974" s="677"/>
      <c r="AH974" s="677"/>
      <c r="AI974" s="677"/>
      <c r="AJ974" s="677"/>
      <c r="AK974" s="677"/>
      <c r="AL974" s="677"/>
      <c r="AM974" s="677"/>
      <c r="AN974" s="677"/>
      <c r="AO974" s="677"/>
      <c r="AP974" s="677"/>
      <c r="AQ974" s="677"/>
    </row>
    <row r="975" ht="12.75" customHeight="1">
      <c r="A975" s="677"/>
      <c r="B975" s="677"/>
      <c r="C975" s="677"/>
      <c r="D975" s="677"/>
      <c r="E975" s="677"/>
      <c r="F975" s="677"/>
      <c r="G975" s="677"/>
      <c r="H975" s="677"/>
      <c r="I975" s="677"/>
      <c r="J975" s="677"/>
      <c r="K975" s="677"/>
      <c r="L975" s="677"/>
      <c r="M975" s="677"/>
      <c r="N975" s="677"/>
      <c r="O975" s="677"/>
      <c r="P975" s="677"/>
      <c r="Q975" s="677"/>
      <c r="R975" s="677"/>
      <c r="S975" s="677"/>
      <c r="T975" s="677"/>
      <c r="U975" s="677"/>
      <c r="V975" s="677"/>
      <c r="W975" s="677"/>
      <c r="X975" s="677"/>
      <c r="Y975" s="677"/>
      <c r="Z975" s="677"/>
      <c r="AA975" s="677"/>
      <c r="AB975" s="677"/>
      <c r="AC975" s="677"/>
      <c r="AD975" s="677"/>
      <c r="AE975" s="677"/>
      <c r="AF975" s="677"/>
      <c r="AG975" s="677"/>
      <c r="AH975" s="677"/>
      <c r="AI975" s="677"/>
      <c r="AJ975" s="677"/>
      <c r="AK975" s="677"/>
      <c r="AL975" s="677"/>
      <c r="AM975" s="677"/>
      <c r="AN975" s="677"/>
      <c r="AO975" s="677"/>
      <c r="AP975" s="677"/>
      <c r="AQ975" s="677"/>
    </row>
    <row r="976" ht="12.75" customHeight="1">
      <c r="A976" s="677"/>
      <c r="B976" s="677"/>
      <c r="C976" s="677"/>
      <c r="D976" s="677"/>
      <c r="E976" s="677"/>
      <c r="F976" s="677"/>
      <c r="G976" s="677"/>
      <c r="H976" s="677"/>
      <c r="I976" s="677"/>
      <c r="J976" s="677"/>
      <c r="K976" s="677"/>
      <c r="L976" s="677"/>
      <c r="M976" s="677"/>
      <c r="N976" s="677"/>
      <c r="O976" s="677"/>
      <c r="P976" s="677"/>
      <c r="Q976" s="677"/>
      <c r="R976" s="677"/>
      <c r="S976" s="677"/>
      <c r="T976" s="677"/>
      <c r="U976" s="677"/>
      <c r="V976" s="677"/>
      <c r="W976" s="677"/>
      <c r="X976" s="677"/>
      <c r="Y976" s="677"/>
      <c r="Z976" s="677"/>
      <c r="AA976" s="677"/>
      <c r="AB976" s="677"/>
      <c r="AC976" s="677"/>
      <c r="AD976" s="677"/>
      <c r="AE976" s="677"/>
      <c r="AF976" s="677"/>
      <c r="AG976" s="677"/>
      <c r="AH976" s="677"/>
      <c r="AI976" s="677"/>
      <c r="AJ976" s="677"/>
      <c r="AK976" s="677"/>
      <c r="AL976" s="677"/>
      <c r="AM976" s="677"/>
      <c r="AN976" s="677"/>
      <c r="AO976" s="677"/>
      <c r="AP976" s="677"/>
      <c r="AQ976" s="677"/>
    </row>
    <row r="977" ht="12.75" customHeight="1">
      <c r="A977" s="677"/>
      <c r="B977" s="677"/>
      <c r="C977" s="677"/>
      <c r="D977" s="677"/>
      <c r="E977" s="677"/>
      <c r="F977" s="677"/>
      <c r="G977" s="677"/>
      <c r="H977" s="677"/>
      <c r="I977" s="677"/>
      <c r="J977" s="677"/>
      <c r="K977" s="677"/>
      <c r="L977" s="677"/>
      <c r="M977" s="677"/>
      <c r="N977" s="677"/>
      <c r="O977" s="677"/>
      <c r="P977" s="677"/>
      <c r="Q977" s="677"/>
      <c r="R977" s="677"/>
      <c r="S977" s="677"/>
      <c r="T977" s="677"/>
      <c r="U977" s="677"/>
      <c r="V977" s="677"/>
      <c r="W977" s="677"/>
      <c r="X977" s="677"/>
      <c r="Y977" s="677"/>
      <c r="Z977" s="677"/>
      <c r="AA977" s="677"/>
      <c r="AB977" s="677"/>
      <c r="AC977" s="677"/>
      <c r="AD977" s="677"/>
      <c r="AE977" s="677"/>
      <c r="AF977" s="677"/>
      <c r="AG977" s="677"/>
      <c r="AH977" s="677"/>
      <c r="AI977" s="677"/>
      <c r="AJ977" s="677"/>
      <c r="AK977" s="677"/>
      <c r="AL977" s="677"/>
      <c r="AM977" s="677"/>
      <c r="AN977" s="677"/>
      <c r="AO977" s="677"/>
      <c r="AP977" s="677"/>
      <c r="AQ977" s="677"/>
    </row>
    <row r="978" ht="12.75" customHeight="1">
      <c r="A978" s="677"/>
      <c r="B978" s="677"/>
      <c r="C978" s="677"/>
      <c r="D978" s="677"/>
      <c r="E978" s="677"/>
      <c r="F978" s="677"/>
      <c r="G978" s="677"/>
      <c r="H978" s="677"/>
      <c r="I978" s="677"/>
      <c r="J978" s="677"/>
      <c r="K978" s="677"/>
      <c r="L978" s="677"/>
      <c r="M978" s="677"/>
      <c r="N978" s="677"/>
      <c r="O978" s="677"/>
      <c r="P978" s="677"/>
      <c r="Q978" s="677"/>
      <c r="R978" s="677"/>
      <c r="S978" s="677"/>
      <c r="T978" s="677"/>
      <c r="U978" s="677"/>
      <c r="V978" s="677"/>
      <c r="W978" s="677"/>
      <c r="X978" s="677"/>
      <c r="Y978" s="677"/>
      <c r="Z978" s="677"/>
      <c r="AA978" s="677"/>
      <c r="AB978" s="677"/>
      <c r="AC978" s="677"/>
      <c r="AD978" s="677"/>
      <c r="AE978" s="677"/>
      <c r="AF978" s="677"/>
      <c r="AG978" s="677"/>
      <c r="AH978" s="677"/>
      <c r="AI978" s="677"/>
      <c r="AJ978" s="677"/>
      <c r="AK978" s="677"/>
      <c r="AL978" s="677"/>
      <c r="AM978" s="677"/>
      <c r="AN978" s="677"/>
      <c r="AO978" s="677"/>
      <c r="AP978" s="677"/>
      <c r="AQ978" s="677"/>
    </row>
    <row r="979" ht="12.75" customHeight="1">
      <c r="A979" s="677"/>
      <c r="B979" s="677"/>
      <c r="C979" s="677"/>
      <c r="D979" s="677"/>
      <c r="E979" s="677"/>
      <c r="F979" s="677"/>
      <c r="G979" s="677"/>
      <c r="H979" s="677"/>
      <c r="I979" s="677"/>
      <c r="J979" s="677"/>
      <c r="K979" s="677"/>
      <c r="L979" s="677"/>
      <c r="M979" s="677"/>
      <c r="N979" s="677"/>
      <c r="O979" s="677"/>
      <c r="P979" s="677"/>
      <c r="Q979" s="677"/>
      <c r="R979" s="677"/>
      <c r="S979" s="677"/>
      <c r="T979" s="677"/>
      <c r="U979" s="677"/>
      <c r="V979" s="677"/>
      <c r="W979" s="677"/>
      <c r="X979" s="677"/>
      <c r="Y979" s="677"/>
      <c r="Z979" s="677"/>
      <c r="AA979" s="677"/>
      <c r="AB979" s="677"/>
      <c r="AC979" s="677"/>
      <c r="AD979" s="677"/>
      <c r="AE979" s="677"/>
      <c r="AF979" s="677"/>
      <c r="AG979" s="677"/>
      <c r="AH979" s="677"/>
      <c r="AI979" s="677"/>
      <c r="AJ979" s="677"/>
      <c r="AK979" s="677"/>
      <c r="AL979" s="677"/>
      <c r="AM979" s="677"/>
      <c r="AN979" s="677"/>
      <c r="AO979" s="677"/>
      <c r="AP979" s="677"/>
      <c r="AQ979" s="677"/>
    </row>
    <row r="980" ht="12.75" customHeight="1">
      <c r="A980" s="677"/>
      <c r="B980" s="677"/>
      <c r="C980" s="677"/>
      <c r="D980" s="677"/>
      <c r="E980" s="677"/>
      <c r="F980" s="677"/>
      <c r="G980" s="677"/>
      <c r="H980" s="677"/>
      <c r="I980" s="677"/>
      <c r="J980" s="677"/>
      <c r="K980" s="677"/>
      <c r="L980" s="677"/>
      <c r="M980" s="677"/>
      <c r="N980" s="677"/>
      <c r="O980" s="677"/>
      <c r="P980" s="677"/>
      <c r="Q980" s="677"/>
      <c r="R980" s="677"/>
      <c r="S980" s="677"/>
      <c r="T980" s="677"/>
      <c r="U980" s="677"/>
      <c r="V980" s="677"/>
      <c r="W980" s="677"/>
      <c r="X980" s="677"/>
      <c r="Y980" s="677"/>
      <c r="Z980" s="677"/>
      <c r="AA980" s="677"/>
      <c r="AB980" s="677"/>
      <c r="AC980" s="677"/>
      <c r="AD980" s="677"/>
      <c r="AE980" s="677"/>
      <c r="AF980" s="677"/>
      <c r="AG980" s="677"/>
      <c r="AH980" s="677"/>
      <c r="AI980" s="677"/>
      <c r="AJ980" s="677"/>
      <c r="AK980" s="677"/>
      <c r="AL980" s="677"/>
      <c r="AM980" s="677"/>
      <c r="AN980" s="677"/>
      <c r="AO980" s="677"/>
      <c r="AP980" s="677"/>
      <c r="AQ980" s="677"/>
    </row>
    <row r="981" ht="12.75" customHeight="1">
      <c r="A981" s="677"/>
      <c r="B981" s="677"/>
      <c r="C981" s="677"/>
      <c r="D981" s="677"/>
      <c r="E981" s="677"/>
      <c r="F981" s="677"/>
      <c r="G981" s="677"/>
      <c r="H981" s="677"/>
      <c r="I981" s="677"/>
      <c r="J981" s="677"/>
      <c r="K981" s="677"/>
      <c r="L981" s="677"/>
      <c r="M981" s="677"/>
      <c r="N981" s="677"/>
      <c r="O981" s="677"/>
      <c r="P981" s="677"/>
      <c r="Q981" s="677"/>
      <c r="R981" s="677"/>
      <c r="S981" s="677"/>
      <c r="T981" s="677"/>
      <c r="U981" s="677"/>
      <c r="V981" s="677"/>
      <c r="W981" s="677"/>
      <c r="X981" s="677"/>
      <c r="Y981" s="677"/>
      <c r="Z981" s="677"/>
      <c r="AA981" s="677"/>
      <c r="AB981" s="677"/>
      <c r="AC981" s="677"/>
      <c r="AD981" s="677"/>
      <c r="AE981" s="677"/>
      <c r="AF981" s="677"/>
      <c r="AG981" s="677"/>
      <c r="AH981" s="677"/>
      <c r="AI981" s="677"/>
      <c r="AJ981" s="677"/>
      <c r="AK981" s="677"/>
      <c r="AL981" s="677"/>
      <c r="AM981" s="677"/>
      <c r="AN981" s="677"/>
      <c r="AO981" s="677"/>
      <c r="AP981" s="677"/>
      <c r="AQ981" s="677"/>
    </row>
    <row r="982" ht="12.75" customHeight="1">
      <c r="A982" s="677"/>
      <c r="B982" s="677"/>
      <c r="C982" s="677"/>
      <c r="D982" s="677"/>
      <c r="E982" s="677"/>
      <c r="F982" s="677"/>
      <c r="G982" s="677"/>
      <c r="H982" s="677"/>
      <c r="I982" s="677"/>
      <c r="J982" s="677"/>
      <c r="K982" s="677"/>
      <c r="L982" s="677"/>
      <c r="M982" s="677"/>
      <c r="N982" s="677"/>
      <c r="O982" s="677"/>
      <c r="P982" s="677"/>
      <c r="Q982" s="677"/>
      <c r="R982" s="677"/>
      <c r="S982" s="677"/>
      <c r="T982" s="677"/>
      <c r="U982" s="677"/>
      <c r="V982" s="677"/>
      <c r="W982" s="677"/>
      <c r="X982" s="677"/>
      <c r="Y982" s="677"/>
      <c r="Z982" s="677"/>
      <c r="AA982" s="677"/>
      <c r="AB982" s="677"/>
      <c r="AC982" s="677"/>
      <c r="AD982" s="677"/>
      <c r="AE982" s="677"/>
      <c r="AF982" s="677"/>
      <c r="AG982" s="677"/>
      <c r="AH982" s="677"/>
      <c r="AI982" s="677"/>
      <c r="AJ982" s="677"/>
      <c r="AK982" s="677"/>
      <c r="AL982" s="677"/>
      <c r="AM982" s="677"/>
      <c r="AN982" s="677"/>
      <c r="AO982" s="677"/>
      <c r="AP982" s="677"/>
      <c r="AQ982" s="677"/>
    </row>
    <row r="983" ht="12.75" customHeight="1">
      <c r="A983" s="677"/>
      <c r="B983" s="677"/>
      <c r="C983" s="677"/>
      <c r="D983" s="677"/>
      <c r="E983" s="677"/>
      <c r="F983" s="677"/>
      <c r="G983" s="677"/>
      <c r="H983" s="677"/>
      <c r="I983" s="677"/>
      <c r="J983" s="677"/>
      <c r="K983" s="677"/>
      <c r="L983" s="677"/>
      <c r="M983" s="677"/>
      <c r="N983" s="677"/>
      <c r="O983" s="677"/>
      <c r="P983" s="677"/>
      <c r="Q983" s="677"/>
      <c r="R983" s="677"/>
      <c r="S983" s="677"/>
      <c r="T983" s="677"/>
      <c r="U983" s="677"/>
      <c r="V983" s="677"/>
      <c r="W983" s="677"/>
      <c r="X983" s="677"/>
      <c r="Y983" s="677"/>
      <c r="Z983" s="677"/>
      <c r="AA983" s="677"/>
      <c r="AB983" s="677"/>
      <c r="AC983" s="677"/>
      <c r="AD983" s="677"/>
      <c r="AE983" s="677"/>
      <c r="AF983" s="677"/>
      <c r="AG983" s="677"/>
      <c r="AH983" s="677"/>
      <c r="AI983" s="677"/>
      <c r="AJ983" s="677"/>
      <c r="AK983" s="677"/>
      <c r="AL983" s="677"/>
      <c r="AM983" s="677"/>
      <c r="AN983" s="677"/>
      <c r="AO983" s="677"/>
      <c r="AP983" s="677"/>
      <c r="AQ983" s="677"/>
    </row>
    <row r="984" ht="12.75" customHeight="1">
      <c r="A984" s="677"/>
      <c r="B984" s="677"/>
      <c r="C984" s="677"/>
      <c r="D984" s="677"/>
      <c r="E984" s="677"/>
      <c r="F984" s="677"/>
      <c r="G984" s="677"/>
      <c r="H984" s="677"/>
      <c r="I984" s="677"/>
      <c r="J984" s="677"/>
      <c r="K984" s="677"/>
      <c r="L984" s="677"/>
      <c r="M984" s="677"/>
      <c r="N984" s="677"/>
      <c r="O984" s="677"/>
      <c r="P984" s="677"/>
      <c r="Q984" s="677"/>
      <c r="R984" s="677"/>
      <c r="S984" s="677"/>
      <c r="T984" s="677"/>
      <c r="U984" s="677"/>
      <c r="V984" s="677"/>
      <c r="W984" s="677"/>
      <c r="X984" s="677"/>
      <c r="Y984" s="677"/>
      <c r="Z984" s="677"/>
      <c r="AA984" s="677"/>
      <c r="AB984" s="677"/>
      <c r="AC984" s="677"/>
      <c r="AD984" s="677"/>
      <c r="AE984" s="677"/>
      <c r="AF984" s="677"/>
      <c r="AG984" s="677"/>
      <c r="AH984" s="677"/>
      <c r="AI984" s="677"/>
      <c r="AJ984" s="677"/>
      <c r="AK984" s="677"/>
      <c r="AL984" s="677"/>
      <c r="AM984" s="677"/>
      <c r="AN984" s="677"/>
      <c r="AO984" s="677"/>
      <c r="AP984" s="677"/>
      <c r="AQ984" s="677"/>
    </row>
    <row r="985" ht="12.75" customHeight="1">
      <c r="A985" s="677"/>
      <c r="B985" s="677"/>
      <c r="C985" s="677"/>
      <c r="D985" s="677"/>
      <c r="E985" s="677"/>
      <c r="F985" s="677"/>
      <c r="G985" s="677"/>
      <c r="H985" s="677"/>
      <c r="I985" s="677"/>
      <c r="J985" s="677"/>
      <c r="K985" s="677"/>
      <c r="L985" s="677"/>
      <c r="M985" s="677"/>
      <c r="N985" s="677"/>
      <c r="O985" s="677"/>
      <c r="P985" s="677"/>
      <c r="Q985" s="677"/>
      <c r="R985" s="677"/>
      <c r="S985" s="677"/>
      <c r="T985" s="677"/>
      <c r="U985" s="677"/>
      <c r="V985" s="677"/>
      <c r="W985" s="677"/>
      <c r="X985" s="677"/>
      <c r="Y985" s="677"/>
      <c r="Z985" s="677"/>
      <c r="AA985" s="677"/>
      <c r="AB985" s="677"/>
      <c r="AC985" s="677"/>
      <c r="AD985" s="677"/>
      <c r="AE985" s="677"/>
      <c r="AF985" s="677"/>
      <c r="AG985" s="677"/>
      <c r="AH985" s="677"/>
      <c r="AI985" s="677"/>
      <c r="AJ985" s="677"/>
      <c r="AK985" s="677"/>
      <c r="AL985" s="677"/>
      <c r="AM985" s="677"/>
      <c r="AN985" s="677"/>
      <c r="AO985" s="677"/>
      <c r="AP985" s="677"/>
      <c r="AQ985" s="677"/>
    </row>
    <row r="986" ht="12.75" customHeight="1">
      <c r="A986" s="677"/>
      <c r="B986" s="677"/>
      <c r="C986" s="677"/>
      <c r="D986" s="677"/>
      <c r="E986" s="677"/>
      <c r="F986" s="677"/>
      <c r="G986" s="677"/>
      <c r="H986" s="677"/>
      <c r="I986" s="677"/>
      <c r="J986" s="677"/>
      <c r="K986" s="677"/>
      <c r="L986" s="677"/>
      <c r="M986" s="677"/>
      <c r="N986" s="677"/>
      <c r="O986" s="677"/>
      <c r="P986" s="677"/>
      <c r="Q986" s="677"/>
      <c r="R986" s="677"/>
      <c r="S986" s="677"/>
      <c r="T986" s="677"/>
      <c r="U986" s="677"/>
      <c r="V986" s="677"/>
      <c r="W986" s="677"/>
      <c r="X986" s="677"/>
      <c r="Y986" s="677"/>
      <c r="Z986" s="677"/>
      <c r="AA986" s="677"/>
      <c r="AB986" s="677"/>
      <c r="AC986" s="677"/>
      <c r="AD986" s="677"/>
      <c r="AE986" s="677"/>
      <c r="AF986" s="677"/>
      <c r="AG986" s="677"/>
      <c r="AH986" s="677"/>
      <c r="AI986" s="677"/>
      <c r="AJ986" s="677"/>
      <c r="AK986" s="677"/>
      <c r="AL986" s="677"/>
      <c r="AM986" s="677"/>
      <c r="AN986" s="677"/>
      <c r="AO986" s="677"/>
      <c r="AP986" s="677"/>
      <c r="AQ986" s="677"/>
    </row>
    <row r="987" ht="12.75" customHeight="1">
      <c r="A987" s="677"/>
      <c r="B987" s="677"/>
      <c r="C987" s="677"/>
      <c r="D987" s="677"/>
      <c r="E987" s="677"/>
      <c r="F987" s="677"/>
      <c r="G987" s="677"/>
      <c r="H987" s="677"/>
      <c r="I987" s="677"/>
      <c r="J987" s="677"/>
      <c r="K987" s="677"/>
      <c r="L987" s="677"/>
      <c r="M987" s="677"/>
      <c r="N987" s="677"/>
      <c r="O987" s="677"/>
      <c r="P987" s="677"/>
      <c r="Q987" s="677"/>
      <c r="R987" s="677"/>
      <c r="S987" s="677"/>
      <c r="T987" s="677"/>
      <c r="U987" s="677"/>
      <c r="V987" s="677"/>
      <c r="W987" s="677"/>
      <c r="X987" s="677"/>
      <c r="Y987" s="677"/>
      <c r="Z987" s="677"/>
      <c r="AA987" s="677"/>
      <c r="AB987" s="677"/>
      <c r="AC987" s="677"/>
      <c r="AD987" s="677"/>
      <c r="AE987" s="677"/>
      <c r="AF987" s="677"/>
      <c r="AG987" s="677"/>
      <c r="AH987" s="677"/>
      <c r="AI987" s="677"/>
      <c r="AJ987" s="677"/>
      <c r="AK987" s="677"/>
      <c r="AL987" s="677"/>
      <c r="AM987" s="677"/>
      <c r="AN987" s="677"/>
      <c r="AO987" s="677"/>
      <c r="AP987" s="677"/>
      <c r="AQ987" s="677"/>
    </row>
    <row r="988" ht="12.75" customHeight="1">
      <c r="A988" s="677"/>
      <c r="B988" s="677"/>
      <c r="C988" s="677"/>
      <c r="D988" s="677"/>
      <c r="E988" s="677"/>
      <c r="F988" s="677"/>
      <c r="G988" s="677"/>
      <c r="H988" s="677"/>
      <c r="I988" s="677"/>
      <c r="J988" s="677"/>
      <c r="K988" s="677"/>
      <c r="L988" s="677"/>
      <c r="M988" s="677"/>
      <c r="N988" s="677"/>
      <c r="O988" s="677"/>
      <c r="P988" s="677"/>
      <c r="Q988" s="677"/>
      <c r="R988" s="677"/>
      <c r="S988" s="677"/>
      <c r="T988" s="677"/>
      <c r="U988" s="677"/>
      <c r="V988" s="677"/>
      <c r="W988" s="677"/>
      <c r="X988" s="677"/>
      <c r="Y988" s="677"/>
      <c r="Z988" s="677"/>
      <c r="AA988" s="677"/>
      <c r="AB988" s="677"/>
      <c r="AC988" s="677"/>
      <c r="AD988" s="677"/>
      <c r="AE988" s="677"/>
      <c r="AF988" s="677"/>
      <c r="AG988" s="677"/>
      <c r="AH988" s="677"/>
      <c r="AI988" s="677"/>
      <c r="AJ988" s="677"/>
      <c r="AK988" s="677"/>
      <c r="AL988" s="677"/>
      <c r="AM988" s="677"/>
      <c r="AN988" s="677"/>
      <c r="AO988" s="677"/>
      <c r="AP988" s="677"/>
      <c r="AQ988" s="677"/>
    </row>
    <row r="989" ht="12.75" customHeight="1">
      <c r="A989" s="677"/>
      <c r="B989" s="677"/>
      <c r="C989" s="677"/>
      <c r="D989" s="677"/>
      <c r="E989" s="677"/>
      <c r="F989" s="677"/>
      <c r="G989" s="677"/>
      <c r="H989" s="677"/>
      <c r="I989" s="677"/>
      <c r="J989" s="677"/>
      <c r="K989" s="677"/>
      <c r="L989" s="677"/>
      <c r="M989" s="677"/>
      <c r="N989" s="677"/>
      <c r="O989" s="677"/>
      <c r="P989" s="677"/>
      <c r="Q989" s="677"/>
      <c r="R989" s="677"/>
      <c r="S989" s="677"/>
      <c r="T989" s="677"/>
      <c r="U989" s="677"/>
      <c r="V989" s="677"/>
      <c r="W989" s="677"/>
      <c r="X989" s="677"/>
      <c r="Y989" s="677"/>
      <c r="Z989" s="677"/>
      <c r="AA989" s="677"/>
      <c r="AB989" s="677"/>
      <c r="AC989" s="677"/>
      <c r="AD989" s="677"/>
      <c r="AE989" s="677"/>
      <c r="AF989" s="677"/>
      <c r="AG989" s="677"/>
      <c r="AH989" s="677"/>
      <c r="AI989" s="677"/>
      <c r="AJ989" s="677"/>
      <c r="AK989" s="677"/>
      <c r="AL989" s="677"/>
      <c r="AM989" s="677"/>
      <c r="AN989" s="677"/>
      <c r="AO989" s="677"/>
      <c r="AP989" s="677"/>
      <c r="AQ989" s="677"/>
    </row>
    <row r="990" ht="12.75" customHeight="1">
      <c r="A990" s="677"/>
      <c r="B990" s="677"/>
      <c r="C990" s="677"/>
      <c r="D990" s="677"/>
      <c r="E990" s="677"/>
      <c r="F990" s="677"/>
      <c r="G990" s="677"/>
      <c r="H990" s="677"/>
      <c r="I990" s="677"/>
      <c r="J990" s="677"/>
      <c r="K990" s="677"/>
      <c r="L990" s="677"/>
      <c r="M990" s="677"/>
      <c r="N990" s="677"/>
      <c r="O990" s="677"/>
      <c r="P990" s="677"/>
      <c r="Q990" s="677"/>
      <c r="R990" s="677"/>
      <c r="S990" s="677"/>
      <c r="T990" s="677"/>
      <c r="U990" s="677"/>
      <c r="V990" s="677"/>
      <c r="W990" s="677"/>
      <c r="X990" s="677"/>
      <c r="Y990" s="677"/>
      <c r="Z990" s="677"/>
      <c r="AA990" s="677"/>
      <c r="AB990" s="677"/>
      <c r="AC990" s="677"/>
      <c r="AD990" s="677"/>
      <c r="AE990" s="677"/>
      <c r="AF990" s="677"/>
      <c r="AG990" s="677"/>
      <c r="AH990" s="677"/>
      <c r="AI990" s="677"/>
      <c r="AJ990" s="677"/>
      <c r="AK990" s="677"/>
      <c r="AL990" s="677"/>
      <c r="AM990" s="677"/>
      <c r="AN990" s="677"/>
      <c r="AO990" s="677"/>
      <c r="AP990" s="677"/>
      <c r="AQ990" s="677"/>
    </row>
    <row r="991" ht="12.75" customHeight="1">
      <c r="A991" s="677"/>
      <c r="B991" s="677"/>
      <c r="C991" s="677"/>
      <c r="D991" s="677"/>
      <c r="E991" s="677"/>
      <c r="F991" s="677"/>
      <c r="G991" s="677"/>
      <c r="H991" s="677"/>
      <c r="I991" s="677"/>
      <c r="J991" s="677"/>
      <c r="K991" s="677"/>
      <c r="L991" s="677"/>
      <c r="M991" s="677"/>
      <c r="N991" s="677"/>
      <c r="O991" s="677"/>
      <c r="P991" s="677"/>
      <c r="Q991" s="677"/>
      <c r="R991" s="677"/>
      <c r="S991" s="677"/>
      <c r="T991" s="677"/>
      <c r="U991" s="677"/>
      <c r="V991" s="677"/>
      <c r="W991" s="677"/>
      <c r="X991" s="677"/>
      <c r="Y991" s="677"/>
      <c r="Z991" s="677"/>
      <c r="AA991" s="677"/>
      <c r="AB991" s="677"/>
      <c r="AC991" s="677"/>
      <c r="AD991" s="677"/>
      <c r="AE991" s="677"/>
      <c r="AF991" s="677"/>
      <c r="AG991" s="677"/>
      <c r="AH991" s="677"/>
      <c r="AI991" s="677"/>
      <c r="AJ991" s="677"/>
      <c r="AK991" s="677"/>
      <c r="AL991" s="677"/>
      <c r="AM991" s="677"/>
      <c r="AN991" s="677"/>
      <c r="AO991" s="677"/>
      <c r="AP991" s="677"/>
      <c r="AQ991" s="677"/>
    </row>
    <row r="992" ht="12.75" customHeight="1">
      <c r="A992" s="677"/>
      <c r="B992" s="677"/>
      <c r="C992" s="677"/>
      <c r="D992" s="677"/>
      <c r="E992" s="677"/>
      <c r="F992" s="677"/>
      <c r="G992" s="677"/>
      <c r="H992" s="677"/>
      <c r="I992" s="677"/>
      <c r="J992" s="677"/>
      <c r="K992" s="677"/>
      <c r="L992" s="677"/>
      <c r="M992" s="677"/>
      <c r="N992" s="677"/>
      <c r="O992" s="677"/>
      <c r="P992" s="677"/>
      <c r="Q992" s="677"/>
      <c r="R992" s="677"/>
      <c r="S992" s="677"/>
      <c r="T992" s="677"/>
      <c r="U992" s="677"/>
      <c r="V992" s="677"/>
      <c r="W992" s="677"/>
      <c r="X992" s="677"/>
      <c r="Y992" s="677"/>
      <c r="Z992" s="677"/>
      <c r="AA992" s="677"/>
      <c r="AB992" s="677"/>
      <c r="AC992" s="677"/>
      <c r="AD992" s="677"/>
      <c r="AE992" s="677"/>
      <c r="AF992" s="677"/>
      <c r="AG992" s="677"/>
      <c r="AH992" s="677"/>
      <c r="AI992" s="677"/>
      <c r="AJ992" s="677"/>
      <c r="AK992" s="677"/>
      <c r="AL992" s="677"/>
      <c r="AM992" s="677"/>
      <c r="AN992" s="677"/>
      <c r="AO992" s="677"/>
      <c r="AP992" s="677"/>
      <c r="AQ992" s="677"/>
    </row>
    <row r="993" ht="12.75" customHeight="1">
      <c r="A993" s="677"/>
      <c r="B993" s="677"/>
      <c r="C993" s="677"/>
      <c r="D993" s="677"/>
      <c r="E993" s="677"/>
      <c r="F993" s="677"/>
      <c r="G993" s="677"/>
      <c r="H993" s="677"/>
      <c r="I993" s="677"/>
      <c r="J993" s="677"/>
      <c r="K993" s="677"/>
      <c r="L993" s="677"/>
      <c r="M993" s="677"/>
      <c r="N993" s="677"/>
      <c r="O993" s="677"/>
      <c r="P993" s="677"/>
      <c r="Q993" s="677"/>
      <c r="R993" s="677"/>
      <c r="S993" s="677"/>
      <c r="T993" s="677"/>
      <c r="U993" s="677"/>
      <c r="V993" s="677"/>
      <c r="W993" s="677"/>
      <c r="X993" s="677"/>
      <c r="Y993" s="677"/>
      <c r="Z993" s="677"/>
      <c r="AA993" s="677"/>
      <c r="AB993" s="677"/>
      <c r="AC993" s="677"/>
      <c r="AD993" s="677"/>
      <c r="AE993" s="677"/>
      <c r="AF993" s="677"/>
      <c r="AG993" s="677"/>
      <c r="AH993" s="677"/>
      <c r="AI993" s="677"/>
      <c r="AJ993" s="677"/>
      <c r="AK993" s="677"/>
      <c r="AL993" s="677"/>
      <c r="AM993" s="677"/>
      <c r="AN993" s="677"/>
      <c r="AO993" s="677"/>
      <c r="AP993" s="677"/>
      <c r="AQ993" s="677"/>
    </row>
    <row r="994" ht="12.75" customHeight="1">
      <c r="A994" s="677"/>
      <c r="B994" s="677"/>
      <c r="C994" s="677"/>
      <c r="D994" s="677"/>
      <c r="E994" s="677"/>
      <c r="F994" s="677"/>
      <c r="G994" s="677"/>
      <c r="H994" s="677"/>
      <c r="I994" s="677"/>
      <c r="J994" s="677"/>
      <c r="K994" s="677"/>
      <c r="L994" s="677"/>
      <c r="M994" s="677"/>
      <c r="N994" s="677"/>
      <c r="O994" s="677"/>
      <c r="P994" s="677"/>
      <c r="Q994" s="677"/>
      <c r="R994" s="677"/>
      <c r="S994" s="677"/>
      <c r="T994" s="677"/>
      <c r="U994" s="677"/>
      <c r="V994" s="677"/>
      <c r="W994" s="677"/>
      <c r="X994" s="677"/>
      <c r="Y994" s="677"/>
      <c r="Z994" s="677"/>
      <c r="AA994" s="677"/>
      <c r="AB994" s="677"/>
      <c r="AC994" s="677"/>
      <c r="AD994" s="677"/>
      <c r="AE994" s="677"/>
      <c r="AF994" s="677"/>
      <c r="AG994" s="677"/>
      <c r="AH994" s="677"/>
      <c r="AI994" s="677"/>
      <c r="AJ994" s="677"/>
      <c r="AK994" s="677"/>
      <c r="AL994" s="677"/>
      <c r="AM994" s="677"/>
      <c r="AN994" s="677"/>
      <c r="AO994" s="677"/>
      <c r="AP994" s="677"/>
      <c r="AQ994" s="677"/>
    </row>
    <row r="995" ht="12.75" customHeight="1">
      <c r="A995" s="677"/>
      <c r="B995" s="677"/>
      <c r="C995" s="677"/>
      <c r="D995" s="677"/>
      <c r="E995" s="677"/>
      <c r="F995" s="677"/>
      <c r="G995" s="677"/>
      <c r="H995" s="677"/>
      <c r="I995" s="677"/>
      <c r="J995" s="677"/>
      <c r="K995" s="677"/>
      <c r="L995" s="677"/>
      <c r="M995" s="677"/>
      <c r="N995" s="677"/>
      <c r="O995" s="677"/>
      <c r="P995" s="677"/>
      <c r="Q995" s="677"/>
      <c r="R995" s="677"/>
      <c r="S995" s="677"/>
      <c r="T995" s="677"/>
      <c r="U995" s="677"/>
      <c r="V995" s="677"/>
      <c r="W995" s="677"/>
      <c r="X995" s="677"/>
      <c r="Y995" s="677"/>
      <c r="Z995" s="677"/>
      <c r="AA995" s="677"/>
      <c r="AB995" s="677"/>
      <c r="AC995" s="677"/>
      <c r="AD995" s="677"/>
      <c r="AE995" s="677"/>
      <c r="AF995" s="677"/>
      <c r="AG995" s="677"/>
      <c r="AH995" s="677"/>
      <c r="AI995" s="677"/>
      <c r="AJ995" s="677"/>
      <c r="AK995" s="677"/>
      <c r="AL995" s="677"/>
      <c r="AM995" s="677"/>
      <c r="AN995" s="677"/>
      <c r="AO995" s="677"/>
      <c r="AP995" s="677"/>
      <c r="AQ995" s="677"/>
    </row>
    <row r="996" ht="12.75" customHeight="1">
      <c r="A996" s="677"/>
      <c r="B996" s="677"/>
      <c r="C996" s="677"/>
      <c r="D996" s="677"/>
      <c r="E996" s="677"/>
      <c r="F996" s="677"/>
      <c r="G996" s="677"/>
      <c r="H996" s="677"/>
      <c r="I996" s="677"/>
      <c r="J996" s="677"/>
      <c r="K996" s="677"/>
      <c r="L996" s="677"/>
      <c r="M996" s="677"/>
      <c r="N996" s="677"/>
      <c r="O996" s="677"/>
      <c r="P996" s="677"/>
      <c r="Q996" s="677"/>
      <c r="R996" s="677"/>
      <c r="S996" s="677"/>
      <c r="T996" s="677"/>
      <c r="U996" s="677"/>
      <c r="V996" s="677"/>
      <c r="W996" s="677"/>
      <c r="X996" s="677"/>
      <c r="Y996" s="677"/>
      <c r="Z996" s="677"/>
      <c r="AA996" s="677"/>
      <c r="AB996" s="677"/>
      <c r="AC996" s="677"/>
      <c r="AD996" s="677"/>
      <c r="AE996" s="677"/>
      <c r="AF996" s="677"/>
      <c r="AG996" s="677"/>
      <c r="AH996" s="677"/>
      <c r="AI996" s="677"/>
      <c r="AJ996" s="677"/>
      <c r="AK996" s="677"/>
      <c r="AL996" s="677"/>
      <c r="AM996" s="677"/>
      <c r="AN996" s="677"/>
      <c r="AO996" s="677"/>
      <c r="AP996" s="677"/>
      <c r="AQ996" s="677"/>
    </row>
    <row r="997" ht="12.75" customHeight="1">
      <c r="A997" s="677"/>
      <c r="B997" s="677"/>
      <c r="C997" s="677"/>
      <c r="D997" s="677"/>
      <c r="E997" s="677"/>
      <c r="F997" s="677"/>
      <c r="G997" s="677"/>
      <c r="H997" s="677"/>
      <c r="I997" s="677"/>
      <c r="J997" s="677"/>
      <c r="K997" s="677"/>
      <c r="L997" s="677"/>
      <c r="M997" s="677"/>
      <c r="N997" s="677"/>
      <c r="O997" s="677"/>
      <c r="P997" s="677"/>
      <c r="Q997" s="677"/>
      <c r="R997" s="677"/>
      <c r="S997" s="677"/>
      <c r="T997" s="677"/>
      <c r="U997" s="677"/>
      <c r="V997" s="677"/>
      <c r="W997" s="677"/>
      <c r="X997" s="677"/>
      <c r="Y997" s="677"/>
      <c r="Z997" s="677"/>
      <c r="AA997" s="677"/>
      <c r="AB997" s="677"/>
      <c r="AC997" s="677"/>
      <c r="AD997" s="677"/>
      <c r="AE997" s="677"/>
      <c r="AF997" s="677"/>
      <c r="AG997" s="677"/>
      <c r="AH997" s="677"/>
      <c r="AI997" s="677"/>
      <c r="AJ997" s="677"/>
      <c r="AK997" s="677"/>
      <c r="AL997" s="677"/>
      <c r="AM997" s="677"/>
      <c r="AN997" s="677"/>
      <c r="AO997" s="677"/>
      <c r="AP997" s="677"/>
      <c r="AQ997" s="677"/>
    </row>
    <row r="998" ht="12.75" customHeight="1">
      <c r="A998" s="677"/>
      <c r="B998" s="677"/>
      <c r="C998" s="677"/>
      <c r="D998" s="677"/>
      <c r="E998" s="677"/>
      <c r="F998" s="677"/>
      <c r="G998" s="677"/>
      <c r="H998" s="677"/>
      <c r="I998" s="677"/>
      <c r="J998" s="677"/>
      <c r="K998" s="677"/>
      <c r="L998" s="677"/>
      <c r="M998" s="677"/>
      <c r="N998" s="677"/>
      <c r="O998" s="677"/>
      <c r="P998" s="677"/>
      <c r="Q998" s="677"/>
      <c r="R998" s="677"/>
      <c r="S998" s="677"/>
      <c r="T998" s="677"/>
      <c r="U998" s="677"/>
      <c r="V998" s="677"/>
      <c r="W998" s="677"/>
      <c r="X998" s="677"/>
      <c r="Y998" s="677"/>
      <c r="Z998" s="677"/>
      <c r="AA998" s="677"/>
      <c r="AB998" s="677"/>
      <c r="AC998" s="677"/>
      <c r="AD998" s="677"/>
      <c r="AE998" s="677"/>
      <c r="AF998" s="677"/>
      <c r="AG998" s="677"/>
      <c r="AH998" s="677"/>
      <c r="AI998" s="677"/>
      <c r="AJ998" s="677"/>
      <c r="AK998" s="677"/>
      <c r="AL998" s="677"/>
      <c r="AM998" s="677"/>
      <c r="AN998" s="677"/>
      <c r="AO998" s="677"/>
      <c r="AP998" s="677"/>
      <c r="AQ998" s="677"/>
    </row>
    <row r="999" ht="12.75" customHeight="1">
      <c r="A999" s="677"/>
      <c r="B999" s="677"/>
      <c r="C999" s="677"/>
      <c r="D999" s="677"/>
      <c r="E999" s="677"/>
      <c r="F999" s="677"/>
      <c r="G999" s="677"/>
      <c r="H999" s="677"/>
      <c r="I999" s="677"/>
      <c r="J999" s="677"/>
      <c r="K999" s="677"/>
      <c r="L999" s="677"/>
      <c r="M999" s="677"/>
      <c r="N999" s="677"/>
      <c r="O999" s="677"/>
      <c r="P999" s="677"/>
      <c r="Q999" s="677"/>
      <c r="R999" s="677"/>
      <c r="S999" s="677"/>
      <c r="T999" s="677"/>
      <c r="U999" s="677"/>
      <c r="V999" s="677"/>
      <c r="W999" s="677"/>
      <c r="X999" s="677"/>
      <c r="Y999" s="677"/>
      <c r="Z999" s="677"/>
      <c r="AA999" s="677"/>
      <c r="AB999" s="677"/>
      <c r="AC999" s="677"/>
      <c r="AD999" s="677"/>
      <c r="AE999" s="677"/>
      <c r="AF999" s="677"/>
      <c r="AG999" s="677"/>
      <c r="AH999" s="677"/>
      <c r="AI999" s="677"/>
      <c r="AJ999" s="677"/>
      <c r="AK999" s="677"/>
      <c r="AL999" s="677"/>
      <c r="AM999" s="677"/>
      <c r="AN999" s="677"/>
      <c r="AO999" s="677"/>
      <c r="AP999" s="677"/>
      <c r="AQ999" s="677"/>
    </row>
    <row r="1000" ht="12.75" customHeight="1">
      <c r="A1000" s="677"/>
      <c r="B1000" s="677"/>
      <c r="C1000" s="677"/>
      <c r="D1000" s="677"/>
      <c r="E1000" s="677"/>
      <c r="F1000" s="677"/>
      <c r="G1000" s="677"/>
      <c r="H1000" s="677"/>
      <c r="I1000" s="677"/>
      <c r="J1000" s="677"/>
      <c r="K1000" s="677"/>
      <c r="L1000" s="677"/>
      <c r="M1000" s="677"/>
      <c r="N1000" s="677"/>
      <c r="O1000" s="677"/>
      <c r="P1000" s="677"/>
      <c r="Q1000" s="677"/>
      <c r="R1000" s="677"/>
      <c r="S1000" s="677"/>
      <c r="T1000" s="677"/>
      <c r="U1000" s="677"/>
      <c r="V1000" s="677"/>
      <c r="W1000" s="677"/>
      <c r="X1000" s="677"/>
      <c r="Y1000" s="677"/>
      <c r="Z1000" s="677"/>
      <c r="AA1000" s="677"/>
      <c r="AB1000" s="677"/>
      <c r="AC1000" s="677"/>
      <c r="AD1000" s="677"/>
      <c r="AE1000" s="677"/>
      <c r="AF1000" s="677"/>
      <c r="AG1000" s="677"/>
      <c r="AH1000" s="677"/>
      <c r="AI1000" s="677"/>
      <c r="AJ1000" s="677"/>
      <c r="AK1000" s="677"/>
      <c r="AL1000" s="677"/>
      <c r="AM1000" s="677"/>
      <c r="AN1000" s="677"/>
      <c r="AO1000" s="677"/>
      <c r="AP1000" s="677"/>
      <c r="AQ1000" s="677"/>
    </row>
    <row r="1001" ht="12.75" customHeight="1">
      <c r="A1001" s="677"/>
      <c r="B1001" s="677"/>
      <c r="C1001" s="677"/>
      <c r="D1001" s="677"/>
      <c r="E1001" s="677"/>
      <c r="F1001" s="677"/>
      <c r="G1001" s="677"/>
      <c r="H1001" s="677"/>
      <c r="I1001" s="677"/>
      <c r="J1001" s="677"/>
      <c r="K1001" s="677"/>
      <c r="L1001" s="677"/>
      <c r="M1001" s="677"/>
      <c r="N1001" s="677"/>
      <c r="O1001" s="677"/>
      <c r="P1001" s="677"/>
      <c r="Q1001" s="677"/>
      <c r="R1001" s="677"/>
      <c r="S1001" s="677"/>
      <c r="T1001" s="677"/>
      <c r="U1001" s="677"/>
      <c r="V1001" s="677"/>
      <c r="W1001" s="677"/>
      <c r="X1001" s="677"/>
      <c r="Y1001" s="677"/>
      <c r="Z1001" s="677"/>
      <c r="AA1001" s="677"/>
      <c r="AB1001" s="677"/>
      <c r="AC1001" s="677"/>
      <c r="AD1001" s="677"/>
      <c r="AE1001" s="677"/>
      <c r="AF1001" s="677"/>
      <c r="AG1001" s="677"/>
      <c r="AH1001" s="677"/>
      <c r="AI1001" s="677"/>
      <c r="AJ1001" s="677"/>
      <c r="AK1001" s="677"/>
      <c r="AL1001" s="677"/>
      <c r="AM1001" s="677"/>
      <c r="AN1001" s="677"/>
      <c r="AO1001" s="677"/>
      <c r="AP1001" s="677"/>
      <c r="AQ1001" s="677"/>
    </row>
    <row r="1002" ht="12.75" customHeight="1">
      <c r="A1002" s="677"/>
      <c r="B1002" s="677"/>
      <c r="C1002" s="677"/>
      <c r="D1002" s="677"/>
      <c r="E1002" s="677"/>
      <c r="F1002" s="677"/>
      <c r="G1002" s="677"/>
      <c r="H1002" s="677"/>
      <c r="I1002" s="677"/>
      <c r="J1002" s="677"/>
      <c r="K1002" s="677"/>
      <c r="L1002" s="677"/>
      <c r="M1002" s="677"/>
      <c r="N1002" s="677"/>
      <c r="O1002" s="677"/>
      <c r="P1002" s="677"/>
      <c r="Q1002" s="677"/>
      <c r="R1002" s="677"/>
      <c r="S1002" s="677"/>
      <c r="T1002" s="677"/>
      <c r="U1002" s="677"/>
      <c r="V1002" s="677"/>
      <c r="W1002" s="677"/>
      <c r="X1002" s="677"/>
      <c r="Y1002" s="677"/>
      <c r="Z1002" s="677"/>
      <c r="AA1002" s="677"/>
      <c r="AB1002" s="677"/>
      <c r="AC1002" s="677"/>
      <c r="AD1002" s="677"/>
      <c r="AE1002" s="677"/>
      <c r="AF1002" s="677"/>
      <c r="AG1002" s="677"/>
      <c r="AH1002" s="677"/>
      <c r="AI1002" s="677"/>
      <c r="AJ1002" s="677"/>
      <c r="AK1002" s="677"/>
      <c r="AL1002" s="677"/>
      <c r="AM1002" s="677"/>
      <c r="AN1002" s="677"/>
      <c r="AO1002" s="677"/>
      <c r="AP1002" s="677"/>
      <c r="AQ1002" s="677"/>
    </row>
    <row r="1003" ht="12.75" customHeight="1">
      <c r="A1003" s="677"/>
      <c r="B1003" s="677"/>
      <c r="C1003" s="677"/>
      <c r="D1003" s="677"/>
      <c r="E1003" s="677"/>
      <c r="F1003" s="677"/>
      <c r="G1003" s="677"/>
      <c r="H1003" s="677"/>
      <c r="I1003" s="677"/>
      <c r="J1003" s="677"/>
      <c r="K1003" s="677"/>
      <c r="L1003" s="677"/>
      <c r="M1003" s="677"/>
      <c r="N1003" s="677"/>
      <c r="O1003" s="677"/>
      <c r="P1003" s="677"/>
      <c r="Q1003" s="677"/>
      <c r="R1003" s="677"/>
      <c r="S1003" s="677"/>
      <c r="T1003" s="677"/>
      <c r="U1003" s="677"/>
      <c r="V1003" s="677"/>
      <c r="W1003" s="677"/>
      <c r="X1003" s="677"/>
      <c r="Y1003" s="677"/>
      <c r="Z1003" s="677"/>
      <c r="AA1003" s="677"/>
      <c r="AB1003" s="677"/>
      <c r="AC1003" s="677"/>
      <c r="AD1003" s="677"/>
      <c r="AE1003" s="677"/>
      <c r="AF1003" s="677"/>
      <c r="AG1003" s="677"/>
      <c r="AH1003" s="677"/>
      <c r="AI1003" s="677"/>
      <c r="AJ1003" s="677"/>
      <c r="AK1003" s="677"/>
      <c r="AL1003" s="677"/>
      <c r="AM1003" s="677"/>
      <c r="AN1003" s="677"/>
      <c r="AO1003" s="677"/>
      <c r="AP1003" s="677"/>
      <c r="AQ1003" s="677"/>
    </row>
    <row r="1004" ht="12.75" customHeight="1">
      <c r="A1004" s="677"/>
      <c r="B1004" s="677"/>
      <c r="C1004" s="677"/>
      <c r="D1004" s="677"/>
      <c r="E1004" s="677"/>
      <c r="F1004" s="677"/>
      <c r="G1004" s="677"/>
      <c r="H1004" s="677"/>
      <c r="I1004" s="677"/>
      <c r="J1004" s="677"/>
      <c r="K1004" s="677"/>
      <c r="L1004" s="677"/>
      <c r="M1004" s="677"/>
      <c r="N1004" s="677"/>
      <c r="O1004" s="677"/>
      <c r="P1004" s="677"/>
      <c r="Q1004" s="677"/>
      <c r="R1004" s="677"/>
      <c r="S1004" s="677"/>
      <c r="T1004" s="677"/>
      <c r="U1004" s="677"/>
      <c r="V1004" s="677"/>
      <c r="W1004" s="677"/>
      <c r="X1004" s="677"/>
      <c r="Y1004" s="677"/>
      <c r="Z1004" s="677"/>
      <c r="AA1004" s="677"/>
      <c r="AB1004" s="677"/>
      <c r="AC1004" s="677"/>
      <c r="AD1004" s="677"/>
      <c r="AE1004" s="677"/>
      <c r="AF1004" s="677"/>
      <c r="AG1004" s="677"/>
      <c r="AH1004" s="677"/>
      <c r="AI1004" s="677"/>
      <c r="AJ1004" s="677"/>
      <c r="AK1004" s="677"/>
      <c r="AL1004" s="677"/>
      <c r="AM1004" s="677"/>
      <c r="AN1004" s="677"/>
      <c r="AO1004" s="677"/>
      <c r="AP1004" s="677"/>
      <c r="AQ1004" s="677"/>
    </row>
    <row r="1005" ht="12.75" customHeight="1">
      <c r="A1005" s="677"/>
      <c r="B1005" s="677"/>
      <c r="C1005" s="677"/>
      <c r="D1005" s="677"/>
      <c r="E1005" s="677"/>
      <c r="F1005" s="677"/>
      <c r="G1005" s="677"/>
      <c r="H1005" s="677"/>
      <c r="I1005" s="677"/>
      <c r="J1005" s="677"/>
      <c r="K1005" s="677"/>
      <c r="L1005" s="677"/>
      <c r="M1005" s="677"/>
      <c r="N1005" s="677"/>
      <c r="O1005" s="677"/>
      <c r="P1005" s="677"/>
      <c r="Q1005" s="677"/>
      <c r="R1005" s="677"/>
      <c r="S1005" s="677"/>
      <c r="T1005" s="677"/>
      <c r="U1005" s="677"/>
      <c r="V1005" s="677"/>
      <c r="W1005" s="677"/>
      <c r="X1005" s="677"/>
      <c r="Y1005" s="677"/>
      <c r="Z1005" s="677"/>
      <c r="AA1005" s="677"/>
      <c r="AB1005" s="677"/>
      <c r="AC1005" s="677"/>
      <c r="AD1005" s="677"/>
      <c r="AE1005" s="677"/>
      <c r="AF1005" s="677"/>
      <c r="AG1005" s="677"/>
      <c r="AH1005" s="677"/>
      <c r="AI1005" s="677"/>
      <c r="AJ1005" s="677"/>
      <c r="AK1005" s="677"/>
      <c r="AL1005" s="677"/>
      <c r="AM1005" s="677"/>
      <c r="AN1005" s="677"/>
      <c r="AO1005" s="677"/>
      <c r="AP1005" s="677"/>
      <c r="AQ1005" s="677"/>
    </row>
    <row r="1006" ht="12.75" customHeight="1">
      <c r="A1006" s="677"/>
      <c r="B1006" s="677"/>
      <c r="C1006" s="677"/>
      <c r="D1006" s="677"/>
      <c r="E1006" s="677"/>
      <c r="F1006" s="677"/>
      <c r="G1006" s="677"/>
      <c r="H1006" s="677"/>
      <c r="I1006" s="677"/>
      <c r="J1006" s="677"/>
      <c r="K1006" s="677"/>
      <c r="L1006" s="677"/>
      <c r="M1006" s="677"/>
      <c r="N1006" s="677"/>
      <c r="O1006" s="677"/>
      <c r="P1006" s="677"/>
      <c r="Q1006" s="677"/>
      <c r="R1006" s="677"/>
      <c r="S1006" s="677"/>
      <c r="T1006" s="677"/>
      <c r="U1006" s="677"/>
      <c r="V1006" s="677"/>
      <c r="W1006" s="677"/>
      <c r="X1006" s="677"/>
      <c r="Y1006" s="677"/>
      <c r="Z1006" s="677"/>
      <c r="AA1006" s="677"/>
      <c r="AB1006" s="677"/>
      <c r="AC1006" s="677"/>
      <c r="AD1006" s="677"/>
      <c r="AE1006" s="677"/>
      <c r="AF1006" s="677"/>
      <c r="AG1006" s="677"/>
      <c r="AH1006" s="677"/>
      <c r="AI1006" s="677"/>
      <c r="AJ1006" s="677"/>
      <c r="AK1006" s="677"/>
      <c r="AL1006" s="677"/>
      <c r="AM1006" s="677"/>
      <c r="AN1006" s="677"/>
      <c r="AO1006" s="677"/>
      <c r="AP1006" s="677"/>
      <c r="AQ1006" s="677"/>
    </row>
    <row r="1007" ht="12.75" customHeight="1">
      <c r="A1007" s="677"/>
      <c r="B1007" s="677"/>
      <c r="C1007" s="677"/>
      <c r="D1007" s="677"/>
      <c r="E1007" s="677"/>
      <c r="F1007" s="677"/>
      <c r="G1007" s="677"/>
      <c r="H1007" s="677"/>
      <c r="I1007" s="677"/>
      <c r="J1007" s="677"/>
      <c r="K1007" s="677"/>
      <c r="L1007" s="677"/>
      <c r="M1007" s="677"/>
      <c r="N1007" s="677"/>
      <c r="O1007" s="677"/>
      <c r="P1007" s="677"/>
      <c r="Q1007" s="677"/>
      <c r="R1007" s="677"/>
      <c r="S1007" s="677"/>
      <c r="T1007" s="677"/>
      <c r="U1007" s="677"/>
      <c r="V1007" s="677"/>
      <c r="W1007" s="677"/>
      <c r="X1007" s="677"/>
      <c r="Y1007" s="677"/>
      <c r="Z1007" s="677"/>
      <c r="AA1007" s="677"/>
      <c r="AB1007" s="677"/>
      <c r="AC1007" s="677"/>
      <c r="AD1007" s="677"/>
      <c r="AE1007" s="677"/>
      <c r="AF1007" s="677"/>
      <c r="AG1007" s="677"/>
      <c r="AH1007" s="677"/>
      <c r="AI1007" s="677"/>
      <c r="AJ1007" s="677"/>
      <c r="AK1007" s="677"/>
      <c r="AL1007" s="677"/>
      <c r="AM1007" s="677"/>
      <c r="AN1007" s="677"/>
      <c r="AO1007" s="677"/>
      <c r="AP1007" s="677"/>
      <c r="AQ1007" s="677"/>
    </row>
    <row r="1008" ht="12.75" customHeight="1">
      <c r="A1008" s="677"/>
      <c r="B1008" s="677"/>
      <c r="C1008" s="677"/>
      <c r="D1008" s="677"/>
      <c r="E1008" s="677"/>
      <c r="F1008" s="677"/>
      <c r="G1008" s="677"/>
      <c r="H1008" s="677"/>
      <c r="I1008" s="677"/>
      <c r="J1008" s="677"/>
      <c r="K1008" s="677"/>
      <c r="L1008" s="677"/>
      <c r="M1008" s="677"/>
      <c r="N1008" s="677"/>
      <c r="O1008" s="677"/>
      <c r="P1008" s="677"/>
      <c r="Q1008" s="677"/>
      <c r="R1008" s="677"/>
      <c r="S1008" s="677"/>
      <c r="T1008" s="677"/>
      <c r="U1008" s="677"/>
      <c r="V1008" s="677"/>
      <c r="W1008" s="677"/>
      <c r="X1008" s="677"/>
      <c r="Y1008" s="677"/>
      <c r="Z1008" s="677"/>
      <c r="AA1008" s="677"/>
      <c r="AB1008" s="677"/>
      <c r="AC1008" s="677"/>
      <c r="AD1008" s="677"/>
      <c r="AE1008" s="677"/>
      <c r="AF1008" s="677"/>
      <c r="AG1008" s="677"/>
      <c r="AH1008" s="677"/>
      <c r="AI1008" s="677"/>
      <c r="AJ1008" s="677"/>
      <c r="AK1008" s="677"/>
      <c r="AL1008" s="677"/>
      <c r="AM1008" s="677"/>
      <c r="AN1008" s="677"/>
      <c r="AO1008" s="677"/>
      <c r="AP1008" s="677"/>
      <c r="AQ1008" s="677"/>
    </row>
    <row r="1009" ht="12.75" customHeight="1">
      <c r="A1009" s="677"/>
      <c r="B1009" s="677"/>
      <c r="C1009" s="677"/>
      <c r="D1009" s="677"/>
      <c r="E1009" s="677"/>
      <c r="F1009" s="677"/>
      <c r="G1009" s="677"/>
      <c r="H1009" s="677"/>
      <c r="I1009" s="677"/>
      <c r="J1009" s="677"/>
      <c r="K1009" s="677"/>
      <c r="L1009" s="677"/>
      <c r="M1009" s="677"/>
      <c r="N1009" s="677"/>
      <c r="O1009" s="677"/>
      <c r="P1009" s="677"/>
      <c r="Q1009" s="677"/>
      <c r="R1009" s="677"/>
      <c r="S1009" s="677"/>
      <c r="T1009" s="677"/>
      <c r="U1009" s="677"/>
      <c r="V1009" s="677"/>
      <c r="W1009" s="677"/>
      <c r="X1009" s="677"/>
      <c r="Y1009" s="677"/>
      <c r="Z1009" s="677"/>
      <c r="AA1009" s="677"/>
      <c r="AB1009" s="677"/>
      <c r="AC1009" s="677"/>
      <c r="AD1009" s="677"/>
      <c r="AE1009" s="677"/>
      <c r="AF1009" s="677"/>
      <c r="AG1009" s="677"/>
      <c r="AH1009" s="677"/>
      <c r="AI1009" s="677"/>
      <c r="AJ1009" s="677"/>
      <c r="AK1009" s="677"/>
      <c r="AL1009" s="677"/>
      <c r="AM1009" s="677"/>
      <c r="AN1009" s="677"/>
      <c r="AO1009" s="677"/>
      <c r="AP1009" s="677"/>
      <c r="AQ1009" s="677"/>
    </row>
    <row r="1010" ht="12.75" customHeight="1">
      <c r="A1010" s="677"/>
      <c r="B1010" s="677"/>
      <c r="C1010" s="677"/>
      <c r="D1010" s="677"/>
      <c r="E1010" s="677"/>
      <c r="F1010" s="677"/>
      <c r="G1010" s="677"/>
      <c r="H1010" s="677"/>
      <c r="I1010" s="677"/>
      <c r="J1010" s="677"/>
      <c r="K1010" s="677"/>
      <c r="L1010" s="677"/>
      <c r="M1010" s="677"/>
      <c r="N1010" s="677"/>
      <c r="O1010" s="677"/>
      <c r="P1010" s="677"/>
      <c r="Q1010" s="677"/>
      <c r="R1010" s="677"/>
      <c r="S1010" s="677"/>
      <c r="T1010" s="677"/>
      <c r="U1010" s="677"/>
      <c r="V1010" s="677"/>
      <c r="W1010" s="677"/>
      <c r="X1010" s="677"/>
      <c r="Y1010" s="677"/>
      <c r="Z1010" s="677"/>
      <c r="AA1010" s="677"/>
      <c r="AB1010" s="677"/>
      <c r="AC1010" s="677"/>
      <c r="AD1010" s="677"/>
      <c r="AE1010" s="677"/>
      <c r="AF1010" s="677"/>
      <c r="AG1010" s="677"/>
      <c r="AH1010" s="677"/>
      <c r="AI1010" s="677"/>
      <c r="AJ1010" s="677"/>
      <c r="AK1010" s="677"/>
      <c r="AL1010" s="677"/>
      <c r="AM1010" s="677"/>
      <c r="AN1010" s="677"/>
      <c r="AO1010" s="677"/>
      <c r="AP1010" s="677"/>
      <c r="AQ1010" s="677"/>
    </row>
    <row r="1011" ht="12.75" customHeight="1">
      <c r="A1011" s="677"/>
      <c r="B1011" s="677"/>
      <c r="C1011" s="677"/>
      <c r="D1011" s="677"/>
      <c r="E1011" s="677"/>
      <c r="F1011" s="677"/>
      <c r="G1011" s="677"/>
      <c r="H1011" s="677"/>
      <c r="I1011" s="677"/>
      <c r="J1011" s="677"/>
      <c r="K1011" s="677"/>
      <c r="L1011" s="677"/>
      <c r="M1011" s="677"/>
      <c r="N1011" s="677"/>
      <c r="O1011" s="677"/>
      <c r="P1011" s="677"/>
      <c r="Q1011" s="677"/>
      <c r="R1011" s="677"/>
      <c r="S1011" s="677"/>
      <c r="T1011" s="677"/>
      <c r="U1011" s="677"/>
      <c r="V1011" s="677"/>
      <c r="W1011" s="677"/>
      <c r="X1011" s="677"/>
      <c r="Y1011" s="677"/>
      <c r="Z1011" s="677"/>
      <c r="AA1011" s="677"/>
      <c r="AB1011" s="677"/>
      <c r="AC1011" s="677"/>
      <c r="AD1011" s="677"/>
      <c r="AE1011" s="677"/>
      <c r="AF1011" s="677"/>
      <c r="AG1011" s="677"/>
      <c r="AH1011" s="677"/>
      <c r="AI1011" s="677"/>
      <c r="AJ1011" s="677"/>
      <c r="AK1011" s="677"/>
      <c r="AL1011" s="677"/>
      <c r="AM1011" s="677"/>
      <c r="AN1011" s="677"/>
      <c r="AO1011" s="677"/>
      <c r="AP1011" s="677"/>
      <c r="AQ1011" s="677"/>
    </row>
    <row r="1012" ht="12.75" customHeight="1">
      <c r="A1012" s="677"/>
      <c r="B1012" s="677"/>
      <c r="C1012" s="677"/>
      <c r="D1012" s="677"/>
      <c r="E1012" s="677"/>
      <c r="F1012" s="677"/>
      <c r="G1012" s="677"/>
      <c r="H1012" s="677"/>
      <c r="I1012" s="677"/>
      <c r="J1012" s="677"/>
      <c r="K1012" s="677"/>
      <c r="L1012" s="677"/>
      <c r="M1012" s="677"/>
      <c r="N1012" s="677"/>
      <c r="O1012" s="677"/>
      <c r="P1012" s="677"/>
      <c r="Q1012" s="677"/>
      <c r="R1012" s="677"/>
      <c r="S1012" s="677"/>
      <c r="T1012" s="677"/>
      <c r="U1012" s="677"/>
      <c r="V1012" s="677"/>
      <c r="W1012" s="677"/>
      <c r="X1012" s="677"/>
      <c r="Y1012" s="677"/>
      <c r="Z1012" s="677"/>
      <c r="AA1012" s="677"/>
      <c r="AB1012" s="677"/>
      <c r="AC1012" s="677"/>
      <c r="AD1012" s="677"/>
      <c r="AE1012" s="677"/>
      <c r="AF1012" s="677"/>
      <c r="AG1012" s="677"/>
      <c r="AH1012" s="677"/>
      <c r="AI1012" s="677"/>
      <c r="AJ1012" s="677"/>
      <c r="AK1012" s="677"/>
      <c r="AL1012" s="677"/>
      <c r="AM1012" s="677"/>
      <c r="AN1012" s="677"/>
      <c r="AO1012" s="677"/>
      <c r="AP1012" s="677"/>
      <c r="AQ1012" s="677"/>
    </row>
    <row r="1013" ht="12.75" customHeight="1">
      <c r="A1013" s="677"/>
      <c r="B1013" s="677"/>
      <c r="C1013" s="677"/>
      <c r="D1013" s="677"/>
      <c r="E1013" s="677"/>
      <c r="F1013" s="677"/>
      <c r="G1013" s="677"/>
      <c r="H1013" s="677"/>
      <c r="I1013" s="677"/>
      <c r="J1013" s="677"/>
      <c r="K1013" s="677"/>
      <c r="L1013" s="677"/>
      <c r="M1013" s="677"/>
      <c r="N1013" s="677"/>
      <c r="O1013" s="677"/>
      <c r="P1013" s="677"/>
      <c r="Q1013" s="677"/>
      <c r="R1013" s="677"/>
      <c r="S1013" s="677"/>
      <c r="T1013" s="677"/>
      <c r="U1013" s="677"/>
      <c r="V1013" s="677"/>
      <c r="W1013" s="677"/>
      <c r="X1013" s="677"/>
      <c r="Y1013" s="677"/>
      <c r="Z1013" s="677"/>
      <c r="AA1013" s="677"/>
      <c r="AB1013" s="677"/>
      <c r="AC1013" s="677"/>
      <c r="AD1013" s="677"/>
      <c r="AE1013" s="677"/>
      <c r="AF1013" s="677"/>
      <c r="AG1013" s="677"/>
      <c r="AH1013" s="677"/>
      <c r="AI1013" s="677"/>
      <c r="AJ1013" s="677"/>
      <c r="AK1013" s="677"/>
      <c r="AL1013" s="677"/>
      <c r="AM1013" s="677"/>
      <c r="AN1013" s="677"/>
      <c r="AO1013" s="677"/>
      <c r="AP1013" s="677"/>
      <c r="AQ1013" s="677"/>
    </row>
    <row r="1014" ht="12.75" customHeight="1">
      <c r="A1014" s="677"/>
      <c r="B1014" s="677"/>
      <c r="C1014" s="677"/>
      <c r="D1014" s="677"/>
      <c r="E1014" s="677"/>
      <c r="F1014" s="677"/>
      <c r="G1014" s="677"/>
      <c r="H1014" s="677"/>
      <c r="I1014" s="677"/>
      <c r="J1014" s="677"/>
      <c r="K1014" s="677"/>
      <c r="L1014" s="677"/>
      <c r="M1014" s="677"/>
      <c r="N1014" s="677"/>
      <c r="O1014" s="677"/>
      <c r="P1014" s="677"/>
      <c r="Q1014" s="677"/>
      <c r="R1014" s="677"/>
      <c r="S1014" s="677"/>
      <c r="T1014" s="677"/>
      <c r="U1014" s="677"/>
      <c r="V1014" s="677"/>
      <c r="W1014" s="677"/>
      <c r="X1014" s="677"/>
      <c r="Y1014" s="677"/>
      <c r="Z1014" s="677"/>
      <c r="AA1014" s="677"/>
      <c r="AB1014" s="677"/>
      <c r="AC1014" s="677"/>
      <c r="AD1014" s="677"/>
      <c r="AE1014" s="677"/>
      <c r="AF1014" s="677"/>
      <c r="AG1014" s="677"/>
      <c r="AH1014" s="677"/>
      <c r="AI1014" s="677"/>
      <c r="AJ1014" s="677"/>
      <c r="AK1014" s="677"/>
      <c r="AL1014" s="677"/>
      <c r="AM1014" s="677"/>
      <c r="AN1014" s="677"/>
      <c r="AO1014" s="677"/>
      <c r="AP1014" s="677"/>
      <c r="AQ1014" s="677"/>
    </row>
    <row r="1015" ht="12.75" customHeight="1">
      <c r="A1015" s="677"/>
      <c r="B1015" s="677"/>
      <c r="C1015" s="677"/>
      <c r="D1015" s="677"/>
      <c r="E1015" s="677"/>
      <c r="F1015" s="677"/>
      <c r="G1015" s="677"/>
      <c r="H1015" s="677"/>
      <c r="I1015" s="677"/>
      <c r="J1015" s="677"/>
      <c r="K1015" s="677"/>
      <c r="L1015" s="677"/>
      <c r="M1015" s="677"/>
      <c r="N1015" s="677"/>
      <c r="O1015" s="677"/>
      <c r="P1015" s="677"/>
      <c r="Q1015" s="677"/>
      <c r="R1015" s="677"/>
      <c r="S1015" s="677"/>
      <c r="T1015" s="677"/>
      <c r="U1015" s="677"/>
      <c r="V1015" s="677"/>
      <c r="W1015" s="677"/>
      <c r="X1015" s="677"/>
      <c r="Y1015" s="677"/>
      <c r="Z1015" s="677"/>
      <c r="AA1015" s="677"/>
      <c r="AB1015" s="677"/>
      <c r="AC1015" s="677"/>
      <c r="AD1015" s="677"/>
      <c r="AE1015" s="677"/>
      <c r="AF1015" s="677"/>
      <c r="AG1015" s="677"/>
      <c r="AH1015" s="677"/>
      <c r="AI1015" s="677"/>
      <c r="AJ1015" s="677"/>
      <c r="AK1015" s="677"/>
      <c r="AL1015" s="677"/>
      <c r="AM1015" s="677"/>
      <c r="AN1015" s="677"/>
      <c r="AO1015" s="677"/>
      <c r="AP1015" s="677"/>
      <c r="AQ1015" s="677"/>
    </row>
    <row r="1016" ht="12.75" customHeight="1">
      <c r="A1016" s="677"/>
      <c r="B1016" s="677"/>
      <c r="C1016" s="677"/>
      <c r="D1016" s="677"/>
      <c r="E1016" s="677"/>
      <c r="F1016" s="677"/>
      <c r="G1016" s="677"/>
      <c r="H1016" s="677"/>
      <c r="I1016" s="677"/>
      <c r="J1016" s="677"/>
      <c r="K1016" s="677"/>
      <c r="L1016" s="677"/>
      <c r="M1016" s="677"/>
      <c r="N1016" s="677"/>
      <c r="O1016" s="677"/>
      <c r="P1016" s="677"/>
      <c r="Q1016" s="677"/>
      <c r="R1016" s="677"/>
      <c r="S1016" s="677"/>
      <c r="T1016" s="677"/>
      <c r="U1016" s="677"/>
      <c r="V1016" s="677"/>
      <c r="W1016" s="677"/>
      <c r="X1016" s="677"/>
      <c r="Y1016" s="677"/>
      <c r="Z1016" s="677"/>
      <c r="AA1016" s="677"/>
      <c r="AB1016" s="677"/>
      <c r="AC1016" s="677"/>
      <c r="AD1016" s="677"/>
      <c r="AE1016" s="677"/>
      <c r="AF1016" s="677"/>
      <c r="AG1016" s="677"/>
      <c r="AH1016" s="677"/>
      <c r="AI1016" s="677"/>
      <c r="AJ1016" s="677"/>
      <c r="AK1016" s="677"/>
      <c r="AL1016" s="677"/>
      <c r="AM1016" s="677"/>
      <c r="AN1016" s="677"/>
      <c r="AO1016" s="677"/>
      <c r="AP1016" s="677"/>
      <c r="AQ1016" s="677"/>
    </row>
  </sheetData>
  <printOptions/>
  <pageMargins bottom="0.75" footer="0.0" header="0.0" left="0.7" right="0.7" top="0.75"/>
  <pageSetup paperSize="9" orientation="portrait"/>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43"/>
      <c r="B1" s="1088">
        <v>46111.1111111111</v>
      </c>
      <c r="C1" s="1088">
        <v>55539.11</v>
      </c>
      <c r="D1" s="1088">
        <v>67185.1</v>
      </c>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row>
    <row r="2" ht="15.0" customHeight="1">
      <c r="A2" s="1205" t="s">
        <v>1188</v>
      </c>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row>
    <row r="3">
      <c r="A3" s="43"/>
      <c r="B3" s="1088">
        <f t="shared" ref="B3:D3" si="1">+(B1/1000000000)*1000</f>
        <v>0.04611111111</v>
      </c>
      <c r="C3" s="1088">
        <f t="shared" si="1"/>
        <v>0.05553911</v>
      </c>
      <c r="D3" s="1088">
        <f t="shared" si="1"/>
        <v>0.0671851</v>
      </c>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row>
    <row r="4">
      <c r="A4" s="1206" t="s">
        <v>974</v>
      </c>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row>
    <row r="5">
      <c r="A5" s="1206"/>
      <c r="B5" s="1206" t="s">
        <v>878</v>
      </c>
      <c r="N5" s="43"/>
      <c r="O5" s="43"/>
      <c r="P5" s="1206"/>
      <c r="Q5" s="1206" t="s">
        <v>975</v>
      </c>
      <c r="AC5" s="43"/>
      <c r="AD5" s="43"/>
      <c r="AE5" s="1206"/>
      <c r="AF5" s="1206" t="s">
        <v>976</v>
      </c>
      <c r="AR5" s="43"/>
      <c r="AS5" s="43"/>
      <c r="AT5" s="43"/>
      <c r="AU5" s="43"/>
      <c r="AV5" s="43"/>
      <c r="AW5" s="43"/>
      <c r="AX5" s="43"/>
      <c r="AY5" s="43"/>
      <c r="AZ5" s="43"/>
      <c r="BA5" s="43"/>
      <c r="BB5" s="43"/>
      <c r="BC5" s="43"/>
      <c r="BD5" s="43"/>
      <c r="BE5" s="43"/>
      <c r="BF5" s="43"/>
    </row>
    <row r="6">
      <c r="A6" s="1206"/>
      <c r="B6" s="1206" t="s">
        <v>22</v>
      </c>
      <c r="N6" s="43"/>
      <c r="O6" s="43"/>
      <c r="P6" s="1206"/>
      <c r="Q6" s="1206" t="s">
        <v>22</v>
      </c>
      <c r="AC6" s="43"/>
      <c r="AD6" s="43"/>
      <c r="AE6" s="1206"/>
      <c r="AF6" s="1206" t="s">
        <v>22</v>
      </c>
      <c r="AR6" s="43"/>
      <c r="AS6" s="43"/>
      <c r="AT6" s="43"/>
      <c r="AU6" s="43"/>
      <c r="AV6" s="43"/>
      <c r="AW6" s="43"/>
      <c r="AX6" s="43"/>
      <c r="AY6" s="43"/>
      <c r="AZ6" s="43"/>
      <c r="BA6" s="43"/>
      <c r="BB6" s="43"/>
      <c r="BC6" s="43"/>
      <c r="BD6" s="43"/>
      <c r="BE6" s="43"/>
      <c r="BF6" s="43"/>
    </row>
    <row r="7">
      <c r="A7" s="43" t="s">
        <v>234</v>
      </c>
      <c r="B7" s="1088">
        <v>2019.0</v>
      </c>
      <c r="C7" s="1088">
        <v>2020.0</v>
      </c>
      <c r="D7" s="1088">
        <v>2021.0</v>
      </c>
      <c r="E7" s="1088">
        <v>2022.0</v>
      </c>
      <c r="F7" s="1088">
        <v>2023.0</v>
      </c>
      <c r="G7" s="1088">
        <v>2024.0</v>
      </c>
      <c r="H7" s="1088">
        <v>2025.0</v>
      </c>
      <c r="I7" s="1088">
        <v>2026.0</v>
      </c>
      <c r="J7" s="1088">
        <v>2027.0</v>
      </c>
      <c r="K7" s="1088">
        <v>2028.0</v>
      </c>
      <c r="L7" s="1088">
        <v>2029.0</v>
      </c>
      <c r="M7" s="1088">
        <v>2030.0</v>
      </c>
      <c r="N7" s="43"/>
      <c r="O7" s="43"/>
      <c r="P7" s="43" t="s">
        <v>234</v>
      </c>
      <c r="Q7" s="1088">
        <v>2019.0</v>
      </c>
      <c r="R7" s="1088">
        <v>2020.0</v>
      </c>
      <c r="S7" s="1088">
        <v>2021.0</v>
      </c>
      <c r="T7" s="1088">
        <v>2022.0</v>
      </c>
      <c r="U7" s="1088">
        <v>2023.0</v>
      </c>
      <c r="V7" s="1088">
        <v>2024.0</v>
      </c>
      <c r="W7" s="1088">
        <v>2025.0</v>
      </c>
      <c r="X7" s="1088">
        <v>2026.0</v>
      </c>
      <c r="Y7" s="1088">
        <v>2027.0</v>
      </c>
      <c r="Z7" s="1088">
        <v>2028.0</v>
      </c>
      <c r="AA7" s="1088">
        <v>2029.0</v>
      </c>
      <c r="AB7" s="1088">
        <v>2030.0</v>
      </c>
      <c r="AC7" s="43"/>
      <c r="AD7" s="43"/>
      <c r="AE7" s="43" t="s">
        <v>234</v>
      </c>
      <c r="AF7" s="1088">
        <v>2019.0</v>
      </c>
      <c r="AG7" s="1088">
        <v>2020.0</v>
      </c>
      <c r="AH7" s="1088">
        <v>2021.0</v>
      </c>
      <c r="AI7" s="1088">
        <v>2022.0</v>
      </c>
      <c r="AJ7" s="1088">
        <v>2023.0</v>
      </c>
      <c r="AK7" s="1088">
        <v>2024.0</v>
      </c>
      <c r="AL7" s="1088">
        <v>2025.0</v>
      </c>
      <c r="AM7" s="1088">
        <v>2026.0</v>
      </c>
      <c r="AN7" s="1088">
        <v>2027.0</v>
      </c>
      <c r="AO7" s="1088">
        <v>2028.0</v>
      </c>
      <c r="AP7" s="1088">
        <v>2029.0</v>
      </c>
      <c r="AQ7" s="1088">
        <v>2030.0</v>
      </c>
      <c r="AR7" s="43"/>
      <c r="AS7" s="43"/>
      <c r="AT7" s="43"/>
      <c r="AU7" s="43"/>
      <c r="AV7" s="43"/>
      <c r="AW7" s="43"/>
      <c r="AX7" s="43"/>
      <c r="AY7" s="43"/>
      <c r="AZ7" s="43"/>
      <c r="BA7" s="43"/>
      <c r="BB7" s="43"/>
      <c r="BC7" s="43"/>
      <c r="BD7" s="43"/>
      <c r="BE7" s="43"/>
      <c r="BF7" s="43"/>
    </row>
    <row r="8">
      <c r="A8" s="43" t="s">
        <v>977</v>
      </c>
      <c r="B8" s="1088">
        <f>+$C$3*'Terciario_energía (PJ)'!B8</f>
        <v>0.6409213294</v>
      </c>
      <c r="C8" s="1088">
        <f>+$C$3*'Terciario_energía (PJ)'!C8</f>
        <v>0.4870779947</v>
      </c>
      <c r="D8" s="1088">
        <f>+$C$3*'Terciario_energía (PJ)'!D8</f>
        <v>0.5365078026</v>
      </c>
      <c r="E8" s="1088">
        <f>+$C$3*'Terciario_energía (PJ)'!E8</f>
        <v>0.5659435309</v>
      </c>
      <c r="F8" s="1088">
        <f>+$C$3*'Terciario_energía (PJ)'!F8</f>
        <v>0.588714566</v>
      </c>
      <c r="G8" s="1088">
        <f>+$C$3*'Terciario_energía (PJ)'!G8</f>
        <v>0.6120409922</v>
      </c>
      <c r="H8" s="1088">
        <f>+$C$3*'Terciario_energía (PJ)'!H8</f>
        <v>0.6364782006</v>
      </c>
      <c r="I8" s="1088">
        <f>+$C$3*'Terciario_energía (PJ)'!I8</f>
        <v>0.6614708001</v>
      </c>
      <c r="J8" s="1088">
        <f>+$C$3*'Terciario_energía (PJ)'!J8</f>
        <v>0.6864633996</v>
      </c>
      <c r="K8" s="1088">
        <f>+$C$3*'Terciario_energía (PJ)'!K8</f>
        <v>0.7120113902</v>
      </c>
      <c r="L8" s="1088">
        <f>+$C$3*'Terciario_energía (PJ)'!L8</f>
        <v>0.7381147719</v>
      </c>
      <c r="M8" s="1088">
        <f>+$C$3*'Terciario_energía (PJ)'!M8</f>
        <v>0.7647735447</v>
      </c>
      <c r="N8" s="43"/>
      <c r="O8" s="43"/>
      <c r="P8" s="43" t="s">
        <v>977</v>
      </c>
      <c r="Q8" s="1088">
        <f>+$C$3*'Terciario_energía (PJ)'!Q8</f>
        <v>0.177725152</v>
      </c>
      <c r="R8" s="1088">
        <f>+$C$3*'Terciario_energía (PJ)'!R8</f>
        <v>0.1355154284</v>
      </c>
      <c r="S8" s="1088">
        <f>+$C$3*'Terciario_energía (PJ)'!S8</f>
        <v>0.1977192316</v>
      </c>
      <c r="T8" s="1088">
        <f>+$C$3*'Terciario_energía (PJ)'!T8</f>
        <v>0.2082716625</v>
      </c>
      <c r="U8" s="1088">
        <f>+$C$3*'Terciario_energía (PJ)'!U8</f>
        <v>0.2171579201</v>
      </c>
      <c r="V8" s="1088">
        <f>+$C$3*'Terciario_energía (PJ)'!V8</f>
        <v>0.2254887866</v>
      </c>
      <c r="W8" s="1088">
        <f>+$C$3*'Terciario_energía (PJ)'!W8</f>
        <v>0.2349304353</v>
      </c>
      <c r="X8" s="1088">
        <f>+$C$3*'Terciario_energía (PJ)'!X8</f>
        <v>0.2438166929</v>
      </c>
      <c r="Y8" s="1088">
        <f>+$C$3*'Terciario_energía (PJ)'!Y8</f>
        <v>0.2532583416</v>
      </c>
      <c r="Z8" s="1088">
        <f>+$C$3*'Terciario_energía (PJ)'!Z8</f>
        <v>0.2632553814</v>
      </c>
      <c r="AA8" s="1088">
        <f>+$C$3*'Terciario_energía (PJ)'!AA8</f>
        <v>0.2726970301</v>
      </c>
      <c r="AB8" s="1088">
        <f>+$C$3*'Terciario_energía (PJ)'!AB8</f>
        <v>0.2826940699</v>
      </c>
      <c r="AC8" s="43"/>
      <c r="AD8" s="43"/>
      <c r="AE8" s="43" t="s">
        <v>977</v>
      </c>
      <c r="AF8" s="1088">
        <f t="shared" ref="AF8:AQ8" si="2">+B8+Q8</f>
        <v>0.8186464814</v>
      </c>
      <c r="AG8" s="1088">
        <f t="shared" si="2"/>
        <v>0.6225934231</v>
      </c>
      <c r="AH8" s="1088">
        <f t="shared" si="2"/>
        <v>0.7342270342</v>
      </c>
      <c r="AI8" s="1088">
        <f t="shared" si="2"/>
        <v>0.7742151934</v>
      </c>
      <c r="AJ8" s="1088">
        <f t="shared" si="2"/>
        <v>0.8058724861</v>
      </c>
      <c r="AK8" s="1088">
        <f t="shared" si="2"/>
        <v>0.8375297788</v>
      </c>
      <c r="AL8" s="1088">
        <f t="shared" si="2"/>
        <v>0.8714086359</v>
      </c>
      <c r="AM8" s="1088">
        <f t="shared" si="2"/>
        <v>0.905287493</v>
      </c>
      <c r="AN8" s="1088">
        <f t="shared" si="2"/>
        <v>0.9397217412</v>
      </c>
      <c r="AO8" s="1088">
        <f t="shared" si="2"/>
        <v>0.9752667716</v>
      </c>
      <c r="AP8" s="1088">
        <f t="shared" si="2"/>
        <v>1.010811802</v>
      </c>
      <c r="AQ8" s="1088">
        <f t="shared" si="2"/>
        <v>1.047467615</v>
      </c>
      <c r="AR8" s="43"/>
      <c r="AS8" s="43"/>
      <c r="AT8" s="43"/>
      <c r="AU8" s="43"/>
      <c r="AV8" s="43"/>
      <c r="AW8" s="43"/>
      <c r="AX8" s="43"/>
      <c r="AY8" s="43"/>
      <c r="AZ8" s="43"/>
      <c r="BA8" s="43"/>
      <c r="BB8" s="43"/>
      <c r="BC8" s="43"/>
      <c r="BD8" s="43"/>
      <c r="BE8" s="43"/>
      <c r="BF8" s="43"/>
    </row>
    <row r="9">
      <c r="A9" s="43" t="s">
        <v>978</v>
      </c>
      <c r="B9" s="1088">
        <f>+$B$3*'Terciario_energía (PJ)'!B9</f>
        <v>0</v>
      </c>
      <c r="C9" s="1088">
        <f>+$B$3*'Terciario_energía (PJ)'!C9</f>
        <v>0</v>
      </c>
      <c r="D9" s="1088">
        <f>+$B$3*'Terciario_energía (PJ)'!D9</f>
        <v>0</v>
      </c>
      <c r="E9" s="1088">
        <f>+$B$3*'Terciario_energía (PJ)'!E9</f>
        <v>0</v>
      </c>
      <c r="F9" s="1088">
        <f>+$B$3*'Terciario_energía (PJ)'!F9</f>
        <v>0</v>
      </c>
      <c r="G9" s="1088">
        <f>+$B$3*'Terciario_energía (PJ)'!G9</f>
        <v>0</v>
      </c>
      <c r="H9" s="1088">
        <f>+$B$3*'Terciario_energía (PJ)'!H9</f>
        <v>0</v>
      </c>
      <c r="I9" s="1088">
        <f>+$B$3*'Terciario_energía (PJ)'!I9</f>
        <v>0</v>
      </c>
      <c r="J9" s="1088">
        <f>+$B$3*'Terciario_energía (PJ)'!J9</f>
        <v>0</v>
      </c>
      <c r="K9" s="1088">
        <f>+$B$3*'Terciario_energía (PJ)'!K9</f>
        <v>0</v>
      </c>
      <c r="L9" s="1088">
        <f>+$B$3*'Terciario_energía (PJ)'!L9</f>
        <v>0</v>
      </c>
      <c r="M9" s="1088">
        <f>+$B$3*'Terciario_energía (PJ)'!M9</f>
        <v>0</v>
      </c>
      <c r="N9" s="43"/>
      <c r="O9" s="43"/>
      <c r="P9" s="43" t="s">
        <v>978</v>
      </c>
      <c r="Q9" s="1088">
        <f>+$B$3*'Terciario_energía (PJ)'!Q9</f>
        <v>0</v>
      </c>
      <c r="R9" s="1088">
        <f>+$B$3*'Terciario_energía (PJ)'!R9</f>
        <v>0</v>
      </c>
      <c r="S9" s="1088">
        <f>+$B$3*'Terciario_energía (PJ)'!S9</f>
        <v>0</v>
      </c>
      <c r="T9" s="1088">
        <f>+$B$3*'Terciario_energía (PJ)'!T9</f>
        <v>0</v>
      </c>
      <c r="U9" s="1088">
        <f>+$B$3*'Terciario_energía (PJ)'!U9</f>
        <v>0</v>
      </c>
      <c r="V9" s="1088">
        <f>+$B$3*'Terciario_energía (PJ)'!V9</f>
        <v>0</v>
      </c>
      <c r="W9" s="1088">
        <f>+$B$3*'Terciario_energía (PJ)'!W9</f>
        <v>0</v>
      </c>
      <c r="X9" s="1088">
        <f>+$B$3*'Terciario_energía (PJ)'!X9</f>
        <v>0</v>
      </c>
      <c r="Y9" s="1088">
        <f>+$B$3*'Terciario_energía (PJ)'!Y9</f>
        <v>0</v>
      </c>
      <c r="Z9" s="1088">
        <f>+$B$3*'Terciario_energía (PJ)'!Z9</f>
        <v>0</v>
      </c>
      <c r="AA9" s="1088">
        <f>+$B$3*'Terciario_energía (PJ)'!AA9</f>
        <v>0</v>
      </c>
      <c r="AB9" s="1088">
        <f>+$B$3*'Terciario_energía (PJ)'!AB9</f>
        <v>0</v>
      </c>
      <c r="AC9" s="43"/>
      <c r="AD9" s="43"/>
      <c r="AE9" s="43" t="s">
        <v>978</v>
      </c>
      <c r="AF9" s="1088">
        <f t="shared" ref="AF9:AQ9" si="3">+B9+Q9</f>
        <v>0</v>
      </c>
      <c r="AG9" s="1088">
        <f t="shared" si="3"/>
        <v>0</v>
      </c>
      <c r="AH9" s="1088">
        <f t="shared" si="3"/>
        <v>0</v>
      </c>
      <c r="AI9" s="1088">
        <f t="shared" si="3"/>
        <v>0</v>
      </c>
      <c r="AJ9" s="1088">
        <f t="shared" si="3"/>
        <v>0</v>
      </c>
      <c r="AK9" s="1088">
        <f t="shared" si="3"/>
        <v>0</v>
      </c>
      <c r="AL9" s="1088">
        <f t="shared" si="3"/>
        <v>0</v>
      </c>
      <c r="AM9" s="1088">
        <f t="shared" si="3"/>
        <v>0</v>
      </c>
      <c r="AN9" s="1088">
        <f t="shared" si="3"/>
        <v>0</v>
      </c>
      <c r="AO9" s="1088">
        <f t="shared" si="3"/>
        <v>0</v>
      </c>
      <c r="AP9" s="1088">
        <f t="shared" si="3"/>
        <v>0</v>
      </c>
      <c r="AQ9" s="1088">
        <f t="shared" si="3"/>
        <v>0</v>
      </c>
      <c r="AR9" s="43"/>
      <c r="AS9" s="43"/>
      <c r="AT9" s="43"/>
      <c r="AU9" s="43"/>
      <c r="AV9" s="43"/>
      <c r="AW9" s="43"/>
      <c r="AX9" s="43"/>
      <c r="AY9" s="43"/>
      <c r="AZ9" s="43"/>
      <c r="BA9" s="43"/>
      <c r="BB9" s="43"/>
      <c r="BC9" s="43"/>
      <c r="BD9" s="43"/>
      <c r="BE9" s="43"/>
      <c r="BF9" s="43"/>
    </row>
    <row r="10">
      <c r="A10" s="43" t="s">
        <v>27</v>
      </c>
      <c r="B10" s="1088">
        <f t="shared" ref="B10:M10" si="4">+B8+B9</f>
        <v>0.6409213294</v>
      </c>
      <c r="C10" s="1088">
        <f t="shared" si="4"/>
        <v>0.4870779947</v>
      </c>
      <c r="D10" s="1088">
        <f t="shared" si="4"/>
        <v>0.5365078026</v>
      </c>
      <c r="E10" s="1088">
        <f t="shared" si="4"/>
        <v>0.5659435309</v>
      </c>
      <c r="F10" s="1088">
        <f t="shared" si="4"/>
        <v>0.588714566</v>
      </c>
      <c r="G10" s="1088">
        <f t="shared" si="4"/>
        <v>0.6120409922</v>
      </c>
      <c r="H10" s="1088">
        <f t="shared" si="4"/>
        <v>0.6364782006</v>
      </c>
      <c r="I10" s="1088">
        <f t="shared" si="4"/>
        <v>0.6614708001</v>
      </c>
      <c r="J10" s="1088">
        <f t="shared" si="4"/>
        <v>0.6864633996</v>
      </c>
      <c r="K10" s="1088">
        <f t="shared" si="4"/>
        <v>0.7120113902</v>
      </c>
      <c r="L10" s="1088">
        <f t="shared" si="4"/>
        <v>0.7381147719</v>
      </c>
      <c r="M10" s="1088">
        <f t="shared" si="4"/>
        <v>0.7647735447</v>
      </c>
      <c r="N10" s="43"/>
      <c r="O10" s="43"/>
      <c r="P10" s="43" t="s">
        <v>27</v>
      </c>
      <c r="Q10" s="1088">
        <f t="shared" ref="Q10:AB10" si="5">+Q8+Q9</f>
        <v>0.177725152</v>
      </c>
      <c r="R10" s="1088">
        <f t="shared" si="5"/>
        <v>0.1355154284</v>
      </c>
      <c r="S10" s="1088">
        <f t="shared" si="5"/>
        <v>0.1977192316</v>
      </c>
      <c r="T10" s="1088">
        <f t="shared" si="5"/>
        <v>0.2082716625</v>
      </c>
      <c r="U10" s="1088">
        <f t="shared" si="5"/>
        <v>0.2171579201</v>
      </c>
      <c r="V10" s="1088">
        <f t="shared" si="5"/>
        <v>0.2254887866</v>
      </c>
      <c r="W10" s="1088">
        <f t="shared" si="5"/>
        <v>0.2349304353</v>
      </c>
      <c r="X10" s="1088">
        <f t="shared" si="5"/>
        <v>0.2438166929</v>
      </c>
      <c r="Y10" s="1088">
        <f t="shared" si="5"/>
        <v>0.2532583416</v>
      </c>
      <c r="Z10" s="1088">
        <f t="shared" si="5"/>
        <v>0.2632553814</v>
      </c>
      <c r="AA10" s="1088">
        <f t="shared" si="5"/>
        <v>0.2726970301</v>
      </c>
      <c r="AB10" s="1088">
        <f t="shared" si="5"/>
        <v>0.2826940699</v>
      </c>
      <c r="AC10" s="43"/>
      <c r="AD10" s="43"/>
      <c r="AE10" s="43" t="s">
        <v>27</v>
      </c>
      <c r="AF10" s="1088">
        <f t="shared" ref="AF10:AQ10" si="6">+B10+Q10</f>
        <v>0.8186464814</v>
      </c>
      <c r="AG10" s="1088">
        <f t="shared" si="6"/>
        <v>0.6225934231</v>
      </c>
      <c r="AH10" s="1088">
        <f t="shared" si="6"/>
        <v>0.7342270342</v>
      </c>
      <c r="AI10" s="1088">
        <f t="shared" si="6"/>
        <v>0.7742151934</v>
      </c>
      <c r="AJ10" s="1088">
        <f t="shared" si="6"/>
        <v>0.8058724861</v>
      </c>
      <c r="AK10" s="1088">
        <f t="shared" si="6"/>
        <v>0.8375297788</v>
      </c>
      <c r="AL10" s="1088">
        <f t="shared" si="6"/>
        <v>0.8714086359</v>
      </c>
      <c r="AM10" s="1088">
        <f t="shared" si="6"/>
        <v>0.905287493</v>
      </c>
      <c r="AN10" s="1088">
        <f t="shared" si="6"/>
        <v>0.9397217412</v>
      </c>
      <c r="AO10" s="1088">
        <f t="shared" si="6"/>
        <v>0.9752667716</v>
      </c>
      <c r="AP10" s="1088">
        <f t="shared" si="6"/>
        <v>1.010811802</v>
      </c>
      <c r="AQ10" s="1088">
        <f t="shared" si="6"/>
        <v>1.047467615</v>
      </c>
      <c r="AR10" s="43"/>
      <c r="AS10" s="43"/>
      <c r="AT10" s="43"/>
      <c r="AU10" s="43"/>
      <c r="AV10" s="43"/>
      <c r="AW10" s="43"/>
      <c r="AX10" s="43"/>
      <c r="AY10" s="43"/>
      <c r="AZ10" s="43"/>
      <c r="BA10" s="43"/>
      <c r="BB10" s="43"/>
      <c r="BC10" s="43"/>
      <c r="BD10" s="43"/>
      <c r="BE10" s="43"/>
      <c r="BF10" s="43"/>
    </row>
    <row r="1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row>
    <row r="12">
      <c r="A12" s="43"/>
      <c r="B12" s="1206" t="s">
        <v>979</v>
      </c>
      <c r="N12" s="43"/>
      <c r="O12" s="43"/>
      <c r="P12" s="43"/>
      <c r="Q12" s="1206" t="s">
        <v>979</v>
      </c>
      <c r="AC12" s="43"/>
      <c r="AD12" s="43"/>
      <c r="AE12" s="43"/>
      <c r="AF12" s="1206" t="s">
        <v>979</v>
      </c>
      <c r="AR12" s="43"/>
      <c r="AS12" s="43"/>
      <c r="AT12" s="43"/>
      <c r="AU12" s="43"/>
      <c r="AV12" s="43"/>
      <c r="AW12" s="43"/>
      <c r="AX12" s="43"/>
      <c r="AY12" s="43"/>
      <c r="AZ12" s="43"/>
      <c r="BA12" s="43"/>
      <c r="BB12" s="43"/>
      <c r="BC12" s="43"/>
      <c r="BD12" s="43"/>
      <c r="BE12" s="43"/>
      <c r="BF12" s="43"/>
    </row>
    <row r="13">
      <c r="A13" s="43" t="s">
        <v>234</v>
      </c>
      <c r="B13" s="1088">
        <v>2019.0</v>
      </c>
      <c r="C13" s="1088">
        <v>2020.0</v>
      </c>
      <c r="D13" s="1088">
        <v>2021.0</v>
      </c>
      <c r="E13" s="1088">
        <v>2022.0</v>
      </c>
      <c r="F13" s="1088">
        <v>2023.0</v>
      </c>
      <c r="G13" s="1088">
        <v>2024.0</v>
      </c>
      <c r="H13" s="1088">
        <v>2025.0</v>
      </c>
      <c r="I13" s="1088">
        <v>2026.0</v>
      </c>
      <c r="J13" s="1088">
        <v>2027.0</v>
      </c>
      <c r="K13" s="1088">
        <v>2028.0</v>
      </c>
      <c r="L13" s="1088">
        <v>2029.0</v>
      </c>
      <c r="M13" s="1088">
        <v>2030.0</v>
      </c>
      <c r="N13" s="43"/>
      <c r="O13" s="43"/>
      <c r="P13" s="43" t="s">
        <v>234</v>
      </c>
      <c r="Q13" s="1088">
        <v>2019.0</v>
      </c>
      <c r="R13" s="1088">
        <v>2020.0</v>
      </c>
      <c r="S13" s="1088">
        <v>2021.0</v>
      </c>
      <c r="T13" s="1088">
        <v>2022.0</v>
      </c>
      <c r="U13" s="1088">
        <v>2023.0</v>
      </c>
      <c r="V13" s="1088">
        <v>2024.0</v>
      </c>
      <c r="W13" s="1088">
        <v>2025.0</v>
      </c>
      <c r="X13" s="1088">
        <v>2026.0</v>
      </c>
      <c r="Y13" s="1088">
        <v>2027.0</v>
      </c>
      <c r="Z13" s="1088">
        <v>2028.0</v>
      </c>
      <c r="AA13" s="1088">
        <v>2029.0</v>
      </c>
      <c r="AB13" s="1088">
        <v>2030.0</v>
      </c>
      <c r="AC13" s="43"/>
      <c r="AD13" s="43"/>
      <c r="AE13" s="43" t="s">
        <v>234</v>
      </c>
      <c r="AF13" s="1088">
        <v>2019.0</v>
      </c>
      <c r="AG13" s="1088">
        <v>2020.0</v>
      </c>
      <c r="AH13" s="1088">
        <v>2021.0</v>
      </c>
      <c r="AI13" s="1088">
        <v>2022.0</v>
      </c>
      <c r="AJ13" s="1088">
        <v>2023.0</v>
      </c>
      <c r="AK13" s="1088">
        <v>2024.0</v>
      </c>
      <c r="AL13" s="1088">
        <v>2025.0</v>
      </c>
      <c r="AM13" s="1088">
        <v>2026.0</v>
      </c>
      <c r="AN13" s="1088">
        <v>2027.0</v>
      </c>
      <c r="AO13" s="1088">
        <v>2028.0</v>
      </c>
      <c r="AP13" s="1088">
        <v>2029.0</v>
      </c>
      <c r="AQ13" s="1088">
        <v>2030.0</v>
      </c>
      <c r="AR13" s="43"/>
      <c r="AS13" s="43"/>
      <c r="AT13" s="43"/>
      <c r="AU13" s="43"/>
      <c r="AV13" s="43"/>
      <c r="AW13" s="43"/>
      <c r="AX13" s="43"/>
      <c r="AY13" s="43"/>
      <c r="AZ13" s="43"/>
      <c r="BA13" s="43"/>
      <c r="BB13" s="43"/>
      <c r="BC13" s="43"/>
      <c r="BD13" s="43"/>
      <c r="BE13" s="43"/>
      <c r="BF13" s="43"/>
    </row>
    <row r="14">
      <c r="A14" s="43" t="s">
        <v>977</v>
      </c>
      <c r="B14" s="1088">
        <f>+$C$3*'Terciario_energía (PJ)'!B14</f>
        <v>0.2210456578</v>
      </c>
      <c r="C14" s="1088">
        <f>+$C$3*'Terciario_energía (PJ)'!C14</f>
        <v>0.1682835033</v>
      </c>
      <c r="D14" s="1088">
        <f>+$C$3*'Terciario_energía (PJ)'!D14</f>
        <v>0.1849452363</v>
      </c>
      <c r="E14" s="1088">
        <f>+$C$3*'Terciario_energía (PJ)'!E14</f>
        <v>0.1954976672</v>
      </c>
      <c r="F14" s="1088">
        <f>+$C$3*'Terciario_energía (PJ)'!F14</f>
        <v>0.2032731426</v>
      </c>
      <c r="G14" s="1088">
        <f>+$C$3*'Terciario_energía (PJ)'!G14</f>
        <v>0.211048618</v>
      </c>
      <c r="H14" s="1088">
        <f>+$C$3*'Terciario_energía (PJ)'!H14</f>
        <v>0.2193794845</v>
      </c>
      <c r="I14" s="1088">
        <f>+$C$3*'Terciario_energía (PJ)'!I14</f>
        <v>0.2282657421</v>
      </c>
      <c r="J14" s="1088">
        <f>+$C$3*'Terciario_energía (PJ)'!J14</f>
        <v>0.2365966086</v>
      </c>
      <c r="K14" s="1088">
        <f>+$C$3*'Terciario_energía (PJ)'!K14</f>
        <v>0.2454828662</v>
      </c>
      <c r="L14" s="1088">
        <f>+$C$3*'Terciario_energía (PJ)'!L14</f>
        <v>0.2543691238</v>
      </c>
      <c r="M14" s="1088">
        <f>+$C$3*'Terciario_energía (PJ)'!M14</f>
        <v>0.2638107725</v>
      </c>
      <c r="N14" s="43"/>
      <c r="O14" s="43"/>
      <c r="P14" s="43" t="s">
        <v>977</v>
      </c>
      <c r="Q14" s="1088">
        <f>+$C$3*'Terciario_energía (PJ)'!Q14</f>
        <v>0</v>
      </c>
      <c r="R14" s="1088">
        <f>+$C$3*'Terciario_energía (PJ)'!R14</f>
        <v>0</v>
      </c>
      <c r="S14" s="1088">
        <f>+$C$3*'Terciario_energía (PJ)'!S14</f>
        <v>0</v>
      </c>
      <c r="T14" s="1088">
        <f>+$C$3*'Terciario_energía (PJ)'!T14</f>
        <v>0</v>
      </c>
      <c r="U14" s="1088">
        <f>+$C$3*'Terciario_energía (PJ)'!U14</f>
        <v>0</v>
      </c>
      <c r="V14" s="1088">
        <f>+$C$3*'Terciario_energía (PJ)'!V14</f>
        <v>0</v>
      </c>
      <c r="W14" s="1088">
        <f>+$C$3*'Terciario_energía (PJ)'!W14</f>
        <v>0</v>
      </c>
      <c r="X14" s="1088">
        <f>+$C$3*'Terciario_energía (PJ)'!X14</f>
        <v>0</v>
      </c>
      <c r="Y14" s="1088">
        <f>+$C$3*'Terciario_energía (PJ)'!Y14</f>
        <v>0</v>
      </c>
      <c r="Z14" s="1088">
        <f>+$C$3*'Terciario_energía (PJ)'!Z14</f>
        <v>0</v>
      </c>
      <c r="AA14" s="1088">
        <f>+$C$3*'Terciario_energía (PJ)'!AA14</f>
        <v>0</v>
      </c>
      <c r="AB14" s="1088">
        <f>+$C$3*'Terciario_energía (PJ)'!AB14</f>
        <v>0</v>
      </c>
      <c r="AC14" s="43"/>
      <c r="AD14" s="43"/>
      <c r="AE14" s="43" t="s">
        <v>977</v>
      </c>
      <c r="AF14" s="1088">
        <f t="shared" ref="AF14:AQ14" si="7">+B14+Q14</f>
        <v>0.2210456578</v>
      </c>
      <c r="AG14" s="1088">
        <f t="shared" si="7"/>
        <v>0.1682835033</v>
      </c>
      <c r="AH14" s="1088">
        <f t="shared" si="7"/>
        <v>0.1849452363</v>
      </c>
      <c r="AI14" s="1088">
        <f t="shared" si="7"/>
        <v>0.1954976672</v>
      </c>
      <c r="AJ14" s="1088">
        <f t="shared" si="7"/>
        <v>0.2032731426</v>
      </c>
      <c r="AK14" s="1088">
        <f t="shared" si="7"/>
        <v>0.211048618</v>
      </c>
      <c r="AL14" s="1088">
        <f t="shared" si="7"/>
        <v>0.2193794845</v>
      </c>
      <c r="AM14" s="1088">
        <f t="shared" si="7"/>
        <v>0.2282657421</v>
      </c>
      <c r="AN14" s="1088">
        <f t="shared" si="7"/>
        <v>0.2365966086</v>
      </c>
      <c r="AO14" s="1088">
        <f t="shared" si="7"/>
        <v>0.2454828662</v>
      </c>
      <c r="AP14" s="1088">
        <f t="shared" si="7"/>
        <v>0.2543691238</v>
      </c>
      <c r="AQ14" s="1088">
        <f t="shared" si="7"/>
        <v>0.2638107725</v>
      </c>
      <c r="AR14" s="43"/>
      <c r="AS14" s="43"/>
      <c r="AT14" s="43"/>
      <c r="AU14" s="43"/>
      <c r="AV14" s="43"/>
      <c r="AW14" s="43"/>
      <c r="AX14" s="43"/>
      <c r="AY14" s="43"/>
      <c r="AZ14" s="43"/>
      <c r="BA14" s="43"/>
      <c r="BB14" s="43"/>
      <c r="BC14" s="43"/>
      <c r="BD14" s="43"/>
      <c r="BE14" s="43"/>
      <c r="BF14" s="43"/>
    </row>
    <row r="15">
      <c r="A15" s="43" t="s">
        <v>980</v>
      </c>
      <c r="B15" s="1088">
        <f>+$D$3*'Terciario_energía (PJ)'!B15</f>
        <v>0.173337558</v>
      </c>
      <c r="C15" s="1088">
        <f>+$D$3*'Terciario_energía (PJ)'!C15</f>
        <v>0.138401306</v>
      </c>
      <c r="D15" s="1088">
        <f>+$D$3*'Terciario_energía (PJ)'!D15</f>
        <v>0.192149386</v>
      </c>
      <c r="E15" s="1088">
        <f>+$D$3*'Terciario_energía (PJ)'!E15</f>
        <v>0.202899002</v>
      </c>
      <c r="F15" s="1088">
        <f>+$D$3*'Terciario_energía (PJ)'!F15</f>
        <v>0.210961214</v>
      </c>
      <c r="G15" s="1088">
        <f>+$D$3*'Terciario_energía (PJ)'!G15</f>
        <v>0.219023426</v>
      </c>
      <c r="H15" s="1088">
        <f>+$D$3*'Terciario_energía (PJ)'!H15</f>
        <v>0.227757489</v>
      </c>
      <c r="I15" s="1088">
        <f>+$D$3*'Terciario_energía (PJ)'!I15</f>
        <v>0.236491552</v>
      </c>
      <c r="J15" s="1088">
        <f>+$D$3*'Terciario_energía (PJ)'!J15</f>
        <v>0.245897466</v>
      </c>
      <c r="K15" s="1088">
        <f>+$D$3*'Terciario_energía (PJ)'!K15</f>
        <v>0.254631529</v>
      </c>
      <c r="L15" s="1088">
        <f>+$D$3*'Terciario_energía (PJ)'!L15</f>
        <v>0.264037443</v>
      </c>
      <c r="M15" s="1088">
        <f>+$D$3*'Terciario_energía (PJ)'!M15</f>
        <v>0.273443357</v>
      </c>
      <c r="N15" s="43"/>
      <c r="O15" s="43"/>
      <c r="P15" s="43" t="s">
        <v>980</v>
      </c>
      <c r="Q15" s="1088">
        <f>+$D$3*'Terciario_energía (PJ)'!Q15</f>
        <v>0</v>
      </c>
      <c r="R15" s="1088">
        <f>+$D$3*'Terciario_energía (PJ)'!R15</f>
        <v>0</v>
      </c>
      <c r="S15" s="1088">
        <f>+$D$3*'Terciario_energía (PJ)'!S15</f>
        <v>0</v>
      </c>
      <c r="T15" s="1088">
        <f>+$D$3*'Terciario_energía (PJ)'!T15</f>
        <v>0</v>
      </c>
      <c r="U15" s="1088">
        <f>+$D$3*'Terciario_energía (PJ)'!U15</f>
        <v>0</v>
      </c>
      <c r="V15" s="1088">
        <f>+$D$3*'Terciario_energía (PJ)'!V15</f>
        <v>0</v>
      </c>
      <c r="W15" s="1088">
        <f>+$D$3*'Terciario_energía (PJ)'!W15</f>
        <v>0</v>
      </c>
      <c r="X15" s="1088">
        <f>+$D$3*'Terciario_energía (PJ)'!X15</f>
        <v>0</v>
      </c>
      <c r="Y15" s="1088">
        <f>+$D$3*'Terciario_energía (PJ)'!Y15</f>
        <v>0</v>
      </c>
      <c r="Z15" s="1088">
        <f>+$D$3*'Terciario_energía (PJ)'!Z15</f>
        <v>0</v>
      </c>
      <c r="AA15" s="1088">
        <f>+$D$3*'Terciario_energía (PJ)'!AA15</f>
        <v>0</v>
      </c>
      <c r="AB15" s="1088">
        <f>+$D$3*'Terciario_energía (PJ)'!AB15</f>
        <v>0</v>
      </c>
      <c r="AC15" s="43"/>
      <c r="AD15" s="43"/>
      <c r="AE15" s="43" t="s">
        <v>980</v>
      </c>
      <c r="AF15" s="1088">
        <f t="shared" ref="AF15:AQ15" si="8">+B15+Q15</f>
        <v>0.173337558</v>
      </c>
      <c r="AG15" s="1088">
        <f t="shared" si="8"/>
        <v>0.138401306</v>
      </c>
      <c r="AH15" s="1088">
        <f t="shared" si="8"/>
        <v>0.192149386</v>
      </c>
      <c r="AI15" s="1088">
        <f t="shared" si="8"/>
        <v>0.202899002</v>
      </c>
      <c r="AJ15" s="1088">
        <f t="shared" si="8"/>
        <v>0.210961214</v>
      </c>
      <c r="AK15" s="1088">
        <f t="shared" si="8"/>
        <v>0.219023426</v>
      </c>
      <c r="AL15" s="1088">
        <f t="shared" si="8"/>
        <v>0.227757489</v>
      </c>
      <c r="AM15" s="1088">
        <f t="shared" si="8"/>
        <v>0.236491552</v>
      </c>
      <c r="AN15" s="1088">
        <f t="shared" si="8"/>
        <v>0.245897466</v>
      </c>
      <c r="AO15" s="1088">
        <f t="shared" si="8"/>
        <v>0.254631529</v>
      </c>
      <c r="AP15" s="1088">
        <f t="shared" si="8"/>
        <v>0.264037443</v>
      </c>
      <c r="AQ15" s="1088">
        <f t="shared" si="8"/>
        <v>0.273443357</v>
      </c>
      <c r="AR15" s="43"/>
      <c r="AS15" s="43"/>
      <c r="AT15" s="43"/>
      <c r="AU15" s="43"/>
      <c r="AV15" s="43"/>
      <c r="AW15" s="43"/>
      <c r="AX15" s="43"/>
      <c r="AY15" s="43"/>
      <c r="AZ15" s="43"/>
      <c r="BA15" s="43"/>
      <c r="BB15" s="43"/>
      <c r="BC15" s="43"/>
      <c r="BD15" s="43"/>
      <c r="BE15" s="43"/>
      <c r="BF15" s="43"/>
    </row>
    <row r="16">
      <c r="A16" s="43" t="s">
        <v>978</v>
      </c>
      <c r="B16" s="1088">
        <f>+$B$3*'Terciario_energía (PJ)'!B16</f>
        <v>0.02628333333</v>
      </c>
      <c r="C16" s="1088">
        <f>+$B$3*'Terciario_energía (PJ)'!C16</f>
        <v>0.02443888889</v>
      </c>
      <c r="D16" s="1088">
        <f>+$B$3*'Terciario_energía (PJ)'!D16</f>
        <v>0.02397777778</v>
      </c>
      <c r="E16" s="1088">
        <f>+$B$3*'Terciario_energía (PJ)'!E16</f>
        <v>0.02536111111</v>
      </c>
      <c r="F16" s="1088">
        <f>+$B$3*'Terciario_energía (PJ)'!F16</f>
        <v>0.02628333333</v>
      </c>
      <c r="G16" s="1088">
        <f>+$B$3*'Terciario_energía (PJ)'!G16</f>
        <v>0.02720555556</v>
      </c>
      <c r="H16" s="1088">
        <f>+$B$3*'Terciario_energía (PJ)'!H16</f>
        <v>0.02812777778</v>
      </c>
      <c r="I16" s="1088">
        <f>+$B$3*'Terciario_energía (PJ)'!I16</f>
        <v>0.02951111111</v>
      </c>
      <c r="J16" s="1088">
        <f>+$B$3*'Terciario_energía (PJ)'!J16</f>
        <v>0.03043333333</v>
      </c>
      <c r="K16" s="1088">
        <f>+$B$3*'Terciario_energía (PJ)'!K16</f>
        <v>0.03181666667</v>
      </c>
      <c r="L16" s="1088">
        <f>+$B$3*'Terciario_energía (PJ)'!L16</f>
        <v>0.03273888889</v>
      </c>
      <c r="M16" s="1088">
        <f>+$B$3*'Terciario_energía (PJ)'!M16</f>
        <v>0.03412222222</v>
      </c>
      <c r="N16" s="43"/>
      <c r="O16" s="43"/>
      <c r="P16" s="43" t="s">
        <v>978</v>
      </c>
      <c r="Q16" s="1088">
        <f>+$B$3*'Terciario_energía (PJ)'!Q16</f>
        <v>0.01060555556</v>
      </c>
      <c r="R16" s="1088">
        <f>+$B$3*'Terciario_energía (PJ)'!R16</f>
        <v>0.009683333333</v>
      </c>
      <c r="S16" s="1088">
        <f>+$B$3*'Terciario_energía (PJ)'!S16</f>
        <v>0.01014444444</v>
      </c>
      <c r="T16" s="1088">
        <f>+$B$3*'Terciario_energía (PJ)'!T16</f>
        <v>0.01060555556</v>
      </c>
      <c r="U16" s="1088">
        <f>+$B$3*'Terciario_energía (PJ)'!U16</f>
        <v>0.01106666667</v>
      </c>
      <c r="V16" s="1088">
        <f>+$B$3*'Terciario_energía (PJ)'!V16</f>
        <v>0.01152777778</v>
      </c>
      <c r="W16" s="1088">
        <f>+$B$3*'Terciario_energía (PJ)'!W16</f>
        <v>0.01198888889</v>
      </c>
      <c r="X16" s="1088">
        <f>+$B$3*'Terciario_energía (PJ)'!X16</f>
        <v>0.01245</v>
      </c>
      <c r="Y16" s="1088">
        <f>+$B$3*'Terciario_energía (PJ)'!Y16</f>
        <v>0.01337222222</v>
      </c>
      <c r="Z16" s="1088">
        <f>+$B$3*'Terciario_energía (PJ)'!Z16</f>
        <v>0.01383333333</v>
      </c>
      <c r="AA16" s="1088">
        <f>+$B$3*'Terciario_energía (PJ)'!AA16</f>
        <v>0.01429444444</v>
      </c>
      <c r="AB16" s="1088">
        <f>+$B$3*'Terciario_energía (PJ)'!AB16</f>
        <v>0.01475555556</v>
      </c>
      <c r="AC16" s="43"/>
      <c r="AD16" s="43"/>
      <c r="AE16" s="43" t="s">
        <v>978</v>
      </c>
      <c r="AF16" s="1088">
        <f t="shared" ref="AF16:AQ16" si="9">+B16+Q16</f>
        <v>0.03688888889</v>
      </c>
      <c r="AG16" s="1088">
        <f t="shared" si="9"/>
        <v>0.03412222222</v>
      </c>
      <c r="AH16" s="1088">
        <f t="shared" si="9"/>
        <v>0.03412222222</v>
      </c>
      <c r="AI16" s="1088">
        <f t="shared" si="9"/>
        <v>0.03596666667</v>
      </c>
      <c r="AJ16" s="1088">
        <f t="shared" si="9"/>
        <v>0.03735</v>
      </c>
      <c r="AK16" s="1088">
        <f t="shared" si="9"/>
        <v>0.03873333333</v>
      </c>
      <c r="AL16" s="1088">
        <f t="shared" si="9"/>
        <v>0.04011666667</v>
      </c>
      <c r="AM16" s="1088">
        <f t="shared" si="9"/>
        <v>0.04196111111</v>
      </c>
      <c r="AN16" s="1088">
        <f t="shared" si="9"/>
        <v>0.04380555556</v>
      </c>
      <c r="AO16" s="1088">
        <f t="shared" si="9"/>
        <v>0.04565</v>
      </c>
      <c r="AP16" s="1088">
        <f t="shared" si="9"/>
        <v>0.04703333333</v>
      </c>
      <c r="AQ16" s="1088">
        <f t="shared" si="9"/>
        <v>0.04887777778</v>
      </c>
      <c r="AR16" s="43"/>
      <c r="AS16" s="43"/>
      <c r="AT16" s="43"/>
      <c r="AU16" s="43"/>
      <c r="AV16" s="43"/>
      <c r="AW16" s="43"/>
      <c r="AX16" s="43"/>
      <c r="AY16" s="43"/>
      <c r="AZ16" s="43"/>
      <c r="BA16" s="43"/>
      <c r="BB16" s="43"/>
      <c r="BC16" s="43"/>
      <c r="BD16" s="43"/>
      <c r="BE16" s="43"/>
      <c r="BF16" s="43"/>
    </row>
    <row r="17">
      <c r="A17" s="43" t="s">
        <v>27</v>
      </c>
      <c r="B17" s="1088">
        <f t="shared" ref="B17:M17" si="10">+SUM(B14:B16)</f>
        <v>0.4206665491</v>
      </c>
      <c r="C17" s="1088">
        <f t="shared" si="10"/>
        <v>0.3311236982</v>
      </c>
      <c r="D17" s="1088">
        <f t="shared" si="10"/>
        <v>0.4010724001</v>
      </c>
      <c r="E17" s="1088">
        <f t="shared" si="10"/>
        <v>0.4237577803</v>
      </c>
      <c r="F17" s="1088">
        <f t="shared" si="10"/>
        <v>0.4405176899</v>
      </c>
      <c r="G17" s="1088">
        <f t="shared" si="10"/>
        <v>0.4572775996</v>
      </c>
      <c r="H17" s="1088">
        <f t="shared" si="10"/>
        <v>0.4752647513</v>
      </c>
      <c r="I17" s="1088">
        <f t="shared" si="10"/>
        <v>0.4942684052</v>
      </c>
      <c r="J17" s="1088">
        <f t="shared" si="10"/>
        <v>0.5129274079</v>
      </c>
      <c r="K17" s="1088">
        <f t="shared" si="10"/>
        <v>0.5319310619</v>
      </c>
      <c r="L17" s="1088">
        <f t="shared" si="10"/>
        <v>0.5511454557</v>
      </c>
      <c r="M17" s="1088">
        <f t="shared" si="10"/>
        <v>0.5713763517</v>
      </c>
      <c r="N17" s="43"/>
      <c r="O17" s="43"/>
      <c r="P17" s="43" t="s">
        <v>27</v>
      </c>
      <c r="Q17" s="1088">
        <f t="shared" ref="Q17:AB17" si="11">+SUM(Q14:Q16)</f>
        <v>0.01060555556</v>
      </c>
      <c r="R17" s="1088">
        <f t="shared" si="11"/>
        <v>0.009683333333</v>
      </c>
      <c r="S17" s="1088">
        <f t="shared" si="11"/>
        <v>0.01014444444</v>
      </c>
      <c r="T17" s="1088">
        <f t="shared" si="11"/>
        <v>0.01060555556</v>
      </c>
      <c r="U17" s="1088">
        <f t="shared" si="11"/>
        <v>0.01106666667</v>
      </c>
      <c r="V17" s="1088">
        <f t="shared" si="11"/>
        <v>0.01152777778</v>
      </c>
      <c r="W17" s="1088">
        <f t="shared" si="11"/>
        <v>0.01198888889</v>
      </c>
      <c r="X17" s="1088">
        <f t="shared" si="11"/>
        <v>0.01245</v>
      </c>
      <c r="Y17" s="1088">
        <f t="shared" si="11"/>
        <v>0.01337222222</v>
      </c>
      <c r="Z17" s="1088">
        <f t="shared" si="11"/>
        <v>0.01383333333</v>
      </c>
      <c r="AA17" s="1088">
        <f t="shared" si="11"/>
        <v>0.01429444444</v>
      </c>
      <c r="AB17" s="1088">
        <f t="shared" si="11"/>
        <v>0.01475555556</v>
      </c>
      <c r="AC17" s="43"/>
      <c r="AD17" s="43"/>
      <c r="AE17" s="43" t="s">
        <v>27</v>
      </c>
      <c r="AF17" s="1088">
        <f t="shared" ref="AF17:AQ17" si="12">+B17+Q17</f>
        <v>0.4312721047</v>
      </c>
      <c r="AG17" s="1088">
        <f t="shared" si="12"/>
        <v>0.3408070315</v>
      </c>
      <c r="AH17" s="1088">
        <f t="shared" si="12"/>
        <v>0.4112168445</v>
      </c>
      <c r="AI17" s="1088">
        <f t="shared" si="12"/>
        <v>0.4343633359</v>
      </c>
      <c r="AJ17" s="1088">
        <f t="shared" si="12"/>
        <v>0.4515843566</v>
      </c>
      <c r="AK17" s="1088">
        <f t="shared" si="12"/>
        <v>0.4688053773</v>
      </c>
      <c r="AL17" s="1088">
        <f t="shared" si="12"/>
        <v>0.4872536402</v>
      </c>
      <c r="AM17" s="1088">
        <f t="shared" si="12"/>
        <v>0.5067184052</v>
      </c>
      <c r="AN17" s="1088">
        <f t="shared" si="12"/>
        <v>0.5262996302</v>
      </c>
      <c r="AO17" s="1088">
        <f t="shared" si="12"/>
        <v>0.5457643952</v>
      </c>
      <c r="AP17" s="1088">
        <f t="shared" si="12"/>
        <v>0.5654399001</v>
      </c>
      <c r="AQ17" s="1088">
        <f t="shared" si="12"/>
        <v>0.5861319073</v>
      </c>
      <c r="AR17" s="43"/>
      <c r="AS17" s="43"/>
      <c r="AT17" s="43"/>
      <c r="AU17" s="43"/>
      <c r="AV17" s="43"/>
      <c r="AW17" s="43"/>
      <c r="AX17" s="43"/>
      <c r="AY17" s="43"/>
      <c r="AZ17" s="43"/>
      <c r="BA17" s="43"/>
      <c r="BB17" s="43"/>
      <c r="BC17" s="43"/>
      <c r="BD17" s="43"/>
      <c r="BE17" s="43"/>
      <c r="BF17" s="43"/>
    </row>
    <row r="18">
      <c r="A18" s="43"/>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row>
    <row r="19">
      <c r="A19" s="43"/>
      <c r="B19" s="1206" t="s">
        <v>981</v>
      </c>
      <c r="N19" s="43"/>
      <c r="O19" s="43"/>
      <c r="P19" s="43"/>
      <c r="Q19" s="1206" t="s">
        <v>981</v>
      </c>
      <c r="AC19" s="43"/>
      <c r="AD19" s="43"/>
      <c r="AE19" s="43"/>
      <c r="AF19" s="1206" t="s">
        <v>981</v>
      </c>
      <c r="AR19" s="43"/>
      <c r="AS19" s="43"/>
      <c r="AT19" s="43"/>
      <c r="AU19" s="43"/>
      <c r="AV19" s="43"/>
      <c r="AW19" s="43"/>
      <c r="AX19" s="43"/>
      <c r="AY19" s="43"/>
      <c r="AZ19" s="43"/>
      <c r="BA19" s="43"/>
      <c r="BB19" s="43"/>
      <c r="BC19" s="43"/>
      <c r="BD19" s="43"/>
      <c r="BE19" s="43"/>
      <c r="BF19" s="43"/>
    </row>
    <row r="20">
      <c r="A20" s="43" t="s">
        <v>234</v>
      </c>
      <c r="B20" s="1088">
        <v>2019.0</v>
      </c>
      <c r="C20" s="1088">
        <v>2020.0</v>
      </c>
      <c r="D20" s="1088">
        <v>2021.0</v>
      </c>
      <c r="E20" s="1088">
        <v>2022.0</v>
      </c>
      <c r="F20" s="1088">
        <v>2023.0</v>
      </c>
      <c r="G20" s="1088">
        <v>2024.0</v>
      </c>
      <c r="H20" s="1088">
        <v>2025.0</v>
      </c>
      <c r="I20" s="1088">
        <v>2026.0</v>
      </c>
      <c r="J20" s="1088">
        <v>2027.0</v>
      </c>
      <c r="K20" s="1088">
        <v>2028.0</v>
      </c>
      <c r="L20" s="1088">
        <v>2029.0</v>
      </c>
      <c r="M20" s="1088">
        <v>2030.0</v>
      </c>
      <c r="N20" s="43"/>
      <c r="O20" s="43"/>
      <c r="P20" s="43" t="s">
        <v>234</v>
      </c>
      <c r="Q20" s="1088">
        <v>2019.0</v>
      </c>
      <c r="R20" s="1088">
        <v>2020.0</v>
      </c>
      <c r="S20" s="1088">
        <v>2021.0</v>
      </c>
      <c r="T20" s="1088">
        <v>2022.0</v>
      </c>
      <c r="U20" s="1088">
        <v>2023.0</v>
      </c>
      <c r="V20" s="1088">
        <v>2024.0</v>
      </c>
      <c r="W20" s="1088">
        <v>2025.0</v>
      </c>
      <c r="X20" s="1088">
        <v>2026.0</v>
      </c>
      <c r="Y20" s="1088">
        <v>2027.0</v>
      </c>
      <c r="Z20" s="1088">
        <v>2028.0</v>
      </c>
      <c r="AA20" s="1088">
        <v>2029.0</v>
      </c>
      <c r="AB20" s="1088">
        <v>2030.0</v>
      </c>
      <c r="AC20" s="43"/>
      <c r="AD20" s="43"/>
      <c r="AE20" s="43" t="s">
        <v>234</v>
      </c>
      <c r="AF20" s="1088">
        <v>2019.0</v>
      </c>
      <c r="AG20" s="1088">
        <v>2020.0</v>
      </c>
      <c r="AH20" s="1088">
        <v>2021.0</v>
      </c>
      <c r="AI20" s="1088">
        <v>2022.0</v>
      </c>
      <c r="AJ20" s="1088">
        <v>2023.0</v>
      </c>
      <c r="AK20" s="1088">
        <v>2024.0</v>
      </c>
      <c r="AL20" s="1088">
        <v>2025.0</v>
      </c>
      <c r="AM20" s="1088">
        <v>2026.0</v>
      </c>
      <c r="AN20" s="1088">
        <v>2027.0</v>
      </c>
      <c r="AO20" s="1088">
        <v>2028.0</v>
      </c>
      <c r="AP20" s="1088">
        <v>2029.0</v>
      </c>
      <c r="AQ20" s="1088">
        <v>2030.0</v>
      </c>
      <c r="AR20" s="43"/>
      <c r="AS20" s="43"/>
      <c r="AT20" s="43"/>
      <c r="AU20" s="43"/>
      <c r="AV20" s="43"/>
      <c r="AW20" s="43"/>
      <c r="AX20" s="43"/>
      <c r="AY20" s="43"/>
      <c r="AZ20" s="43"/>
      <c r="BA20" s="43"/>
      <c r="BB20" s="43"/>
      <c r="BC20" s="43"/>
      <c r="BD20" s="43"/>
      <c r="BE20" s="43"/>
      <c r="BF20" s="43"/>
    </row>
    <row r="21">
      <c r="A21" s="43" t="s">
        <v>978</v>
      </c>
      <c r="B21" s="1088">
        <f>+$B$3*'Terciario_energía (PJ)'!B21</f>
        <v>0.9443555556</v>
      </c>
      <c r="C21" s="1088">
        <f>+$B$3*'Terciario_energía (PJ)'!C21</f>
        <v>0.88395</v>
      </c>
      <c r="D21" s="1088">
        <f>+$B$3*'Terciario_energía (PJ)'!D21</f>
        <v>0.8189333333</v>
      </c>
      <c r="E21" s="1088">
        <f>+$B$3*'Terciario_energía (PJ)'!E21</f>
        <v>0.8276944444</v>
      </c>
      <c r="F21" s="1088">
        <f>+$B$3*'Terciario_energía (PJ)'!F21</f>
        <v>0.8608944444</v>
      </c>
      <c r="G21" s="1088">
        <f>+$B$3*'Terciario_energía (PJ)'!G21</f>
        <v>0.8950166667</v>
      </c>
      <c r="H21" s="1088">
        <f>+$B$3*'Terciario_energía (PJ)'!H21</f>
        <v>0.9305222222</v>
      </c>
      <c r="I21" s="1088">
        <f>+$B$3*'Terciario_energía (PJ)'!I21</f>
        <v>0.96695</v>
      </c>
      <c r="J21" s="1088">
        <f>+$B$3*'Terciario_energía (PJ)'!J21</f>
        <v>1.003838889</v>
      </c>
      <c r="K21" s="1088">
        <f>+$B$3*'Terciario_energía (PJ)'!K21</f>
        <v>1.041188889</v>
      </c>
      <c r="L21" s="1088">
        <f>+$B$3*'Terciario_energía (PJ)'!L21</f>
        <v>1.079461111</v>
      </c>
      <c r="M21" s="1088">
        <f>+$B$3*'Terciario_energía (PJ)'!M21</f>
        <v>1.118655556</v>
      </c>
      <c r="N21" s="43"/>
      <c r="O21" s="43"/>
      <c r="P21" s="43" t="s">
        <v>978</v>
      </c>
      <c r="Q21" s="1088">
        <f>+$B$3*'Terciario_energía (PJ)'!Q21</f>
        <v>0.03181666667</v>
      </c>
      <c r="R21" s="1088">
        <f>+$B$3*'Terciario_energía (PJ)'!R21</f>
        <v>0.02951111111</v>
      </c>
      <c r="S21" s="1088">
        <f>+$B$3*'Terciario_energía (PJ)'!S21</f>
        <v>0.02812777778</v>
      </c>
      <c r="T21" s="1088">
        <f>+$B$3*'Terciario_energía (PJ)'!T21</f>
        <v>0.02720555556</v>
      </c>
      <c r="U21" s="1088">
        <f>+$B$3*'Terciario_energía (PJ)'!U21</f>
        <v>0.02858888889</v>
      </c>
      <c r="V21" s="1088">
        <f>+$B$3*'Terciario_energía (PJ)'!V21</f>
        <v>0.02951111111</v>
      </c>
      <c r="W21" s="1088">
        <f>+$B$3*'Terciario_energía (PJ)'!W21</f>
        <v>0.03089444444</v>
      </c>
      <c r="X21" s="1088">
        <f>+$B$3*'Terciario_energía (PJ)'!X21</f>
        <v>0.03181666667</v>
      </c>
      <c r="Y21" s="1088">
        <f>+$B$3*'Terciario_energía (PJ)'!Y21</f>
        <v>0.0332</v>
      </c>
      <c r="Z21" s="1088">
        <f>+$B$3*'Terciario_energía (PJ)'!Z21</f>
        <v>0.03458333333</v>
      </c>
      <c r="AA21" s="1088">
        <f>+$B$3*'Terciario_energía (PJ)'!AA21</f>
        <v>0.03596666667</v>
      </c>
      <c r="AB21" s="1088">
        <f>+$B$3*'Terciario_energía (PJ)'!AB21</f>
        <v>0.03688888889</v>
      </c>
      <c r="AC21" s="43"/>
      <c r="AD21" s="43"/>
      <c r="AE21" s="43" t="s">
        <v>978</v>
      </c>
      <c r="AF21" s="1088">
        <f t="shared" ref="AF21:AQ21" si="13">+B21+Q21</f>
        <v>0.9761722222</v>
      </c>
      <c r="AG21" s="1088">
        <f t="shared" si="13"/>
        <v>0.9134611111</v>
      </c>
      <c r="AH21" s="1088">
        <f t="shared" si="13"/>
        <v>0.8470611111</v>
      </c>
      <c r="AI21" s="1088">
        <f t="shared" si="13"/>
        <v>0.8549</v>
      </c>
      <c r="AJ21" s="1088">
        <f t="shared" si="13"/>
        <v>0.8894833333</v>
      </c>
      <c r="AK21" s="1088">
        <f t="shared" si="13"/>
        <v>0.9245277778</v>
      </c>
      <c r="AL21" s="1088">
        <f t="shared" si="13"/>
        <v>0.9614166667</v>
      </c>
      <c r="AM21" s="1088">
        <f t="shared" si="13"/>
        <v>0.9987666667</v>
      </c>
      <c r="AN21" s="1088">
        <f t="shared" si="13"/>
        <v>1.037038889</v>
      </c>
      <c r="AO21" s="1088">
        <f t="shared" si="13"/>
        <v>1.075772222</v>
      </c>
      <c r="AP21" s="1088">
        <f t="shared" si="13"/>
        <v>1.115427778</v>
      </c>
      <c r="AQ21" s="1088">
        <f t="shared" si="13"/>
        <v>1.155544444</v>
      </c>
      <c r="AR21" s="43"/>
      <c r="AS21" s="43"/>
      <c r="AT21" s="43"/>
      <c r="AU21" s="43"/>
      <c r="AV21" s="43"/>
      <c r="AW21" s="43"/>
      <c r="AX21" s="43"/>
      <c r="AY21" s="43"/>
      <c r="AZ21" s="43"/>
      <c r="BA21" s="43"/>
      <c r="BB21" s="43"/>
      <c r="BC21" s="43"/>
      <c r="BD21" s="43"/>
      <c r="BE21" s="43"/>
      <c r="BF21" s="43"/>
    </row>
    <row r="22">
      <c r="A22" s="43" t="s">
        <v>27</v>
      </c>
      <c r="B22" s="1088">
        <f>+$B$3*'Terciario_energía (PJ)'!B22</f>
        <v>0.9443555556</v>
      </c>
      <c r="C22" s="1088">
        <f>+$B$3*'Terciario_energía (PJ)'!C22</f>
        <v>0.88395</v>
      </c>
      <c r="D22" s="1088">
        <f>+$B$3*'Terciario_energía (PJ)'!D22</f>
        <v>0.8189333333</v>
      </c>
      <c r="E22" s="1088">
        <f>+$B$3*'Terciario_energía (PJ)'!E22</f>
        <v>0.8276944444</v>
      </c>
      <c r="F22" s="1088">
        <f>+$B$3*'Terciario_energía (PJ)'!F22</f>
        <v>0.8608944444</v>
      </c>
      <c r="G22" s="1088">
        <f>+$B$3*'Terciario_energía (PJ)'!G22</f>
        <v>0.8950166667</v>
      </c>
      <c r="H22" s="1088">
        <f>+$B$3*'Terciario_energía (PJ)'!H22</f>
        <v>0.9305222222</v>
      </c>
      <c r="I22" s="1088">
        <f>+$B$3*'Terciario_energía (PJ)'!I22</f>
        <v>0.96695</v>
      </c>
      <c r="J22" s="1088">
        <f>+$B$3*'Terciario_energía (PJ)'!J22</f>
        <v>1.003838889</v>
      </c>
      <c r="K22" s="1088">
        <f>+$B$3*'Terciario_energía (PJ)'!K22</f>
        <v>1.041188889</v>
      </c>
      <c r="L22" s="1088">
        <f>+$B$3*'Terciario_energía (PJ)'!L22</f>
        <v>1.079461111</v>
      </c>
      <c r="M22" s="1088">
        <f>+$B$3*'Terciario_energía (PJ)'!M22</f>
        <v>1.118655556</v>
      </c>
      <c r="N22" s="43"/>
      <c r="O22" s="43"/>
      <c r="P22" s="43" t="s">
        <v>27</v>
      </c>
      <c r="Q22" s="1088">
        <f>+$B$3*'Terciario_energía (PJ)'!Q22</f>
        <v>0.03181666667</v>
      </c>
      <c r="R22" s="1088">
        <f>+$B$3*'Terciario_energía (PJ)'!R22</f>
        <v>0.02951111111</v>
      </c>
      <c r="S22" s="1088">
        <f>+$B$3*'Terciario_energía (PJ)'!S22</f>
        <v>0.02812777778</v>
      </c>
      <c r="T22" s="1088">
        <f>+$B$3*'Terciario_energía (PJ)'!T22</f>
        <v>0.02720555556</v>
      </c>
      <c r="U22" s="1088">
        <f>+$B$3*'Terciario_energía (PJ)'!U22</f>
        <v>0.02858888889</v>
      </c>
      <c r="V22" s="1088">
        <f>+$B$3*'Terciario_energía (PJ)'!V22</f>
        <v>0.02951111111</v>
      </c>
      <c r="W22" s="1088">
        <f>+$B$3*'Terciario_energía (PJ)'!W22</f>
        <v>0.03089444444</v>
      </c>
      <c r="X22" s="1088">
        <f>+$B$3*'Terciario_energía (PJ)'!X22</f>
        <v>0.03181666667</v>
      </c>
      <c r="Y22" s="1088">
        <f>+$B$3*'Terciario_energía (PJ)'!Y22</f>
        <v>0.0332</v>
      </c>
      <c r="Z22" s="1088">
        <f>+$B$3*'Terciario_energía (PJ)'!Z22</f>
        <v>0.03458333333</v>
      </c>
      <c r="AA22" s="1088">
        <f>+$B$3*'Terciario_energía (PJ)'!AA22</f>
        <v>0.03596666667</v>
      </c>
      <c r="AB22" s="1088">
        <f>+$B$3*'Terciario_energía (PJ)'!AB22</f>
        <v>0.03688888889</v>
      </c>
      <c r="AC22" s="43"/>
      <c r="AD22" s="43"/>
      <c r="AE22" s="43" t="s">
        <v>27</v>
      </c>
      <c r="AF22" s="1088">
        <f t="shared" ref="AF22:AQ22" si="14">+B22+Q22</f>
        <v>0.9761722222</v>
      </c>
      <c r="AG22" s="1088">
        <f t="shared" si="14"/>
        <v>0.9134611111</v>
      </c>
      <c r="AH22" s="1088">
        <f t="shared" si="14"/>
        <v>0.8470611111</v>
      </c>
      <c r="AI22" s="1088">
        <f t="shared" si="14"/>
        <v>0.8549</v>
      </c>
      <c r="AJ22" s="1088">
        <f t="shared" si="14"/>
        <v>0.8894833333</v>
      </c>
      <c r="AK22" s="1088">
        <f t="shared" si="14"/>
        <v>0.9245277778</v>
      </c>
      <c r="AL22" s="1088">
        <f t="shared" si="14"/>
        <v>0.9614166667</v>
      </c>
      <c r="AM22" s="1088">
        <f t="shared" si="14"/>
        <v>0.9987666667</v>
      </c>
      <c r="AN22" s="1088">
        <f t="shared" si="14"/>
        <v>1.037038889</v>
      </c>
      <c r="AO22" s="1088">
        <f t="shared" si="14"/>
        <v>1.075772222</v>
      </c>
      <c r="AP22" s="1088">
        <f t="shared" si="14"/>
        <v>1.115427778</v>
      </c>
      <c r="AQ22" s="1088">
        <f t="shared" si="14"/>
        <v>1.155544444</v>
      </c>
      <c r="AR22" s="43"/>
      <c r="AS22" s="43"/>
      <c r="AT22" s="43"/>
      <c r="AU22" s="43"/>
      <c r="AV22" s="43"/>
      <c r="AW22" s="43"/>
      <c r="AX22" s="43"/>
      <c r="AY22" s="43"/>
      <c r="AZ22" s="43"/>
      <c r="BA22" s="43"/>
      <c r="BB22" s="43"/>
      <c r="BC22" s="43"/>
      <c r="BD22" s="43"/>
      <c r="BE22" s="43"/>
      <c r="BF22" s="43"/>
    </row>
    <row r="23">
      <c r="A23" s="43"/>
      <c r="B23" s="43"/>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row>
    <row r="24">
      <c r="A24" s="43"/>
      <c r="B24" s="1206" t="s">
        <v>20</v>
      </c>
      <c r="N24" s="43"/>
      <c r="O24" s="43"/>
      <c r="P24" s="43"/>
      <c r="Q24" s="1206" t="s">
        <v>20</v>
      </c>
      <c r="AC24" s="43"/>
      <c r="AD24" s="43"/>
      <c r="AE24" s="43"/>
      <c r="AF24" s="1206" t="s">
        <v>20</v>
      </c>
      <c r="AR24" s="43"/>
      <c r="AS24" s="43"/>
      <c r="AT24" s="43"/>
      <c r="AU24" s="43"/>
      <c r="AV24" s="43"/>
      <c r="AW24" s="43"/>
      <c r="AX24" s="43"/>
      <c r="AY24" s="43"/>
      <c r="AZ24" s="43"/>
      <c r="BA24" s="43"/>
      <c r="BB24" s="43"/>
      <c r="BC24" s="43"/>
      <c r="BD24" s="43"/>
      <c r="BE24" s="43"/>
      <c r="BF24" s="43"/>
    </row>
    <row r="25">
      <c r="A25" s="43" t="s">
        <v>234</v>
      </c>
      <c r="B25" s="1088">
        <v>2019.0</v>
      </c>
      <c r="C25" s="1088">
        <v>2020.0</v>
      </c>
      <c r="D25" s="1088">
        <v>2021.0</v>
      </c>
      <c r="E25" s="1088">
        <v>2022.0</v>
      </c>
      <c r="F25" s="1088">
        <v>2023.0</v>
      </c>
      <c r="G25" s="1088">
        <v>2024.0</v>
      </c>
      <c r="H25" s="1088">
        <v>2025.0</v>
      </c>
      <c r="I25" s="1088">
        <v>2026.0</v>
      </c>
      <c r="J25" s="1088">
        <v>2027.0</v>
      </c>
      <c r="K25" s="1088">
        <v>2028.0</v>
      </c>
      <c r="L25" s="1088">
        <v>2029.0</v>
      </c>
      <c r="M25" s="1088">
        <v>2030.0</v>
      </c>
      <c r="N25" s="43"/>
      <c r="O25" s="43"/>
      <c r="P25" s="43" t="s">
        <v>234</v>
      </c>
      <c r="Q25" s="1088">
        <v>2019.0</v>
      </c>
      <c r="R25" s="1088">
        <v>2020.0</v>
      </c>
      <c r="S25" s="1088">
        <v>2021.0</v>
      </c>
      <c r="T25" s="1088">
        <v>2022.0</v>
      </c>
      <c r="U25" s="1088">
        <v>2023.0</v>
      </c>
      <c r="V25" s="1088">
        <v>2024.0</v>
      </c>
      <c r="W25" s="1088">
        <v>2025.0</v>
      </c>
      <c r="X25" s="1088">
        <v>2026.0</v>
      </c>
      <c r="Y25" s="1088">
        <v>2027.0</v>
      </c>
      <c r="Z25" s="1088">
        <v>2028.0</v>
      </c>
      <c r="AA25" s="1088">
        <v>2029.0</v>
      </c>
      <c r="AB25" s="1088">
        <v>2030.0</v>
      </c>
      <c r="AC25" s="43"/>
      <c r="AD25" s="43"/>
      <c r="AE25" s="43" t="s">
        <v>234</v>
      </c>
      <c r="AF25" s="1088">
        <v>2019.0</v>
      </c>
      <c r="AG25" s="1088">
        <v>2020.0</v>
      </c>
      <c r="AH25" s="1088">
        <v>2021.0</v>
      </c>
      <c r="AI25" s="1088">
        <v>2022.0</v>
      </c>
      <c r="AJ25" s="1088">
        <v>2023.0</v>
      </c>
      <c r="AK25" s="1088">
        <v>2024.0</v>
      </c>
      <c r="AL25" s="1088">
        <v>2025.0</v>
      </c>
      <c r="AM25" s="1088">
        <v>2026.0</v>
      </c>
      <c r="AN25" s="1088">
        <v>2027.0</v>
      </c>
      <c r="AO25" s="1088">
        <v>2028.0</v>
      </c>
      <c r="AP25" s="1088">
        <v>2029.0</v>
      </c>
      <c r="AQ25" s="1088">
        <v>2030.0</v>
      </c>
      <c r="AR25" s="43"/>
      <c r="AS25" s="43"/>
      <c r="AT25" s="43"/>
      <c r="AU25" s="43"/>
      <c r="AV25" s="43"/>
      <c r="AW25" s="43"/>
      <c r="AX25" s="43"/>
      <c r="AY25" s="43"/>
      <c r="AZ25" s="43"/>
      <c r="BA25" s="43"/>
      <c r="BB25" s="43"/>
      <c r="BC25" s="43"/>
      <c r="BD25" s="43"/>
      <c r="BE25" s="43"/>
      <c r="BF25" s="43"/>
    </row>
    <row r="26">
      <c r="A26" s="43" t="s">
        <v>978</v>
      </c>
      <c r="B26" s="1088">
        <f>+$B$3*'Terciario_energía (PJ)'!B26</f>
        <v>0.1194277778</v>
      </c>
      <c r="C26" s="1088">
        <f>+$B$3*'Terciario_energía (PJ)'!C26</f>
        <v>0.1115888889</v>
      </c>
      <c r="D26" s="1088">
        <f>+$B$3*'Terciario_energía (PJ)'!D26</f>
        <v>0.1079</v>
      </c>
      <c r="E26" s="1088">
        <f>+$B$3*'Terciario_energía (PJ)'!E26</f>
        <v>0.1138944444</v>
      </c>
      <c r="F26" s="1088">
        <f>+$B$3*'Terciario_energía (PJ)'!F26</f>
        <v>0.1185055556</v>
      </c>
      <c r="G26" s="1088">
        <f>+$B$3*'Terciario_energía (PJ)'!G26</f>
        <v>0.1231166667</v>
      </c>
      <c r="H26" s="1088">
        <f>+$B$3*'Terciario_energía (PJ)'!H26</f>
        <v>0.1277277778</v>
      </c>
      <c r="I26" s="1088">
        <f>+$B$3*'Terciario_energía (PJ)'!I26</f>
        <v>0.1328</v>
      </c>
      <c r="J26" s="1088">
        <f>+$B$3*'Terciario_energía (PJ)'!J26</f>
        <v>0.1378722222</v>
      </c>
      <c r="K26" s="1088">
        <f>+$B$3*'Terciario_energía (PJ)'!K26</f>
        <v>0.1429444444</v>
      </c>
      <c r="L26" s="1088">
        <f>+$B$3*'Terciario_energía (PJ)'!L26</f>
        <v>0.1484777778</v>
      </c>
      <c r="M26" s="1088">
        <f>+$B$3*'Terciario_energía (PJ)'!M26</f>
        <v>0.15355</v>
      </c>
      <c r="N26" s="43"/>
      <c r="O26" s="43"/>
      <c r="P26" s="43" t="s">
        <v>978</v>
      </c>
      <c r="Q26" s="1088">
        <f>+$B$3*'Terciario_energía (PJ)'!Q26</f>
        <v>0.006916666667</v>
      </c>
      <c r="R26" s="1088">
        <f>+$B$3*'Terciario_energía (PJ)'!R26</f>
        <v>0.006455555556</v>
      </c>
      <c r="S26" s="1088">
        <f>+$B$3*'Terciario_energía (PJ)'!S26</f>
        <v>0.006916666667</v>
      </c>
      <c r="T26" s="1088">
        <f>+$B$3*'Terciario_energía (PJ)'!T26</f>
        <v>0.007377777778</v>
      </c>
      <c r="U26" s="1088">
        <f>+$B$3*'Terciario_energía (PJ)'!U26</f>
        <v>0.007377777778</v>
      </c>
      <c r="V26" s="1088">
        <f>+$B$3*'Terciario_energía (PJ)'!V26</f>
        <v>0.007838888889</v>
      </c>
      <c r="W26" s="1088">
        <f>+$B$3*'Terciario_energía (PJ)'!W26</f>
        <v>0.0083</v>
      </c>
      <c r="X26" s="1088">
        <f>+$B$3*'Terciario_energía (PJ)'!X26</f>
        <v>0.0083</v>
      </c>
      <c r="Y26" s="1088">
        <f>+$B$3*'Terciario_energía (PJ)'!Y26</f>
        <v>0.008761111111</v>
      </c>
      <c r="Z26" s="1088">
        <f>+$B$3*'Terciario_energía (PJ)'!Z26</f>
        <v>0.009222222222</v>
      </c>
      <c r="AA26" s="1088">
        <f>+$B$3*'Terciario_energía (PJ)'!AA26</f>
        <v>0.009222222222</v>
      </c>
      <c r="AB26" s="1088">
        <f>+$B$3*'Terciario_energía (PJ)'!AB26</f>
        <v>0.009683333333</v>
      </c>
      <c r="AC26" s="43"/>
      <c r="AD26" s="43"/>
      <c r="AE26" s="43" t="s">
        <v>978</v>
      </c>
      <c r="AF26" s="1088">
        <f t="shared" ref="AF26:AQ26" si="15">+B26+Q26</f>
        <v>0.1263444444</v>
      </c>
      <c r="AG26" s="1088">
        <f t="shared" si="15"/>
        <v>0.1180444444</v>
      </c>
      <c r="AH26" s="1088">
        <f t="shared" si="15"/>
        <v>0.1148166667</v>
      </c>
      <c r="AI26" s="1088">
        <f t="shared" si="15"/>
        <v>0.1212722222</v>
      </c>
      <c r="AJ26" s="1088">
        <f t="shared" si="15"/>
        <v>0.1258833333</v>
      </c>
      <c r="AK26" s="1088">
        <f t="shared" si="15"/>
        <v>0.1309555556</v>
      </c>
      <c r="AL26" s="1088">
        <f t="shared" si="15"/>
        <v>0.1360277778</v>
      </c>
      <c r="AM26" s="1088">
        <f t="shared" si="15"/>
        <v>0.1411</v>
      </c>
      <c r="AN26" s="1088">
        <f t="shared" si="15"/>
        <v>0.1466333333</v>
      </c>
      <c r="AO26" s="1088">
        <f t="shared" si="15"/>
        <v>0.1521666667</v>
      </c>
      <c r="AP26" s="1088">
        <f t="shared" si="15"/>
        <v>0.1577</v>
      </c>
      <c r="AQ26" s="1088">
        <f t="shared" si="15"/>
        <v>0.1632333333</v>
      </c>
      <c r="AR26" s="43"/>
      <c r="AS26" s="43"/>
      <c r="AT26" s="43"/>
      <c r="AU26" s="43"/>
      <c r="AV26" s="43"/>
      <c r="AW26" s="43"/>
      <c r="AX26" s="43"/>
      <c r="AY26" s="43"/>
      <c r="AZ26" s="43"/>
      <c r="BA26" s="43"/>
      <c r="BB26" s="43"/>
      <c r="BC26" s="43"/>
      <c r="BD26" s="43"/>
      <c r="BE26" s="43"/>
      <c r="BF26" s="43"/>
    </row>
    <row r="27">
      <c r="A27" s="43" t="s">
        <v>27</v>
      </c>
      <c r="B27" s="1088">
        <f>+$B$3*'Terciario_energía (PJ)'!B27</f>
        <v>0.1194277778</v>
      </c>
      <c r="C27" s="1088">
        <f>+$B$3*'Terciario_energía (PJ)'!C27</f>
        <v>0.1115888889</v>
      </c>
      <c r="D27" s="1088">
        <f>+$B$3*'Terciario_energía (PJ)'!D27</f>
        <v>0.1079</v>
      </c>
      <c r="E27" s="1088">
        <f>+$B$3*'Terciario_energía (PJ)'!E27</f>
        <v>0.1138944444</v>
      </c>
      <c r="F27" s="1088">
        <f>+$B$3*'Terciario_energía (PJ)'!F27</f>
        <v>0.1185055556</v>
      </c>
      <c r="G27" s="1088">
        <f>+$B$3*'Terciario_energía (PJ)'!G27</f>
        <v>0.1231166667</v>
      </c>
      <c r="H27" s="1088">
        <f>+$B$3*'Terciario_energía (PJ)'!H27</f>
        <v>0.1277277778</v>
      </c>
      <c r="I27" s="1088">
        <f>+$B$3*'Terciario_energía (PJ)'!I27</f>
        <v>0.1328</v>
      </c>
      <c r="J27" s="1088">
        <f>+$B$3*'Terciario_energía (PJ)'!J27</f>
        <v>0.1378722222</v>
      </c>
      <c r="K27" s="1088">
        <f>+$B$3*'Terciario_energía (PJ)'!K27</f>
        <v>0.1429444444</v>
      </c>
      <c r="L27" s="1088">
        <f>+$B$3*'Terciario_energía (PJ)'!L27</f>
        <v>0.1484777778</v>
      </c>
      <c r="M27" s="1088">
        <f>+$B$3*'Terciario_energía (PJ)'!M27</f>
        <v>0.15355</v>
      </c>
      <c r="N27" s="43"/>
      <c r="O27" s="43"/>
      <c r="P27" s="43" t="s">
        <v>27</v>
      </c>
      <c r="Q27" s="1088">
        <f>+$B$3*'Terciario_energía (PJ)'!Q27</f>
        <v>0.006916666667</v>
      </c>
      <c r="R27" s="1088">
        <f>+$B$3*'Terciario_energía (PJ)'!R27</f>
        <v>0.006455555556</v>
      </c>
      <c r="S27" s="1088">
        <f>+$B$3*'Terciario_energía (PJ)'!S27</f>
        <v>0.006916666667</v>
      </c>
      <c r="T27" s="1088">
        <f>+$B$3*'Terciario_energía (PJ)'!T27</f>
        <v>0.007377777778</v>
      </c>
      <c r="U27" s="1088">
        <f>+$B$3*'Terciario_energía (PJ)'!U27</f>
        <v>0.007377777778</v>
      </c>
      <c r="V27" s="1088">
        <f>+$B$3*'Terciario_energía (PJ)'!V27</f>
        <v>0.007838888889</v>
      </c>
      <c r="W27" s="1088">
        <f>+$B$3*'Terciario_energía (PJ)'!W27</f>
        <v>0.0083</v>
      </c>
      <c r="X27" s="1088">
        <f>+$B$3*'Terciario_energía (PJ)'!X27</f>
        <v>0.0083</v>
      </c>
      <c r="Y27" s="1088">
        <f>+$B$3*'Terciario_energía (PJ)'!Y27</f>
        <v>0.008761111111</v>
      </c>
      <c r="Z27" s="1088">
        <f>+$B$3*'Terciario_energía (PJ)'!Z27</f>
        <v>0.009222222222</v>
      </c>
      <c r="AA27" s="1088">
        <f>+$B$3*'Terciario_energía (PJ)'!AA27</f>
        <v>0.009222222222</v>
      </c>
      <c r="AB27" s="1088">
        <f>+$B$3*'Terciario_energía (PJ)'!AB27</f>
        <v>0.009683333333</v>
      </c>
      <c r="AC27" s="43"/>
      <c r="AD27" s="43"/>
      <c r="AE27" s="43" t="s">
        <v>27</v>
      </c>
      <c r="AF27" s="1088">
        <f t="shared" ref="AF27:AQ27" si="16">+B27+Q27</f>
        <v>0.1263444444</v>
      </c>
      <c r="AG27" s="1088">
        <f t="shared" si="16"/>
        <v>0.1180444444</v>
      </c>
      <c r="AH27" s="1088">
        <f t="shared" si="16"/>
        <v>0.1148166667</v>
      </c>
      <c r="AI27" s="1088">
        <f t="shared" si="16"/>
        <v>0.1212722222</v>
      </c>
      <c r="AJ27" s="1088">
        <f t="shared" si="16"/>
        <v>0.1258833333</v>
      </c>
      <c r="AK27" s="1088">
        <f t="shared" si="16"/>
        <v>0.1309555556</v>
      </c>
      <c r="AL27" s="1088">
        <f t="shared" si="16"/>
        <v>0.1360277778</v>
      </c>
      <c r="AM27" s="1088">
        <f t="shared" si="16"/>
        <v>0.1411</v>
      </c>
      <c r="AN27" s="1088">
        <f t="shared" si="16"/>
        <v>0.1466333333</v>
      </c>
      <c r="AO27" s="1088">
        <f t="shared" si="16"/>
        <v>0.1521666667</v>
      </c>
      <c r="AP27" s="1088">
        <f t="shared" si="16"/>
        <v>0.1577</v>
      </c>
      <c r="AQ27" s="1088">
        <f t="shared" si="16"/>
        <v>0.1632333333</v>
      </c>
      <c r="AR27" s="43"/>
      <c r="AS27" s="43"/>
      <c r="AT27" s="43"/>
      <c r="AU27" s="43"/>
      <c r="AV27" s="43"/>
      <c r="AW27" s="43"/>
      <c r="AX27" s="43"/>
      <c r="AY27" s="43"/>
      <c r="AZ27" s="43"/>
      <c r="BA27" s="43"/>
      <c r="BB27" s="43"/>
      <c r="BC27" s="43"/>
      <c r="BD27" s="43"/>
      <c r="BE27" s="43"/>
      <c r="BF27" s="43"/>
    </row>
    <row r="28">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row>
    <row r="29">
      <c r="A29" s="43"/>
      <c r="B29" s="1206" t="s">
        <v>982</v>
      </c>
      <c r="N29" s="43"/>
      <c r="O29" s="43"/>
      <c r="P29" s="43"/>
      <c r="Q29" s="1206" t="s">
        <v>982</v>
      </c>
      <c r="AC29" s="43"/>
      <c r="AD29" s="43"/>
      <c r="AE29" s="43"/>
      <c r="AF29" s="1206" t="s">
        <v>982</v>
      </c>
      <c r="AR29" s="43"/>
      <c r="AS29" s="43"/>
      <c r="AT29" s="43"/>
      <c r="AU29" s="43"/>
      <c r="AV29" s="43"/>
      <c r="AW29" s="43"/>
      <c r="AX29" s="43"/>
      <c r="AY29" s="43"/>
      <c r="AZ29" s="43"/>
      <c r="BA29" s="43"/>
      <c r="BB29" s="43"/>
      <c r="BC29" s="43"/>
      <c r="BD29" s="43"/>
      <c r="BE29" s="43"/>
      <c r="BF29" s="43"/>
    </row>
    <row r="30">
      <c r="A30" s="43" t="s">
        <v>234</v>
      </c>
      <c r="B30" s="1088">
        <v>2019.0</v>
      </c>
      <c r="C30" s="1088">
        <v>2020.0</v>
      </c>
      <c r="D30" s="1088">
        <v>2021.0</v>
      </c>
      <c r="E30" s="1088">
        <v>2022.0</v>
      </c>
      <c r="F30" s="1088">
        <v>2023.0</v>
      </c>
      <c r="G30" s="1088">
        <v>2024.0</v>
      </c>
      <c r="H30" s="1088">
        <v>2025.0</v>
      </c>
      <c r="I30" s="1088">
        <v>2026.0</v>
      </c>
      <c r="J30" s="1088">
        <v>2027.0</v>
      </c>
      <c r="K30" s="1088">
        <v>2028.0</v>
      </c>
      <c r="L30" s="1088">
        <v>2029.0</v>
      </c>
      <c r="M30" s="1088">
        <v>2030.0</v>
      </c>
      <c r="N30" s="43"/>
      <c r="O30" s="43"/>
      <c r="P30" s="43" t="s">
        <v>234</v>
      </c>
      <c r="Q30" s="1088">
        <v>2019.0</v>
      </c>
      <c r="R30" s="1088">
        <v>2020.0</v>
      </c>
      <c r="S30" s="1088">
        <v>2021.0</v>
      </c>
      <c r="T30" s="1088">
        <v>2022.0</v>
      </c>
      <c r="U30" s="1088">
        <v>2023.0</v>
      </c>
      <c r="V30" s="1088">
        <v>2024.0</v>
      </c>
      <c r="W30" s="1088">
        <v>2025.0</v>
      </c>
      <c r="X30" s="1088">
        <v>2026.0</v>
      </c>
      <c r="Y30" s="1088">
        <v>2027.0</v>
      </c>
      <c r="Z30" s="1088">
        <v>2028.0</v>
      </c>
      <c r="AA30" s="1088">
        <v>2029.0</v>
      </c>
      <c r="AB30" s="1088">
        <v>2030.0</v>
      </c>
      <c r="AC30" s="43"/>
      <c r="AD30" s="43"/>
      <c r="AE30" s="43" t="s">
        <v>234</v>
      </c>
      <c r="AF30" s="1088">
        <v>2019.0</v>
      </c>
      <c r="AG30" s="1088">
        <v>2020.0</v>
      </c>
      <c r="AH30" s="1088">
        <v>2021.0</v>
      </c>
      <c r="AI30" s="1088">
        <v>2022.0</v>
      </c>
      <c r="AJ30" s="1088">
        <v>2023.0</v>
      </c>
      <c r="AK30" s="1088">
        <v>2024.0</v>
      </c>
      <c r="AL30" s="1088">
        <v>2025.0</v>
      </c>
      <c r="AM30" s="1088">
        <v>2026.0</v>
      </c>
      <c r="AN30" s="1088">
        <v>2027.0</v>
      </c>
      <c r="AO30" s="1088">
        <v>2028.0</v>
      </c>
      <c r="AP30" s="1088">
        <v>2029.0</v>
      </c>
      <c r="AQ30" s="1088">
        <v>2030.0</v>
      </c>
      <c r="AR30" s="43"/>
      <c r="AS30" s="43"/>
      <c r="AT30" s="43"/>
      <c r="AU30" s="43"/>
      <c r="AV30" s="43"/>
      <c r="AW30" s="43"/>
      <c r="AX30" s="43"/>
      <c r="AY30" s="43"/>
      <c r="AZ30" s="43"/>
      <c r="BA30" s="43"/>
      <c r="BB30" s="43"/>
      <c r="BC30" s="43"/>
      <c r="BD30" s="43"/>
      <c r="BE30" s="43"/>
      <c r="BF30" s="43"/>
    </row>
    <row r="31">
      <c r="A31" s="43" t="s">
        <v>978</v>
      </c>
      <c r="B31" s="1088">
        <f>+$B$3*'Terciario_energía (PJ)'!B31</f>
        <v>1.133411111</v>
      </c>
      <c r="C31" s="1088">
        <f>+$B$3*'Terciario_energía (PJ)'!C31</f>
        <v>1.061016667</v>
      </c>
      <c r="D31" s="1088">
        <f>+$B$3*'Terciario_energía (PJ)'!D31</f>
        <v>1.023666667</v>
      </c>
      <c r="E31" s="1088">
        <f>+$B$3*'Terciario_energía (PJ)'!E31</f>
        <v>1.080844444</v>
      </c>
      <c r="F31" s="1088">
        <f>+$B$3*'Terciario_energía (PJ)'!F31</f>
        <v>1.123727778</v>
      </c>
      <c r="G31" s="1088">
        <f>+$B$3*'Terciario_energía (PJ)'!G31</f>
        <v>1.168455556</v>
      </c>
      <c r="H31" s="1088">
        <f>+$B$3*'Terciario_energía (PJ)'!H31</f>
        <v>1.214566667</v>
      </c>
      <c r="I31" s="1088">
        <f>+$B$3*'Terciario_energía (PJ)'!I31</f>
        <v>1.262522222</v>
      </c>
      <c r="J31" s="1088">
        <f>+$B$3*'Terciario_energía (PJ)'!J31</f>
        <v>1.310477778</v>
      </c>
      <c r="K31" s="1088">
        <f>+$B$3*'Terciario_energía (PJ)'!K31</f>
        <v>1.359355556</v>
      </c>
      <c r="L31" s="1088">
        <f>+$B$3*'Terciario_energía (PJ)'!L31</f>
        <v>1.409155556</v>
      </c>
      <c r="M31" s="1088">
        <f>+$B$3*'Terciario_energía (PJ)'!M31</f>
        <v>1.460338889</v>
      </c>
      <c r="N31" s="43"/>
      <c r="O31" s="43"/>
      <c r="P31" s="43" t="s">
        <v>978</v>
      </c>
      <c r="Q31" s="1088">
        <f>+$B$3*'Terciario_energía (PJ)'!Q31</f>
        <v>0.04011666667</v>
      </c>
      <c r="R31" s="1088">
        <f>+$B$3*'Terciario_energía (PJ)'!R31</f>
        <v>0.03735</v>
      </c>
      <c r="S31" s="1088">
        <f>+$B$3*'Terciario_energía (PJ)'!S31</f>
        <v>0.03873333333</v>
      </c>
      <c r="T31" s="1088">
        <f>+$B$3*'Terciario_energía (PJ)'!T31</f>
        <v>0.04103888889</v>
      </c>
      <c r="U31" s="1088">
        <f>+$B$3*'Terciario_energía (PJ)'!U31</f>
        <v>0.04242222222</v>
      </c>
      <c r="V31" s="1088">
        <f>+$B$3*'Terciario_energía (PJ)'!V31</f>
        <v>0.04426666667</v>
      </c>
      <c r="W31" s="1088">
        <f>+$B$3*'Terciario_energía (PJ)'!W31</f>
        <v>0.04611111111</v>
      </c>
      <c r="X31" s="1088">
        <f>+$B$3*'Terciario_energía (PJ)'!X31</f>
        <v>0.04795555556</v>
      </c>
      <c r="Y31" s="1088">
        <f>+$B$3*'Terciario_energía (PJ)'!Y31</f>
        <v>0.0498</v>
      </c>
      <c r="Z31" s="1088">
        <f>+$B$3*'Terciario_energía (PJ)'!Z31</f>
        <v>0.05164444444</v>
      </c>
      <c r="AA31" s="1088">
        <f>+$B$3*'Terciario_energía (PJ)'!AA31</f>
        <v>0.05348888889</v>
      </c>
      <c r="AB31" s="1088">
        <f>+$B$3*'Terciario_energía (PJ)'!AB31</f>
        <v>0.05533333333</v>
      </c>
      <c r="AC31" s="43"/>
      <c r="AD31" s="43"/>
      <c r="AE31" s="43" t="s">
        <v>978</v>
      </c>
      <c r="AF31" s="1088">
        <f t="shared" ref="AF31:AQ31" si="17">+B31+Q31</f>
        <v>1.173527778</v>
      </c>
      <c r="AG31" s="1088">
        <f t="shared" si="17"/>
        <v>1.098366667</v>
      </c>
      <c r="AH31" s="1088">
        <f t="shared" si="17"/>
        <v>1.0624</v>
      </c>
      <c r="AI31" s="1088">
        <f t="shared" si="17"/>
        <v>1.121883333</v>
      </c>
      <c r="AJ31" s="1088">
        <f t="shared" si="17"/>
        <v>1.16615</v>
      </c>
      <c r="AK31" s="1088">
        <f t="shared" si="17"/>
        <v>1.212722222</v>
      </c>
      <c r="AL31" s="1088">
        <f t="shared" si="17"/>
        <v>1.260677778</v>
      </c>
      <c r="AM31" s="1088">
        <f t="shared" si="17"/>
        <v>1.310477778</v>
      </c>
      <c r="AN31" s="1088">
        <f t="shared" si="17"/>
        <v>1.360277778</v>
      </c>
      <c r="AO31" s="1088">
        <f t="shared" si="17"/>
        <v>1.411</v>
      </c>
      <c r="AP31" s="1088">
        <f t="shared" si="17"/>
        <v>1.462644444</v>
      </c>
      <c r="AQ31" s="1088">
        <f t="shared" si="17"/>
        <v>1.515672222</v>
      </c>
      <c r="AR31" s="43"/>
      <c r="AS31" s="43"/>
      <c r="AT31" s="43"/>
      <c r="AU31" s="43"/>
      <c r="AV31" s="43"/>
      <c r="AW31" s="43"/>
      <c r="AX31" s="43"/>
      <c r="AY31" s="43"/>
      <c r="AZ31" s="43"/>
      <c r="BA31" s="43"/>
      <c r="BB31" s="43"/>
      <c r="BC31" s="43"/>
      <c r="BD31" s="43"/>
      <c r="BE31" s="43"/>
      <c r="BF31" s="43"/>
    </row>
    <row r="32">
      <c r="A32" s="43" t="s">
        <v>27</v>
      </c>
      <c r="B32" s="1088">
        <f>+$B$3*'Terciario_energía (PJ)'!B32</f>
        <v>1.133411111</v>
      </c>
      <c r="C32" s="1088">
        <f>+$B$3*'Terciario_energía (PJ)'!C32</f>
        <v>1.061016667</v>
      </c>
      <c r="D32" s="1088">
        <f>+$B$3*'Terciario_energía (PJ)'!D32</f>
        <v>1.023666667</v>
      </c>
      <c r="E32" s="1088">
        <f>+$B$3*'Terciario_energía (PJ)'!E32</f>
        <v>1.080844444</v>
      </c>
      <c r="F32" s="1088">
        <f>+$B$3*'Terciario_energía (PJ)'!F32</f>
        <v>1.123727778</v>
      </c>
      <c r="G32" s="1088">
        <f>+$B$3*'Terciario_energía (PJ)'!G32</f>
        <v>1.168455556</v>
      </c>
      <c r="H32" s="1088">
        <f>+$B$3*'Terciario_energía (PJ)'!H32</f>
        <v>1.214566667</v>
      </c>
      <c r="I32" s="1088">
        <f>+$B$3*'Terciario_energía (PJ)'!I32</f>
        <v>1.262522222</v>
      </c>
      <c r="J32" s="1088">
        <f>+$B$3*'Terciario_energía (PJ)'!J32</f>
        <v>1.310477778</v>
      </c>
      <c r="K32" s="1088">
        <f>+$B$3*'Terciario_energía (PJ)'!K32</f>
        <v>1.359355556</v>
      </c>
      <c r="L32" s="1088">
        <f>+$B$3*'Terciario_energía (PJ)'!L32</f>
        <v>1.409155556</v>
      </c>
      <c r="M32" s="1088">
        <f>+$B$3*'Terciario_energía (PJ)'!M32</f>
        <v>1.460338889</v>
      </c>
      <c r="N32" s="43"/>
      <c r="O32" s="43"/>
      <c r="P32" s="43" t="s">
        <v>27</v>
      </c>
      <c r="Q32" s="1088">
        <f>+$B$3*'Terciario_energía (PJ)'!Q32</f>
        <v>0.04011666667</v>
      </c>
      <c r="R32" s="1088">
        <f>+$B$3*'Terciario_energía (PJ)'!R32</f>
        <v>0.03735</v>
      </c>
      <c r="S32" s="1088">
        <f>+$B$3*'Terciario_energía (PJ)'!S32</f>
        <v>0.03873333333</v>
      </c>
      <c r="T32" s="1088">
        <f>+$B$3*'Terciario_energía (PJ)'!T32</f>
        <v>0.04103888889</v>
      </c>
      <c r="U32" s="1088">
        <f>+$B$3*'Terciario_energía (PJ)'!U32</f>
        <v>0.04242222222</v>
      </c>
      <c r="V32" s="1088">
        <f>+$B$3*'Terciario_energía (PJ)'!V32</f>
        <v>0.04426666667</v>
      </c>
      <c r="W32" s="1088">
        <f>+$B$3*'Terciario_energía (PJ)'!W32</f>
        <v>0.04611111111</v>
      </c>
      <c r="X32" s="1088">
        <f>+$B$3*'Terciario_energía (PJ)'!X32</f>
        <v>0.04795555556</v>
      </c>
      <c r="Y32" s="1088">
        <f>+$B$3*'Terciario_energía (PJ)'!Y32</f>
        <v>0.0498</v>
      </c>
      <c r="Z32" s="1088">
        <f>+$B$3*'Terciario_energía (PJ)'!Z32</f>
        <v>0.05164444444</v>
      </c>
      <c r="AA32" s="1088">
        <f>+$B$3*'Terciario_energía (PJ)'!AA32</f>
        <v>0.05348888889</v>
      </c>
      <c r="AB32" s="1088">
        <f>+$B$3*'Terciario_energía (PJ)'!AB32</f>
        <v>0.05533333333</v>
      </c>
      <c r="AC32" s="43"/>
      <c r="AD32" s="43"/>
      <c r="AE32" s="43" t="s">
        <v>27</v>
      </c>
      <c r="AF32" s="1088">
        <f t="shared" ref="AF32:AQ32" si="18">+B32+Q32</f>
        <v>1.173527778</v>
      </c>
      <c r="AG32" s="1088">
        <f t="shared" si="18"/>
        <v>1.098366667</v>
      </c>
      <c r="AH32" s="1088">
        <f t="shared" si="18"/>
        <v>1.0624</v>
      </c>
      <c r="AI32" s="1088">
        <f t="shared" si="18"/>
        <v>1.121883333</v>
      </c>
      <c r="AJ32" s="1088">
        <f t="shared" si="18"/>
        <v>1.16615</v>
      </c>
      <c r="AK32" s="1088">
        <f t="shared" si="18"/>
        <v>1.212722222</v>
      </c>
      <c r="AL32" s="1088">
        <f t="shared" si="18"/>
        <v>1.260677778</v>
      </c>
      <c r="AM32" s="1088">
        <f t="shared" si="18"/>
        <v>1.310477778</v>
      </c>
      <c r="AN32" s="1088">
        <f t="shared" si="18"/>
        <v>1.360277778</v>
      </c>
      <c r="AO32" s="1088">
        <f t="shared" si="18"/>
        <v>1.411</v>
      </c>
      <c r="AP32" s="1088">
        <f t="shared" si="18"/>
        <v>1.462644444</v>
      </c>
      <c r="AQ32" s="1088">
        <f t="shared" si="18"/>
        <v>1.515672222</v>
      </c>
      <c r="AR32" s="43"/>
      <c r="AS32" s="43"/>
      <c r="AT32" s="43"/>
      <c r="AU32" s="43"/>
      <c r="AV32" s="43"/>
      <c r="AW32" s="43"/>
      <c r="AX32" s="43"/>
      <c r="AY32" s="43"/>
      <c r="AZ32" s="43"/>
      <c r="BA32" s="43"/>
      <c r="BB32" s="43"/>
      <c r="BC32" s="43"/>
      <c r="BD32" s="43"/>
      <c r="BE32" s="43"/>
      <c r="BF32" s="43"/>
    </row>
    <row r="33">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row>
    <row r="34">
      <c r="A34" s="43"/>
      <c r="B34" s="1206" t="s">
        <v>983</v>
      </c>
      <c r="N34" s="43"/>
      <c r="O34" s="43"/>
      <c r="P34" s="43"/>
      <c r="Q34" s="1206" t="s">
        <v>983</v>
      </c>
      <c r="AC34" s="43"/>
      <c r="AD34" s="43"/>
      <c r="AE34" s="43"/>
      <c r="AF34" s="1206" t="s">
        <v>983</v>
      </c>
      <c r="AR34" s="43"/>
      <c r="AS34" s="43"/>
      <c r="AT34" s="43"/>
      <c r="AU34" s="43"/>
      <c r="AV34" s="43"/>
      <c r="AW34" s="43"/>
      <c r="AX34" s="43"/>
      <c r="AY34" s="43"/>
      <c r="AZ34" s="43"/>
      <c r="BA34" s="43"/>
      <c r="BB34" s="43"/>
      <c r="BC34" s="43"/>
      <c r="BD34" s="43"/>
      <c r="BE34" s="43"/>
      <c r="BF34" s="43"/>
    </row>
    <row r="35">
      <c r="A35" s="43" t="s">
        <v>234</v>
      </c>
      <c r="B35" s="1088">
        <v>2019.0</v>
      </c>
      <c r="C35" s="1088">
        <v>2020.0</v>
      </c>
      <c r="D35" s="1088">
        <v>2021.0</v>
      </c>
      <c r="E35" s="1088">
        <v>2022.0</v>
      </c>
      <c r="F35" s="1088">
        <v>2023.0</v>
      </c>
      <c r="G35" s="1088">
        <v>2024.0</v>
      </c>
      <c r="H35" s="1088">
        <v>2025.0</v>
      </c>
      <c r="I35" s="1088">
        <v>2026.0</v>
      </c>
      <c r="J35" s="1088">
        <v>2027.0</v>
      </c>
      <c r="K35" s="1088">
        <v>2028.0</v>
      </c>
      <c r="L35" s="1088">
        <v>2029.0</v>
      </c>
      <c r="M35" s="1088">
        <v>2030.0</v>
      </c>
      <c r="N35" s="43"/>
      <c r="O35" s="43"/>
      <c r="P35" s="43" t="s">
        <v>234</v>
      </c>
      <c r="Q35" s="1088">
        <v>2019.0</v>
      </c>
      <c r="R35" s="1088">
        <v>2020.0</v>
      </c>
      <c r="S35" s="1088">
        <v>2021.0</v>
      </c>
      <c r="T35" s="1088">
        <v>2022.0</v>
      </c>
      <c r="U35" s="1088">
        <v>2023.0</v>
      </c>
      <c r="V35" s="1088">
        <v>2024.0</v>
      </c>
      <c r="W35" s="1088">
        <v>2025.0</v>
      </c>
      <c r="X35" s="1088">
        <v>2026.0</v>
      </c>
      <c r="Y35" s="1088">
        <v>2027.0</v>
      </c>
      <c r="Z35" s="1088">
        <v>2028.0</v>
      </c>
      <c r="AA35" s="1088">
        <v>2029.0</v>
      </c>
      <c r="AB35" s="1088">
        <v>2030.0</v>
      </c>
      <c r="AC35" s="43"/>
      <c r="AD35" s="43"/>
      <c r="AE35" s="43" t="s">
        <v>234</v>
      </c>
      <c r="AF35" s="1088">
        <v>2019.0</v>
      </c>
      <c r="AG35" s="1088">
        <v>2020.0</v>
      </c>
      <c r="AH35" s="1088">
        <v>2021.0</v>
      </c>
      <c r="AI35" s="1088">
        <v>2022.0</v>
      </c>
      <c r="AJ35" s="1088">
        <v>2023.0</v>
      </c>
      <c r="AK35" s="1088">
        <v>2024.0</v>
      </c>
      <c r="AL35" s="1088">
        <v>2025.0</v>
      </c>
      <c r="AM35" s="1088">
        <v>2026.0</v>
      </c>
      <c r="AN35" s="1088">
        <v>2027.0</v>
      </c>
      <c r="AO35" s="1088">
        <v>2028.0</v>
      </c>
      <c r="AP35" s="1088">
        <v>2029.0</v>
      </c>
      <c r="AQ35" s="1088">
        <v>2030.0</v>
      </c>
      <c r="AR35" s="43"/>
      <c r="AS35" s="43"/>
      <c r="AT35" s="43"/>
      <c r="AU35" s="43"/>
      <c r="AV35" s="43"/>
      <c r="AW35" s="43"/>
      <c r="AX35" s="43"/>
      <c r="AY35" s="43"/>
      <c r="AZ35" s="43"/>
      <c r="BA35" s="43"/>
      <c r="BB35" s="43"/>
      <c r="BC35" s="43"/>
      <c r="BD35" s="43"/>
      <c r="BE35" s="43"/>
      <c r="BF35" s="43"/>
    </row>
    <row r="36">
      <c r="A36" s="43" t="s">
        <v>978</v>
      </c>
      <c r="B36" s="1088">
        <f>+$B$3*'Terciario_energía (PJ)'!B36</f>
        <v>0.06178888889</v>
      </c>
      <c r="C36" s="1088">
        <f>+$B$3*'Terciario_energía (PJ)'!C36</f>
        <v>0.05763888889</v>
      </c>
      <c r="D36" s="1088">
        <f>+$B$3*'Terciario_energía (PJ)'!D36</f>
        <v>0.05579444444</v>
      </c>
      <c r="E36" s="1088">
        <f>+$B$3*'Terciario_energía (PJ)'!E36</f>
        <v>0.05902222222</v>
      </c>
      <c r="F36" s="1088">
        <f>+$B$3*'Terciario_energía (PJ)'!F36</f>
        <v>0.06132777778</v>
      </c>
      <c r="G36" s="1088">
        <f>+$B$3*'Terciario_energía (PJ)'!G36</f>
        <v>0.06363333333</v>
      </c>
      <c r="H36" s="1088">
        <f>+$B$3*'Terciario_energía (PJ)'!H36</f>
        <v>0.0664</v>
      </c>
      <c r="I36" s="1088">
        <f>+$B$3*'Terciario_energía (PJ)'!I36</f>
        <v>0.06916666667</v>
      </c>
      <c r="J36" s="1088">
        <f>+$B$3*'Terciario_energía (PJ)'!J36</f>
        <v>0.07147222222</v>
      </c>
      <c r="K36" s="1088">
        <f>+$B$3*'Terciario_energía (PJ)'!K36</f>
        <v>0.07423888889</v>
      </c>
      <c r="L36" s="1088">
        <f>+$B$3*'Terciario_energía (PJ)'!L36</f>
        <v>0.07700555556</v>
      </c>
      <c r="M36" s="1088">
        <f>+$B$3*'Terciario_energía (PJ)'!M36</f>
        <v>0.07977222222</v>
      </c>
      <c r="N36" s="43"/>
      <c r="O36" s="43"/>
      <c r="P36" s="43" t="s">
        <v>978</v>
      </c>
      <c r="Q36" s="1088">
        <f>+$B$3*'Terciario_energía (PJ)'!Q36</f>
        <v>0.002766666667</v>
      </c>
      <c r="R36" s="1088">
        <f>+$B$3*'Terciario_energía (PJ)'!R36</f>
        <v>0.002305555556</v>
      </c>
      <c r="S36" s="1088">
        <f>+$B$3*'Terciario_energía (PJ)'!S36</f>
        <v>0.002305555556</v>
      </c>
      <c r="T36" s="1088">
        <f>+$B$3*'Terciario_energía (PJ)'!T36</f>
        <v>0.002766666667</v>
      </c>
      <c r="U36" s="1088">
        <f>+$B$3*'Terciario_energía (PJ)'!U36</f>
        <v>0.002766666667</v>
      </c>
      <c r="V36" s="1088">
        <f>+$B$3*'Terciario_energía (PJ)'!V36</f>
        <v>0.002766666667</v>
      </c>
      <c r="W36" s="1088">
        <f>+$B$3*'Terciario_energía (PJ)'!W36</f>
        <v>0.002766666667</v>
      </c>
      <c r="X36" s="1088">
        <f>+$B$3*'Terciario_energía (PJ)'!X36</f>
        <v>0.003227777778</v>
      </c>
      <c r="Y36" s="1088">
        <f>+$B$3*'Terciario_energía (PJ)'!Y36</f>
        <v>0.003227777778</v>
      </c>
      <c r="Z36" s="1088">
        <f>+$B$3*'Terciario_energía (PJ)'!Z36</f>
        <v>0.003227777778</v>
      </c>
      <c r="AA36" s="1088">
        <f>+$B$3*'Terciario_energía (PJ)'!AA36</f>
        <v>0.003227777778</v>
      </c>
      <c r="AB36" s="1088">
        <f>+$B$3*'Terciario_energía (PJ)'!AB36</f>
        <v>0.003688888889</v>
      </c>
      <c r="AC36" s="43"/>
      <c r="AD36" s="43"/>
      <c r="AE36" s="43" t="s">
        <v>978</v>
      </c>
      <c r="AF36" s="1088">
        <f t="shared" ref="AF36:AQ36" si="19">+B36+Q36</f>
        <v>0.06455555556</v>
      </c>
      <c r="AG36" s="1088">
        <f t="shared" si="19"/>
        <v>0.05994444444</v>
      </c>
      <c r="AH36" s="1088">
        <f t="shared" si="19"/>
        <v>0.0581</v>
      </c>
      <c r="AI36" s="1088">
        <f t="shared" si="19"/>
        <v>0.06178888889</v>
      </c>
      <c r="AJ36" s="1088">
        <f t="shared" si="19"/>
        <v>0.06409444444</v>
      </c>
      <c r="AK36" s="1088">
        <f t="shared" si="19"/>
        <v>0.0664</v>
      </c>
      <c r="AL36" s="1088">
        <f t="shared" si="19"/>
        <v>0.06916666667</v>
      </c>
      <c r="AM36" s="1088">
        <f t="shared" si="19"/>
        <v>0.07239444444</v>
      </c>
      <c r="AN36" s="1088">
        <f t="shared" si="19"/>
        <v>0.0747</v>
      </c>
      <c r="AO36" s="1088">
        <f t="shared" si="19"/>
        <v>0.07746666667</v>
      </c>
      <c r="AP36" s="1088">
        <f t="shared" si="19"/>
        <v>0.08023333333</v>
      </c>
      <c r="AQ36" s="1088">
        <f t="shared" si="19"/>
        <v>0.08346111111</v>
      </c>
      <c r="AR36" s="43"/>
      <c r="AS36" s="43"/>
      <c r="AT36" s="43"/>
      <c r="AU36" s="43"/>
      <c r="AV36" s="43"/>
      <c r="AW36" s="43"/>
      <c r="AX36" s="43"/>
      <c r="AY36" s="43"/>
      <c r="AZ36" s="43"/>
      <c r="BA36" s="43"/>
      <c r="BB36" s="43"/>
      <c r="BC36" s="43"/>
      <c r="BD36" s="43"/>
      <c r="BE36" s="43"/>
      <c r="BF36" s="43"/>
    </row>
    <row r="37">
      <c r="A37" s="43" t="s">
        <v>27</v>
      </c>
      <c r="B37" s="1088">
        <f>+$B$3*'Terciario_energía (PJ)'!B37</f>
        <v>0.06178888889</v>
      </c>
      <c r="C37" s="1088">
        <f>+$B$3*'Terciario_energía (PJ)'!C37</f>
        <v>0.05763888889</v>
      </c>
      <c r="D37" s="1088">
        <f>+$B$3*'Terciario_energía (PJ)'!D37</f>
        <v>0.05579444444</v>
      </c>
      <c r="E37" s="1088">
        <f>+$B$3*'Terciario_energía (PJ)'!E37</f>
        <v>0.05902222222</v>
      </c>
      <c r="F37" s="1088">
        <f>+$B$3*'Terciario_energía (PJ)'!F37</f>
        <v>0.06132777778</v>
      </c>
      <c r="G37" s="1088">
        <f>+$B$3*'Terciario_energía (PJ)'!G37</f>
        <v>0.06363333333</v>
      </c>
      <c r="H37" s="1088">
        <f>+$B$3*'Terciario_energía (PJ)'!H37</f>
        <v>0.0664</v>
      </c>
      <c r="I37" s="1088">
        <f>+$B$3*'Terciario_energía (PJ)'!I37</f>
        <v>0.06916666667</v>
      </c>
      <c r="J37" s="1088">
        <f>+$B$3*'Terciario_energía (PJ)'!J37</f>
        <v>0.07147222222</v>
      </c>
      <c r="K37" s="1088">
        <f>+$B$3*'Terciario_energía (PJ)'!K37</f>
        <v>0.07423888889</v>
      </c>
      <c r="L37" s="1088">
        <f>+$B$3*'Terciario_energía (PJ)'!L37</f>
        <v>0.07700555556</v>
      </c>
      <c r="M37" s="1088">
        <f>+$B$3*'Terciario_energía (PJ)'!M37</f>
        <v>0.07977222222</v>
      </c>
      <c r="N37" s="43"/>
      <c r="O37" s="43"/>
      <c r="P37" s="43" t="s">
        <v>27</v>
      </c>
      <c r="Q37" s="1088">
        <f>+$B$3*'Terciario_energía (PJ)'!Q37</f>
        <v>0.002766666667</v>
      </c>
      <c r="R37" s="1088">
        <f>+$B$3*'Terciario_energía (PJ)'!R37</f>
        <v>0.002305555556</v>
      </c>
      <c r="S37" s="1088">
        <f>+$B$3*'Terciario_energía (PJ)'!S37</f>
        <v>0.002305555556</v>
      </c>
      <c r="T37" s="1088">
        <f>+$B$3*'Terciario_energía (PJ)'!T37</f>
        <v>0.002766666667</v>
      </c>
      <c r="U37" s="1088">
        <f>+$B$3*'Terciario_energía (PJ)'!U37</f>
        <v>0.002766666667</v>
      </c>
      <c r="V37" s="1088">
        <f>+$B$3*'Terciario_energía (PJ)'!V37</f>
        <v>0.002766666667</v>
      </c>
      <c r="W37" s="1088">
        <f>+$B$3*'Terciario_energía (PJ)'!W37</f>
        <v>0.002766666667</v>
      </c>
      <c r="X37" s="1088">
        <f>+$B$3*'Terciario_energía (PJ)'!X37</f>
        <v>0.003227777778</v>
      </c>
      <c r="Y37" s="1088">
        <f>+$B$3*'Terciario_energía (PJ)'!Y37</f>
        <v>0.003227777778</v>
      </c>
      <c r="Z37" s="1088">
        <f>+$B$3*'Terciario_energía (PJ)'!Z37</f>
        <v>0.003227777778</v>
      </c>
      <c r="AA37" s="1088">
        <f>+$B$3*'Terciario_energía (PJ)'!AA37</f>
        <v>0.003227777778</v>
      </c>
      <c r="AB37" s="1088">
        <f>+$B$3*'Terciario_energía (PJ)'!AB37</f>
        <v>0.003688888889</v>
      </c>
      <c r="AC37" s="43"/>
      <c r="AD37" s="43"/>
      <c r="AE37" s="43" t="s">
        <v>27</v>
      </c>
      <c r="AF37" s="1088">
        <f t="shared" ref="AF37:AQ37" si="20">+B37+Q37</f>
        <v>0.06455555556</v>
      </c>
      <c r="AG37" s="1088">
        <f t="shared" si="20"/>
        <v>0.05994444444</v>
      </c>
      <c r="AH37" s="1088">
        <f t="shared" si="20"/>
        <v>0.0581</v>
      </c>
      <c r="AI37" s="1088">
        <f t="shared" si="20"/>
        <v>0.06178888889</v>
      </c>
      <c r="AJ37" s="1088">
        <f t="shared" si="20"/>
        <v>0.06409444444</v>
      </c>
      <c r="AK37" s="1088">
        <f t="shared" si="20"/>
        <v>0.0664</v>
      </c>
      <c r="AL37" s="1088">
        <f t="shared" si="20"/>
        <v>0.06916666667</v>
      </c>
      <c r="AM37" s="1088">
        <f t="shared" si="20"/>
        <v>0.07239444444</v>
      </c>
      <c r="AN37" s="1088">
        <f t="shared" si="20"/>
        <v>0.0747</v>
      </c>
      <c r="AO37" s="1088">
        <f t="shared" si="20"/>
        <v>0.07746666667</v>
      </c>
      <c r="AP37" s="1088">
        <f t="shared" si="20"/>
        <v>0.08023333333</v>
      </c>
      <c r="AQ37" s="1088">
        <f t="shared" si="20"/>
        <v>0.08346111111</v>
      </c>
      <c r="AR37" s="43"/>
      <c r="AS37" s="43"/>
      <c r="AT37" s="43"/>
      <c r="AU37" s="43"/>
      <c r="AV37" s="43"/>
      <c r="AW37" s="43"/>
      <c r="AX37" s="43"/>
      <c r="AY37" s="43"/>
      <c r="AZ37" s="43"/>
      <c r="BA37" s="43"/>
      <c r="BB37" s="43"/>
      <c r="BC37" s="43"/>
      <c r="BD37" s="43"/>
      <c r="BE37" s="43"/>
      <c r="BF37" s="43"/>
    </row>
    <row r="38">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row>
    <row r="39">
      <c r="A39" s="43"/>
      <c r="B39" s="1206" t="s">
        <v>984</v>
      </c>
      <c r="N39" s="43"/>
      <c r="O39" s="43"/>
      <c r="P39" s="43"/>
      <c r="Q39" s="1206" t="s">
        <v>984</v>
      </c>
      <c r="AC39" s="43"/>
      <c r="AD39" s="43"/>
      <c r="AE39" s="43"/>
      <c r="AF39" s="1206" t="s">
        <v>984</v>
      </c>
      <c r="AR39" s="43"/>
      <c r="AS39" s="43"/>
      <c r="AT39" s="43"/>
      <c r="AU39" s="43"/>
      <c r="AV39" s="43"/>
      <c r="AW39" s="43"/>
      <c r="AX39" s="43"/>
      <c r="AY39" s="43"/>
      <c r="AZ39" s="43"/>
      <c r="BA39" s="43"/>
      <c r="BB39" s="43"/>
      <c r="BC39" s="43"/>
      <c r="BD39" s="43"/>
      <c r="BE39" s="43"/>
      <c r="BF39" s="43"/>
    </row>
    <row r="40">
      <c r="A40" s="43" t="s">
        <v>234</v>
      </c>
      <c r="B40" s="1088">
        <v>2019.0</v>
      </c>
      <c r="C40" s="1088">
        <v>2020.0</v>
      </c>
      <c r="D40" s="1088">
        <v>2021.0</v>
      </c>
      <c r="E40" s="1088">
        <v>2022.0</v>
      </c>
      <c r="F40" s="1088">
        <v>2023.0</v>
      </c>
      <c r="G40" s="1088">
        <v>2024.0</v>
      </c>
      <c r="H40" s="1088">
        <v>2025.0</v>
      </c>
      <c r="I40" s="1088">
        <v>2026.0</v>
      </c>
      <c r="J40" s="1088">
        <v>2027.0</v>
      </c>
      <c r="K40" s="1088">
        <v>2028.0</v>
      </c>
      <c r="L40" s="1088">
        <v>2029.0</v>
      </c>
      <c r="M40" s="1088">
        <v>2030.0</v>
      </c>
      <c r="N40" s="43"/>
      <c r="O40" s="43"/>
      <c r="P40" s="43" t="s">
        <v>234</v>
      </c>
      <c r="Q40" s="1088">
        <v>2019.0</v>
      </c>
      <c r="R40" s="1088">
        <v>2020.0</v>
      </c>
      <c r="S40" s="1088">
        <v>2021.0</v>
      </c>
      <c r="T40" s="1088">
        <v>2022.0</v>
      </c>
      <c r="U40" s="1088">
        <v>2023.0</v>
      </c>
      <c r="V40" s="1088">
        <v>2024.0</v>
      </c>
      <c r="W40" s="1088">
        <v>2025.0</v>
      </c>
      <c r="X40" s="1088">
        <v>2026.0</v>
      </c>
      <c r="Y40" s="1088">
        <v>2027.0</v>
      </c>
      <c r="Z40" s="1088">
        <v>2028.0</v>
      </c>
      <c r="AA40" s="1088">
        <v>2029.0</v>
      </c>
      <c r="AB40" s="1088">
        <v>2030.0</v>
      </c>
      <c r="AC40" s="43"/>
      <c r="AD40" s="43"/>
      <c r="AE40" s="43" t="s">
        <v>234</v>
      </c>
      <c r="AF40" s="1088">
        <v>2019.0</v>
      </c>
      <c r="AG40" s="1088">
        <v>2020.0</v>
      </c>
      <c r="AH40" s="1088">
        <v>2021.0</v>
      </c>
      <c r="AI40" s="1088">
        <v>2022.0</v>
      </c>
      <c r="AJ40" s="1088">
        <v>2023.0</v>
      </c>
      <c r="AK40" s="1088">
        <v>2024.0</v>
      </c>
      <c r="AL40" s="1088">
        <v>2025.0</v>
      </c>
      <c r="AM40" s="1088">
        <v>2026.0</v>
      </c>
      <c r="AN40" s="1088">
        <v>2027.0</v>
      </c>
      <c r="AO40" s="1088">
        <v>2028.0</v>
      </c>
      <c r="AP40" s="1088">
        <v>2029.0</v>
      </c>
      <c r="AQ40" s="1088">
        <v>2030.0</v>
      </c>
      <c r="AR40" s="43"/>
      <c r="AS40" s="43"/>
      <c r="AT40" s="43"/>
      <c r="AU40" s="43"/>
      <c r="AV40" s="43"/>
      <c r="AW40" s="43"/>
      <c r="AX40" s="43"/>
      <c r="AY40" s="43"/>
      <c r="AZ40" s="43"/>
      <c r="BA40" s="43"/>
      <c r="BB40" s="43"/>
      <c r="BC40" s="43"/>
      <c r="BD40" s="43"/>
      <c r="BE40" s="43"/>
      <c r="BF40" s="43"/>
    </row>
    <row r="41">
      <c r="A41" s="43" t="s">
        <v>978</v>
      </c>
      <c r="B41" s="1088">
        <f>+$B$3*'Terciario_energía (PJ)'!B41</f>
        <v>0.2960333333</v>
      </c>
      <c r="C41" s="1088">
        <f>+$B$3*'Terciario_energía (PJ)'!C41</f>
        <v>0.2771277778</v>
      </c>
      <c r="D41" s="1088">
        <f>+$B$3*'Terciario_energía (PJ)'!D41</f>
        <v>0.2674444444</v>
      </c>
      <c r="E41" s="1088">
        <f>+$B$3*'Terciario_energía (PJ)'!E41</f>
        <v>0.2826611111</v>
      </c>
      <c r="F41" s="1088">
        <f>+$B$3*'Terciario_energía (PJ)'!F41</f>
        <v>0.2937277778</v>
      </c>
      <c r="G41" s="1088">
        <f>+$B$3*'Terciario_energía (PJ)'!G41</f>
        <v>0.3052555556</v>
      </c>
      <c r="H41" s="1088">
        <f>+$B$3*'Terciario_energía (PJ)'!H41</f>
        <v>0.3177055556</v>
      </c>
      <c r="I41" s="1088">
        <f>+$B$3*'Terciario_energía (PJ)'!I41</f>
        <v>0.3301555556</v>
      </c>
      <c r="J41" s="1088">
        <f>+$B$3*'Terciario_energía (PJ)'!J41</f>
        <v>0.3426055556</v>
      </c>
      <c r="K41" s="1088">
        <f>+$B$3*'Terciario_energía (PJ)'!K41</f>
        <v>0.3555166667</v>
      </c>
      <c r="L41" s="1088">
        <f>+$B$3*'Terciario_energía (PJ)'!L41</f>
        <v>0.3684277778</v>
      </c>
      <c r="M41" s="1088">
        <f>+$B$3*'Terciario_energía (PJ)'!M41</f>
        <v>0.3818</v>
      </c>
      <c r="N41" s="43"/>
      <c r="O41" s="43"/>
      <c r="P41" s="43" t="s">
        <v>978</v>
      </c>
      <c r="Q41" s="1088">
        <f>+$B$3*'Terciario_energía (PJ)'!Q41</f>
        <v>0.04103888889</v>
      </c>
      <c r="R41" s="1088">
        <f>+$B$3*'Terciario_energía (PJ)'!R41</f>
        <v>0.03873333333</v>
      </c>
      <c r="S41" s="1088">
        <f>+$B$3*'Terciario_energía (PJ)'!S41</f>
        <v>0.04011666667</v>
      </c>
      <c r="T41" s="1088">
        <f>+$B$3*'Terciario_energía (PJ)'!T41</f>
        <v>0.04196111111</v>
      </c>
      <c r="U41" s="1088">
        <f>+$B$3*'Terciario_energía (PJ)'!U41</f>
        <v>0.04380555556</v>
      </c>
      <c r="V41" s="1088">
        <f>+$B$3*'Terciario_energía (PJ)'!V41</f>
        <v>0.04565</v>
      </c>
      <c r="W41" s="1088">
        <f>+$B$3*'Terciario_energía (PJ)'!W41</f>
        <v>0.04749444444</v>
      </c>
      <c r="X41" s="1088">
        <f>+$B$3*'Terciario_energía (PJ)'!X41</f>
        <v>0.04933888889</v>
      </c>
      <c r="Y41" s="1088">
        <f>+$B$3*'Terciario_energía (PJ)'!Y41</f>
        <v>0.05118333333</v>
      </c>
      <c r="Z41" s="1088">
        <f>+$B$3*'Terciario_energía (PJ)'!Z41</f>
        <v>0.05302777778</v>
      </c>
      <c r="AA41" s="1088">
        <f>+$B$3*'Terciario_energía (PJ)'!AA41</f>
        <v>0.05533333333</v>
      </c>
      <c r="AB41" s="1088">
        <f>+$B$3*'Terciario_energía (PJ)'!AB41</f>
        <v>0.05717777778</v>
      </c>
      <c r="AC41" s="43"/>
      <c r="AD41" s="43"/>
      <c r="AE41" s="43" t="s">
        <v>978</v>
      </c>
      <c r="AF41" s="1088">
        <f t="shared" ref="AF41:AQ41" si="21">+B41+Q41</f>
        <v>0.3370722222</v>
      </c>
      <c r="AG41" s="1088">
        <f t="shared" si="21"/>
        <v>0.3158611111</v>
      </c>
      <c r="AH41" s="1088">
        <f t="shared" si="21"/>
        <v>0.3075611111</v>
      </c>
      <c r="AI41" s="1088">
        <f t="shared" si="21"/>
        <v>0.3246222222</v>
      </c>
      <c r="AJ41" s="1088">
        <f t="shared" si="21"/>
        <v>0.3375333333</v>
      </c>
      <c r="AK41" s="1088">
        <f t="shared" si="21"/>
        <v>0.3509055556</v>
      </c>
      <c r="AL41" s="1088">
        <f t="shared" si="21"/>
        <v>0.3652</v>
      </c>
      <c r="AM41" s="1088">
        <f t="shared" si="21"/>
        <v>0.3794944444</v>
      </c>
      <c r="AN41" s="1088">
        <f t="shared" si="21"/>
        <v>0.3937888889</v>
      </c>
      <c r="AO41" s="1088">
        <f t="shared" si="21"/>
        <v>0.4085444444</v>
      </c>
      <c r="AP41" s="1088">
        <f t="shared" si="21"/>
        <v>0.4237611111</v>
      </c>
      <c r="AQ41" s="1088">
        <f t="shared" si="21"/>
        <v>0.4389777778</v>
      </c>
      <c r="AR41" s="43"/>
      <c r="AS41" s="43"/>
      <c r="AT41" s="43"/>
      <c r="AU41" s="43"/>
      <c r="AV41" s="43"/>
      <c r="AW41" s="43"/>
      <c r="AX41" s="43"/>
      <c r="AY41" s="43"/>
      <c r="AZ41" s="43"/>
      <c r="BA41" s="43"/>
      <c r="BB41" s="43"/>
      <c r="BC41" s="43"/>
      <c r="BD41" s="43"/>
      <c r="BE41" s="43"/>
      <c r="BF41" s="43"/>
    </row>
    <row r="42">
      <c r="A42" s="43" t="s">
        <v>27</v>
      </c>
      <c r="B42" s="1088">
        <f>+$B$3*'Terciario_energía (PJ)'!B42</f>
        <v>0.2960333333</v>
      </c>
      <c r="C42" s="1088">
        <f>+$B$3*'Terciario_energía (PJ)'!C42</f>
        <v>0.2771277778</v>
      </c>
      <c r="D42" s="1088">
        <f>+$B$3*'Terciario_energía (PJ)'!D42</f>
        <v>0.2674444444</v>
      </c>
      <c r="E42" s="1088">
        <f>+$B$3*'Terciario_energía (PJ)'!E42</f>
        <v>0.2826611111</v>
      </c>
      <c r="F42" s="1088">
        <f>+$B$3*'Terciario_energía (PJ)'!F42</f>
        <v>0.2937277778</v>
      </c>
      <c r="G42" s="1088">
        <f>+$B$3*'Terciario_energía (PJ)'!G42</f>
        <v>0.3052555556</v>
      </c>
      <c r="H42" s="1088">
        <f>+$B$3*'Terciario_energía (PJ)'!H42</f>
        <v>0.3177055556</v>
      </c>
      <c r="I42" s="1088">
        <f>+$B$3*'Terciario_energía (PJ)'!I42</f>
        <v>0.3301555556</v>
      </c>
      <c r="J42" s="1088">
        <f>+$B$3*'Terciario_energía (PJ)'!J42</f>
        <v>0.3426055556</v>
      </c>
      <c r="K42" s="1088">
        <f>+$B$3*'Terciario_energía (PJ)'!K42</f>
        <v>0.3555166667</v>
      </c>
      <c r="L42" s="1088">
        <f>+$B$3*'Terciario_energía (PJ)'!L42</f>
        <v>0.3684277778</v>
      </c>
      <c r="M42" s="1088">
        <f>+$B$3*'Terciario_energía (PJ)'!M42</f>
        <v>0.3818</v>
      </c>
      <c r="N42" s="43"/>
      <c r="O42" s="43"/>
      <c r="P42" s="43" t="s">
        <v>27</v>
      </c>
      <c r="Q42" s="1088">
        <f>+$B$3*'Terciario_energía (PJ)'!Q42</f>
        <v>0.04103888889</v>
      </c>
      <c r="R42" s="1088">
        <f>+$B$3*'Terciario_energía (PJ)'!R42</f>
        <v>0.03873333333</v>
      </c>
      <c r="S42" s="1088">
        <f>+$B$3*'Terciario_energía (PJ)'!S42</f>
        <v>0.04011666667</v>
      </c>
      <c r="T42" s="1088">
        <f>+$B$3*'Terciario_energía (PJ)'!T42</f>
        <v>0.04196111111</v>
      </c>
      <c r="U42" s="1088">
        <f>+$B$3*'Terciario_energía (PJ)'!U42</f>
        <v>0.04380555556</v>
      </c>
      <c r="V42" s="1088">
        <f>+$B$3*'Terciario_energía (PJ)'!V42</f>
        <v>0.04565</v>
      </c>
      <c r="W42" s="1088">
        <f>+$B$3*'Terciario_energía (PJ)'!W42</f>
        <v>0.04749444444</v>
      </c>
      <c r="X42" s="1088">
        <f>+$B$3*'Terciario_energía (PJ)'!X42</f>
        <v>0.04933888889</v>
      </c>
      <c r="Y42" s="1088">
        <f>+$B$3*'Terciario_energía (PJ)'!Y42</f>
        <v>0.05118333333</v>
      </c>
      <c r="Z42" s="1088">
        <f>+$B$3*'Terciario_energía (PJ)'!Z42</f>
        <v>0.05302777778</v>
      </c>
      <c r="AA42" s="1088">
        <f>+$B$3*'Terciario_energía (PJ)'!AA42</f>
        <v>0.05533333333</v>
      </c>
      <c r="AB42" s="1088">
        <f>+$B$3*'Terciario_energía (PJ)'!AB42</f>
        <v>0.05717777778</v>
      </c>
      <c r="AC42" s="43"/>
      <c r="AD42" s="43"/>
      <c r="AE42" s="43" t="s">
        <v>27</v>
      </c>
      <c r="AF42" s="1088">
        <f t="shared" ref="AF42:AQ42" si="22">+B42+Q42</f>
        <v>0.3370722222</v>
      </c>
      <c r="AG42" s="1088">
        <f t="shared" si="22"/>
        <v>0.3158611111</v>
      </c>
      <c r="AH42" s="1088">
        <f t="shared" si="22"/>
        <v>0.3075611111</v>
      </c>
      <c r="AI42" s="1088">
        <f t="shared" si="22"/>
        <v>0.3246222222</v>
      </c>
      <c r="AJ42" s="1088">
        <f t="shared" si="22"/>
        <v>0.3375333333</v>
      </c>
      <c r="AK42" s="1088">
        <f t="shared" si="22"/>
        <v>0.3509055556</v>
      </c>
      <c r="AL42" s="1088">
        <f t="shared" si="22"/>
        <v>0.3652</v>
      </c>
      <c r="AM42" s="1088">
        <f t="shared" si="22"/>
        <v>0.3794944444</v>
      </c>
      <c r="AN42" s="1088">
        <f t="shared" si="22"/>
        <v>0.3937888889</v>
      </c>
      <c r="AO42" s="1088">
        <f t="shared" si="22"/>
        <v>0.4085444444</v>
      </c>
      <c r="AP42" s="1088">
        <f t="shared" si="22"/>
        <v>0.4237611111</v>
      </c>
      <c r="AQ42" s="1088">
        <f t="shared" si="22"/>
        <v>0.4389777778</v>
      </c>
      <c r="AR42" s="43"/>
      <c r="AS42" s="43"/>
      <c r="AT42" s="43"/>
      <c r="AU42" s="43"/>
      <c r="AV42" s="43"/>
      <c r="AW42" s="43"/>
      <c r="AX42" s="43"/>
      <c r="AY42" s="43"/>
      <c r="AZ42" s="43"/>
      <c r="BA42" s="43"/>
      <c r="BB42" s="43"/>
      <c r="BC42" s="43"/>
      <c r="BD42" s="43"/>
      <c r="BE42" s="43"/>
      <c r="BF42" s="43"/>
    </row>
    <row r="43">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row>
    <row r="44">
      <c r="A44" s="43"/>
      <c r="B44" s="1206" t="s">
        <v>27</v>
      </c>
      <c r="N44" s="43"/>
      <c r="O44" s="43"/>
      <c r="P44" s="43"/>
      <c r="Q44" s="1206" t="s">
        <v>27</v>
      </c>
      <c r="AC44" s="43"/>
      <c r="AD44" s="43"/>
      <c r="AE44" s="43"/>
      <c r="AF44" s="1206" t="s">
        <v>27</v>
      </c>
      <c r="AR44" s="43"/>
      <c r="AS44" s="43"/>
      <c r="AT44" s="43"/>
      <c r="AU44" s="43"/>
      <c r="AV44" s="43"/>
      <c r="AW44" s="43"/>
      <c r="AX44" s="43"/>
      <c r="AY44" s="43"/>
      <c r="AZ44" s="43"/>
      <c r="BA44" s="43"/>
      <c r="BB44" s="43"/>
      <c r="BC44" s="43"/>
      <c r="BD44" s="43"/>
      <c r="BE44" s="43"/>
      <c r="BF44" s="43"/>
    </row>
    <row r="45">
      <c r="A45" s="43" t="s">
        <v>234</v>
      </c>
      <c r="B45" s="1088">
        <v>2019.0</v>
      </c>
      <c r="C45" s="1088">
        <v>2020.0</v>
      </c>
      <c r="D45" s="1088">
        <v>2021.0</v>
      </c>
      <c r="E45" s="1088">
        <v>2022.0</v>
      </c>
      <c r="F45" s="1088">
        <v>2023.0</v>
      </c>
      <c r="G45" s="1088">
        <v>2024.0</v>
      </c>
      <c r="H45" s="1088">
        <v>2025.0</v>
      </c>
      <c r="I45" s="1088">
        <v>2026.0</v>
      </c>
      <c r="J45" s="1088">
        <v>2027.0</v>
      </c>
      <c r="K45" s="1088">
        <v>2028.0</v>
      </c>
      <c r="L45" s="1088">
        <v>2029.0</v>
      </c>
      <c r="M45" s="1088">
        <v>2030.0</v>
      </c>
      <c r="N45" s="43"/>
      <c r="O45" s="43"/>
      <c r="P45" s="43" t="s">
        <v>234</v>
      </c>
      <c r="Q45" s="1088">
        <v>2019.0</v>
      </c>
      <c r="R45" s="1088">
        <v>2020.0</v>
      </c>
      <c r="S45" s="1088">
        <v>2021.0</v>
      </c>
      <c r="T45" s="1088">
        <v>2022.0</v>
      </c>
      <c r="U45" s="1088">
        <v>2023.0</v>
      </c>
      <c r="V45" s="1088">
        <v>2024.0</v>
      </c>
      <c r="W45" s="1088">
        <v>2025.0</v>
      </c>
      <c r="X45" s="1088">
        <v>2026.0</v>
      </c>
      <c r="Y45" s="1088">
        <v>2027.0</v>
      </c>
      <c r="Z45" s="1088">
        <v>2028.0</v>
      </c>
      <c r="AA45" s="1088">
        <v>2029.0</v>
      </c>
      <c r="AB45" s="1088">
        <v>2030.0</v>
      </c>
      <c r="AC45" s="43"/>
      <c r="AD45" s="43"/>
      <c r="AE45" s="43" t="s">
        <v>234</v>
      </c>
      <c r="AF45" s="1088">
        <v>2019.0</v>
      </c>
      <c r="AG45" s="1088">
        <v>2020.0</v>
      </c>
      <c r="AH45" s="1088">
        <v>2021.0</v>
      </c>
      <c r="AI45" s="1088">
        <v>2022.0</v>
      </c>
      <c r="AJ45" s="1088">
        <v>2023.0</v>
      </c>
      <c r="AK45" s="1088">
        <v>2024.0</v>
      </c>
      <c r="AL45" s="1088">
        <v>2025.0</v>
      </c>
      <c r="AM45" s="1088">
        <v>2026.0</v>
      </c>
      <c r="AN45" s="1088">
        <v>2027.0</v>
      </c>
      <c r="AO45" s="1088">
        <v>2028.0</v>
      </c>
      <c r="AP45" s="1088">
        <v>2029.0</v>
      </c>
      <c r="AQ45" s="1088">
        <v>2030.0</v>
      </c>
      <c r="AR45" s="43"/>
      <c r="AS45" s="43"/>
      <c r="AT45" s="43"/>
      <c r="AU45" s="43"/>
      <c r="AV45" s="43"/>
      <c r="AW45" s="43"/>
      <c r="AX45" s="43"/>
      <c r="AY45" s="43"/>
      <c r="AZ45" s="43"/>
      <c r="BA45" s="43"/>
      <c r="BB45" s="43"/>
      <c r="BC45" s="43"/>
      <c r="BD45" s="43"/>
      <c r="BE45" s="43"/>
      <c r="BF45" s="43"/>
    </row>
    <row r="46">
      <c r="A46" s="43" t="s">
        <v>27</v>
      </c>
      <c r="B46" s="1088">
        <f t="shared" ref="B46:M46" si="23">+SUM(B10,B17,B22,B27,B32,B37,B42)</f>
        <v>3.616604545</v>
      </c>
      <c r="C46" s="1088">
        <f t="shared" si="23"/>
        <v>3.209523915</v>
      </c>
      <c r="D46" s="1088">
        <f t="shared" si="23"/>
        <v>3.211319092</v>
      </c>
      <c r="E46" s="1088">
        <f t="shared" si="23"/>
        <v>3.353817978</v>
      </c>
      <c r="F46" s="1088">
        <f t="shared" si="23"/>
        <v>3.487415589</v>
      </c>
      <c r="G46" s="1088">
        <f t="shared" si="23"/>
        <v>3.62479637</v>
      </c>
      <c r="H46" s="1088">
        <f t="shared" si="23"/>
        <v>3.768665174</v>
      </c>
      <c r="I46" s="1088">
        <f t="shared" si="23"/>
        <v>3.91733365</v>
      </c>
      <c r="J46" s="1088">
        <f t="shared" si="23"/>
        <v>4.065657474</v>
      </c>
      <c r="K46" s="1088">
        <f t="shared" si="23"/>
        <v>4.217186897</v>
      </c>
      <c r="L46" s="1088">
        <f t="shared" si="23"/>
        <v>4.371788005</v>
      </c>
      <c r="M46" s="1088">
        <f t="shared" si="23"/>
        <v>4.530266563</v>
      </c>
      <c r="N46" s="43"/>
      <c r="O46" s="43"/>
      <c r="P46" s="43" t="s">
        <v>27</v>
      </c>
      <c r="Q46" s="1088">
        <f t="shared" ref="Q46:AB46" si="24">+SUM(Q10,Q17,Q22,Q27,Q32,Q37,Q42)</f>
        <v>0.3109862631</v>
      </c>
      <c r="R46" s="1088">
        <f t="shared" si="24"/>
        <v>0.2595543173</v>
      </c>
      <c r="S46" s="1088">
        <f t="shared" si="24"/>
        <v>0.324063676</v>
      </c>
      <c r="T46" s="1088">
        <f t="shared" si="24"/>
        <v>0.3392272181</v>
      </c>
      <c r="U46" s="1088">
        <f t="shared" si="24"/>
        <v>0.3531856979</v>
      </c>
      <c r="V46" s="1088">
        <f t="shared" si="24"/>
        <v>0.3670498977</v>
      </c>
      <c r="W46" s="1088">
        <f t="shared" si="24"/>
        <v>0.3824859909</v>
      </c>
      <c r="X46" s="1088">
        <f t="shared" si="24"/>
        <v>0.3969055818</v>
      </c>
      <c r="Y46" s="1088">
        <f t="shared" si="24"/>
        <v>0.412802786</v>
      </c>
      <c r="Z46" s="1088">
        <f t="shared" si="24"/>
        <v>0.4287942703</v>
      </c>
      <c r="AA46" s="1088">
        <f t="shared" si="24"/>
        <v>0.4442303634</v>
      </c>
      <c r="AB46" s="1088">
        <f t="shared" si="24"/>
        <v>0.4602218477</v>
      </c>
      <c r="AC46" s="43"/>
      <c r="AD46" s="43"/>
      <c r="AE46" s="43" t="s">
        <v>27</v>
      </c>
      <c r="AF46" s="1088">
        <f t="shared" ref="AF46:AQ46" si="25">+SUM(AF10,AF17,AF22,AF27,AF32,AF37,AF42)</f>
        <v>3.927590808</v>
      </c>
      <c r="AG46" s="1088">
        <f t="shared" si="25"/>
        <v>3.469078232</v>
      </c>
      <c r="AH46" s="1088">
        <f t="shared" si="25"/>
        <v>3.535382768</v>
      </c>
      <c r="AI46" s="1088">
        <f t="shared" si="25"/>
        <v>3.693045196</v>
      </c>
      <c r="AJ46" s="1088">
        <f t="shared" si="25"/>
        <v>3.840601287</v>
      </c>
      <c r="AK46" s="1088">
        <f t="shared" si="25"/>
        <v>3.991846267</v>
      </c>
      <c r="AL46" s="1088">
        <f t="shared" si="25"/>
        <v>4.151151165</v>
      </c>
      <c r="AM46" s="1088">
        <f t="shared" si="25"/>
        <v>4.314239232</v>
      </c>
      <c r="AN46" s="1088">
        <f t="shared" si="25"/>
        <v>4.47846026</v>
      </c>
      <c r="AO46" s="1088">
        <f t="shared" si="25"/>
        <v>4.645981167</v>
      </c>
      <c r="AP46" s="1088">
        <f t="shared" si="25"/>
        <v>4.816018369</v>
      </c>
      <c r="AQ46" s="1088">
        <f t="shared" si="25"/>
        <v>4.990488411</v>
      </c>
      <c r="AR46" s="43"/>
      <c r="AS46" s="43"/>
      <c r="AT46" s="43"/>
      <c r="AU46" s="43"/>
      <c r="AV46" s="43"/>
      <c r="AW46" s="43"/>
      <c r="AX46" s="43"/>
      <c r="AY46" s="43"/>
      <c r="AZ46" s="43"/>
      <c r="BA46" s="43"/>
      <c r="BB46" s="43"/>
      <c r="BC46" s="43"/>
      <c r="BD46" s="43"/>
      <c r="BE46" s="43"/>
      <c r="BF46" s="43"/>
    </row>
    <row r="47">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row>
    <row r="48">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row>
    <row r="49">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row>
    <row r="50">
      <c r="A50" s="1206" t="s">
        <v>985</v>
      </c>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row>
    <row r="51">
      <c r="A51" s="1206"/>
      <c r="B51" s="1206" t="s">
        <v>878</v>
      </c>
      <c r="N51" s="43"/>
      <c r="O51" s="43"/>
      <c r="P51" s="1206"/>
      <c r="Q51" s="1206" t="s">
        <v>975</v>
      </c>
      <c r="AC51" s="43"/>
      <c r="AD51" s="43"/>
      <c r="AE51" s="1206"/>
      <c r="AF51" s="1206" t="s">
        <v>976</v>
      </c>
      <c r="AR51" s="43"/>
      <c r="AS51" s="43"/>
      <c r="AT51" s="1206"/>
      <c r="AU51" s="1206" t="s">
        <v>986</v>
      </c>
    </row>
    <row r="52">
      <c r="A52" s="1206"/>
      <c r="B52" s="1206" t="s">
        <v>22</v>
      </c>
      <c r="N52" s="43"/>
      <c r="O52" s="43"/>
      <c r="P52" s="1206"/>
      <c r="Q52" s="1206" t="s">
        <v>22</v>
      </c>
      <c r="AC52" s="43"/>
      <c r="AD52" s="43"/>
      <c r="AE52" s="1206"/>
      <c r="AF52" s="1206" t="s">
        <v>22</v>
      </c>
      <c r="AR52" s="43"/>
      <c r="AS52" s="43"/>
      <c r="AT52" s="1206"/>
      <c r="AU52" s="1206" t="s">
        <v>22</v>
      </c>
    </row>
    <row r="53">
      <c r="A53" s="43" t="s">
        <v>234</v>
      </c>
      <c r="B53" s="1088">
        <v>2019.0</v>
      </c>
      <c r="C53" s="1088">
        <v>2020.0</v>
      </c>
      <c r="D53" s="1088">
        <v>2021.0</v>
      </c>
      <c r="E53" s="1088">
        <v>2022.0</v>
      </c>
      <c r="F53" s="1088">
        <v>2023.0</v>
      </c>
      <c r="G53" s="1088">
        <v>2024.0</v>
      </c>
      <c r="H53" s="1088">
        <v>2025.0</v>
      </c>
      <c r="I53" s="1088">
        <v>2026.0</v>
      </c>
      <c r="J53" s="1088">
        <v>2027.0</v>
      </c>
      <c r="K53" s="1088">
        <v>2028.0</v>
      </c>
      <c r="L53" s="1088">
        <v>2029.0</v>
      </c>
      <c r="M53" s="1088">
        <v>2030.0</v>
      </c>
      <c r="N53" s="43"/>
      <c r="O53" s="43"/>
      <c r="P53" s="43" t="s">
        <v>234</v>
      </c>
      <c r="Q53" s="1088">
        <v>2019.0</v>
      </c>
      <c r="R53" s="1088">
        <v>2020.0</v>
      </c>
      <c r="S53" s="1088">
        <v>2021.0</v>
      </c>
      <c r="T53" s="1088">
        <v>2022.0</v>
      </c>
      <c r="U53" s="1088">
        <v>2023.0</v>
      </c>
      <c r="V53" s="1088">
        <v>2024.0</v>
      </c>
      <c r="W53" s="1088">
        <v>2025.0</v>
      </c>
      <c r="X53" s="1088">
        <v>2026.0</v>
      </c>
      <c r="Y53" s="1088">
        <v>2027.0</v>
      </c>
      <c r="Z53" s="1088">
        <v>2028.0</v>
      </c>
      <c r="AA53" s="1088">
        <v>2029.0</v>
      </c>
      <c r="AB53" s="1088">
        <v>2030.0</v>
      </c>
      <c r="AC53" s="43"/>
      <c r="AD53" s="43"/>
      <c r="AE53" s="43" t="s">
        <v>234</v>
      </c>
      <c r="AF53" s="1088">
        <v>2019.0</v>
      </c>
      <c r="AG53" s="1088">
        <v>2020.0</v>
      </c>
      <c r="AH53" s="1088">
        <v>2021.0</v>
      </c>
      <c r="AI53" s="1088">
        <v>2022.0</v>
      </c>
      <c r="AJ53" s="1088">
        <v>2023.0</v>
      </c>
      <c r="AK53" s="1088">
        <v>2024.0</v>
      </c>
      <c r="AL53" s="1088">
        <v>2025.0</v>
      </c>
      <c r="AM53" s="1088">
        <v>2026.0</v>
      </c>
      <c r="AN53" s="1088">
        <v>2027.0</v>
      </c>
      <c r="AO53" s="1088">
        <v>2028.0</v>
      </c>
      <c r="AP53" s="1088">
        <v>2029.0</v>
      </c>
      <c r="AQ53" s="1088">
        <v>2030.0</v>
      </c>
      <c r="AR53" s="43"/>
      <c r="AS53" s="43"/>
      <c r="AT53" s="43" t="s">
        <v>234</v>
      </c>
      <c r="AU53" s="1088">
        <v>2019.0</v>
      </c>
      <c r="AV53" s="1088">
        <v>2020.0</v>
      </c>
      <c r="AW53" s="1088">
        <v>2021.0</v>
      </c>
      <c r="AX53" s="1088">
        <v>2022.0</v>
      </c>
      <c r="AY53" s="1088">
        <v>2023.0</v>
      </c>
      <c r="AZ53" s="1088">
        <v>2024.0</v>
      </c>
      <c r="BA53" s="1088">
        <v>2025.0</v>
      </c>
      <c r="BB53" s="1088">
        <v>2026.0</v>
      </c>
      <c r="BC53" s="1088">
        <v>2027.0</v>
      </c>
      <c r="BD53" s="1088">
        <v>2028.0</v>
      </c>
      <c r="BE53" s="1088">
        <v>2029.0</v>
      </c>
      <c r="BF53" s="1088">
        <v>2030.0</v>
      </c>
    </row>
    <row r="54">
      <c r="A54" s="43" t="s">
        <v>977</v>
      </c>
      <c r="B54" s="1088">
        <f>+$C$3*'Terciario_energía (PJ)'!B54</f>
        <v>0.6409213294</v>
      </c>
      <c r="C54" s="1088">
        <f>+$C$3*'Terciario_energía (PJ)'!C54</f>
        <v>0.4870779947</v>
      </c>
      <c r="D54" s="1088">
        <f>+$C$3*'Terciario_energía (PJ)'!D54</f>
        <v>0.527621545</v>
      </c>
      <c r="E54" s="1088">
        <f>+$C$3*'Terciario_energía (PJ)'!E54</f>
        <v>0.5476156246</v>
      </c>
      <c r="F54" s="1088">
        <f>+$C$3*'Terciario_energía (PJ)'!F54</f>
        <v>0.5598342288</v>
      </c>
      <c r="G54" s="1088">
        <f>+$C$3*'Terciario_energía (PJ)'!G54</f>
        <v>0.5726082241</v>
      </c>
      <c r="H54" s="1088">
        <f>+$C$3*'Terciario_energía (PJ)'!H54</f>
        <v>0.5848268283</v>
      </c>
      <c r="I54" s="1088">
        <f>+$C$3*'Terciario_energía (PJ)'!I54</f>
        <v>0.5970454325</v>
      </c>
      <c r="J54" s="1088">
        <f>+$C$3*'Terciario_energía (PJ)'!J54</f>
        <v>0.6087086456</v>
      </c>
      <c r="K54" s="1088">
        <f>+$C$3*'Terciario_energía (PJ)'!K54</f>
        <v>0.6198164676</v>
      </c>
      <c r="L54" s="1088">
        <f>+$C$3*'Terciario_energía (PJ)'!L54</f>
        <v>0.6303688985</v>
      </c>
      <c r="M54" s="1088">
        <f>+$C$3*'Terciario_energía (PJ)'!M54</f>
        <v>0.6409213294</v>
      </c>
      <c r="N54" s="43"/>
      <c r="O54" s="43"/>
      <c r="P54" s="43" t="s">
        <v>977</v>
      </c>
      <c r="Q54" s="1088">
        <f>+$C$3*'Terciario_energía (PJ)'!Q54</f>
        <v>0.177725152</v>
      </c>
      <c r="R54" s="1088">
        <f>+$C$3*'Terciario_energía (PJ)'!R54</f>
        <v>0.1355154284</v>
      </c>
      <c r="S54" s="1088">
        <f>+$C$3*'Terciario_energía (PJ)'!S54</f>
        <v>0.194386885</v>
      </c>
      <c r="T54" s="1088">
        <f>+$C$3*'Terciario_energía (PJ)'!T54</f>
        <v>0.2016069693</v>
      </c>
      <c r="U54" s="1088">
        <f>+$C$3*'Terciario_energía (PJ)'!U54</f>
        <v>0.2066054892</v>
      </c>
      <c r="V54" s="1088">
        <f>+$C$3*'Terciario_energía (PJ)'!V54</f>
        <v>0.211048618</v>
      </c>
      <c r="W54" s="1088">
        <f>+$C$3*'Terciario_energía (PJ)'!W54</f>
        <v>0.2154917468</v>
      </c>
      <c r="X54" s="1088">
        <f>+$C$3*'Terciario_energía (PJ)'!X54</f>
        <v>0.2204902667</v>
      </c>
      <c r="Y54" s="1088">
        <f>+$C$3*'Terciario_energía (PJ)'!Y54</f>
        <v>0.2249333955</v>
      </c>
      <c r="Z54" s="1088">
        <f>+$C$3*'Terciario_energía (PJ)'!Z54</f>
        <v>0.2288211332</v>
      </c>
      <c r="AA54" s="1088">
        <f>+$C$3*'Terciario_energía (PJ)'!AA54</f>
        <v>0.2327088709</v>
      </c>
      <c r="AB54" s="1088">
        <f>+$C$3*'Terciario_energía (PJ)'!AB54</f>
        <v>0.2371519997</v>
      </c>
      <c r="AC54" s="43"/>
      <c r="AD54" s="43"/>
      <c r="AE54" s="43" t="s">
        <v>977</v>
      </c>
      <c r="AF54" s="1088">
        <f t="shared" ref="AF54:AQ54" si="26">+B54+Q54</f>
        <v>0.8186464814</v>
      </c>
      <c r="AG54" s="1088">
        <f t="shared" si="26"/>
        <v>0.6225934231</v>
      </c>
      <c r="AH54" s="1088">
        <f t="shared" si="26"/>
        <v>0.72200843</v>
      </c>
      <c r="AI54" s="1088">
        <f t="shared" si="26"/>
        <v>0.7492225939</v>
      </c>
      <c r="AJ54" s="1088">
        <f t="shared" si="26"/>
        <v>0.766439718</v>
      </c>
      <c r="AK54" s="1088">
        <f t="shared" si="26"/>
        <v>0.7836568421</v>
      </c>
      <c r="AL54" s="1088">
        <f t="shared" si="26"/>
        <v>0.8003185751</v>
      </c>
      <c r="AM54" s="1088">
        <f t="shared" si="26"/>
        <v>0.8175356992</v>
      </c>
      <c r="AN54" s="1088">
        <f t="shared" si="26"/>
        <v>0.8336420411</v>
      </c>
      <c r="AO54" s="1088">
        <f t="shared" si="26"/>
        <v>0.8486376008</v>
      </c>
      <c r="AP54" s="1088">
        <f t="shared" si="26"/>
        <v>0.8630777694</v>
      </c>
      <c r="AQ54" s="1088">
        <f t="shared" si="26"/>
        <v>0.8780733291</v>
      </c>
      <c r="AR54" s="43"/>
      <c r="AS54" s="43"/>
      <c r="AT54" s="43" t="s">
        <v>977</v>
      </c>
      <c r="AU54" s="1088">
        <f t="shared" ref="AU54:BF54" si="27">+AF8-AF54</f>
        <v>0</v>
      </c>
      <c r="AV54" s="1088">
        <f t="shared" si="27"/>
        <v>0</v>
      </c>
      <c r="AW54" s="1088">
        <f t="shared" si="27"/>
        <v>0.0122186042</v>
      </c>
      <c r="AX54" s="1088">
        <f t="shared" si="27"/>
        <v>0.0249925995</v>
      </c>
      <c r="AY54" s="1088">
        <f t="shared" si="27"/>
        <v>0.0394327681</v>
      </c>
      <c r="AZ54" s="1088">
        <f t="shared" si="27"/>
        <v>0.0538729367</v>
      </c>
      <c r="BA54" s="1088">
        <f t="shared" si="27"/>
        <v>0.0710900608</v>
      </c>
      <c r="BB54" s="1088">
        <f t="shared" si="27"/>
        <v>0.0877517938</v>
      </c>
      <c r="BC54" s="1088">
        <f t="shared" si="27"/>
        <v>0.1060797001</v>
      </c>
      <c r="BD54" s="1088">
        <f t="shared" si="27"/>
        <v>0.1266291708</v>
      </c>
      <c r="BE54" s="1088">
        <f t="shared" si="27"/>
        <v>0.1477340326</v>
      </c>
      <c r="BF54" s="1088">
        <f t="shared" si="27"/>
        <v>0.1693942855</v>
      </c>
    </row>
    <row r="55">
      <c r="A55" s="43" t="s">
        <v>978</v>
      </c>
      <c r="B55" s="1088">
        <f>+$B$3*'Terciario_energía (PJ)'!B55</f>
        <v>0</v>
      </c>
      <c r="C55" s="1088">
        <f>+$B$3*'Terciario_energía (PJ)'!C55</f>
        <v>0</v>
      </c>
      <c r="D55" s="1088">
        <f>+$B$3*'Terciario_energía (PJ)'!D55</f>
        <v>0</v>
      </c>
      <c r="E55" s="1088">
        <f>+$B$3*'Terciario_energía (PJ)'!E55</f>
        <v>0</v>
      </c>
      <c r="F55" s="1088">
        <f>+$B$3*'Terciario_energía (PJ)'!F55</f>
        <v>0</v>
      </c>
      <c r="G55" s="1088">
        <f>+$B$3*'Terciario_energía (PJ)'!G55</f>
        <v>0</v>
      </c>
      <c r="H55" s="1088">
        <f>+$B$3*'Terciario_energía (PJ)'!H55</f>
        <v>0</v>
      </c>
      <c r="I55" s="1088">
        <f>+$B$3*'Terciario_energía (PJ)'!I55</f>
        <v>0</v>
      </c>
      <c r="J55" s="1088">
        <f>+$B$3*'Terciario_energía (PJ)'!J55</f>
        <v>0</v>
      </c>
      <c r="K55" s="1088">
        <f>+$B$3*'Terciario_energía (PJ)'!K55</f>
        <v>0</v>
      </c>
      <c r="L55" s="1088">
        <f>+$B$3*'Terciario_energía (PJ)'!L55</f>
        <v>0</v>
      </c>
      <c r="M55" s="1088">
        <f>+$B$3*'Terciario_energía (PJ)'!M55</f>
        <v>0</v>
      </c>
      <c r="N55" s="43"/>
      <c r="O55" s="43"/>
      <c r="P55" s="43" t="s">
        <v>978</v>
      </c>
      <c r="Q55" s="1088">
        <f>+$B$3*'Terciario_energía (PJ)'!Q55</f>
        <v>0</v>
      </c>
      <c r="R55" s="1088">
        <f>+$B$3*'Terciario_energía (PJ)'!R55</f>
        <v>0</v>
      </c>
      <c r="S55" s="1088">
        <f>+$B$3*'Terciario_energía (PJ)'!S55</f>
        <v>0</v>
      </c>
      <c r="T55" s="1088">
        <f>+$B$3*'Terciario_energía (PJ)'!T55</f>
        <v>0</v>
      </c>
      <c r="U55" s="1088">
        <f>+$B$3*'Terciario_energía (PJ)'!U55</f>
        <v>0</v>
      </c>
      <c r="V55" s="1088">
        <f>+$B$3*'Terciario_energía (PJ)'!V55</f>
        <v>0</v>
      </c>
      <c r="W55" s="1088">
        <f>+$B$3*'Terciario_energía (PJ)'!W55</f>
        <v>0</v>
      </c>
      <c r="X55" s="1088">
        <f>+$B$3*'Terciario_energía (PJ)'!X55</f>
        <v>0</v>
      </c>
      <c r="Y55" s="1088">
        <f>+$B$3*'Terciario_energía (PJ)'!Y55</f>
        <v>0</v>
      </c>
      <c r="Z55" s="1088">
        <f>+$B$3*'Terciario_energía (PJ)'!Z55</f>
        <v>0</v>
      </c>
      <c r="AA55" s="1088">
        <f>+$B$3*'Terciario_energía (PJ)'!AA55</f>
        <v>0</v>
      </c>
      <c r="AB55" s="1088">
        <f>+$B$3*'Terciario_energía (PJ)'!AB55</f>
        <v>0</v>
      </c>
      <c r="AC55" s="43"/>
      <c r="AD55" s="43"/>
      <c r="AE55" s="43" t="s">
        <v>978</v>
      </c>
      <c r="AF55" s="1088">
        <f t="shared" ref="AF55:AQ55" si="28">+B55+Q55</f>
        <v>0</v>
      </c>
      <c r="AG55" s="1088">
        <f t="shared" si="28"/>
        <v>0</v>
      </c>
      <c r="AH55" s="1088">
        <f t="shared" si="28"/>
        <v>0</v>
      </c>
      <c r="AI55" s="1088">
        <f t="shared" si="28"/>
        <v>0</v>
      </c>
      <c r="AJ55" s="1088">
        <f t="shared" si="28"/>
        <v>0</v>
      </c>
      <c r="AK55" s="1088">
        <f t="shared" si="28"/>
        <v>0</v>
      </c>
      <c r="AL55" s="1088">
        <f t="shared" si="28"/>
        <v>0</v>
      </c>
      <c r="AM55" s="1088">
        <f t="shared" si="28"/>
        <v>0</v>
      </c>
      <c r="AN55" s="1088">
        <f t="shared" si="28"/>
        <v>0</v>
      </c>
      <c r="AO55" s="1088">
        <f t="shared" si="28"/>
        <v>0</v>
      </c>
      <c r="AP55" s="1088">
        <f t="shared" si="28"/>
        <v>0</v>
      </c>
      <c r="AQ55" s="1088">
        <f t="shared" si="28"/>
        <v>0</v>
      </c>
      <c r="AR55" s="43"/>
      <c r="AS55" s="43"/>
      <c r="AT55" s="43" t="s">
        <v>978</v>
      </c>
      <c r="AU55" s="1088">
        <f t="shared" ref="AU55:BF55" si="29">+AF9-AF55</f>
        <v>0</v>
      </c>
      <c r="AV55" s="1088">
        <f t="shared" si="29"/>
        <v>0</v>
      </c>
      <c r="AW55" s="1088">
        <f t="shared" si="29"/>
        <v>0</v>
      </c>
      <c r="AX55" s="1088">
        <f t="shared" si="29"/>
        <v>0</v>
      </c>
      <c r="AY55" s="1088">
        <f t="shared" si="29"/>
        <v>0</v>
      </c>
      <c r="AZ55" s="1088">
        <f t="shared" si="29"/>
        <v>0</v>
      </c>
      <c r="BA55" s="1088">
        <f t="shared" si="29"/>
        <v>0</v>
      </c>
      <c r="BB55" s="1088">
        <f t="shared" si="29"/>
        <v>0</v>
      </c>
      <c r="BC55" s="1088">
        <f t="shared" si="29"/>
        <v>0</v>
      </c>
      <c r="BD55" s="1088">
        <f t="shared" si="29"/>
        <v>0</v>
      </c>
      <c r="BE55" s="1088">
        <f t="shared" si="29"/>
        <v>0</v>
      </c>
      <c r="BF55" s="1088">
        <f t="shared" si="29"/>
        <v>0</v>
      </c>
    </row>
    <row r="56">
      <c r="A56" s="43" t="s">
        <v>27</v>
      </c>
      <c r="B56" s="1088">
        <f t="shared" ref="B56:M56" si="30">+B54+B55</f>
        <v>0.6409213294</v>
      </c>
      <c r="C56" s="1088">
        <f t="shared" si="30"/>
        <v>0.4870779947</v>
      </c>
      <c r="D56" s="1088">
        <f t="shared" si="30"/>
        <v>0.527621545</v>
      </c>
      <c r="E56" s="1088">
        <f t="shared" si="30"/>
        <v>0.5476156246</v>
      </c>
      <c r="F56" s="1088">
        <f t="shared" si="30"/>
        <v>0.5598342288</v>
      </c>
      <c r="G56" s="1088">
        <f t="shared" si="30"/>
        <v>0.5726082241</v>
      </c>
      <c r="H56" s="1088">
        <f t="shared" si="30"/>
        <v>0.5848268283</v>
      </c>
      <c r="I56" s="1088">
        <f t="shared" si="30"/>
        <v>0.5970454325</v>
      </c>
      <c r="J56" s="1088">
        <f t="shared" si="30"/>
        <v>0.6087086456</v>
      </c>
      <c r="K56" s="1088">
        <f t="shared" si="30"/>
        <v>0.6198164676</v>
      </c>
      <c r="L56" s="1088">
        <f t="shared" si="30"/>
        <v>0.6303688985</v>
      </c>
      <c r="M56" s="1088">
        <f t="shared" si="30"/>
        <v>0.6409213294</v>
      </c>
      <c r="N56" s="43"/>
      <c r="O56" s="43"/>
      <c r="P56" s="43" t="s">
        <v>27</v>
      </c>
      <c r="Q56" s="1088">
        <f t="shared" ref="Q56:AB56" si="31">+Q54+Q55</f>
        <v>0.177725152</v>
      </c>
      <c r="R56" s="1088">
        <f t="shared" si="31"/>
        <v>0.1355154284</v>
      </c>
      <c r="S56" s="1088">
        <f t="shared" si="31"/>
        <v>0.194386885</v>
      </c>
      <c r="T56" s="1088">
        <f t="shared" si="31"/>
        <v>0.2016069693</v>
      </c>
      <c r="U56" s="1088">
        <f t="shared" si="31"/>
        <v>0.2066054892</v>
      </c>
      <c r="V56" s="1088">
        <f t="shared" si="31"/>
        <v>0.211048618</v>
      </c>
      <c r="W56" s="1088">
        <f t="shared" si="31"/>
        <v>0.2154917468</v>
      </c>
      <c r="X56" s="1088">
        <f t="shared" si="31"/>
        <v>0.2204902667</v>
      </c>
      <c r="Y56" s="1088">
        <f t="shared" si="31"/>
        <v>0.2249333955</v>
      </c>
      <c r="Z56" s="1088">
        <f t="shared" si="31"/>
        <v>0.2288211332</v>
      </c>
      <c r="AA56" s="1088">
        <f t="shared" si="31"/>
        <v>0.2327088709</v>
      </c>
      <c r="AB56" s="1088">
        <f t="shared" si="31"/>
        <v>0.2371519997</v>
      </c>
      <c r="AC56" s="43"/>
      <c r="AD56" s="43"/>
      <c r="AE56" s="43" t="s">
        <v>27</v>
      </c>
      <c r="AF56" s="1088">
        <f t="shared" ref="AF56:AQ56" si="32">+B56+Q56</f>
        <v>0.8186464814</v>
      </c>
      <c r="AG56" s="1088">
        <f t="shared" si="32"/>
        <v>0.6225934231</v>
      </c>
      <c r="AH56" s="1088">
        <f t="shared" si="32"/>
        <v>0.72200843</v>
      </c>
      <c r="AI56" s="1088">
        <f t="shared" si="32"/>
        <v>0.7492225939</v>
      </c>
      <c r="AJ56" s="1088">
        <f t="shared" si="32"/>
        <v>0.766439718</v>
      </c>
      <c r="AK56" s="1088">
        <f t="shared" si="32"/>
        <v>0.7836568421</v>
      </c>
      <c r="AL56" s="1088">
        <f t="shared" si="32"/>
        <v>0.8003185751</v>
      </c>
      <c r="AM56" s="1088">
        <f t="shared" si="32"/>
        <v>0.8175356992</v>
      </c>
      <c r="AN56" s="1088">
        <f t="shared" si="32"/>
        <v>0.8336420411</v>
      </c>
      <c r="AO56" s="1088">
        <f t="shared" si="32"/>
        <v>0.8486376008</v>
      </c>
      <c r="AP56" s="1088">
        <f t="shared" si="32"/>
        <v>0.8630777694</v>
      </c>
      <c r="AQ56" s="1088">
        <f t="shared" si="32"/>
        <v>0.8780733291</v>
      </c>
      <c r="AR56" s="43"/>
      <c r="AS56" s="43"/>
      <c r="AT56" s="43" t="s">
        <v>27</v>
      </c>
      <c r="AU56" s="1088">
        <f t="shared" ref="AU56:BF56" si="33">+AF10-AF56</f>
        <v>0</v>
      </c>
      <c r="AV56" s="1088">
        <f t="shared" si="33"/>
        <v>0</v>
      </c>
      <c r="AW56" s="1088">
        <f t="shared" si="33"/>
        <v>0.0122186042</v>
      </c>
      <c r="AX56" s="1088">
        <f t="shared" si="33"/>
        <v>0.0249925995</v>
      </c>
      <c r="AY56" s="1088">
        <f t="shared" si="33"/>
        <v>0.0394327681</v>
      </c>
      <c r="AZ56" s="1088">
        <f t="shared" si="33"/>
        <v>0.0538729367</v>
      </c>
      <c r="BA56" s="1088">
        <f t="shared" si="33"/>
        <v>0.0710900608</v>
      </c>
      <c r="BB56" s="1088">
        <f t="shared" si="33"/>
        <v>0.0877517938</v>
      </c>
      <c r="BC56" s="1088">
        <f t="shared" si="33"/>
        <v>0.1060797001</v>
      </c>
      <c r="BD56" s="1088">
        <f t="shared" si="33"/>
        <v>0.1266291708</v>
      </c>
      <c r="BE56" s="1088">
        <f t="shared" si="33"/>
        <v>0.1477340326</v>
      </c>
      <c r="BF56" s="1088">
        <f t="shared" si="33"/>
        <v>0.1693942855</v>
      </c>
    </row>
    <row r="57">
      <c r="A57" s="43"/>
      <c r="B57" s="25"/>
      <c r="C57" s="25"/>
      <c r="D57" s="25"/>
      <c r="E57" s="25"/>
      <c r="F57" s="25"/>
      <c r="G57" s="25"/>
      <c r="H57" s="25"/>
      <c r="I57" s="25"/>
      <c r="J57" s="25"/>
      <c r="K57" s="25"/>
      <c r="L57" s="25"/>
      <c r="M57" s="25"/>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row>
    <row r="58">
      <c r="A58" s="25"/>
      <c r="B58" s="1207" t="s">
        <v>979</v>
      </c>
      <c r="C58" s="79"/>
      <c r="D58" s="79"/>
      <c r="E58" s="79"/>
      <c r="F58" s="79"/>
      <c r="G58" s="79"/>
      <c r="H58" s="79"/>
      <c r="I58" s="79"/>
      <c r="J58" s="79"/>
      <c r="K58" s="79"/>
      <c r="L58" s="79"/>
      <c r="M58" s="87"/>
      <c r="N58" s="43"/>
      <c r="O58" s="43"/>
      <c r="P58" s="43"/>
      <c r="Q58" s="1206" t="s">
        <v>979</v>
      </c>
      <c r="AC58" s="43"/>
      <c r="AD58" s="43"/>
      <c r="AE58" s="43"/>
      <c r="AF58" s="1206" t="s">
        <v>979</v>
      </c>
      <c r="AR58" s="43"/>
      <c r="AS58" s="43"/>
      <c r="AT58" s="43"/>
      <c r="AU58" s="1206" t="s">
        <v>979</v>
      </c>
    </row>
    <row r="59">
      <c r="A59" s="43" t="s">
        <v>234</v>
      </c>
      <c r="B59" s="1088">
        <v>2019.0</v>
      </c>
      <c r="C59" s="1088">
        <v>2020.0</v>
      </c>
      <c r="D59" s="1088">
        <v>2021.0</v>
      </c>
      <c r="E59" s="1088">
        <v>2022.0</v>
      </c>
      <c r="F59" s="1088">
        <v>2023.0</v>
      </c>
      <c r="G59" s="1088">
        <v>2024.0</v>
      </c>
      <c r="H59" s="1088">
        <v>2025.0</v>
      </c>
      <c r="I59" s="1088">
        <v>2026.0</v>
      </c>
      <c r="J59" s="1088">
        <v>2027.0</v>
      </c>
      <c r="K59" s="1088">
        <v>2028.0</v>
      </c>
      <c r="L59" s="1088">
        <v>2029.0</v>
      </c>
      <c r="M59" s="1088">
        <v>2030.0</v>
      </c>
      <c r="N59" s="43"/>
      <c r="O59" s="43"/>
      <c r="P59" s="43" t="s">
        <v>234</v>
      </c>
      <c r="Q59" s="1088">
        <v>2019.0</v>
      </c>
      <c r="R59" s="1088">
        <v>2020.0</v>
      </c>
      <c r="S59" s="1088">
        <v>2021.0</v>
      </c>
      <c r="T59" s="1088">
        <v>2022.0</v>
      </c>
      <c r="U59" s="1088">
        <v>2023.0</v>
      </c>
      <c r="V59" s="1088">
        <v>2024.0</v>
      </c>
      <c r="W59" s="1088">
        <v>2025.0</v>
      </c>
      <c r="X59" s="1088">
        <v>2026.0</v>
      </c>
      <c r="Y59" s="1088">
        <v>2027.0</v>
      </c>
      <c r="Z59" s="1088">
        <v>2028.0</v>
      </c>
      <c r="AA59" s="1088">
        <v>2029.0</v>
      </c>
      <c r="AB59" s="1088">
        <v>2030.0</v>
      </c>
      <c r="AC59" s="43"/>
      <c r="AD59" s="43"/>
      <c r="AE59" s="43" t="s">
        <v>234</v>
      </c>
      <c r="AF59" s="1088">
        <v>2019.0</v>
      </c>
      <c r="AG59" s="1088">
        <v>2020.0</v>
      </c>
      <c r="AH59" s="1088">
        <v>2021.0</v>
      </c>
      <c r="AI59" s="1088">
        <v>2022.0</v>
      </c>
      <c r="AJ59" s="1088">
        <v>2023.0</v>
      </c>
      <c r="AK59" s="1088">
        <v>2024.0</v>
      </c>
      <c r="AL59" s="1088">
        <v>2025.0</v>
      </c>
      <c r="AM59" s="1088">
        <v>2026.0</v>
      </c>
      <c r="AN59" s="1088">
        <v>2027.0</v>
      </c>
      <c r="AO59" s="1088">
        <v>2028.0</v>
      </c>
      <c r="AP59" s="1088">
        <v>2029.0</v>
      </c>
      <c r="AQ59" s="1088">
        <v>2030.0</v>
      </c>
      <c r="AR59" s="43"/>
      <c r="AS59" s="43"/>
      <c r="AT59" s="43" t="s">
        <v>234</v>
      </c>
      <c r="AU59" s="1088">
        <v>2019.0</v>
      </c>
      <c r="AV59" s="1088">
        <v>2020.0</v>
      </c>
      <c r="AW59" s="1088">
        <v>2021.0</v>
      </c>
      <c r="AX59" s="1088">
        <v>2022.0</v>
      </c>
      <c r="AY59" s="1088">
        <v>2023.0</v>
      </c>
      <c r="AZ59" s="1088">
        <v>2024.0</v>
      </c>
      <c r="BA59" s="1088">
        <v>2025.0</v>
      </c>
      <c r="BB59" s="1088">
        <v>2026.0</v>
      </c>
      <c r="BC59" s="1088">
        <v>2027.0</v>
      </c>
      <c r="BD59" s="1088">
        <v>2028.0</v>
      </c>
      <c r="BE59" s="1088">
        <v>2029.0</v>
      </c>
      <c r="BF59" s="1088">
        <v>2030.0</v>
      </c>
    </row>
    <row r="60">
      <c r="A60" s="43" t="s">
        <v>977</v>
      </c>
      <c r="B60" s="1088">
        <f>+$C$3*'Terciario_energía (PJ)'!B60</f>
        <v>0.2210456578</v>
      </c>
      <c r="C60" s="1088">
        <f>+$C$3*'Terciario_energía (PJ)'!C60</f>
        <v>0.1682835033</v>
      </c>
      <c r="D60" s="1088">
        <f>+$C$3*'Terciario_energía (PJ)'!D60</f>
        <v>0.1816128897</v>
      </c>
      <c r="E60" s="1088">
        <f>+$C$3*'Terciario_energía (PJ)'!E60</f>
        <v>0.188832974</v>
      </c>
      <c r="F60" s="1088">
        <f>+$C$3*'Terciario_energía (PJ)'!F60</f>
        <v>0.1927207117</v>
      </c>
      <c r="G60" s="1088">
        <f>+$C$3*'Terciario_energía (PJ)'!G60</f>
        <v>0.1966084494</v>
      </c>
      <c r="H60" s="1088">
        <f>+$C$3*'Terciario_energía (PJ)'!H60</f>
        <v>0.2004961871</v>
      </c>
      <c r="I60" s="1088">
        <f>+$C$3*'Terciario_energía (PJ)'!I60</f>
        <v>0.2043839248</v>
      </c>
      <c r="J60" s="1088">
        <f>+$C$3*'Terciario_energía (PJ)'!J60</f>
        <v>0.2082716625</v>
      </c>
      <c r="K60" s="1088">
        <f>+$C$3*'Terciario_energía (PJ)'!K60</f>
        <v>0.2121594002</v>
      </c>
      <c r="L60" s="1088">
        <f>+$C$3*'Terciario_energía (PJ)'!L60</f>
        <v>0.2154917468</v>
      </c>
      <c r="M60" s="1088">
        <f>+$C$3*'Terciario_energía (PJ)'!M60</f>
        <v>0.2188240934</v>
      </c>
      <c r="N60" s="43"/>
      <c r="O60" s="43"/>
      <c r="P60" s="43" t="s">
        <v>977</v>
      </c>
      <c r="Q60" s="1088">
        <f>+$C$3*'Terciario_energía (PJ)'!Q60</f>
        <v>0</v>
      </c>
      <c r="R60" s="1088">
        <f>+$C$3*'Terciario_energía (PJ)'!R60</f>
        <v>0</v>
      </c>
      <c r="S60" s="1088">
        <f>+$C$3*'Terciario_energía (PJ)'!S60</f>
        <v>0</v>
      </c>
      <c r="T60" s="1088">
        <f>+$C$3*'Terciario_energía (PJ)'!T60</f>
        <v>0</v>
      </c>
      <c r="U60" s="1088">
        <f>+$C$3*'Terciario_energía (PJ)'!U60</f>
        <v>0</v>
      </c>
      <c r="V60" s="1088">
        <f>+$C$3*'Terciario_energía (PJ)'!V60</f>
        <v>0</v>
      </c>
      <c r="W60" s="1088">
        <f>+$C$3*'Terciario_energía (PJ)'!W60</f>
        <v>0</v>
      </c>
      <c r="X60" s="1088">
        <f>+$C$3*'Terciario_energía (PJ)'!X60</f>
        <v>0</v>
      </c>
      <c r="Y60" s="1088">
        <f>+$C$3*'Terciario_energía (PJ)'!Y60</f>
        <v>0</v>
      </c>
      <c r="Z60" s="1088">
        <f>+$C$3*'Terciario_energía (PJ)'!Z60</f>
        <v>0</v>
      </c>
      <c r="AA60" s="1088">
        <f>+$C$3*'Terciario_energía (PJ)'!AA60</f>
        <v>0</v>
      </c>
      <c r="AB60" s="1088">
        <f>+$C$3*'Terciario_energía (PJ)'!AB60</f>
        <v>0</v>
      </c>
      <c r="AC60" s="43"/>
      <c r="AD60" s="43"/>
      <c r="AE60" s="43" t="s">
        <v>977</v>
      </c>
      <c r="AF60" s="1088">
        <f t="shared" ref="AF60:AQ60" si="34">+B60+Q60</f>
        <v>0.2210456578</v>
      </c>
      <c r="AG60" s="1088">
        <f t="shared" si="34"/>
        <v>0.1682835033</v>
      </c>
      <c r="AH60" s="1088">
        <f t="shared" si="34"/>
        <v>0.1816128897</v>
      </c>
      <c r="AI60" s="1088">
        <f t="shared" si="34"/>
        <v>0.188832974</v>
      </c>
      <c r="AJ60" s="1088">
        <f t="shared" si="34"/>
        <v>0.1927207117</v>
      </c>
      <c r="AK60" s="1088">
        <f t="shared" si="34"/>
        <v>0.1966084494</v>
      </c>
      <c r="AL60" s="1088">
        <f t="shared" si="34"/>
        <v>0.2004961871</v>
      </c>
      <c r="AM60" s="1088">
        <f t="shared" si="34"/>
        <v>0.2043839248</v>
      </c>
      <c r="AN60" s="1088">
        <f t="shared" si="34"/>
        <v>0.2082716625</v>
      </c>
      <c r="AO60" s="1088">
        <f t="shared" si="34"/>
        <v>0.2121594002</v>
      </c>
      <c r="AP60" s="1088">
        <f t="shared" si="34"/>
        <v>0.2154917468</v>
      </c>
      <c r="AQ60" s="1088">
        <f t="shared" si="34"/>
        <v>0.2188240934</v>
      </c>
      <c r="AR60" s="43"/>
      <c r="AS60" s="43"/>
      <c r="AT60" s="43" t="s">
        <v>977</v>
      </c>
      <c r="AU60" s="1088">
        <f t="shared" ref="AU60:BF60" si="35">+AF14-AF60</f>
        <v>0</v>
      </c>
      <c r="AV60" s="1088">
        <f t="shared" si="35"/>
        <v>0</v>
      </c>
      <c r="AW60" s="1088">
        <f t="shared" si="35"/>
        <v>0.0033323466</v>
      </c>
      <c r="AX60" s="1088">
        <f t="shared" si="35"/>
        <v>0.0066646932</v>
      </c>
      <c r="AY60" s="1088">
        <f t="shared" si="35"/>
        <v>0.0105524309</v>
      </c>
      <c r="AZ60" s="1088">
        <f t="shared" si="35"/>
        <v>0.0144401686</v>
      </c>
      <c r="BA60" s="1088">
        <f t="shared" si="35"/>
        <v>0.0188832974</v>
      </c>
      <c r="BB60" s="1088">
        <f t="shared" si="35"/>
        <v>0.0238818173</v>
      </c>
      <c r="BC60" s="1088">
        <f t="shared" si="35"/>
        <v>0.0283249461</v>
      </c>
      <c r="BD60" s="1088">
        <f t="shared" si="35"/>
        <v>0.033323466</v>
      </c>
      <c r="BE60" s="1088">
        <f t="shared" si="35"/>
        <v>0.038877377</v>
      </c>
      <c r="BF60" s="1088">
        <f t="shared" si="35"/>
        <v>0.0449866791</v>
      </c>
    </row>
    <row r="61">
      <c r="A61" s="43" t="s">
        <v>980</v>
      </c>
      <c r="B61" s="1088">
        <f>+$D$3*'Terciario_energía (PJ)'!B61</f>
        <v>0.173337558</v>
      </c>
      <c r="C61" s="1088">
        <f>+$D$3*'Terciario_energía (PJ)'!C61</f>
        <v>0.138401306</v>
      </c>
      <c r="D61" s="1088">
        <f>+$D$3*'Terciario_energía (PJ)'!D61</f>
        <v>0.192149386</v>
      </c>
      <c r="E61" s="1088">
        <f>+$D$3*'Terciario_energía (PJ)'!E61</f>
        <v>0.202899002</v>
      </c>
      <c r="F61" s="1088">
        <f>+$D$3*'Terciario_energía (PJ)'!F61</f>
        <v>0.210961214</v>
      </c>
      <c r="G61" s="1088">
        <f>+$D$3*'Terciario_energía (PJ)'!G61</f>
        <v>0.219023426</v>
      </c>
      <c r="H61" s="1088">
        <f>+$D$3*'Terciario_energía (PJ)'!H61</f>
        <v>0.227757489</v>
      </c>
      <c r="I61" s="1088">
        <f>+$D$3*'Terciario_energía (PJ)'!I61</f>
        <v>0.236491552</v>
      </c>
      <c r="J61" s="1088">
        <f>+$D$3*'Terciario_energía (PJ)'!J61</f>
        <v>0.245897466</v>
      </c>
      <c r="K61" s="1088">
        <f>+$D$3*'Terciario_energía (PJ)'!K61</f>
        <v>0.254631529</v>
      </c>
      <c r="L61" s="1088">
        <f>+$D$3*'Terciario_energía (PJ)'!L61</f>
        <v>0.264037443</v>
      </c>
      <c r="M61" s="1088">
        <f>+$D$3*'Terciario_energía (PJ)'!M61</f>
        <v>0.273443357</v>
      </c>
      <c r="N61" s="43"/>
      <c r="O61" s="43"/>
      <c r="P61" s="43" t="s">
        <v>980</v>
      </c>
      <c r="Q61" s="1088">
        <f>+$D$3*'Terciario_energía (PJ)'!Q61</f>
        <v>0</v>
      </c>
      <c r="R61" s="1088">
        <f>+$D$3*'Terciario_energía (PJ)'!R61</f>
        <v>0</v>
      </c>
      <c r="S61" s="1088">
        <f>+$D$3*'Terciario_energía (PJ)'!S61</f>
        <v>0</v>
      </c>
      <c r="T61" s="1088">
        <f>+$D$3*'Terciario_energía (PJ)'!T61</f>
        <v>0</v>
      </c>
      <c r="U61" s="1088">
        <f>+$D$3*'Terciario_energía (PJ)'!U61</f>
        <v>0</v>
      </c>
      <c r="V61" s="1088">
        <f>+$D$3*'Terciario_energía (PJ)'!V61</f>
        <v>0</v>
      </c>
      <c r="W61" s="1088">
        <f>+$D$3*'Terciario_energía (PJ)'!W61</f>
        <v>0</v>
      </c>
      <c r="X61" s="1088">
        <f>+$D$3*'Terciario_energía (PJ)'!X61</f>
        <v>0</v>
      </c>
      <c r="Y61" s="1088">
        <f>+$D$3*'Terciario_energía (PJ)'!Y61</f>
        <v>0</v>
      </c>
      <c r="Z61" s="1088">
        <f>+$D$3*'Terciario_energía (PJ)'!Z61</f>
        <v>0</v>
      </c>
      <c r="AA61" s="1088">
        <f>+$D$3*'Terciario_energía (PJ)'!AA61</f>
        <v>0</v>
      </c>
      <c r="AB61" s="1088">
        <f>+$D$3*'Terciario_energía (PJ)'!AB61</f>
        <v>0</v>
      </c>
      <c r="AC61" s="43"/>
      <c r="AD61" s="43"/>
      <c r="AE61" s="43" t="s">
        <v>980</v>
      </c>
      <c r="AF61" s="1088">
        <f t="shared" ref="AF61:AQ61" si="36">+B61+Q61</f>
        <v>0.173337558</v>
      </c>
      <c r="AG61" s="1088">
        <f t="shared" si="36"/>
        <v>0.138401306</v>
      </c>
      <c r="AH61" s="1088">
        <f t="shared" si="36"/>
        <v>0.192149386</v>
      </c>
      <c r="AI61" s="1088">
        <f t="shared" si="36"/>
        <v>0.202899002</v>
      </c>
      <c r="AJ61" s="1088">
        <f t="shared" si="36"/>
        <v>0.210961214</v>
      </c>
      <c r="AK61" s="1088">
        <f t="shared" si="36"/>
        <v>0.219023426</v>
      </c>
      <c r="AL61" s="1088">
        <f t="shared" si="36"/>
        <v>0.227757489</v>
      </c>
      <c r="AM61" s="1088">
        <f t="shared" si="36"/>
        <v>0.236491552</v>
      </c>
      <c r="AN61" s="1088">
        <f t="shared" si="36"/>
        <v>0.245897466</v>
      </c>
      <c r="AO61" s="1088">
        <f t="shared" si="36"/>
        <v>0.254631529</v>
      </c>
      <c r="AP61" s="1088">
        <f t="shared" si="36"/>
        <v>0.264037443</v>
      </c>
      <c r="AQ61" s="1088">
        <f t="shared" si="36"/>
        <v>0.273443357</v>
      </c>
      <c r="AR61" s="43"/>
      <c r="AS61" s="43"/>
      <c r="AT61" s="43" t="s">
        <v>980</v>
      </c>
      <c r="AU61" s="1088">
        <f t="shared" ref="AU61:BF61" si="37">+AF15-AF61</f>
        <v>0</v>
      </c>
      <c r="AV61" s="1088">
        <f t="shared" si="37"/>
        <v>0</v>
      </c>
      <c r="AW61" s="1088">
        <f t="shared" si="37"/>
        <v>0</v>
      </c>
      <c r="AX61" s="1088">
        <f t="shared" si="37"/>
        <v>0</v>
      </c>
      <c r="AY61" s="1088">
        <f t="shared" si="37"/>
        <v>0</v>
      </c>
      <c r="AZ61" s="1088">
        <f t="shared" si="37"/>
        <v>0</v>
      </c>
      <c r="BA61" s="1088">
        <f t="shared" si="37"/>
        <v>0</v>
      </c>
      <c r="BB61" s="1088">
        <f t="shared" si="37"/>
        <v>0</v>
      </c>
      <c r="BC61" s="1088">
        <f t="shared" si="37"/>
        <v>0</v>
      </c>
      <c r="BD61" s="1088">
        <f t="shared" si="37"/>
        <v>0</v>
      </c>
      <c r="BE61" s="1088">
        <f t="shared" si="37"/>
        <v>0</v>
      </c>
      <c r="BF61" s="1088">
        <f t="shared" si="37"/>
        <v>0</v>
      </c>
    </row>
    <row r="62">
      <c r="A62" s="43" t="s">
        <v>978</v>
      </c>
      <c r="B62" s="1088">
        <f>+$B$3*'Terciario_energía (PJ)'!B62</f>
        <v>0.02628333333</v>
      </c>
      <c r="C62" s="1088">
        <f>+$B$3*'Terciario_energía (PJ)'!C62</f>
        <v>0.02443888889</v>
      </c>
      <c r="D62" s="1088">
        <f>+$B$3*'Terciario_energía (PJ)'!D62</f>
        <v>0.02351666667</v>
      </c>
      <c r="E62" s="1088">
        <f>+$B$3*'Terciario_energía (PJ)'!E62</f>
        <v>0.0249</v>
      </c>
      <c r="F62" s="1088">
        <f>+$B$3*'Terciario_energía (PJ)'!F62</f>
        <v>0.02582222222</v>
      </c>
      <c r="G62" s="1088">
        <f>+$B$3*'Terciario_energía (PJ)'!G62</f>
        <v>0.02674444444</v>
      </c>
      <c r="H62" s="1088">
        <f>+$B$3*'Terciario_energía (PJ)'!H62</f>
        <v>0.02720555556</v>
      </c>
      <c r="I62" s="1088">
        <f>+$B$3*'Terciario_energía (PJ)'!I62</f>
        <v>0.02812777778</v>
      </c>
      <c r="J62" s="1088">
        <f>+$B$3*'Terciario_energía (PJ)'!J62</f>
        <v>0.02905</v>
      </c>
      <c r="K62" s="1088">
        <f>+$B$3*'Terciario_energía (PJ)'!K62</f>
        <v>0.02997222222</v>
      </c>
      <c r="L62" s="1088">
        <f>+$B$3*'Terciario_energía (PJ)'!L62</f>
        <v>0.03089444444</v>
      </c>
      <c r="M62" s="1088">
        <f>+$B$3*'Terciario_energía (PJ)'!M62</f>
        <v>0.03181666667</v>
      </c>
      <c r="N62" s="43"/>
      <c r="O62" s="43"/>
      <c r="P62" s="43" t="s">
        <v>978</v>
      </c>
      <c r="Q62" s="1088">
        <f>+$B$3*'Terciario_energía (PJ)'!Q62</f>
        <v>0.01060555556</v>
      </c>
      <c r="R62" s="1088">
        <f>+$B$3*'Terciario_energía (PJ)'!R62</f>
        <v>0.009683333333</v>
      </c>
      <c r="S62" s="1088">
        <f>+$B$3*'Terciario_energía (PJ)'!S62</f>
        <v>0.01014444444</v>
      </c>
      <c r="T62" s="1088">
        <f>+$B$3*'Terciario_energía (PJ)'!T62</f>
        <v>0.01060555556</v>
      </c>
      <c r="U62" s="1088">
        <f>+$B$3*'Terciario_energía (PJ)'!U62</f>
        <v>0.01106666667</v>
      </c>
      <c r="V62" s="1088">
        <f>+$B$3*'Terciario_energía (PJ)'!V62</f>
        <v>0.01152777778</v>
      </c>
      <c r="W62" s="1088">
        <f>+$B$3*'Terciario_energía (PJ)'!W62</f>
        <v>0.01198888889</v>
      </c>
      <c r="X62" s="1088">
        <f>+$B$3*'Terciario_energía (PJ)'!X62</f>
        <v>0.01245</v>
      </c>
      <c r="Y62" s="1088">
        <f>+$B$3*'Terciario_energía (PJ)'!Y62</f>
        <v>0.01291111111</v>
      </c>
      <c r="Z62" s="1088">
        <f>+$B$3*'Terciario_energía (PJ)'!Z62</f>
        <v>0.01291111111</v>
      </c>
      <c r="AA62" s="1088">
        <f>+$B$3*'Terciario_energía (PJ)'!AA62</f>
        <v>0.01337222222</v>
      </c>
      <c r="AB62" s="1088">
        <f>+$B$3*'Terciario_energía (PJ)'!AB62</f>
        <v>0.01383333333</v>
      </c>
      <c r="AC62" s="43"/>
      <c r="AD62" s="43"/>
      <c r="AE62" s="43" t="s">
        <v>978</v>
      </c>
      <c r="AF62" s="1088">
        <f t="shared" ref="AF62:AQ62" si="38">+B62+Q62</f>
        <v>0.03688888889</v>
      </c>
      <c r="AG62" s="1088">
        <f t="shared" si="38"/>
        <v>0.03412222222</v>
      </c>
      <c r="AH62" s="1088">
        <f t="shared" si="38"/>
        <v>0.03366111111</v>
      </c>
      <c r="AI62" s="1088">
        <f t="shared" si="38"/>
        <v>0.03550555556</v>
      </c>
      <c r="AJ62" s="1088">
        <f t="shared" si="38"/>
        <v>0.03688888889</v>
      </c>
      <c r="AK62" s="1088">
        <f t="shared" si="38"/>
        <v>0.03827222222</v>
      </c>
      <c r="AL62" s="1088">
        <f t="shared" si="38"/>
        <v>0.03919444444</v>
      </c>
      <c r="AM62" s="1088">
        <f t="shared" si="38"/>
        <v>0.04057777778</v>
      </c>
      <c r="AN62" s="1088">
        <f t="shared" si="38"/>
        <v>0.04196111111</v>
      </c>
      <c r="AO62" s="1088">
        <f t="shared" si="38"/>
        <v>0.04288333333</v>
      </c>
      <c r="AP62" s="1088">
        <f t="shared" si="38"/>
        <v>0.04426666667</v>
      </c>
      <c r="AQ62" s="1088">
        <f t="shared" si="38"/>
        <v>0.04565</v>
      </c>
      <c r="AR62" s="43"/>
      <c r="AS62" s="43"/>
      <c r="AT62" s="43" t="s">
        <v>978</v>
      </c>
      <c r="AU62" s="1088">
        <f t="shared" ref="AU62:BF62" si="39">+AF16-AF62</f>
        <v>0</v>
      </c>
      <c r="AV62" s="1088">
        <f t="shared" si="39"/>
        <v>0</v>
      </c>
      <c r="AW62" s="1088">
        <f t="shared" si="39"/>
        <v>0.0004611111111</v>
      </c>
      <c r="AX62" s="1088">
        <f t="shared" si="39"/>
        <v>0.0004611111111</v>
      </c>
      <c r="AY62" s="1088">
        <f t="shared" si="39"/>
        <v>0.0004611111111</v>
      </c>
      <c r="AZ62" s="1088">
        <f t="shared" si="39"/>
        <v>0.0004611111111</v>
      </c>
      <c r="BA62" s="1088">
        <f t="shared" si="39"/>
        <v>0.0009222222222</v>
      </c>
      <c r="BB62" s="1088">
        <f t="shared" si="39"/>
        <v>0.001383333333</v>
      </c>
      <c r="BC62" s="1088">
        <f t="shared" si="39"/>
        <v>0.001844444444</v>
      </c>
      <c r="BD62" s="1088">
        <f t="shared" si="39"/>
        <v>0.002766666667</v>
      </c>
      <c r="BE62" s="1088">
        <f t="shared" si="39"/>
        <v>0.002766666667</v>
      </c>
      <c r="BF62" s="1088">
        <f t="shared" si="39"/>
        <v>0.003227777778</v>
      </c>
    </row>
    <row r="63">
      <c r="A63" s="43" t="s">
        <v>27</v>
      </c>
      <c r="B63" s="1088">
        <f t="shared" ref="B63:M63" si="40">+SUM(B60:B62)</f>
        <v>0.4206665491</v>
      </c>
      <c r="C63" s="1088">
        <f t="shared" si="40"/>
        <v>0.3311236982</v>
      </c>
      <c r="D63" s="1088">
        <f t="shared" si="40"/>
        <v>0.3972789424</v>
      </c>
      <c r="E63" s="1088">
        <f t="shared" si="40"/>
        <v>0.416631976</v>
      </c>
      <c r="F63" s="1088">
        <f t="shared" si="40"/>
        <v>0.4295041479</v>
      </c>
      <c r="G63" s="1088">
        <f t="shared" si="40"/>
        <v>0.4423763198</v>
      </c>
      <c r="H63" s="1088">
        <f t="shared" si="40"/>
        <v>0.4554592317</v>
      </c>
      <c r="I63" s="1088">
        <f t="shared" si="40"/>
        <v>0.4690032546</v>
      </c>
      <c r="J63" s="1088">
        <f t="shared" si="40"/>
        <v>0.4832191285</v>
      </c>
      <c r="K63" s="1088">
        <f t="shared" si="40"/>
        <v>0.4967631514</v>
      </c>
      <c r="L63" s="1088">
        <f t="shared" si="40"/>
        <v>0.5104236342</v>
      </c>
      <c r="M63" s="1088">
        <f t="shared" si="40"/>
        <v>0.5240841171</v>
      </c>
      <c r="N63" s="43"/>
      <c r="O63" s="43"/>
      <c r="P63" s="43" t="s">
        <v>27</v>
      </c>
      <c r="Q63" s="1088">
        <f t="shared" ref="Q63:AB63" si="41">+SUM(Q60:Q62)</f>
        <v>0.01060555556</v>
      </c>
      <c r="R63" s="1088">
        <f t="shared" si="41"/>
        <v>0.009683333333</v>
      </c>
      <c r="S63" s="1088">
        <f t="shared" si="41"/>
        <v>0.01014444444</v>
      </c>
      <c r="T63" s="1088">
        <f t="shared" si="41"/>
        <v>0.01060555556</v>
      </c>
      <c r="U63" s="1088">
        <f t="shared" si="41"/>
        <v>0.01106666667</v>
      </c>
      <c r="V63" s="1088">
        <f t="shared" si="41"/>
        <v>0.01152777778</v>
      </c>
      <c r="W63" s="1088">
        <f t="shared" si="41"/>
        <v>0.01198888889</v>
      </c>
      <c r="X63" s="1088">
        <f t="shared" si="41"/>
        <v>0.01245</v>
      </c>
      <c r="Y63" s="1088">
        <f t="shared" si="41"/>
        <v>0.01291111111</v>
      </c>
      <c r="Z63" s="1088">
        <f t="shared" si="41"/>
        <v>0.01291111111</v>
      </c>
      <c r="AA63" s="1088">
        <f t="shared" si="41"/>
        <v>0.01337222222</v>
      </c>
      <c r="AB63" s="1088">
        <f t="shared" si="41"/>
        <v>0.01383333333</v>
      </c>
      <c r="AC63" s="43"/>
      <c r="AD63" s="43"/>
      <c r="AE63" s="43" t="s">
        <v>27</v>
      </c>
      <c r="AF63" s="1088">
        <f t="shared" ref="AF63:AQ63" si="42">+B63+Q63</f>
        <v>0.4312721047</v>
      </c>
      <c r="AG63" s="1088">
        <f t="shared" si="42"/>
        <v>0.3408070315</v>
      </c>
      <c r="AH63" s="1088">
        <f t="shared" si="42"/>
        <v>0.4074233868</v>
      </c>
      <c r="AI63" s="1088">
        <f t="shared" si="42"/>
        <v>0.4272375316</v>
      </c>
      <c r="AJ63" s="1088">
        <f t="shared" si="42"/>
        <v>0.4405708146</v>
      </c>
      <c r="AK63" s="1088">
        <f t="shared" si="42"/>
        <v>0.4539040976</v>
      </c>
      <c r="AL63" s="1088">
        <f t="shared" si="42"/>
        <v>0.4674481205</v>
      </c>
      <c r="AM63" s="1088">
        <f t="shared" si="42"/>
        <v>0.4814532546</v>
      </c>
      <c r="AN63" s="1088">
        <f t="shared" si="42"/>
        <v>0.4961302396</v>
      </c>
      <c r="AO63" s="1088">
        <f t="shared" si="42"/>
        <v>0.5096742625</v>
      </c>
      <c r="AP63" s="1088">
        <f t="shared" si="42"/>
        <v>0.5237958565</v>
      </c>
      <c r="AQ63" s="1088">
        <f t="shared" si="42"/>
        <v>0.5379174504</v>
      </c>
      <c r="AR63" s="43"/>
      <c r="AS63" s="43"/>
      <c r="AT63" s="43" t="s">
        <v>27</v>
      </c>
      <c r="AU63" s="1088">
        <f t="shared" ref="AU63:BF63" si="43">+AF17-AF63</f>
        <v>0</v>
      </c>
      <c r="AV63" s="1088">
        <f t="shared" si="43"/>
        <v>0</v>
      </c>
      <c r="AW63" s="1088">
        <f t="shared" si="43"/>
        <v>0.003793457711</v>
      </c>
      <c r="AX63" s="1088">
        <f t="shared" si="43"/>
        <v>0.007125804311</v>
      </c>
      <c r="AY63" s="1088">
        <f t="shared" si="43"/>
        <v>0.01101354201</v>
      </c>
      <c r="AZ63" s="1088">
        <f t="shared" si="43"/>
        <v>0.01490127971</v>
      </c>
      <c r="BA63" s="1088">
        <f t="shared" si="43"/>
        <v>0.01980551962</v>
      </c>
      <c r="BB63" s="1088">
        <f t="shared" si="43"/>
        <v>0.02526515063</v>
      </c>
      <c r="BC63" s="1088">
        <f t="shared" si="43"/>
        <v>0.03016939054</v>
      </c>
      <c r="BD63" s="1088">
        <f t="shared" si="43"/>
        <v>0.03609013267</v>
      </c>
      <c r="BE63" s="1088">
        <f t="shared" si="43"/>
        <v>0.04164404367</v>
      </c>
      <c r="BF63" s="1088">
        <f t="shared" si="43"/>
        <v>0.04821445688</v>
      </c>
    </row>
    <row r="64">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row>
    <row r="65">
      <c r="A65" s="43"/>
      <c r="B65" s="1206" t="s">
        <v>981</v>
      </c>
      <c r="N65" s="43"/>
      <c r="O65" s="43"/>
      <c r="P65" s="43"/>
      <c r="Q65" s="1206" t="s">
        <v>981</v>
      </c>
      <c r="AC65" s="43"/>
      <c r="AD65" s="43"/>
      <c r="AE65" s="43"/>
      <c r="AF65" s="1206" t="s">
        <v>981</v>
      </c>
      <c r="AR65" s="43"/>
      <c r="AS65" s="43"/>
      <c r="AT65" s="43"/>
      <c r="AU65" s="1206" t="s">
        <v>981</v>
      </c>
    </row>
    <row r="66">
      <c r="A66" s="43" t="s">
        <v>234</v>
      </c>
      <c r="B66" s="1088">
        <v>2019.0</v>
      </c>
      <c r="C66" s="1088">
        <v>2020.0</v>
      </c>
      <c r="D66" s="1088">
        <v>2021.0</v>
      </c>
      <c r="E66" s="1088">
        <v>2022.0</v>
      </c>
      <c r="F66" s="1088">
        <v>2023.0</v>
      </c>
      <c r="G66" s="1088">
        <v>2024.0</v>
      </c>
      <c r="H66" s="1088">
        <v>2025.0</v>
      </c>
      <c r="I66" s="1088">
        <v>2026.0</v>
      </c>
      <c r="J66" s="1088">
        <v>2027.0</v>
      </c>
      <c r="K66" s="1088">
        <v>2028.0</v>
      </c>
      <c r="L66" s="1088">
        <v>2029.0</v>
      </c>
      <c r="M66" s="1088">
        <v>2030.0</v>
      </c>
      <c r="N66" s="43"/>
      <c r="O66" s="43"/>
      <c r="P66" s="43" t="s">
        <v>234</v>
      </c>
      <c r="Q66" s="1088">
        <v>2019.0</v>
      </c>
      <c r="R66" s="1088">
        <v>2020.0</v>
      </c>
      <c r="S66" s="1088">
        <v>2021.0</v>
      </c>
      <c r="T66" s="1088">
        <v>2022.0</v>
      </c>
      <c r="U66" s="1088">
        <v>2023.0</v>
      </c>
      <c r="V66" s="1088">
        <v>2024.0</v>
      </c>
      <c r="W66" s="1088">
        <v>2025.0</v>
      </c>
      <c r="X66" s="1088">
        <v>2026.0</v>
      </c>
      <c r="Y66" s="1088">
        <v>2027.0</v>
      </c>
      <c r="Z66" s="1088">
        <v>2028.0</v>
      </c>
      <c r="AA66" s="1088">
        <v>2029.0</v>
      </c>
      <c r="AB66" s="1088">
        <v>2030.0</v>
      </c>
      <c r="AC66" s="43"/>
      <c r="AD66" s="43"/>
      <c r="AE66" s="43" t="s">
        <v>234</v>
      </c>
      <c r="AF66" s="1088">
        <v>2019.0</v>
      </c>
      <c r="AG66" s="1088">
        <v>2020.0</v>
      </c>
      <c r="AH66" s="1088">
        <v>2021.0</v>
      </c>
      <c r="AI66" s="1088">
        <v>2022.0</v>
      </c>
      <c r="AJ66" s="1088">
        <v>2023.0</v>
      </c>
      <c r="AK66" s="1088">
        <v>2024.0</v>
      </c>
      <c r="AL66" s="1088">
        <v>2025.0</v>
      </c>
      <c r="AM66" s="1088">
        <v>2026.0</v>
      </c>
      <c r="AN66" s="1088">
        <v>2027.0</v>
      </c>
      <c r="AO66" s="1088">
        <v>2028.0</v>
      </c>
      <c r="AP66" s="1088">
        <v>2029.0</v>
      </c>
      <c r="AQ66" s="1088">
        <v>2030.0</v>
      </c>
      <c r="AR66" s="43"/>
      <c r="AS66" s="43"/>
      <c r="AT66" s="43" t="s">
        <v>234</v>
      </c>
      <c r="AU66" s="1088">
        <v>2019.0</v>
      </c>
      <c r="AV66" s="1088">
        <v>2020.0</v>
      </c>
      <c r="AW66" s="1088">
        <v>2021.0</v>
      </c>
      <c r="AX66" s="1088">
        <v>2022.0</v>
      </c>
      <c r="AY66" s="1088">
        <v>2023.0</v>
      </c>
      <c r="AZ66" s="1088">
        <v>2024.0</v>
      </c>
      <c r="BA66" s="1088">
        <v>2025.0</v>
      </c>
      <c r="BB66" s="1088">
        <v>2026.0</v>
      </c>
      <c r="BC66" s="1088">
        <v>2027.0</v>
      </c>
      <c r="BD66" s="1088">
        <v>2028.0</v>
      </c>
      <c r="BE66" s="1088">
        <v>2029.0</v>
      </c>
      <c r="BF66" s="1088">
        <v>2030.0</v>
      </c>
    </row>
    <row r="67">
      <c r="A67" s="43" t="s">
        <v>978</v>
      </c>
      <c r="B67" s="1088">
        <f>+$B$3*'Terciario_energía (PJ)'!B67</f>
        <v>0.9443555556</v>
      </c>
      <c r="C67" s="1088">
        <f>+$B$3*'Terciario_energía (PJ)'!C67</f>
        <v>0.88395</v>
      </c>
      <c r="D67" s="1088">
        <f>+$B$3*'Terciario_energía (PJ)'!D67</f>
        <v>0.7949555556</v>
      </c>
      <c r="E67" s="1088">
        <f>+$B$3*'Terciario_energía (PJ)'!E67</f>
        <v>0.7838888889</v>
      </c>
      <c r="F67" s="1088">
        <f>+$B$3*'Terciario_energía (PJ)'!F67</f>
        <v>0.7170277778</v>
      </c>
      <c r="G67" s="1088">
        <f>+$B$3*'Terciario_energía (PJ)'!G67</f>
        <v>0.6962777778</v>
      </c>
      <c r="H67" s="1088">
        <f>+$B$3*'Terciario_energía (PJ)'!H67</f>
        <v>0.7197944444</v>
      </c>
      <c r="I67" s="1088">
        <f>+$B$3*'Terciario_energía (PJ)'!I67</f>
        <v>0.7437722222</v>
      </c>
      <c r="J67" s="1088">
        <f>+$B$3*'Terciario_energía (PJ)'!J67</f>
        <v>0.7516111111</v>
      </c>
      <c r="K67" s="1088">
        <f>+$B$3*'Terciario_energía (PJ)'!K67</f>
        <v>0.6898222222</v>
      </c>
      <c r="L67" s="1088">
        <f>+$B$3*'Terciario_energía (PJ)'!L67</f>
        <v>0.7151833333</v>
      </c>
      <c r="M67" s="1088">
        <f>+$B$3*'Terciario_energía (PJ)'!M67</f>
        <v>0.7410055556</v>
      </c>
      <c r="N67" s="43"/>
      <c r="O67" s="43"/>
      <c r="P67" s="43" t="s">
        <v>978</v>
      </c>
      <c r="Q67" s="1088">
        <f>+$B$3*'Terciario_energía (PJ)'!Q67</f>
        <v>0.03181666667</v>
      </c>
      <c r="R67" s="1088">
        <f>+$B$3*'Terciario_energía (PJ)'!R67</f>
        <v>0.02951111111</v>
      </c>
      <c r="S67" s="1088">
        <f>+$B$3*'Terciario_energía (PJ)'!S67</f>
        <v>0.02720555556</v>
      </c>
      <c r="T67" s="1088">
        <f>+$B$3*'Terciario_energía (PJ)'!T67</f>
        <v>0.02536111111</v>
      </c>
      <c r="U67" s="1088">
        <f>+$B$3*'Terciario_energía (PJ)'!U67</f>
        <v>0.02443888889</v>
      </c>
      <c r="V67" s="1088">
        <f>+$B$3*'Terciario_energía (PJ)'!V67</f>
        <v>0.02121111111</v>
      </c>
      <c r="W67" s="1088">
        <f>+$B$3*'Terciario_energía (PJ)'!W67</f>
        <v>0.02213333333</v>
      </c>
      <c r="X67" s="1088">
        <f>+$B$3*'Terciario_energía (PJ)'!X67</f>
        <v>0.02259444444</v>
      </c>
      <c r="Y67" s="1088">
        <f>+$B$3*'Terciario_energía (PJ)'!Y67</f>
        <v>0.02351666667</v>
      </c>
      <c r="Z67" s="1088">
        <f>+$B$3*'Terciario_energía (PJ)'!Z67</f>
        <v>0.02075</v>
      </c>
      <c r="AA67" s="1088">
        <f>+$B$3*'Terciario_energía (PJ)'!AA67</f>
        <v>0.02167222222</v>
      </c>
      <c r="AB67" s="1088">
        <f>+$B$3*'Terciario_energía (PJ)'!AB67</f>
        <v>0.02259444444</v>
      </c>
      <c r="AC67" s="43"/>
      <c r="AD67" s="43"/>
      <c r="AE67" s="43" t="s">
        <v>978</v>
      </c>
      <c r="AF67" s="1088">
        <f t="shared" ref="AF67:AQ67" si="44">+B67+Q67</f>
        <v>0.9761722222</v>
      </c>
      <c r="AG67" s="1088">
        <f t="shared" si="44"/>
        <v>0.9134611111</v>
      </c>
      <c r="AH67" s="1088">
        <f t="shared" si="44"/>
        <v>0.8221611111</v>
      </c>
      <c r="AI67" s="1088">
        <f t="shared" si="44"/>
        <v>0.80925</v>
      </c>
      <c r="AJ67" s="1088">
        <f t="shared" si="44"/>
        <v>0.7414666667</v>
      </c>
      <c r="AK67" s="1088">
        <f t="shared" si="44"/>
        <v>0.7174888889</v>
      </c>
      <c r="AL67" s="1088">
        <f t="shared" si="44"/>
        <v>0.7419277778</v>
      </c>
      <c r="AM67" s="1088">
        <f t="shared" si="44"/>
        <v>0.7663666667</v>
      </c>
      <c r="AN67" s="1088">
        <f t="shared" si="44"/>
        <v>0.7751277778</v>
      </c>
      <c r="AO67" s="1088">
        <f t="shared" si="44"/>
        <v>0.7105722222</v>
      </c>
      <c r="AP67" s="1088">
        <f t="shared" si="44"/>
        <v>0.7368555556</v>
      </c>
      <c r="AQ67" s="1088">
        <f t="shared" si="44"/>
        <v>0.7636</v>
      </c>
      <c r="AR67" s="43"/>
      <c r="AS67" s="43"/>
      <c r="AT67" s="43" t="s">
        <v>978</v>
      </c>
      <c r="AU67" s="1088">
        <f t="shared" ref="AU67:BF67" si="45">+AF21-AF67</f>
        <v>0</v>
      </c>
      <c r="AV67" s="1088">
        <f t="shared" si="45"/>
        <v>0</v>
      </c>
      <c r="AW67" s="1088">
        <f t="shared" si="45"/>
        <v>0.0249</v>
      </c>
      <c r="AX67" s="1088">
        <f t="shared" si="45"/>
        <v>0.04565</v>
      </c>
      <c r="AY67" s="1088">
        <f t="shared" si="45"/>
        <v>0.1480166667</v>
      </c>
      <c r="AZ67" s="1088">
        <f t="shared" si="45"/>
        <v>0.2070388889</v>
      </c>
      <c r="BA67" s="1088">
        <f t="shared" si="45"/>
        <v>0.2194888889</v>
      </c>
      <c r="BB67" s="1088">
        <f t="shared" si="45"/>
        <v>0.2324</v>
      </c>
      <c r="BC67" s="1088">
        <f t="shared" si="45"/>
        <v>0.2619111111</v>
      </c>
      <c r="BD67" s="1088">
        <f t="shared" si="45"/>
        <v>0.3652</v>
      </c>
      <c r="BE67" s="1088">
        <f t="shared" si="45"/>
        <v>0.3785722222</v>
      </c>
      <c r="BF67" s="1088">
        <f t="shared" si="45"/>
        <v>0.3919444444</v>
      </c>
    </row>
    <row r="68">
      <c r="A68" s="43" t="s">
        <v>27</v>
      </c>
      <c r="B68" s="1088">
        <f>+$B$3*'Terciario_energía (PJ)'!B68</f>
        <v>0.9443555556</v>
      </c>
      <c r="C68" s="1088">
        <f>+$B$3*'Terciario_energía (PJ)'!C68</f>
        <v>0.88395</v>
      </c>
      <c r="D68" s="1088">
        <f>+$B$3*'Terciario_energía (PJ)'!D68</f>
        <v>0.7949555556</v>
      </c>
      <c r="E68" s="1088">
        <f>+$B$3*'Terciario_energía (PJ)'!E68</f>
        <v>0.7838888889</v>
      </c>
      <c r="F68" s="1088">
        <f>+$B$3*'Terciario_energía (PJ)'!F68</f>
        <v>0.7170277778</v>
      </c>
      <c r="G68" s="1088">
        <f>+$B$3*'Terciario_energía (PJ)'!G68</f>
        <v>0.6962777778</v>
      </c>
      <c r="H68" s="1088">
        <f>+$B$3*'Terciario_energía (PJ)'!H68</f>
        <v>0.7197944444</v>
      </c>
      <c r="I68" s="1088">
        <f>+$B$3*'Terciario_energía (PJ)'!I68</f>
        <v>0.7437722222</v>
      </c>
      <c r="J68" s="1088">
        <f>+$B$3*'Terciario_energía (PJ)'!J68</f>
        <v>0.7516111111</v>
      </c>
      <c r="K68" s="1088">
        <f>+$B$3*'Terciario_energía (PJ)'!K68</f>
        <v>0.6898222222</v>
      </c>
      <c r="L68" s="1088">
        <f>+$B$3*'Terciario_energía (PJ)'!L68</f>
        <v>0.7151833333</v>
      </c>
      <c r="M68" s="1088">
        <f>+$B$3*'Terciario_energía (PJ)'!M68</f>
        <v>0.7410055556</v>
      </c>
      <c r="N68" s="43"/>
      <c r="O68" s="43"/>
      <c r="P68" s="43" t="s">
        <v>27</v>
      </c>
      <c r="Q68" s="1088">
        <f>+$B$3*'Terciario_energía (PJ)'!Q68</f>
        <v>0.03181666667</v>
      </c>
      <c r="R68" s="1088">
        <f>+$B$3*'Terciario_energía (PJ)'!R68</f>
        <v>0.02951111111</v>
      </c>
      <c r="S68" s="1088">
        <f>+$B$3*'Terciario_energía (PJ)'!S68</f>
        <v>0.02720555556</v>
      </c>
      <c r="T68" s="1088">
        <f>+$B$3*'Terciario_energía (PJ)'!T68</f>
        <v>0.02536111111</v>
      </c>
      <c r="U68" s="1088">
        <f>+$B$3*'Terciario_energía (PJ)'!U68</f>
        <v>0.02443888889</v>
      </c>
      <c r="V68" s="1088">
        <f>+$B$3*'Terciario_energía (PJ)'!V68</f>
        <v>0.02121111111</v>
      </c>
      <c r="W68" s="1088">
        <f>+$B$3*'Terciario_energía (PJ)'!W68</f>
        <v>0.02213333333</v>
      </c>
      <c r="X68" s="1088">
        <f>+$B$3*'Terciario_energía (PJ)'!X68</f>
        <v>0.02259444444</v>
      </c>
      <c r="Y68" s="1088">
        <f>+$B$3*'Terciario_energía (PJ)'!Y68</f>
        <v>0.02351666667</v>
      </c>
      <c r="Z68" s="1088">
        <f>+$B$3*'Terciario_energía (PJ)'!Z68</f>
        <v>0.02075</v>
      </c>
      <c r="AA68" s="1088">
        <f>+$B$3*'Terciario_energía (PJ)'!AA68</f>
        <v>0.02167222222</v>
      </c>
      <c r="AB68" s="1088">
        <f>+$B$3*'Terciario_energía (PJ)'!AB68</f>
        <v>0.02259444444</v>
      </c>
      <c r="AC68" s="43"/>
      <c r="AD68" s="43"/>
      <c r="AE68" s="43" t="s">
        <v>27</v>
      </c>
      <c r="AF68" s="1088">
        <f t="shared" ref="AF68:AQ68" si="46">+B68+Q68</f>
        <v>0.9761722222</v>
      </c>
      <c r="AG68" s="1088">
        <f t="shared" si="46"/>
        <v>0.9134611111</v>
      </c>
      <c r="AH68" s="1088">
        <f t="shared" si="46"/>
        <v>0.8221611111</v>
      </c>
      <c r="AI68" s="1088">
        <f t="shared" si="46"/>
        <v>0.80925</v>
      </c>
      <c r="AJ68" s="1088">
        <f t="shared" si="46"/>
        <v>0.7414666667</v>
      </c>
      <c r="AK68" s="1088">
        <f t="shared" si="46"/>
        <v>0.7174888889</v>
      </c>
      <c r="AL68" s="1088">
        <f t="shared" si="46"/>
        <v>0.7419277778</v>
      </c>
      <c r="AM68" s="1088">
        <f t="shared" si="46"/>
        <v>0.7663666667</v>
      </c>
      <c r="AN68" s="1088">
        <f t="shared" si="46"/>
        <v>0.7751277778</v>
      </c>
      <c r="AO68" s="1088">
        <f t="shared" si="46"/>
        <v>0.7105722222</v>
      </c>
      <c r="AP68" s="1088">
        <f t="shared" si="46"/>
        <v>0.7368555556</v>
      </c>
      <c r="AQ68" s="1088">
        <f t="shared" si="46"/>
        <v>0.7636</v>
      </c>
      <c r="AR68" s="43"/>
      <c r="AS68" s="43"/>
      <c r="AT68" s="43" t="s">
        <v>27</v>
      </c>
      <c r="AU68" s="1088">
        <f t="shared" ref="AU68:BF68" si="47">+AF22-AF68</f>
        <v>0</v>
      </c>
      <c r="AV68" s="1088">
        <f t="shared" si="47"/>
        <v>0</v>
      </c>
      <c r="AW68" s="1088">
        <f t="shared" si="47"/>
        <v>0.0249</v>
      </c>
      <c r="AX68" s="1088">
        <f t="shared" si="47"/>
        <v>0.04565</v>
      </c>
      <c r="AY68" s="1088">
        <f t="shared" si="47"/>
        <v>0.1480166667</v>
      </c>
      <c r="AZ68" s="1088">
        <f t="shared" si="47"/>
        <v>0.2070388889</v>
      </c>
      <c r="BA68" s="1088">
        <f t="shared" si="47"/>
        <v>0.2194888889</v>
      </c>
      <c r="BB68" s="1088">
        <f t="shared" si="47"/>
        <v>0.2324</v>
      </c>
      <c r="BC68" s="1088">
        <f t="shared" si="47"/>
        <v>0.2619111111</v>
      </c>
      <c r="BD68" s="1088">
        <f t="shared" si="47"/>
        <v>0.3652</v>
      </c>
      <c r="BE68" s="1088">
        <f t="shared" si="47"/>
        <v>0.3785722222</v>
      </c>
      <c r="BF68" s="1088">
        <f t="shared" si="47"/>
        <v>0.3919444444</v>
      </c>
    </row>
    <row r="69">
      <c r="A69" s="43"/>
      <c r="B69" s="25"/>
      <c r="C69" s="25"/>
      <c r="D69" s="25"/>
      <c r="E69" s="25"/>
      <c r="F69" s="25"/>
      <c r="G69" s="25"/>
      <c r="H69" s="25"/>
      <c r="I69" s="25"/>
      <c r="J69" s="25"/>
      <c r="K69" s="25"/>
      <c r="L69" s="25"/>
      <c r="M69" s="25"/>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row>
    <row r="70">
      <c r="A70" s="25"/>
      <c r="B70" s="1207" t="s">
        <v>20</v>
      </c>
      <c r="C70" s="79"/>
      <c r="D70" s="79"/>
      <c r="E70" s="79"/>
      <c r="F70" s="79"/>
      <c r="G70" s="79"/>
      <c r="H70" s="79"/>
      <c r="I70" s="79"/>
      <c r="J70" s="79"/>
      <c r="K70" s="79"/>
      <c r="L70" s="79"/>
      <c r="M70" s="87"/>
      <c r="N70" s="43"/>
      <c r="O70" s="43"/>
      <c r="P70" s="43"/>
      <c r="Q70" s="1206" t="s">
        <v>20</v>
      </c>
      <c r="AC70" s="43"/>
      <c r="AD70" s="43"/>
      <c r="AE70" s="43"/>
      <c r="AF70" s="1206" t="s">
        <v>20</v>
      </c>
      <c r="AR70" s="43"/>
      <c r="AS70" s="43"/>
      <c r="AT70" s="43"/>
      <c r="AU70" s="1206" t="s">
        <v>20</v>
      </c>
    </row>
    <row r="71">
      <c r="A71" s="43" t="s">
        <v>234</v>
      </c>
      <c r="B71" s="1088">
        <v>2019.0</v>
      </c>
      <c r="C71" s="1088">
        <v>2020.0</v>
      </c>
      <c r="D71" s="1088">
        <v>2021.0</v>
      </c>
      <c r="E71" s="1088">
        <v>2022.0</v>
      </c>
      <c r="F71" s="1088">
        <v>2023.0</v>
      </c>
      <c r="G71" s="1088">
        <v>2024.0</v>
      </c>
      <c r="H71" s="1088">
        <v>2025.0</v>
      </c>
      <c r="I71" s="1088">
        <v>2026.0</v>
      </c>
      <c r="J71" s="1088">
        <v>2027.0</v>
      </c>
      <c r="K71" s="1088">
        <v>2028.0</v>
      </c>
      <c r="L71" s="1088">
        <v>2029.0</v>
      </c>
      <c r="M71" s="1088">
        <v>2030.0</v>
      </c>
      <c r="N71" s="43"/>
      <c r="O71" s="43"/>
      <c r="P71" s="43" t="s">
        <v>234</v>
      </c>
      <c r="Q71" s="1088">
        <v>2019.0</v>
      </c>
      <c r="R71" s="1088">
        <v>2020.0</v>
      </c>
      <c r="S71" s="1088">
        <v>2021.0</v>
      </c>
      <c r="T71" s="1088">
        <v>2022.0</v>
      </c>
      <c r="U71" s="1088">
        <v>2023.0</v>
      </c>
      <c r="V71" s="1088">
        <v>2024.0</v>
      </c>
      <c r="W71" s="1088">
        <v>2025.0</v>
      </c>
      <c r="X71" s="1088">
        <v>2026.0</v>
      </c>
      <c r="Y71" s="1088">
        <v>2027.0</v>
      </c>
      <c r="Z71" s="1088">
        <v>2028.0</v>
      </c>
      <c r="AA71" s="1088">
        <v>2029.0</v>
      </c>
      <c r="AB71" s="1088">
        <v>2030.0</v>
      </c>
      <c r="AC71" s="43"/>
      <c r="AD71" s="43"/>
      <c r="AE71" s="43" t="s">
        <v>234</v>
      </c>
      <c r="AF71" s="1088">
        <v>2019.0</v>
      </c>
      <c r="AG71" s="1088">
        <v>2020.0</v>
      </c>
      <c r="AH71" s="1088">
        <v>2021.0</v>
      </c>
      <c r="AI71" s="1088">
        <v>2022.0</v>
      </c>
      <c r="AJ71" s="1088">
        <v>2023.0</v>
      </c>
      <c r="AK71" s="1088">
        <v>2024.0</v>
      </c>
      <c r="AL71" s="1088">
        <v>2025.0</v>
      </c>
      <c r="AM71" s="1088">
        <v>2026.0</v>
      </c>
      <c r="AN71" s="1088">
        <v>2027.0</v>
      </c>
      <c r="AO71" s="1088">
        <v>2028.0</v>
      </c>
      <c r="AP71" s="1088">
        <v>2029.0</v>
      </c>
      <c r="AQ71" s="1088">
        <v>2030.0</v>
      </c>
      <c r="AR71" s="43"/>
      <c r="AS71" s="43"/>
      <c r="AT71" s="43" t="s">
        <v>234</v>
      </c>
      <c r="AU71" s="1088">
        <v>2019.0</v>
      </c>
      <c r="AV71" s="1088">
        <v>2020.0</v>
      </c>
      <c r="AW71" s="1088">
        <v>2021.0</v>
      </c>
      <c r="AX71" s="1088">
        <v>2022.0</v>
      </c>
      <c r="AY71" s="1088">
        <v>2023.0</v>
      </c>
      <c r="AZ71" s="1088">
        <v>2024.0</v>
      </c>
      <c r="BA71" s="1088">
        <v>2025.0</v>
      </c>
      <c r="BB71" s="1088">
        <v>2026.0</v>
      </c>
      <c r="BC71" s="1088">
        <v>2027.0</v>
      </c>
      <c r="BD71" s="1088">
        <v>2028.0</v>
      </c>
      <c r="BE71" s="1088">
        <v>2029.0</v>
      </c>
      <c r="BF71" s="1088">
        <v>2030.0</v>
      </c>
    </row>
    <row r="72">
      <c r="A72" s="43" t="s">
        <v>978</v>
      </c>
      <c r="B72" s="1088">
        <f>+$B$3*'Terciario_energía (PJ)'!B72</f>
        <v>0.1194277778</v>
      </c>
      <c r="C72" s="1088">
        <f>+$B$3*'Terciario_energía (PJ)'!C72</f>
        <v>0.1115888889</v>
      </c>
      <c r="D72" s="1088">
        <f>+$B$3*'Terciario_energía (PJ)'!D72</f>
        <v>0.1065166667</v>
      </c>
      <c r="E72" s="1088">
        <f>+$B$3*'Terciario_energía (PJ)'!E72</f>
        <v>0.1111277778</v>
      </c>
      <c r="F72" s="1088">
        <f>+$B$3*'Terciario_energía (PJ)'!F72</f>
        <v>0.1143555556</v>
      </c>
      <c r="G72" s="1088">
        <f>+$B$3*'Terciario_energía (PJ)'!G72</f>
        <v>0.1171222222</v>
      </c>
      <c r="H72" s="1088">
        <f>+$B$3*'Terciario_energía (PJ)'!H72</f>
        <v>0.12035</v>
      </c>
      <c r="I72" s="1088">
        <f>+$B$3*'Terciario_energía (PJ)'!I72</f>
        <v>0.1235777778</v>
      </c>
      <c r="J72" s="1088">
        <f>+$B$3*'Terciario_energía (PJ)'!J72</f>
        <v>0.1268055556</v>
      </c>
      <c r="K72" s="1088">
        <f>+$B$3*'Terciario_energía (PJ)'!K72</f>
        <v>0.1295722222</v>
      </c>
      <c r="L72" s="1088">
        <f>+$B$3*'Terciario_energía (PJ)'!L72</f>
        <v>0.1328</v>
      </c>
      <c r="M72" s="1088">
        <f>+$B$3*'Terciario_energía (PJ)'!M72</f>
        <v>0.1355666667</v>
      </c>
      <c r="N72" s="43"/>
      <c r="O72" s="43"/>
      <c r="P72" s="43" t="s">
        <v>978</v>
      </c>
      <c r="Q72" s="1088">
        <f>+$B$3*'Terciario_energía (PJ)'!Q72</f>
        <v>0.006916666667</v>
      </c>
      <c r="R72" s="1088">
        <f>+$B$3*'Terciario_energía (PJ)'!R72</f>
        <v>0.006455555556</v>
      </c>
      <c r="S72" s="1088">
        <f>+$B$3*'Terciario_energía (PJ)'!S72</f>
        <v>0.006916666667</v>
      </c>
      <c r="T72" s="1088">
        <f>+$B$3*'Terciario_energía (PJ)'!T72</f>
        <v>0.006916666667</v>
      </c>
      <c r="U72" s="1088">
        <f>+$B$3*'Terciario_energía (PJ)'!U72</f>
        <v>0.007377777778</v>
      </c>
      <c r="V72" s="1088">
        <f>+$B$3*'Terciario_energía (PJ)'!V72</f>
        <v>0.007377777778</v>
      </c>
      <c r="W72" s="1088">
        <f>+$B$3*'Terciario_energía (PJ)'!W72</f>
        <v>0.007377777778</v>
      </c>
      <c r="X72" s="1088">
        <f>+$B$3*'Terciario_energía (PJ)'!X72</f>
        <v>0.007838888889</v>
      </c>
      <c r="Y72" s="1088">
        <f>+$B$3*'Terciario_energía (PJ)'!Y72</f>
        <v>0.007838888889</v>
      </c>
      <c r="Z72" s="1088">
        <f>+$B$3*'Terciario_energía (PJ)'!Z72</f>
        <v>0.0083</v>
      </c>
      <c r="AA72" s="1088">
        <f>+$B$3*'Terciario_energía (PJ)'!AA72</f>
        <v>0.0083</v>
      </c>
      <c r="AB72" s="1088">
        <f>+$B$3*'Terciario_energía (PJ)'!AB72</f>
        <v>0.008761111111</v>
      </c>
      <c r="AC72" s="43"/>
      <c r="AD72" s="43"/>
      <c r="AE72" s="43" t="s">
        <v>978</v>
      </c>
      <c r="AF72" s="1088">
        <f t="shared" ref="AF72:AQ72" si="48">+B72+Q72</f>
        <v>0.1263444444</v>
      </c>
      <c r="AG72" s="1088">
        <f t="shared" si="48"/>
        <v>0.1180444444</v>
      </c>
      <c r="AH72" s="1088">
        <f t="shared" si="48"/>
        <v>0.1134333333</v>
      </c>
      <c r="AI72" s="1088">
        <f t="shared" si="48"/>
        <v>0.1180444444</v>
      </c>
      <c r="AJ72" s="1088">
        <f t="shared" si="48"/>
        <v>0.1217333333</v>
      </c>
      <c r="AK72" s="1088">
        <f t="shared" si="48"/>
        <v>0.1245</v>
      </c>
      <c r="AL72" s="1088">
        <f t="shared" si="48"/>
        <v>0.1277277778</v>
      </c>
      <c r="AM72" s="1088">
        <f t="shared" si="48"/>
        <v>0.1314166667</v>
      </c>
      <c r="AN72" s="1088">
        <f t="shared" si="48"/>
        <v>0.1346444444</v>
      </c>
      <c r="AO72" s="1088">
        <f t="shared" si="48"/>
        <v>0.1378722222</v>
      </c>
      <c r="AP72" s="1088">
        <f t="shared" si="48"/>
        <v>0.1411</v>
      </c>
      <c r="AQ72" s="1088">
        <f t="shared" si="48"/>
        <v>0.1443277778</v>
      </c>
      <c r="AR72" s="43"/>
      <c r="AS72" s="43"/>
      <c r="AT72" s="43" t="s">
        <v>978</v>
      </c>
      <c r="AU72" s="1088">
        <f t="shared" ref="AU72:BF72" si="49">+AF26-AF72</f>
        <v>0</v>
      </c>
      <c r="AV72" s="1088">
        <f t="shared" si="49"/>
        <v>0</v>
      </c>
      <c r="AW72" s="1088">
        <f t="shared" si="49"/>
        <v>0.001383333333</v>
      </c>
      <c r="AX72" s="1088">
        <f t="shared" si="49"/>
        <v>0.003227777778</v>
      </c>
      <c r="AY72" s="1088">
        <f t="shared" si="49"/>
        <v>0.00415</v>
      </c>
      <c r="AZ72" s="1088">
        <f t="shared" si="49"/>
        <v>0.006455555556</v>
      </c>
      <c r="BA72" s="1088">
        <f t="shared" si="49"/>
        <v>0.0083</v>
      </c>
      <c r="BB72" s="1088">
        <f t="shared" si="49"/>
        <v>0.009683333333</v>
      </c>
      <c r="BC72" s="1088">
        <f t="shared" si="49"/>
        <v>0.01198888889</v>
      </c>
      <c r="BD72" s="1088">
        <f t="shared" si="49"/>
        <v>0.01429444444</v>
      </c>
      <c r="BE72" s="1088">
        <f t="shared" si="49"/>
        <v>0.0166</v>
      </c>
      <c r="BF72" s="1088">
        <f t="shared" si="49"/>
        <v>0.01890555556</v>
      </c>
    </row>
    <row r="73">
      <c r="A73" s="43" t="s">
        <v>27</v>
      </c>
      <c r="B73" s="1088">
        <f>+$B$3*'Terciario_energía (PJ)'!B73</f>
        <v>0.1194277778</v>
      </c>
      <c r="C73" s="1088">
        <f>+$B$3*'Terciario_energía (PJ)'!C73</f>
        <v>0.1115888889</v>
      </c>
      <c r="D73" s="1088">
        <f>+$B$3*'Terciario_energía (PJ)'!D73</f>
        <v>0.1065166667</v>
      </c>
      <c r="E73" s="1088">
        <f>+$B$3*'Terciario_energía (PJ)'!E73</f>
        <v>0.1111277778</v>
      </c>
      <c r="F73" s="1088">
        <f>+$B$3*'Terciario_energía (PJ)'!F73</f>
        <v>0.1143555556</v>
      </c>
      <c r="G73" s="1088">
        <f>+$B$3*'Terciario_energía (PJ)'!G73</f>
        <v>0.1171222222</v>
      </c>
      <c r="H73" s="1088">
        <f>+$B$3*'Terciario_energía (PJ)'!H73</f>
        <v>0.12035</v>
      </c>
      <c r="I73" s="1088">
        <f>+$B$3*'Terciario_energía (PJ)'!I73</f>
        <v>0.1235777778</v>
      </c>
      <c r="J73" s="1088">
        <f>+$B$3*'Terciario_energía (PJ)'!J73</f>
        <v>0.1268055556</v>
      </c>
      <c r="K73" s="1088">
        <f>+$B$3*'Terciario_energía (PJ)'!K73</f>
        <v>0.1295722222</v>
      </c>
      <c r="L73" s="1088">
        <f>+$B$3*'Terciario_energía (PJ)'!L73</f>
        <v>0.1328</v>
      </c>
      <c r="M73" s="1088">
        <f>+$B$3*'Terciario_energía (PJ)'!M73</f>
        <v>0.1355666667</v>
      </c>
      <c r="N73" s="43"/>
      <c r="O73" s="43"/>
      <c r="P73" s="43" t="s">
        <v>27</v>
      </c>
      <c r="Q73" s="1088">
        <f>+$B$3*'Terciario_energía (PJ)'!Q73</f>
        <v>0.006916666667</v>
      </c>
      <c r="R73" s="1088">
        <f>+$B$3*'Terciario_energía (PJ)'!R73</f>
        <v>0.006455555556</v>
      </c>
      <c r="S73" s="1088">
        <f>+$B$3*'Terciario_energía (PJ)'!S73</f>
        <v>0.006916666667</v>
      </c>
      <c r="T73" s="1088">
        <f>+$B$3*'Terciario_energía (PJ)'!T73</f>
        <v>0.006916666667</v>
      </c>
      <c r="U73" s="1088">
        <f>+$B$3*'Terciario_energía (PJ)'!U73</f>
        <v>0.007377777778</v>
      </c>
      <c r="V73" s="1088">
        <f>+$B$3*'Terciario_energía (PJ)'!V73</f>
        <v>0.007377777778</v>
      </c>
      <c r="W73" s="1088">
        <f>+$B$3*'Terciario_energía (PJ)'!W73</f>
        <v>0.007377777778</v>
      </c>
      <c r="X73" s="1088">
        <f>+$B$3*'Terciario_energía (PJ)'!X73</f>
        <v>0.007838888889</v>
      </c>
      <c r="Y73" s="1088">
        <f>+$B$3*'Terciario_energía (PJ)'!Y73</f>
        <v>0.007838888889</v>
      </c>
      <c r="Z73" s="1088">
        <f>+$B$3*'Terciario_energía (PJ)'!Z73</f>
        <v>0.0083</v>
      </c>
      <c r="AA73" s="1088">
        <f>+$B$3*'Terciario_energía (PJ)'!AA73</f>
        <v>0.0083</v>
      </c>
      <c r="AB73" s="1088">
        <f>+$B$3*'Terciario_energía (PJ)'!AB73</f>
        <v>0.008761111111</v>
      </c>
      <c r="AC73" s="43"/>
      <c r="AD73" s="43"/>
      <c r="AE73" s="43" t="s">
        <v>27</v>
      </c>
      <c r="AF73" s="1088">
        <f t="shared" ref="AF73:AQ73" si="50">+B73+Q73</f>
        <v>0.1263444444</v>
      </c>
      <c r="AG73" s="1088">
        <f t="shared" si="50"/>
        <v>0.1180444444</v>
      </c>
      <c r="AH73" s="1088">
        <f t="shared" si="50"/>
        <v>0.1134333333</v>
      </c>
      <c r="AI73" s="1088">
        <f t="shared" si="50"/>
        <v>0.1180444444</v>
      </c>
      <c r="AJ73" s="1088">
        <f t="shared" si="50"/>
        <v>0.1217333333</v>
      </c>
      <c r="AK73" s="1088">
        <f t="shared" si="50"/>
        <v>0.1245</v>
      </c>
      <c r="AL73" s="1088">
        <f t="shared" si="50"/>
        <v>0.1277277778</v>
      </c>
      <c r="AM73" s="1088">
        <f t="shared" si="50"/>
        <v>0.1314166667</v>
      </c>
      <c r="AN73" s="1088">
        <f t="shared" si="50"/>
        <v>0.1346444444</v>
      </c>
      <c r="AO73" s="1088">
        <f t="shared" si="50"/>
        <v>0.1378722222</v>
      </c>
      <c r="AP73" s="1088">
        <f t="shared" si="50"/>
        <v>0.1411</v>
      </c>
      <c r="AQ73" s="1088">
        <f t="shared" si="50"/>
        <v>0.1443277778</v>
      </c>
      <c r="AR73" s="43"/>
      <c r="AS73" s="43"/>
      <c r="AT73" s="43" t="s">
        <v>27</v>
      </c>
      <c r="AU73" s="1088">
        <f t="shared" ref="AU73:BF73" si="51">+AF27-AF73</f>
        <v>0</v>
      </c>
      <c r="AV73" s="1088">
        <f t="shared" si="51"/>
        <v>0</v>
      </c>
      <c r="AW73" s="1088">
        <f t="shared" si="51"/>
        <v>0.001383333333</v>
      </c>
      <c r="AX73" s="1088">
        <f t="shared" si="51"/>
        <v>0.003227777778</v>
      </c>
      <c r="AY73" s="1088">
        <f t="shared" si="51"/>
        <v>0.00415</v>
      </c>
      <c r="AZ73" s="1088">
        <f t="shared" si="51"/>
        <v>0.006455555556</v>
      </c>
      <c r="BA73" s="1088">
        <f t="shared" si="51"/>
        <v>0.0083</v>
      </c>
      <c r="BB73" s="1088">
        <f t="shared" si="51"/>
        <v>0.009683333333</v>
      </c>
      <c r="BC73" s="1088">
        <f t="shared" si="51"/>
        <v>0.01198888889</v>
      </c>
      <c r="BD73" s="1088">
        <f t="shared" si="51"/>
        <v>0.01429444444</v>
      </c>
      <c r="BE73" s="1088">
        <f t="shared" si="51"/>
        <v>0.0166</v>
      </c>
      <c r="BF73" s="1088">
        <f t="shared" si="51"/>
        <v>0.01890555556</v>
      </c>
    </row>
    <row r="74">
      <c r="A74" s="43"/>
      <c r="B74" s="25"/>
      <c r="C74" s="25"/>
      <c r="D74" s="25"/>
      <c r="E74" s="25"/>
      <c r="F74" s="25"/>
      <c r="G74" s="25"/>
      <c r="H74" s="25"/>
      <c r="I74" s="25"/>
      <c r="J74" s="25"/>
      <c r="K74" s="25"/>
      <c r="L74" s="25"/>
      <c r="M74" s="25"/>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row>
    <row r="75">
      <c r="A75" s="25"/>
      <c r="B75" s="1207" t="s">
        <v>982</v>
      </c>
      <c r="C75" s="79"/>
      <c r="D75" s="79"/>
      <c r="E75" s="79"/>
      <c r="F75" s="79"/>
      <c r="G75" s="79"/>
      <c r="H75" s="79"/>
      <c r="I75" s="79"/>
      <c r="J75" s="79"/>
      <c r="K75" s="79"/>
      <c r="L75" s="79"/>
      <c r="M75" s="87"/>
      <c r="N75" s="43"/>
      <c r="O75" s="43"/>
      <c r="P75" s="43"/>
      <c r="Q75" s="1206" t="s">
        <v>982</v>
      </c>
      <c r="AC75" s="43"/>
      <c r="AD75" s="43"/>
      <c r="AE75" s="43"/>
      <c r="AF75" s="1206" t="s">
        <v>982</v>
      </c>
      <c r="AR75" s="43"/>
      <c r="AS75" s="43"/>
      <c r="AT75" s="43"/>
      <c r="AU75" s="1206" t="s">
        <v>982</v>
      </c>
    </row>
    <row r="76">
      <c r="A76" s="43" t="s">
        <v>234</v>
      </c>
      <c r="B76" s="1088">
        <v>2019.0</v>
      </c>
      <c r="C76" s="1088">
        <v>2020.0</v>
      </c>
      <c r="D76" s="1088">
        <v>2021.0</v>
      </c>
      <c r="E76" s="1088">
        <v>2022.0</v>
      </c>
      <c r="F76" s="1088">
        <v>2023.0</v>
      </c>
      <c r="G76" s="1088">
        <v>2024.0</v>
      </c>
      <c r="H76" s="1088">
        <v>2025.0</v>
      </c>
      <c r="I76" s="1088">
        <v>2026.0</v>
      </c>
      <c r="J76" s="1088">
        <v>2027.0</v>
      </c>
      <c r="K76" s="1088">
        <v>2028.0</v>
      </c>
      <c r="L76" s="1088">
        <v>2029.0</v>
      </c>
      <c r="M76" s="1088">
        <v>2030.0</v>
      </c>
      <c r="N76" s="43"/>
      <c r="O76" s="43"/>
      <c r="P76" s="43" t="s">
        <v>234</v>
      </c>
      <c r="Q76" s="1088">
        <v>2019.0</v>
      </c>
      <c r="R76" s="1088">
        <v>2020.0</v>
      </c>
      <c r="S76" s="1088">
        <v>2021.0</v>
      </c>
      <c r="T76" s="1088">
        <v>2022.0</v>
      </c>
      <c r="U76" s="1088">
        <v>2023.0</v>
      </c>
      <c r="V76" s="1088">
        <v>2024.0</v>
      </c>
      <c r="W76" s="1088">
        <v>2025.0</v>
      </c>
      <c r="X76" s="1088">
        <v>2026.0</v>
      </c>
      <c r="Y76" s="1088">
        <v>2027.0</v>
      </c>
      <c r="Z76" s="1088">
        <v>2028.0</v>
      </c>
      <c r="AA76" s="1088">
        <v>2029.0</v>
      </c>
      <c r="AB76" s="1088">
        <v>2030.0</v>
      </c>
      <c r="AC76" s="43"/>
      <c r="AD76" s="43"/>
      <c r="AE76" s="43" t="s">
        <v>234</v>
      </c>
      <c r="AF76" s="1088">
        <v>2019.0</v>
      </c>
      <c r="AG76" s="1088">
        <v>2020.0</v>
      </c>
      <c r="AH76" s="1088">
        <v>2021.0</v>
      </c>
      <c r="AI76" s="1088">
        <v>2022.0</v>
      </c>
      <c r="AJ76" s="1088">
        <v>2023.0</v>
      </c>
      <c r="AK76" s="1088">
        <v>2024.0</v>
      </c>
      <c r="AL76" s="1088">
        <v>2025.0</v>
      </c>
      <c r="AM76" s="1088">
        <v>2026.0</v>
      </c>
      <c r="AN76" s="1088">
        <v>2027.0</v>
      </c>
      <c r="AO76" s="1088">
        <v>2028.0</v>
      </c>
      <c r="AP76" s="1088">
        <v>2029.0</v>
      </c>
      <c r="AQ76" s="1088">
        <v>2030.0</v>
      </c>
      <c r="AR76" s="43"/>
      <c r="AS76" s="43"/>
      <c r="AT76" s="43" t="s">
        <v>234</v>
      </c>
      <c r="AU76" s="1088">
        <v>2019.0</v>
      </c>
      <c r="AV76" s="1088">
        <v>2020.0</v>
      </c>
      <c r="AW76" s="1088">
        <v>2021.0</v>
      </c>
      <c r="AX76" s="1088">
        <v>2022.0</v>
      </c>
      <c r="AY76" s="1088">
        <v>2023.0</v>
      </c>
      <c r="AZ76" s="1088">
        <v>2024.0</v>
      </c>
      <c r="BA76" s="1088">
        <v>2025.0</v>
      </c>
      <c r="BB76" s="1088">
        <v>2026.0</v>
      </c>
      <c r="BC76" s="1088">
        <v>2027.0</v>
      </c>
      <c r="BD76" s="1088">
        <v>2028.0</v>
      </c>
      <c r="BE76" s="1088">
        <v>2029.0</v>
      </c>
      <c r="BF76" s="1088">
        <v>2030.0</v>
      </c>
    </row>
    <row r="77">
      <c r="A77" s="43" t="s">
        <v>978</v>
      </c>
      <c r="B77" s="1088">
        <f>+$B$3*'Terciario_energía (PJ)'!B77</f>
        <v>1.133411111</v>
      </c>
      <c r="C77" s="1088">
        <f>+$B$3*'Terciario_energía (PJ)'!C77</f>
        <v>1.061016667</v>
      </c>
      <c r="D77" s="1088">
        <f>+$B$3*'Terciario_energía (PJ)'!D77</f>
        <v>1.006004267</v>
      </c>
      <c r="E77" s="1088">
        <f>+$B$3*'Terciario_energía (PJ)'!E77</f>
        <v>1.033696756</v>
      </c>
      <c r="F77" s="1088">
        <f>+$B$3*'Terciario_energía (PJ)'!F77</f>
        <v>1.054785211</v>
      </c>
      <c r="G77" s="1088">
        <f>+$B$3*'Terciario_energía (PJ)'!G77</f>
        <v>1.072957139</v>
      </c>
      <c r="H77" s="1088">
        <f>+$B$3*'Terciario_energía (PJ)'!H77</f>
        <v>1.092160572</v>
      </c>
      <c r="I77" s="1088">
        <f>+$B$3*'Terciario_energía (PJ)'!I77</f>
        <v>1.110015256</v>
      </c>
      <c r="J77" s="1088">
        <f>+$B$3*'Terciario_energía (PJ)'!J77</f>
        <v>1.126601422</v>
      </c>
      <c r="K77" s="1088">
        <f>+$B$3*'Terciario_energía (PJ)'!K77</f>
        <v>1.142508372</v>
      </c>
      <c r="L77" s="1088">
        <f>+$B$3*'Terciario_energía (PJ)'!L77</f>
        <v>1.1552438</v>
      </c>
      <c r="M77" s="1088">
        <f>+$B$3*'Terciario_energía (PJ)'!M77</f>
        <v>1.166450644</v>
      </c>
      <c r="N77" s="43"/>
      <c r="O77" s="43"/>
      <c r="P77" s="43" t="s">
        <v>978</v>
      </c>
      <c r="Q77" s="1088">
        <f>+$B$3*'Terciario_energía (PJ)'!Q77</f>
        <v>0.04011666667</v>
      </c>
      <c r="R77" s="1088">
        <f>+$B$3*'Terciario_energía (PJ)'!R77</f>
        <v>0.03735</v>
      </c>
      <c r="S77" s="1088">
        <f>+$B$3*'Terciario_energía (PJ)'!S77</f>
        <v>0.03805596111</v>
      </c>
      <c r="T77" s="1088">
        <f>+$B$3*'Terciario_energía (PJ)'!T77</f>
        <v>0.03907040556</v>
      </c>
      <c r="U77" s="1088">
        <f>+$B$3*'Terciario_energía (PJ)'!U77</f>
        <v>0.03989118333</v>
      </c>
      <c r="V77" s="1088">
        <f>+$B$3*'Terciario_energía (PJ)'!V77</f>
        <v>0.04060129444</v>
      </c>
      <c r="W77" s="1088">
        <f>+$B$3*'Terciario_energía (PJ)'!W77</f>
        <v>0.0413506</v>
      </c>
      <c r="X77" s="1088">
        <f>+$B$3*'Terciario_energía (PJ)'!X77</f>
        <v>0.0420478</v>
      </c>
      <c r="Y77" s="1088">
        <f>+$B$3*'Terciario_energía (PJ)'!Y77</f>
        <v>0.04269658333</v>
      </c>
      <c r="Z77" s="1088">
        <f>+$B$3*'Terciario_energía (PJ)'!Z77</f>
        <v>0.04331908333</v>
      </c>
      <c r="AA77" s="1088">
        <f>+$B$3*'Terciario_energía (PJ)'!AA77</f>
        <v>0.04382123333</v>
      </c>
      <c r="AB77" s="1088">
        <f>+$B$3*'Terciario_energía (PJ)'!AB77</f>
        <v>0.04426482222</v>
      </c>
      <c r="AC77" s="43"/>
      <c r="AD77" s="43"/>
      <c r="AE77" s="43" t="s">
        <v>978</v>
      </c>
      <c r="AF77" s="1088">
        <f t="shared" ref="AF77:AQ77" si="52">+B77+Q77</f>
        <v>1.173527778</v>
      </c>
      <c r="AG77" s="1088">
        <f t="shared" si="52"/>
        <v>1.098366667</v>
      </c>
      <c r="AH77" s="1088">
        <f t="shared" si="52"/>
        <v>1.044060228</v>
      </c>
      <c r="AI77" s="1088">
        <f t="shared" si="52"/>
        <v>1.072767161</v>
      </c>
      <c r="AJ77" s="1088">
        <f t="shared" si="52"/>
        <v>1.094676394</v>
      </c>
      <c r="AK77" s="1088">
        <f t="shared" si="52"/>
        <v>1.113558433</v>
      </c>
      <c r="AL77" s="1088">
        <f t="shared" si="52"/>
        <v>1.133511172</v>
      </c>
      <c r="AM77" s="1088">
        <f t="shared" si="52"/>
        <v>1.152063056</v>
      </c>
      <c r="AN77" s="1088">
        <f t="shared" si="52"/>
        <v>1.169298006</v>
      </c>
      <c r="AO77" s="1088">
        <f t="shared" si="52"/>
        <v>1.185827456</v>
      </c>
      <c r="AP77" s="1088">
        <f t="shared" si="52"/>
        <v>1.199065033</v>
      </c>
      <c r="AQ77" s="1088">
        <f t="shared" si="52"/>
        <v>1.210715467</v>
      </c>
      <c r="AR77" s="43"/>
      <c r="AS77" s="43"/>
      <c r="AT77" s="43" t="s">
        <v>978</v>
      </c>
      <c r="AU77" s="1088">
        <f t="shared" ref="AU77:BF77" si="53">+AF31-AF77</f>
        <v>0</v>
      </c>
      <c r="AV77" s="1088">
        <f t="shared" si="53"/>
        <v>0</v>
      </c>
      <c r="AW77" s="1088">
        <f t="shared" si="53"/>
        <v>0.01833977222</v>
      </c>
      <c r="AX77" s="1088">
        <f t="shared" si="53"/>
        <v>0.04911617222</v>
      </c>
      <c r="AY77" s="1088">
        <f t="shared" si="53"/>
        <v>0.07147360556</v>
      </c>
      <c r="AZ77" s="1088">
        <f t="shared" si="53"/>
        <v>0.09916378889</v>
      </c>
      <c r="BA77" s="1088">
        <f t="shared" si="53"/>
        <v>0.1271666056</v>
      </c>
      <c r="BB77" s="1088">
        <f t="shared" si="53"/>
        <v>0.1584147222</v>
      </c>
      <c r="BC77" s="1088">
        <f t="shared" si="53"/>
        <v>0.1909797722</v>
      </c>
      <c r="BD77" s="1088">
        <f t="shared" si="53"/>
        <v>0.2251725444</v>
      </c>
      <c r="BE77" s="1088">
        <f t="shared" si="53"/>
        <v>0.2635794111</v>
      </c>
      <c r="BF77" s="1088">
        <f t="shared" si="53"/>
        <v>0.3049567556</v>
      </c>
    </row>
    <row r="78">
      <c r="A78" s="43" t="s">
        <v>27</v>
      </c>
      <c r="B78" s="1088">
        <f>+$B$3*'Terciario_energía (PJ)'!B78</f>
        <v>1.133411111</v>
      </c>
      <c r="C78" s="1088">
        <f>+$B$3*'Terciario_energía (PJ)'!C78</f>
        <v>1.061016667</v>
      </c>
      <c r="D78" s="1088">
        <f>+$B$3*'Terciario_energía (PJ)'!D78</f>
        <v>1.006004267</v>
      </c>
      <c r="E78" s="1088">
        <f>+$B$3*'Terciario_energía (PJ)'!E78</f>
        <v>1.033696756</v>
      </c>
      <c r="F78" s="1088">
        <f>+$B$3*'Terciario_energía (PJ)'!F78</f>
        <v>1.054785211</v>
      </c>
      <c r="G78" s="1088">
        <f>+$B$3*'Terciario_energía (PJ)'!G78</f>
        <v>1.072957139</v>
      </c>
      <c r="H78" s="1088">
        <f>+$B$3*'Terciario_energía (PJ)'!H78</f>
        <v>1.092160572</v>
      </c>
      <c r="I78" s="1088">
        <f>+$B$3*'Terciario_energía (PJ)'!I78</f>
        <v>1.110015256</v>
      </c>
      <c r="J78" s="1088">
        <f>+$B$3*'Terciario_energía (PJ)'!J78</f>
        <v>1.126601422</v>
      </c>
      <c r="K78" s="1088">
        <f>+$B$3*'Terciario_energía (PJ)'!K78</f>
        <v>1.142508372</v>
      </c>
      <c r="L78" s="1088">
        <f>+$B$3*'Terciario_energía (PJ)'!L78</f>
        <v>1.1552438</v>
      </c>
      <c r="M78" s="1088">
        <f>+$B$3*'Terciario_energía (PJ)'!M78</f>
        <v>1.166450644</v>
      </c>
      <c r="N78" s="43"/>
      <c r="O78" s="43"/>
      <c r="P78" s="43" t="s">
        <v>27</v>
      </c>
      <c r="Q78" s="1088">
        <f>+$B$3*'Terciario_energía (PJ)'!Q78</f>
        <v>0.04011666667</v>
      </c>
      <c r="R78" s="1088">
        <f>+$B$3*'Terciario_energía (PJ)'!R78</f>
        <v>0.03735</v>
      </c>
      <c r="S78" s="1088">
        <f>+$B$3*'Terciario_energía (PJ)'!S78</f>
        <v>0.03805596111</v>
      </c>
      <c r="T78" s="1088">
        <f>+$B$3*'Terciario_energía (PJ)'!T78</f>
        <v>0.03907040556</v>
      </c>
      <c r="U78" s="1088">
        <f>+$B$3*'Terciario_energía (PJ)'!U78</f>
        <v>0.03989118333</v>
      </c>
      <c r="V78" s="1088">
        <f>+$B$3*'Terciario_energía (PJ)'!V78</f>
        <v>0.04060129444</v>
      </c>
      <c r="W78" s="1088">
        <f>+$B$3*'Terciario_energía (PJ)'!W78</f>
        <v>0.0413506</v>
      </c>
      <c r="X78" s="1088">
        <f>+$B$3*'Terciario_energía (PJ)'!X78</f>
        <v>0.0420478</v>
      </c>
      <c r="Y78" s="1088">
        <f>+$B$3*'Terciario_energía (PJ)'!Y78</f>
        <v>0.04269658333</v>
      </c>
      <c r="Z78" s="1088">
        <f>+$B$3*'Terciario_energía (PJ)'!Z78</f>
        <v>0.04331908333</v>
      </c>
      <c r="AA78" s="1088">
        <f>+$B$3*'Terciario_energía (PJ)'!AA78</f>
        <v>0.04382123333</v>
      </c>
      <c r="AB78" s="1088">
        <f>+$B$3*'Terciario_energía (PJ)'!AB78</f>
        <v>0.04426482222</v>
      </c>
      <c r="AC78" s="43"/>
      <c r="AD78" s="43"/>
      <c r="AE78" s="43" t="s">
        <v>27</v>
      </c>
      <c r="AF78" s="1088">
        <f t="shared" ref="AF78:AQ78" si="54">+B78+Q78</f>
        <v>1.173527778</v>
      </c>
      <c r="AG78" s="1088">
        <f t="shared" si="54"/>
        <v>1.098366667</v>
      </c>
      <c r="AH78" s="1088">
        <f t="shared" si="54"/>
        <v>1.044060228</v>
      </c>
      <c r="AI78" s="1088">
        <f t="shared" si="54"/>
        <v>1.072767161</v>
      </c>
      <c r="AJ78" s="1088">
        <f t="shared" si="54"/>
        <v>1.094676394</v>
      </c>
      <c r="AK78" s="1088">
        <f t="shared" si="54"/>
        <v>1.113558433</v>
      </c>
      <c r="AL78" s="1088">
        <f t="shared" si="54"/>
        <v>1.133511172</v>
      </c>
      <c r="AM78" s="1088">
        <f t="shared" si="54"/>
        <v>1.152063056</v>
      </c>
      <c r="AN78" s="1088">
        <f t="shared" si="54"/>
        <v>1.169298006</v>
      </c>
      <c r="AO78" s="1088">
        <f t="shared" si="54"/>
        <v>1.185827456</v>
      </c>
      <c r="AP78" s="1088">
        <f t="shared" si="54"/>
        <v>1.199065033</v>
      </c>
      <c r="AQ78" s="1088">
        <f t="shared" si="54"/>
        <v>1.210715467</v>
      </c>
      <c r="AR78" s="43"/>
      <c r="AS78" s="43"/>
      <c r="AT78" s="43" t="s">
        <v>27</v>
      </c>
      <c r="AU78" s="1088">
        <f t="shared" ref="AU78:BF78" si="55">+AF32-AF78</f>
        <v>0</v>
      </c>
      <c r="AV78" s="1088">
        <f t="shared" si="55"/>
        <v>0</v>
      </c>
      <c r="AW78" s="1088">
        <f t="shared" si="55"/>
        <v>0.01833977222</v>
      </c>
      <c r="AX78" s="1088">
        <f t="shared" si="55"/>
        <v>0.04911617222</v>
      </c>
      <c r="AY78" s="1088">
        <f t="shared" si="55"/>
        <v>0.07147360556</v>
      </c>
      <c r="AZ78" s="1088">
        <f t="shared" si="55"/>
        <v>0.09916378889</v>
      </c>
      <c r="BA78" s="1088">
        <f t="shared" si="55"/>
        <v>0.1271666056</v>
      </c>
      <c r="BB78" s="1088">
        <f t="shared" si="55"/>
        <v>0.1584147222</v>
      </c>
      <c r="BC78" s="1088">
        <f t="shared" si="55"/>
        <v>0.1909797722</v>
      </c>
      <c r="BD78" s="1088">
        <f t="shared" si="55"/>
        <v>0.2251725444</v>
      </c>
      <c r="BE78" s="1088">
        <f t="shared" si="55"/>
        <v>0.2635794111</v>
      </c>
      <c r="BF78" s="1088">
        <f t="shared" si="55"/>
        <v>0.3049567556</v>
      </c>
    </row>
    <row r="79">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row>
    <row r="80">
      <c r="A80" s="43"/>
      <c r="B80" s="1206" t="s">
        <v>983</v>
      </c>
      <c r="N80" s="43"/>
      <c r="O80" s="43"/>
      <c r="P80" s="43"/>
      <c r="Q80" s="1206" t="s">
        <v>983</v>
      </c>
      <c r="AC80" s="43"/>
      <c r="AD80" s="43"/>
      <c r="AE80" s="43"/>
      <c r="AF80" s="1206" t="s">
        <v>983</v>
      </c>
      <c r="AR80" s="43"/>
      <c r="AS80" s="43"/>
      <c r="AT80" s="43"/>
      <c r="AU80" s="1206" t="s">
        <v>983</v>
      </c>
    </row>
    <row r="81">
      <c r="A81" s="43" t="s">
        <v>234</v>
      </c>
      <c r="B81" s="1088">
        <v>2019.0</v>
      </c>
      <c r="C81" s="1088">
        <v>2020.0</v>
      </c>
      <c r="D81" s="1088">
        <v>2021.0</v>
      </c>
      <c r="E81" s="1088">
        <v>2022.0</v>
      </c>
      <c r="F81" s="1088">
        <v>2023.0</v>
      </c>
      <c r="G81" s="1088">
        <v>2024.0</v>
      </c>
      <c r="H81" s="1088">
        <v>2025.0</v>
      </c>
      <c r="I81" s="1088">
        <v>2026.0</v>
      </c>
      <c r="J81" s="1088">
        <v>2027.0</v>
      </c>
      <c r="K81" s="1088">
        <v>2028.0</v>
      </c>
      <c r="L81" s="1088">
        <v>2029.0</v>
      </c>
      <c r="M81" s="1088">
        <v>2030.0</v>
      </c>
      <c r="N81" s="43"/>
      <c r="O81" s="43"/>
      <c r="P81" s="43" t="s">
        <v>234</v>
      </c>
      <c r="Q81" s="1088">
        <v>2019.0</v>
      </c>
      <c r="R81" s="1088">
        <v>2020.0</v>
      </c>
      <c r="S81" s="1088">
        <v>2021.0</v>
      </c>
      <c r="T81" s="1088">
        <v>2022.0</v>
      </c>
      <c r="U81" s="1088">
        <v>2023.0</v>
      </c>
      <c r="V81" s="1088">
        <v>2024.0</v>
      </c>
      <c r="W81" s="1088">
        <v>2025.0</v>
      </c>
      <c r="X81" s="1088">
        <v>2026.0</v>
      </c>
      <c r="Y81" s="1088">
        <v>2027.0</v>
      </c>
      <c r="Z81" s="1088">
        <v>2028.0</v>
      </c>
      <c r="AA81" s="1088">
        <v>2029.0</v>
      </c>
      <c r="AB81" s="1088">
        <v>2030.0</v>
      </c>
      <c r="AC81" s="43"/>
      <c r="AD81" s="43"/>
      <c r="AE81" s="43" t="s">
        <v>234</v>
      </c>
      <c r="AF81" s="1088">
        <v>2019.0</v>
      </c>
      <c r="AG81" s="1088">
        <v>2020.0</v>
      </c>
      <c r="AH81" s="1088">
        <v>2021.0</v>
      </c>
      <c r="AI81" s="1088">
        <v>2022.0</v>
      </c>
      <c r="AJ81" s="1088">
        <v>2023.0</v>
      </c>
      <c r="AK81" s="1088">
        <v>2024.0</v>
      </c>
      <c r="AL81" s="1088">
        <v>2025.0</v>
      </c>
      <c r="AM81" s="1088">
        <v>2026.0</v>
      </c>
      <c r="AN81" s="1088">
        <v>2027.0</v>
      </c>
      <c r="AO81" s="1088">
        <v>2028.0</v>
      </c>
      <c r="AP81" s="1088">
        <v>2029.0</v>
      </c>
      <c r="AQ81" s="1088">
        <v>2030.0</v>
      </c>
      <c r="AR81" s="43"/>
      <c r="AS81" s="43"/>
      <c r="AT81" s="43" t="s">
        <v>234</v>
      </c>
      <c r="AU81" s="1088">
        <v>2019.0</v>
      </c>
      <c r="AV81" s="1088">
        <v>2020.0</v>
      </c>
      <c r="AW81" s="1088">
        <v>2021.0</v>
      </c>
      <c r="AX81" s="1088">
        <v>2022.0</v>
      </c>
      <c r="AY81" s="1088">
        <v>2023.0</v>
      </c>
      <c r="AZ81" s="1088">
        <v>2024.0</v>
      </c>
      <c r="BA81" s="1088">
        <v>2025.0</v>
      </c>
      <c r="BB81" s="1088">
        <v>2026.0</v>
      </c>
      <c r="BC81" s="1088">
        <v>2027.0</v>
      </c>
      <c r="BD81" s="1088">
        <v>2028.0</v>
      </c>
      <c r="BE81" s="1088">
        <v>2029.0</v>
      </c>
      <c r="BF81" s="1088">
        <v>2030.0</v>
      </c>
    </row>
    <row r="82">
      <c r="A82" s="43" t="s">
        <v>978</v>
      </c>
      <c r="B82" s="1088">
        <f>+$B$3*'Terciario_energía (PJ)'!B82</f>
        <v>0.06178888889</v>
      </c>
      <c r="C82" s="1088">
        <f>+$B$3*'Terciario_energía (PJ)'!C82</f>
        <v>0.05763888889</v>
      </c>
      <c r="D82" s="1088">
        <f>+$B$3*'Terciario_energía (PJ)'!D82</f>
        <v>0.05510969444</v>
      </c>
      <c r="E82" s="1088">
        <f>+$B$3*'Terciario_energía (PJ)'!E82</f>
        <v>0.05310201667</v>
      </c>
      <c r="F82" s="1088">
        <f>+$B$3*'Terciario_energía (PJ)'!F82</f>
        <v>0.05395691667</v>
      </c>
      <c r="G82" s="1088">
        <f>+$B$3*'Terciario_energía (PJ)'!G82</f>
        <v>0.05358756667</v>
      </c>
      <c r="H82" s="1088">
        <f>+$B$3*'Terciario_energía (PJ)'!H82</f>
        <v>0.05387391667</v>
      </c>
      <c r="I82" s="1088">
        <f>+$B$3*'Terciario_energía (PJ)'!I82</f>
        <v>0.05359263889</v>
      </c>
      <c r="J82" s="1088">
        <f>+$B$3*'Terciario_energía (PJ)'!J82</f>
        <v>0.05323112778</v>
      </c>
      <c r="K82" s="1088">
        <f>+$B$3*'Terciario_energía (PJ)'!K82</f>
        <v>0.05298120556</v>
      </c>
      <c r="L82" s="1088">
        <f>+$B$3*'Terciario_energía (PJ)'!L82</f>
        <v>0.05177355556</v>
      </c>
      <c r="M82" s="1088">
        <f>+$B$3*'Terciario_energía (PJ)'!M82</f>
        <v>0.04996646111</v>
      </c>
      <c r="N82" s="43"/>
      <c r="O82" s="43"/>
      <c r="P82" s="43" t="s">
        <v>978</v>
      </c>
      <c r="Q82" s="1088">
        <v>0.002766666667</v>
      </c>
      <c r="R82" s="1088">
        <v>0.002305555556</v>
      </c>
      <c r="S82" s="1088">
        <v>0.002420833333</v>
      </c>
      <c r="T82" s="1088">
        <v>0.002330916667</v>
      </c>
      <c r="U82" s="1088">
        <v>0.00236965</v>
      </c>
      <c r="V82" s="1088">
        <v>0.002354894444</v>
      </c>
      <c r="W82" s="1088">
        <v>0.002368727778</v>
      </c>
      <c r="X82" s="1088">
        <v>0.002357661111</v>
      </c>
      <c r="Y82" s="1088">
        <v>0.002342905556</v>
      </c>
      <c r="Z82" s="1088">
        <v>0.002332761111</v>
      </c>
      <c r="AA82" s="1088">
        <v>0.002280655556</v>
      </c>
      <c r="AB82" s="1088">
        <v>0.002201805556</v>
      </c>
      <c r="AC82" s="43"/>
      <c r="AD82" s="43"/>
      <c r="AE82" s="43" t="s">
        <v>978</v>
      </c>
      <c r="AF82" s="1088">
        <f t="shared" ref="AF82:AQ82" si="56">+B82+Q82</f>
        <v>0.06455555556</v>
      </c>
      <c r="AG82" s="1088">
        <f t="shared" si="56"/>
        <v>0.05994444444</v>
      </c>
      <c r="AH82" s="1088">
        <f t="shared" si="56"/>
        <v>0.05753052778</v>
      </c>
      <c r="AI82" s="1088">
        <f t="shared" si="56"/>
        <v>0.05543293333</v>
      </c>
      <c r="AJ82" s="1088">
        <f t="shared" si="56"/>
        <v>0.05632656667</v>
      </c>
      <c r="AK82" s="1088">
        <f t="shared" si="56"/>
        <v>0.05594246111</v>
      </c>
      <c r="AL82" s="1088">
        <f t="shared" si="56"/>
        <v>0.05624264444</v>
      </c>
      <c r="AM82" s="1088">
        <f t="shared" si="56"/>
        <v>0.0559503</v>
      </c>
      <c r="AN82" s="1088">
        <f t="shared" si="56"/>
        <v>0.05557403333</v>
      </c>
      <c r="AO82" s="1088">
        <f t="shared" si="56"/>
        <v>0.05531396667</v>
      </c>
      <c r="AP82" s="1088">
        <f t="shared" si="56"/>
        <v>0.05405421111</v>
      </c>
      <c r="AQ82" s="1088">
        <f t="shared" si="56"/>
        <v>0.05216826667</v>
      </c>
      <c r="AR82" s="43"/>
      <c r="AS82" s="43"/>
      <c r="AT82" s="43" t="s">
        <v>978</v>
      </c>
      <c r="AU82" s="1088">
        <f t="shared" ref="AU82:BF82" si="57">+AF36-AF82</f>
        <v>0</v>
      </c>
      <c r="AV82" s="1088">
        <f t="shared" si="57"/>
        <v>0</v>
      </c>
      <c r="AW82" s="1088">
        <f t="shared" si="57"/>
        <v>0.0005694722226</v>
      </c>
      <c r="AX82" s="1088">
        <f t="shared" si="57"/>
        <v>0.006355955555</v>
      </c>
      <c r="AY82" s="1088">
        <f t="shared" si="57"/>
        <v>0.007767877778</v>
      </c>
      <c r="AZ82" s="1088">
        <f t="shared" si="57"/>
        <v>0.01045753889</v>
      </c>
      <c r="BA82" s="1088">
        <f t="shared" si="57"/>
        <v>0.01292402222</v>
      </c>
      <c r="BB82" s="1088">
        <f t="shared" si="57"/>
        <v>0.01644414444</v>
      </c>
      <c r="BC82" s="1088">
        <f t="shared" si="57"/>
        <v>0.01912596667</v>
      </c>
      <c r="BD82" s="1088">
        <f t="shared" si="57"/>
        <v>0.0221527</v>
      </c>
      <c r="BE82" s="1088">
        <f t="shared" si="57"/>
        <v>0.02617912222</v>
      </c>
      <c r="BF82" s="1088">
        <f t="shared" si="57"/>
        <v>0.03129284444</v>
      </c>
    </row>
    <row r="83">
      <c r="A83" s="43" t="s">
        <v>27</v>
      </c>
      <c r="B83" s="1088">
        <f>+$B$3*'Terciario_energía (PJ)'!B83</f>
        <v>0.06178888889</v>
      </c>
      <c r="C83" s="1088">
        <f>+$B$3*'Terciario_energía (PJ)'!C83</f>
        <v>0.05763888889</v>
      </c>
      <c r="D83" s="1088">
        <f>+$B$3*'Terciario_energía (PJ)'!D83</f>
        <v>0.05510969444</v>
      </c>
      <c r="E83" s="1088">
        <f>+$B$3*'Terciario_energía (PJ)'!E83</f>
        <v>0.05310201667</v>
      </c>
      <c r="F83" s="1088">
        <f>+$B$3*'Terciario_energía (PJ)'!F83</f>
        <v>0.05395691667</v>
      </c>
      <c r="G83" s="1088">
        <f>+$B$3*'Terciario_energía (PJ)'!G83</f>
        <v>0.05358756667</v>
      </c>
      <c r="H83" s="1088">
        <f>+$B$3*'Terciario_energía (PJ)'!H83</f>
        <v>0.05387391667</v>
      </c>
      <c r="I83" s="1088">
        <f>+$B$3*'Terciario_energía (PJ)'!I83</f>
        <v>0.05359263889</v>
      </c>
      <c r="J83" s="1088">
        <f>+$B$3*'Terciario_energía (PJ)'!J83</f>
        <v>0.05323112778</v>
      </c>
      <c r="K83" s="1088">
        <f>+$B$3*'Terciario_energía (PJ)'!K83</f>
        <v>0.05298120556</v>
      </c>
      <c r="L83" s="1088">
        <f>+$B$3*'Terciario_energía (PJ)'!L83</f>
        <v>0.05177355556</v>
      </c>
      <c r="M83" s="1088">
        <f>+$B$3*'Terciario_energía (PJ)'!M83</f>
        <v>0.04996646111</v>
      </c>
      <c r="N83" s="43"/>
      <c r="O83" s="43"/>
      <c r="P83" s="43" t="s">
        <v>27</v>
      </c>
      <c r="Q83" s="1088">
        <v>0.002766666667</v>
      </c>
      <c r="R83" s="1088">
        <v>0.002305555556</v>
      </c>
      <c r="S83" s="1088">
        <v>0.002420833333</v>
      </c>
      <c r="T83" s="1088">
        <v>0.002330916667</v>
      </c>
      <c r="U83" s="1088">
        <v>0.00236965</v>
      </c>
      <c r="V83" s="1088">
        <v>0.002354894444</v>
      </c>
      <c r="W83" s="1088">
        <v>0.002368727778</v>
      </c>
      <c r="X83" s="1088">
        <v>0.002357661111</v>
      </c>
      <c r="Y83" s="1088">
        <v>0.002342905556</v>
      </c>
      <c r="Z83" s="1088">
        <v>0.002332761111</v>
      </c>
      <c r="AA83" s="1088">
        <v>0.002280655556</v>
      </c>
      <c r="AB83" s="1088">
        <v>0.002201805556</v>
      </c>
      <c r="AC83" s="43"/>
      <c r="AD83" s="43"/>
      <c r="AE83" s="43" t="s">
        <v>27</v>
      </c>
      <c r="AF83" s="1088">
        <f t="shared" ref="AF83:AQ83" si="58">+B83+Q83</f>
        <v>0.06455555556</v>
      </c>
      <c r="AG83" s="1088">
        <f t="shared" si="58"/>
        <v>0.05994444444</v>
      </c>
      <c r="AH83" s="1088">
        <f t="shared" si="58"/>
        <v>0.05753052778</v>
      </c>
      <c r="AI83" s="1088">
        <f t="shared" si="58"/>
        <v>0.05543293333</v>
      </c>
      <c r="AJ83" s="1088">
        <f t="shared" si="58"/>
        <v>0.05632656667</v>
      </c>
      <c r="AK83" s="1088">
        <f t="shared" si="58"/>
        <v>0.05594246111</v>
      </c>
      <c r="AL83" s="1088">
        <f t="shared" si="58"/>
        <v>0.05624264444</v>
      </c>
      <c r="AM83" s="1088">
        <f t="shared" si="58"/>
        <v>0.0559503</v>
      </c>
      <c r="AN83" s="1088">
        <f t="shared" si="58"/>
        <v>0.05557403333</v>
      </c>
      <c r="AO83" s="1088">
        <f t="shared" si="58"/>
        <v>0.05531396667</v>
      </c>
      <c r="AP83" s="1088">
        <f t="shared" si="58"/>
        <v>0.05405421111</v>
      </c>
      <c r="AQ83" s="1088">
        <f t="shared" si="58"/>
        <v>0.05216826667</v>
      </c>
      <c r="AR83" s="43"/>
      <c r="AS83" s="43"/>
      <c r="AT83" s="43" t="s">
        <v>27</v>
      </c>
      <c r="AU83" s="1088">
        <f t="shared" ref="AU83:BF83" si="59">+AF37-AF83</f>
        <v>0</v>
      </c>
      <c r="AV83" s="1088">
        <f t="shared" si="59"/>
        <v>0</v>
      </c>
      <c r="AW83" s="1088">
        <f t="shared" si="59"/>
        <v>0.0005694722226</v>
      </c>
      <c r="AX83" s="1088">
        <f t="shared" si="59"/>
        <v>0.006355955555</v>
      </c>
      <c r="AY83" s="1088">
        <f t="shared" si="59"/>
        <v>0.007767877778</v>
      </c>
      <c r="AZ83" s="1088">
        <f t="shared" si="59"/>
        <v>0.01045753889</v>
      </c>
      <c r="BA83" s="1088">
        <f t="shared" si="59"/>
        <v>0.01292402222</v>
      </c>
      <c r="BB83" s="1088">
        <f t="shared" si="59"/>
        <v>0.01644414444</v>
      </c>
      <c r="BC83" s="1088">
        <f t="shared" si="59"/>
        <v>0.01912596667</v>
      </c>
      <c r="BD83" s="1088">
        <f t="shared" si="59"/>
        <v>0.0221527</v>
      </c>
      <c r="BE83" s="1088">
        <f t="shared" si="59"/>
        <v>0.02617912222</v>
      </c>
      <c r="BF83" s="1088">
        <f t="shared" si="59"/>
        <v>0.03129284444</v>
      </c>
    </row>
    <row r="84">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row>
    <row r="85">
      <c r="A85" s="43"/>
      <c r="B85" s="1206" t="s">
        <v>984</v>
      </c>
      <c r="N85" s="43"/>
      <c r="O85" s="43"/>
      <c r="P85" s="43"/>
      <c r="Q85" s="1206" t="s">
        <v>984</v>
      </c>
      <c r="AC85" s="43"/>
      <c r="AD85" s="43"/>
      <c r="AE85" s="43"/>
      <c r="AF85" s="1206" t="s">
        <v>984</v>
      </c>
      <c r="AR85" s="43"/>
      <c r="AS85" s="43"/>
      <c r="AT85" s="43"/>
      <c r="AU85" s="1206" t="s">
        <v>984</v>
      </c>
    </row>
    <row r="86">
      <c r="A86" s="43" t="s">
        <v>234</v>
      </c>
      <c r="B86" s="1088">
        <v>2019.0</v>
      </c>
      <c r="C86" s="1088">
        <v>2020.0</v>
      </c>
      <c r="D86" s="1088">
        <v>2021.0</v>
      </c>
      <c r="E86" s="1088">
        <v>2022.0</v>
      </c>
      <c r="F86" s="1088">
        <v>2023.0</v>
      </c>
      <c r="G86" s="1088">
        <v>2024.0</v>
      </c>
      <c r="H86" s="1088">
        <v>2025.0</v>
      </c>
      <c r="I86" s="1088">
        <v>2026.0</v>
      </c>
      <c r="J86" s="1088">
        <v>2027.0</v>
      </c>
      <c r="K86" s="1088">
        <v>2028.0</v>
      </c>
      <c r="L86" s="1088">
        <v>2029.0</v>
      </c>
      <c r="M86" s="1088">
        <v>2030.0</v>
      </c>
      <c r="N86" s="43"/>
      <c r="O86" s="43"/>
      <c r="P86" s="43" t="s">
        <v>234</v>
      </c>
      <c r="Q86" s="1088">
        <v>2019.0</v>
      </c>
      <c r="R86" s="1088">
        <v>2020.0</v>
      </c>
      <c r="S86" s="1088">
        <v>2021.0</v>
      </c>
      <c r="T86" s="1088">
        <v>2022.0</v>
      </c>
      <c r="U86" s="1088">
        <v>2023.0</v>
      </c>
      <c r="V86" s="1088">
        <v>2024.0</v>
      </c>
      <c r="W86" s="1088">
        <v>2025.0</v>
      </c>
      <c r="X86" s="1088">
        <v>2026.0</v>
      </c>
      <c r="Y86" s="1088">
        <v>2027.0</v>
      </c>
      <c r="Z86" s="1088">
        <v>2028.0</v>
      </c>
      <c r="AA86" s="1088">
        <v>2029.0</v>
      </c>
      <c r="AB86" s="1088">
        <v>2030.0</v>
      </c>
      <c r="AC86" s="43"/>
      <c r="AD86" s="43"/>
      <c r="AE86" s="43" t="s">
        <v>234</v>
      </c>
      <c r="AF86" s="1088">
        <v>2019.0</v>
      </c>
      <c r="AG86" s="1088">
        <v>2020.0</v>
      </c>
      <c r="AH86" s="1088">
        <v>2021.0</v>
      </c>
      <c r="AI86" s="1088">
        <v>2022.0</v>
      </c>
      <c r="AJ86" s="1088">
        <v>2023.0</v>
      </c>
      <c r="AK86" s="1088">
        <v>2024.0</v>
      </c>
      <c r="AL86" s="1088">
        <v>2025.0</v>
      </c>
      <c r="AM86" s="1088">
        <v>2026.0</v>
      </c>
      <c r="AN86" s="1088">
        <v>2027.0</v>
      </c>
      <c r="AO86" s="1088">
        <v>2028.0</v>
      </c>
      <c r="AP86" s="1088">
        <v>2029.0</v>
      </c>
      <c r="AQ86" s="1088">
        <v>2030.0</v>
      </c>
      <c r="AR86" s="43"/>
      <c r="AS86" s="43"/>
      <c r="AT86" s="43" t="s">
        <v>234</v>
      </c>
      <c r="AU86" s="1088">
        <v>2019.0</v>
      </c>
      <c r="AV86" s="1088">
        <v>2020.0</v>
      </c>
      <c r="AW86" s="1088">
        <v>2021.0</v>
      </c>
      <c r="AX86" s="1088">
        <v>2022.0</v>
      </c>
      <c r="AY86" s="1088">
        <v>2023.0</v>
      </c>
      <c r="AZ86" s="1088">
        <v>2024.0</v>
      </c>
      <c r="BA86" s="1088">
        <v>2025.0</v>
      </c>
      <c r="BB86" s="1088">
        <v>2026.0</v>
      </c>
      <c r="BC86" s="1088">
        <v>2027.0</v>
      </c>
      <c r="BD86" s="1088">
        <v>2028.0</v>
      </c>
      <c r="BE86" s="1088">
        <v>2029.0</v>
      </c>
      <c r="BF86" s="1088">
        <v>2030.0</v>
      </c>
    </row>
    <row r="87">
      <c r="A87" s="43" t="s">
        <v>978</v>
      </c>
      <c r="B87" s="1088">
        <v>0.06178888889</v>
      </c>
      <c r="C87" s="1088">
        <v>0.05763888889</v>
      </c>
      <c r="D87" s="1088">
        <v>0.05510969444</v>
      </c>
      <c r="E87" s="1088">
        <v>0.05310201667</v>
      </c>
      <c r="F87" s="1088">
        <v>0.05395691667</v>
      </c>
      <c r="G87" s="1088">
        <v>0.05358756667</v>
      </c>
      <c r="H87" s="1088">
        <v>0.05387391667</v>
      </c>
      <c r="I87" s="1088">
        <v>0.05359263889</v>
      </c>
      <c r="J87" s="1088">
        <v>0.05323112778</v>
      </c>
      <c r="K87" s="1088">
        <v>0.05298120556</v>
      </c>
      <c r="L87" s="1088">
        <v>0.05177355556</v>
      </c>
      <c r="M87" s="1088">
        <v>0.04996646111</v>
      </c>
      <c r="N87" s="43"/>
      <c r="O87" s="43"/>
      <c r="P87" s="43" t="s">
        <v>978</v>
      </c>
      <c r="Q87" s="1088">
        <f>+$B$3*'Terciario_energía (PJ)'!Q87</f>
        <v>0.04103888889</v>
      </c>
      <c r="R87" s="1088">
        <f>+$B$3*'Terciario_energía (PJ)'!R87</f>
        <v>0.03873333333</v>
      </c>
      <c r="S87" s="1088">
        <f>+$B$3*'Terciario_energía (PJ)'!S87</f>
        <v>0.04011666667</v>
      </c>
      <c r="T87" s="1088">
        <f>+$B$3*'Terciario_energía (PJ)'!T87</f>
        <v>0.04196111111</v>
      </c>
      <c r="U87" s="1088">
        <f>+$B$3*'Terciario_energía (PJ)'!U87</f>
        <v>0.04380555556</v>
      </c>
      <c r="V87" s="1088">
        <f>+$B$3*'Terciario_energía (PJ)'!V87</f>
        <v>0.04565</v>
      </c>
      <c r="W87" s="1088">
        <f>+$B$3*'Terciario_energía (PJ)'!W87</f>
        <v>0.04749444444</v>
      </c>
      <c r="X87" s="1088">
        <f>+$B$3*'Terciario_energía (PJ)'!X87</f>
        <v>0.04933888889</v>
      </c>
      <c r="Y87" s="1088">
        <f>+$B$3*'Terciario_energía (PJ)'!Y87</f>
        <v>0.05118333333</v>
      </c>
      <c r="Z87" s="1088">
        <f>+$B$3*'Terciario_energía (PJ)'!Z87</f>
        <v>0.05302777778</v>
      </c>
      <c r="AA87" s="1088">
        <f>+$B$3*'Terciario_energía (PJ)'!AA87</f>
        <v>0.05533333333</v>
      </c>
      <c r="AB87" s="1088">
        <f>+$B$3*'Terciario_energía (PJ)'!AB87</f>
        <v>0.05717777778</v>
      </c>
      <c r="AC87" s="43"/>
      <c r="AD87" s="43"/>
      <c r="AE87" s="43" t="s">
        <v>978</v>
      </c>
      <c r="AF87" s="1088">
        <f t="shared" ref="AF87:AQ87" si="60">+B87+Q87</f>
        <v>0.1028277778</v>
      </c>
      <c r="AG87" s="1088">
        <f t="shared" si="60"/>
        <v>0.09637222222</v>
      </c>
      <c r="AH87" s="1088">
        <f t="shared" si="60"/>
        <v>0.09522636111</v>
      </c>
      <c r="AI87" s="1088">
        <f t="shared" si="60"/>
        <v>0.09506312778</v>
      </c>
      <c r="AJ87" s="1088">
        <f t="shared" si="60"/>
        <v>0.09776247223</v>
      </c>
      <c r="AK87" s="1088">
        <f t="shared" si="60"/>
        <v>0.09923756667</v>
      </c>
      <c r="AL87" s="1088">
        <f t="shared" si="60"/>
        <v>0.1013683611</v>
      </c>
      <c r="AM87" s="1088">
        <f t="shared" si="60"/>
        <v>0.1029315278</v>
      </c>
      <c r="AN87" s="1088">
        <f t="shared" si="60"/>
        <v>0.1044144611</v>
      </c>
      <c r="AO87" s="1088">
        <f t="shared" si="60"/>
        <v>0.1060089833</v>
      </c>
      <c r="AP87" s="1088">
        <f t="shared" si="60"/>
        <v>0.1071068889</v>
      </c>
      <c r="AQ87" s="1088">
        <f t="shared" si="60"/>
        <v>0.1071442389</v>
      </c>
      <c r="AR87" s="43"/>
      <c r="AS87" s="43"/>
      <c r="AT87" s="43" t="s">
        <v>978</v>
      </c>
      <c r="AU87" s="1088">
        <f t="shared" ref="AU87:BF87" si="61">+AF41-AF87</f>
        <v>0.2342444444</v>
      </c>
      <c r="AV87" s="1088">
        <f t="shared" si="61"/>
        <v>0.2194888889</v>
      </c>
      <c r="AW87" s="1088">
        <f t="shared" si="61"/>
        <v>0.21233475</v>
      </c>
      <c r="AX87" s="1088">
        <f t="shared" si="61"/>
        <v>0.2295590944</v>
      </c>
      <c r="AY87" s="1088">
        <f t="shared" si="61"/>
        <v>0.2397708611</v>
      </c>
      <c r="AZ87" s="1088">
        <f t="shared" si="61"/>
        <v>0.2516679889</v>
      </c>
      <c r="BA87" s="1088">
        <f t="shared" si="61"/>
        <v>0.2638316389</v>
      </c>
      <c r="BB87" s="1088">
        <f t="shared" si="61"/>
        <v>0.2765629167</v>
      </c>
      <c r="BC87" s="1088">
        <f t="shared" si="61"/>
        <v>0.2893744278</v>
      </c>
      <c r="BD87" s="1088">
        <f t="shared" si="61"/>
        <v>0.3025354611</v>
      </c>
      <c r="BE87" s="1088">
        <f t="shared" si="61"/>
        <v>0.3166542222</v>
      </c>
      <c r="BF87" s="1088">
        <f t="shared" si="61"/>
        <v>0.3318335389</v>
      </c>
    </row>
    <row r="88">
      <c r="A88" s="43" t="s">
        <v>27</v>
      </c>
      <c r="B88" s="1088">
        <v>0.06178888889</v>
      </c>
      <c r="C88" s="1088">
        <v>0.05763888889</v>
      </c>
      <c r="D88" s="1088">
        <v>0.05510969444</v>
      </c>
      <c r="E88" s="1088">
        <v>0.05310201667</v>
      </c>
      <c r="F88" s="1088">
        <v>0.05395691667</v>
      </c>
      <c r="G88" s="1088">
        <v>0.05358756667</v>
      </c>
      <c r="H88" s="1088">
        <v>0.05387391667</v>
      </c>
      <c r="I88" s="1088">
        <v>0.05359263889</v>
      </c>
      <c r="J88" s="1088">
        <v>0.05323112778</v>
      </c>
      <c r="K88" s="1088">
        <v>0.05298120556</v>
      </c>
      <c r="L88" s="1088">
        <v>0.05177355556</v>
      </c>
      <c r="M88" s="1088">
        <v>0.04996646111</v>
      </c>
      <c r="N88" s="43"/>
      <c r="O88" s="43"/>
      <c r="P88" s="43" t="s">
        <v>27</v>
      </c>
      <c r="Q88" s="1088">
        <f>+$B$3*'Terciario_energía (PJ)'!Q88</f>
        <v>0.04103888889</v>
      </c>
      <c r="R88" s="1088">
        <f>+$B$3*'Terciario_energía (PJ)'!R88</f>
        <v>0.03873333333</v>
      </c>
      <c r="S88" s="1088">
        <f>+$B$3*'Terciario_energía (PJ)'!S88</f>
        <v>0.04011666667</v>
      </c>
      <c r="T88" s="1088">
        <f>+$B$3*'Terciario_energía (PJ)'!T88</f>
        <v>0.04196111111</v>
      </c>
      <c r="U88" s="1088">
        <f>+$B$3*'Terciario_energía (PJ)'!U88</f>
        <v>0.04380555556</v>
      </c>
      <c r="V88" s="1088">
        <f>+$B$3*'Terciario_energía (PJ)'!V88</f>
        <v>0.04565</v>
      </c>
      <c r="W88" s="1088">
        <f>+$B$3*'Terciario_energía (PJ)'!W88</f>
        <v>0.04749444444</v>
      </c>
      <c r="X88" s="1088">
        <f>+$B$3*'Terciario_energía (PJ)'!X88</f>
        <v>0.04933888889</v>
      </c>
      <c r="Y88" s="1088">
        <f>+$B$3*'Terciario_energía (PJ)'!Y88</f>
        <v>0.05118333333</v>
      </c>
      <c r="Z88" s="1088">
        <f>+$B$3*'Terciario_energía (PJ)'!Z88</f>
        <v>0.05302777778</v>
      </c>
      <c r="AA88" s="1088">
        <f>+$B$3*'Terciario_energía (PJ)'!AA88</f>
        <v>0.05533333333</v>
      </c>
      <c r="AB88" s="1088">
        <f>+$B$3*'Terciario_energía (PJ)'!AB88</f>
        <v>0.05717777778</v>
      </c>
      <c r="AC88" s="43"/>
      <c r="AD88" s="43"/>
      <c r="AE88" s="43" t="s">
        <v>27</v>
      </c>
      <c r="AF88" s="1088">
        <f t="shared" ref="AF88:AQ88" si="62">+B88+Q88</f>
        <v>0.1028277778</v>
      </c>
      <c r="AG88" s="1088">
        <f t="shared" si="62"/>
        <v>0.09637222222</v>
      </c>
      <c r="AH88" s="1088">
        <f t="shared" si="62"/>
        <v>0.09522636111</v>
      </c>
      <c r="AI88" s="1088">
        <f t="shared" si="62"/>
        <v>0.09506312778</v>
      </c>
      <c r="AJ88" s="1088">
        <f t="shared" si="62"/>
        <v>0.09776247223</v>
      </c>
      <c r="AK88" s="1088">
        <f t="shared" si="62"/>
        <v>0.09923756667</v>
      </c>
      <c r="AL88" s="1088">
        <f t="shared" si="62"/>
        <v>0.1013683611</v>
      </c>
      <c r="AM88" s="1088">
        <f t="shared" si="62"/>
        <v>0.1029315278</v>
      </c>
      <c r="AN88" s="1088">
        <f t="shared" si="62"/>
        <v>0.1044144611</v>
      </c>
      <c r="AO88" s="1088">
        <f t="shared" si="62"/>
        <v>0.1060089833</v>
      </c>
      <c r="AP88" s="1088">
        <f t="shared" si="62"/>
        <v>0.1071068889</v>
      </c>
      <c r="AQ88" s="1088">
        <f t="shared" si="62"/>
        <v>0.1071442389</v>
      </c>
      <c r="AR88" s="43"/>
      <c r="AS88" s="43"/>
      <c r="AT88" s="43" t="s">
        <v>27</v>
      </c>
      <c r="AU88" s="1088">
        <f t="shared" ref="AU88:BF88" si="63">+AF42-AF88</f>
        <v>0.2342444444</v>
      </c>
      <c r="AV88" s="1088">
        <f t="shared" si="63"/>
        <v>0.2194888889</v>
      </c>
      <c r="AW88" s="1088">
        <f t="shared" si="63"/>
        <v>0.21233475</v>
      </c>
      <c r="AX88" s="1088">
        <f t="shared" si="63"/>
        <v>0.2295590944</v>
      </c>
      <c r="AY88" s="1088">
        <f t="shared" si="63"/>
        <v>0.2397708611</v>
      </c>
      <c r="AZ88" s="1088">
        <f t="shared" si="63"/>
        <v>0.2516679889</v>
      </c>
      <c r="BA88" s="1088">
        <f t="shared" si="63"/>
        <v>0.2638316389</v>
      </c>
      <c r="BB88" s="1088">
        <f t="shared" si="63"/>
        <v>0.2765629167</v>
      </c>
      <c r="BC88" s="1088">
        <f t="shared" si="63"/>
        <v>0.2893744278</v>
      </c>
      <c r="BD88" s="1088">
        <f t="shared" si="63"/>
        <v>0.3025354611</v>
      </c>
      <c r="BE88" s="1088">
        <f t="shared" si="63"/>
        <v>0.3166542222</v>
      </c>
      <c r="BF88" s="1088">
        <f t="shared" si="63"/>
        <v>0.3318335389</v>
      </c>
    </row>
    <row r="89">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row>
    <row r="90">
      <c r="A90" s="43"/>
      <c r="B90" s="1206" t="s">
        <v>27</v>
      </c>
      <c r="N90" s="43"/>
      <c r="O90" s="43"/>
      <c r="P90" s="43"/>
      <c r="Q90" s="1206" t="s">
        <v>27</v>
      </c>
      <c r="AC90" s="43"/>
      <c r="AD90" s="43"/>
      <c r="AE90" s="43"/>
      <c r="AF90" s="1206" t="s">
        <v>27</v>
      </c>
      <c r="AR90" s="43"/>
      <c r="AS90" s="43"/>
      <c r="AT90" s="43"/>
      <c r="AU90" s="1206" t="s">
        <v>27</v>
      </c>
    </row>
    <row r="91">
      <c r="A91" s="43" t="s">
        <v>234</v>
      </c>
      <c r="B91" s="1088">
        <v>2019.0</v>
      </c>
      <c r="C91" s="1088">
        <v>2020.0</v>
      </c>
      <c r="D91" s="1088">
        <v>2021.0</v>
      </c>
      <c r="E91" s="1088">
        <v>2022.0</v>
      </c>
      <c r="F91" s="1088">
        <v>2023.0</v>
      </c>
      <c r="G91" s="1088">
        <v>2024.0</v>
      </c>
      <c r="H91" s="1088">
        <v>2025.0</v>
      </c>
      <c r="I91" s="1088">
        <v>2026.0</v>
      </c>
      <c r="J91" s="1088">
        <v>2027.0</v>
      </c>
      <c r="K91" s="1088">
        <v>2028.0</v>
      </c>
      <c r="L91" s="1088">
        <v>2029.0</v>
      </c>
      <c r="M91" s="1088">
        <v>2030.0</v>
      </c>
      <c r="N91" s="43"/>
      <c r="O91" s="43"/>
      <c r="P91" s="43" t="s">
        <v>234</v>
      </c>
      <c r="Q91" s="1088">
        <v>2019.0</v>
      </c>
      <c r="R91" s="1088">
        <v>2020.0</v>
      </c>
      <c r="S91" s="1088">
        <v>2021.0</v>
      </c>
      <c r="T91" s="1088">
        <v>2022.0</v>
      </c>
      <c r="U91" s="1088">
        <v>2023.0</v>
      </c>
      <c r="V91" s="1088">
        <v>2024.0</v>
      </c>
      <c r="W91" s="1088">
        <v>2025.0</v>
      </c>
      <c r="X91" s="1088">
        <v>2026.0</v>
      </c>
      <c r="Y91" s="1088">
        <v>2027.0</v>
      </c>
      <c r="Z91" s="1088">
        <v>2028.0</v>
      </c>
      <c r="AA91" s="1088">
        <v>2029.0</v>
      </c>
      <c r="AB91" s="1088">
        <v>2030.0</v>
      </c>
      <c r="AC91" s="43"/>
      <c r="AD91" s="43"/>
      <c r="AE91" s="43" t="s">
        <v>234</v>
      </c>
      <c r="AF91" s="1088">
        <v>2019.0</v>
      </c>
      <c r="AG91" s="1088">
        <v>2020.0</v>
      </c>
      <c r="AH91" s="1088">
        <v>2021.0</v>
      </c>
      <c r="AI91" s="1088">
        <v>2022.0</v>
      </c>
      <c r="AJ91" s="1088">
        <v>2023.0</v>
      </c>
      <c r="AK91" s="1088">
        <v>2024.0</v>
      </c>
      <c r="AL91" s="1088">
        <v>2025.0</v>
      </c>
      <c r="AM91" s="1088">
        <v>2026.0</v>
      </c>
      <c r="AN91" s="1088">
        <v>2027.0</v>
      </c>
      <c r="AO91" s="1088">
        <v>2028.0</v>
      </c>
      <c r="AP91" s="1088">
        <v>2029.0</v>
      </c>
      <c r="AQ91" s="1088">
        <v>2030.0</v>
      </c>
      <c r="AR91" s="43"/>
      <c r="AS91" s="43"/>
      <c r="AT91" s="43" t="s">
        <v>234</v>
      </c>
      <c r="AU91" s="1088">
        <v>2019.0</v>
      </c>
      <c r="AV91" s="1088">
        <v>2020.0</v>
      </c>
      <c r="AW91" s="1088">
        <v>2021.0</v>
      </c>
      <c r="AX91" s="1088">
        <v>2022.0</v>
      </c>
      <c r="AY91" s="1088">
        <v>2023.0</v>
      </c>
      <c r="AZ91" s="1088">
        <v>2024.0</v>
      </c>
      <c r="BA91" s="1088">
        <v>2025.0</v>
      </c>
      <c r="BB91" s="1088">
        <v>2026.0</v>
      </c>
      <c r="BC91" s="1088">
        <v>2027.0</v>
      </c>
      <c r="BD91" s="1088">
        <v>2028.0</v>
      </c>
      <c r="BE91" s="1088">
        <v>2029.0</v>
      </c>
      <c r="BF91" s="1088">
        <v>2030.0</v>
      </c>
    </row>
    <row r="92">
      <c r="A92" s="43" t="s">
        <v>27</v>
      </c>
      <c r="B92" s="1088">
        <f t="shared" ref="B92:M92" si="64">+SUM(B56,B63,B68,B73,B78,B83,B88)</f>
        <v>3.382360101</v>
      </c>
      <c r="C92" s="1088">
        <f t="shared" si="64"/>
        <v>2.990035026</v>
      </c>
      <c r="D92" s="1088">
        <f t="shared" si="64"/>
        <v>2.942596365</v>
      </c>
      <c r="E92" s="1088">
        <f t="shared" si="64"/>
        <v>2.999165056</v>
      </c>
      <c r="F92" s="1088">
        <f t="shared" si="64"/>
        <v>2.983420755</v>
      </c>
      <c r="G92" s="1088">
        <f t="shared" si="64"/>
        <v>3.008516816</v>
      </c>
      <c r="H92" s="1088">
        <f t="shared" si="64"/>
        <v>3.08033891</v>
      </c>
      <c r="I92" s="1088">
        <f t="shared" si="64"/>
        <v>3.15059922</v>
      </c>
      <c r="J92" s="1088">
        <f t="shared" si="64"/>
        <v>3.203408119</v>
      </c>
      <c r="K92" s="1088">
        <f t="shared" si="64"/>
        <v>3.184444847</v>
      </c>
      <c r="L92" s="1088">
        <f t="shared" si="64"/>
        <v>3.247566777</v>
      </c>
      <c r="M92" s="1088">
        <f t="shared" si="64"/>
        <v>3.307961235</v>
      </c>
      <c r="N92" s="43"/>
      <c r="O92" s="43"/>
      <c r="P92" s="43" t="s">
        <v>27</v>
      </c>
      <c r="Q92" s="1088">
        <f t="shared" ref="Q92:AB92" si="65">+SUM(Q56,Q63,Q68,Q73,Q78,Q83,Q88)</f>
        <v>0.3109862631</v>
      </c>
      <c r="R92" s="1088">
        <f t="shared" si="65"/>
        <v>0.2595543173</v>
      </c>
      <c r="S92" s="1088">
        <f t="shared" si="65"/>
        <v>0.3192470128</v>
      </c>
      <c r="T92" s="1088">
        <f t="shared" si="65"/>
        <v>0.327852736</v>
      </c>
      <c r="U92" s="1088">
        <f t="shared" si="65"/>
        <v>0.3355552114</v>
      </c>
      <c r="V92" s="1088">
        <f t="shared" si="65"/>
        <v>0.3397714736</v>
      </c>
      <c r="W92" s="1088">
        <f t="shared" si="65"/>
        <v>0.348205519</v>
      </c>
      <c r="X92" s="1088">
        <f t="shared" si="65"/>
        <v>0.35711795</v>
      </c>
      <c r="Y92" s="1088">
        <f t="shared" si="65"/>
        <v>0.3654228844</v>
      </c>
      <c r="Z92" s="1088">
        <f t="shared" si="65"/>
        <v>0.3694618665</v>
      </c>
      <c r="AA92" s="1088">
        <f t="shared" si="65"/>
        <v>0.3774885376</v>
      </c>
      <c r="AB92" s="1088">
        <f t="shared" si="65"/>
        <v>0.3859852941</v>
      </c>
      <c r="AC92" s="43"/>
      <c r="AD92" s="43"/>
      <c r="AE92" s="43" t="s">
        <v>27</v>
      </c>
      <c r="AF92" s="1088">
        <f t="shared" ref="AF92:AQ92" si="66">+SUM(AF56,AF63,AF68,AF73,AF78,AF83,AF88)</f>
        <v>3.693346364</v>
      </c>
      <c r="AG92" s="1088">
        <f t="shared" si="66"/>
        <v>3.249589344</v>
      </c>
      <c r="AH92" s="1088">
        <f t="shared" si="66"/>
        <v>3.261843378</v>
      </c>
      <c r="AI92" s="1088">
        <f t="shared" si="66"/>
        <v>3.327017792</v>
      </c>
      <c r="AJ92" s="1088">
        <f t="shared" si="66"/>
        <v>3.318975966</v>
      </c>
      <c r="AK92" s="1088">
        <f t="shared" si="66"/>
        <v>3.34828829</v>
      </c>
      <c r="AL92" s="1088">
        <f t="shared" si="66"/>
        <v>3.428544429</v>
      </c>
      <c r="AM92" s="1088">
        <f t="shared" si="66"/>
        <v>3.50771717</v>
      </c>
      <c r="AN92" s="1088">
        <f t="shared" si="66"/>
        <v>3.568831003</v>
      </c>
      <c r="AO92" s="1088">
        <f t="shared" si="66"/>
        <v>3.553906713</v>
      </c>
      <c r="AP92" s="1088">
        <f t="shared" si="66"/>
        <v>3.625055315</v>
      </c>
      <c r="AQ92" s="1088">
        <f t="shared" si="66"/>
        <v>3.693946529</v>
      </c>
      <c r="AR92" s="43"/>
      <c r="AS92" s="43"/>
      <c r="AT92" s="43" t="s">
        <v>27</v>
      </c>
      <c r="AU92" s="1088">
        <f t="shared" ref="AU92:BF92" si="67">+SUM(AU56,AU63,AU68,AU73,AU78,AU83,AU88)</f>
        <v>0.2342444444</v>
      </c>
      <c r="AV92" s="1088">
        <f t="shared" si="67"/>
        <v>0.2194888889</v>
      </c>
      <c r="AW92" s="1088">
        <f t="shared" si="67"/>
        <v>0.2735393897</v>
      </c>
      <c r="AX92" s="1088">
        <f t="shared" si="67"/>
        <v>0.3660274038</v>
      </c>
      <c r="AY92" s="1088">
        <f t="shared" si="67"/>
        <v>0.5216253212</v>
      </c>
      <c r="AZ92" s="1088">
        <f t="shared" si="67"/>
        <v>0.6435579775</v>
      </c>
      <c r="BA92" s="1088">
        <f t="shared" si="67"/>
        <v>0.722606736</v>
      </c>
      <c r="BB92" s="1088">
        <f t="shared" si="67"/>
        <v>0.8065220611</v>
      </c>
      <c r="BC92" s="1088">
        <f t="shared" si="67"/>
        <v>0.9096292573</v>
      </c>
      <c r="BD92" s="1088">
        <f t="shared" si="67"/>
        <v>1.092074453</v>
      </c>
      <c r="BE92" s="1088">
        <f t="shared" si="67"/>
        <v>1.190963054</v>
      </c>
      <c r="BF92" s="1088">
        <f t="shared" si="67"/>
        <v>1.296541881</v>
      </c>
    </row>
    <row r="93">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row>
    <row r="94">
      <c r="A94" s="43"/>
      <c r="B94" s="1088">
        <f t="shared" ref="B94:M94" si="68">+B92+Q92</f>
        <v>3.693346364</v>
      </c>
      <c r="C94" s="1088">
        <f t="shared" si="68"/>
        <v>3.249589344</v>
      </c>
      <c r="D94" s="1088">
        <f t="shared" si="68"/>
        <v>3.261843378</v>
      </c>
      <c r="E94" s="1088">
        <f t="shared" si="68"/>
        <v>3.327017792</v>
      </c>
      <c r="F94" s="1088">
        <f t="shared" si="68"/>
        <v>3.318975966</v>
      </c>
      <c r="G94" s="1088">
        <f t="shared" si="68"/>
        <v>3.34828829</v>
      </c>
      <c r="H94" s="1088">
        <f t="shared" si="68"/>
        <v>3.428544429</v>
      </c>
      <c r="I94" s="1088">
        <f t="shared" si="68"/>
        <v>3.50771717</v>
      </c>
      <c r="J94" s="1088">
        <f t="shared" si="68"/>
        <v>3.568831003</v>
      </c>
      <c r="K94" s="1088">
        <f t="shared" si="68"/>
        <v>3.553906713</v>
      </c>
      <c r="L94" s="1088">
        <f t="shared" si="68"/>
        <v>3.625055315</v>
      </c>
      <c r="M94" s="1088">
        <f t="shared" si="68"/>
        <v>3.693946529</v>
      </c>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row>
    <row r="9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row>
    <row r="96">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row>
    <row r="97">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row>
    <row r="98">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row>
    <row r="99">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row>
    <row r="100">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row>
    <row r="101">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row>
    <row r="102">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row>
    <row r="103">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row>
    <row r="104">
      <c r="A104" s="43" t="s">
        <v>222</v>
      </c>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row>
    <row r="10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row>
    <row r="106">
      <c r="A106" s="22"/>
      <c r="B106" s="22">
        <v>2020.0</v>
      </c>
      <c r="C106" s="22">
        <v>2021.0</v>
      </c>
      <c r="D106" s="22">
        <v>2022.0</v>
      </c>
      <c r="E106" s="22">
        <v>2023.0</v>
      </c>
      <c r="F106" s="22">
        <v>2024.0</v>
      </c>
      <c r="G106" s="22">
        <v>2025.0</v>
      </c>
      <c r="H106" s="22">
        <v>2026.0</v>
      </c>
      <c r="I106" s="22">
        <v>2027.0</v>
      </c>
      <c r="J106" s="22">
        <v>2028.0</v>
      </c>
      <c r="K106" s="22">
        <v>2029.0</v>
      </c>
      <c r="L106" s="22">
        <v>2030.0</v>
      </c>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row>
    <row r="107">
      <c r="A107" s="22" t="s">
        <v>21</v>
      </c>
      <c r="B107" s="43">
        <f t="shared" ref="B107:L107" si="69">AV67</f>
        <v>0</v>
      </c>
      <c r="C107" s="43">
        <f t="shared" si="69"/>
        <v>0.0249</v>
      </c>
      <c r="D107" s="43">
        <f t="shared" si="69"/>
        <v>0.04565</v>
      </c>
      <c r="E107" s="43">
        <f t="shared" si="69"/>
        <v>0.1480166667</v>
      </c>
      <c r="F107" s="43">
        <f t="shared" si="69"/>
        <v>0.2070388889</v>
      </c>
      <c r="G107" s="43">
        <f t="shared" si="69"/>
        <v>0.2194888889</v>
      </c>
      <c r="H107" s="43">
        <f t="shared" si="69"/>
        <v>0.2324</v>
      </c>
      <c r="I107" s="43">
        <f t="shared" si="69"/>
        <v>0.2619111111</v>
      </c>
      <c r="J107" s="43">
        <f t="shared" si="69"/>
        <v>0.3652</v>
      </c>
      <c r="K107" s="43">
        <f t="shared" si="69"/>
        <v>0.3785722222</v>
      </c>
      <c r="L107" s="43">
        <f t="shared" si="69"/>
        <v>0.3919444444</v>
      </c>
      <c r="M107" s="43">
        <f t="shared" ref="M107:M114" si="70">SUM(D107:L107)</f>
        <v>2.250222222</v>
      </c>
      <c r="N107" s="57">
        <f t="shared" ref="N107:N112" si="71">M107/$M$114</f>
        <v>0.3599526747</v>
      </c>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row>
    <row r="108">
      <c r="A108" s="22" t="s">
        <v>38</v>
      </c>
      <c r="B108" s="22">
        <v>0.0</v>
      </c>
      <c r="C108" s="58">
        <f>'AMI Emisiones (MTonCO2)'!R27+'Resultados_AMI_Pérdidas (2)'!R30</f>
        <v>0.02300322867</v>
      </c>
      <c r="D108" s="58">
        <f>'AMI Emisiones (MTonCO2)'!S27+'Resultados_AMI_Pérdidas (2)'!S30</f>
        <v>0.04061732728</v>
      </c>
      <c r="E108" s="58">
        <f>'AMI Emisiones (MTonCO2)'!T27+'Resultados_AMI_Pérdidas (2)'!T30</f>
        <v>0.07238166706</v>
      </c>
      <c r="F108" s="58">
        <f>'AMI Emisiones (MTonCO2)'!U27+'Resultados_AMI_Pérdidas (2)'!U30</f>
        <v>0.1090705352</v>
      </c>
      <c r="G108" s="58">
        <f>'AMI Emisiones (MTonCO2)'!V27+'Resultados_AMI_Pérdidas (2)'!V30</f>
        <v>0.1372971706</v>
      </c>
      <c r="H108" s="58">
        <f>'AMI Emisiones (MTonCO2)'!W27+'Resultados_AMI_Pérdidas (2)'!W30</f>
        <v>0.1517055878</v>
      </c>
      <c r="I108" s="58">
        <f>'AMI Emisiones (MTonCO2)'!X27+'Resultados_AMI_Pérdidas (2)'!X30</f>
        <v>0.1614255564</v>
      </c>
      <c r="J108" s="58">
        <f>'AMI Emisiones (MTonCO2)'!Y27+'Resultados_AMI_Pérdidas (2)'!Y30</f>
        <v>0.1688178731</v>
      </c>
      <c r="K108" s="58">
        <f>'AMI Emisiones (MTonCO2)'!Z27+'Resultados_AMI_Pérdidas (2)'!Z30</f>
        <v>0.1773684916</v>
      </c>
      <c r="L108" s="58">
        <f>'AMI Emisiones (MTonCO2)'!AA27+'Resultados_AMI_Pérdidas (2)'!AA30</f>
        <v>0.1849968878</v>
      </c>
      <c r="M108" s="43">
        <f t="shared" si="70"/>
        <v>1.203681097</v>
      </c>
      <c r="N108" s="57">
        <f t="shared" si="71"/>
        <v>0.1925446412</v>
      </c>
      <c r="O108" s="43">
        <f>SUM(C108:L108)*1000000</f>
        <v>1226684.325</v>
      </c>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row>
    <row r="109">
      <c r="A109" s="22" t="s">
        <v>993</v>
      </c>
      <c r="B109" s="43">
        <f t="shared" ref="B109:L109" si="72">AV56</f>
        <v>0</v>
      </c>
      <c r="C109" s="43">
        <f t="shared" si="72"/>
        <v>0.0122186042</v>
      </c>
      <c r="D109" s="43">
        <f t="shared" si="72"/>
        <v>0.0249925995</v>
      </c>
      <c r="E109" s="43">
        <f t="shared" si="72"/>
        <v>0.0394327681</v>
      </c>
      <c r="F109" s="43">
        <f t="shared" si="72"/>
        <v>0.0538729367</v>
      </c>
      <c r="G109" s="43">
        <f t="shared" si="72"/>
        <v>0.0710900608</v>
      </c>
      <c r="H109" s="43">
        <f t="shared" si="72"/>
        <v>0.0877517938</v>
      </c>
      <c r="I109" s="43">
        <f t="shared" si="72"/>
        <v>0.1060797001</v>
      </c>
      <c r="J109" s="43">
        <f t="shared" si="72"/>
        <v>0.1266291708</v>
      </c>
      <c r="K109" s="43">
        <f t="shared" si="72"/>
        <v>0.1477340326</v>
      </c>
      <c r="L109" s="43">
        <f t="shared" si="72"/>
        <v>0.1693942855</v>
      </c>
      <c r="M109" s="43">
        <f t="shared" si="70"/>
        <v>0.8269773479</v>
      </c>
      <c r="N109" s="57">
        <f t="shared" si="71"/>
        <v>0.1322859162</v>
      </c>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row>
    <row r="110">
      <c r="A110" s="22" t="s">
        <v>994</v>
      </c>
      <c r="B110" s="43">
        <f t="shared" ref="B110:L110" si="73">AV63</f>
        <v>0</v>
      </c>
      <c r="C110" s="43">
        <f t="shared" si="73"/>
        <v>0.003793457711</v>
      </c>
      <c r="D110" s="43">
        <f t="shared" si="73"/>
        <v>0.007125804311</v>
      </c>
      <c r="E110" s="43">
        <f t="shared" si="73"/>
        <v>0.01101354201</v>
      </c>
      <c r="F110" s="43">
        <f t="shared" si="73"/>
        <v>0.01490127971</v>
      </c>
      <c r="G110" s="43">
        <f t="shared" si="73"/>
        <v>0.01980551962</v>
      </c>
      <c r="H110" s="43">
        <f t="shared" si="73"/>
        <v>0.02526515063</v>
      </c>
      <c r="I110" s="43">
        <f t="shared" si="73"/>
        <v>0.03016939054</v>
      </c>
      <c r="J110" s="43">
        <f t="shared" si="73"/>
        <v>0.03609013267</v>
      </c>
      <c r="K110" s="43">
        <f t="shared" si="73"/>
        <v>0.04164404367</v>
      </c>
      <c r="L110" s="43">
        <f t="shared" si="73"/>
        <v>0.04821445688</v>
      </c>
      <c r="M110" s="43">
        <f t="shared" si="70"/>
        <v>0.23422932</v>
      </c>
      <c r="N110" s="57">
        <f t="shared" si="71"/>
        <v>0.03746806401</v>
      </c>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row>
    <row r="111">
      <c r="A111" s="22" t="s">
        <v>995</v>
      </c>
      <c r="B111" s="43">
        <f t="shared" ref="B111:L111" si="74">AV73</f>
        <v>0</v>
      </c>
      <c r="C111" s="43">
        <f t="shared" si="74"/>
        <v>0.001383333333</v>
      </c>
      <c r="D111" s="43">
        <f t="shared" si="74"/>
        <v>0.003227777778</v>
      </c>
      <c r="E111" s="43">
        <f t="shared" si="74"/>
        <v>0.00415</v>
      </c>
      <c r="F111" s="43">
        <f t="shared" si="74"/>
        <v>0.006455555556</v>
      </c>
      <c r="G111" s="43">
        <f t="shared" si="74"/>
        <v>0.0083</v>
      </c>
      <c r="H111" s="43">
        <f t="shared" si="74"/>
        <v>0.009683333333</v>
      </c>
      <c r="I111" s="43">
        <f t="shared" si="74"/>
        <v>0.01198888889</v>
      </c>
      <c r="J111" s="43">
        <f t="shared" si="74"/>
        <v>0.01429444444</v>
      </c>
      <c r="K111" s="43">
        <f t="shared" si="74"/>
        <v>0.0166</v>
      </c>
      <c r="L111" s="43">
        <f t="shared" si="74"/>
        <v>0.01890555556</v>
      </c>
      <c r="M111" s="43">
        <f t="shared" si="70"/>
        <v>0.09360555556</v>
      </c>
      <c r="N111" s="57">
        <f t="shared" si="71"/>
        <v>0.01497344118</v>
      </c>
      <c r="O111" s="43">
        <f t="shared" ref="O111:O113" si="76">SUM(C111:L111)*1000000</f>
        <v>94988.88889</v>
      </c>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row>
    <row r="112">
      <c r="A112" s="22" t="s">
        <v>996</v>
      </c>
      <c r="B112" s="43">
        <f>AV78+AV83</f>
        <v>0</v>
      </c>
      <c r="C112" s="43">
        <f t="shared" ref="C112:L112" si="75">AW83</f>
        <v>0.0005694722226</v>
      </c>
      <c r="D112" s="43">
        <f t="shared" si="75"/>
        <v>0.006355955555</v>
      </c>
      <c r="E112" s="43">
        <f t="shared" si="75"/>
        <v>0.007767877778</v>
      </c>
      <c r="F112" s="43">
        <f t="shared" si="75"/>
        <v>0.01045753889</v>
      </c>
      <c r="G112" s="43">
        <f t="shared" si="75"/>
        <v>0.01292402222</v>
      </c>
      <c r="H112" s="43">
        <f t="shared" si="75"/>
        <v>0.01644414444</v>
      </c>
      <c r="I112" s="43">
        <f t="shared" si="75"/>
        <v>0.01912596667</v>
      </c>
      <c r="J112" s="43">
        <f t="shared" si="75"/>
        <v>0.0221527</v>
      </c>
      <c r="K112" s="43">
        <f t="shared" si="75"/>
        <v>0.02617912222</v>
      </c>
      <c r="L112" s="43">
        <f t="shared" si="75"/>
        <v>0.03129284444</v>
      </c>
      <c r="M112" s="43">
        <f t="shared" si="70"/>
        <v>0.1527001722</v>
      </c>
      <c r="N112" s="57">
        <f t="shared" si="71"/>
        <v>0.02442640326</v>
      </c>
      <c r="O112" s="43">
        <f t="shared" si="76"/>
        <v>153269.6444</v>
      </c>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row>
    <row r="113">
      <c r="A113" s="22" t="s">
        <v>1011</v>
      </c>
      <c r="B113" s="43">
        <f t="shared" ref="B113:L113" si="77">AV78</f>
        <v>0</v>
      </c>
      <c r="C113" s="43">
        <f t="shared" si="77"/>
        <v>0.01833977222</v>
      </c>
      <c r="D113" s="43">
        <f t="shared" si="77"/>
        <v>0.04911617222</v>
      </c>
      <c r="E113" s="43">
        <f t="shared" si="77"/>
        <v>0.07147360556</v>
      </c>
      <c r="F113" s="43">
        <f t="shared" si="77"/>
        <v>0.09916378889</v>
      </c>
      <c r="G113" s="43">
        <f t="shared" si="77"/>
        <v>0.1271666056</v>
      </c>
      <c r="H113" s="43">
        <f t="shared" si="77"/>
        <v>0.1584147222</v>
      </c>
      <c r="I113" s="43">
        <f t="shared" si="77"/>
        <v>0.1909797722</v>
      </c>
      <c r="J113" s="43">
        <f t="shared" si="77"/>
        <v>0.2251725444</v>
      </c>
      <c r="K113" s="43">
        <f t="shared" si="77"/>
        <v>0.2635794111</v>
      </c>
      <c r="L113" s="43">
        <f t="shared" si="77"/>
        <v>0.3049567556</v>
      </c>
      <c r="M113" s="43">
        <f t="shared" si="70"/>
        <v>1.490023378</v>
      </c>
      <c r="N113" s="43"/>
      <c r="O113" s="43">
        <f t="shared" si="76"/>
        <v>1508363.15</v>
      </c>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row>
    <row r="114">
      <c r="A114" s="22"/>
      <c r="B114" s="22"/>
      <c r="C114" s="43">
        <f t="shared" ref="C114:L114" si="78">SUM(C107:C113)</f>
        <v>0.08420786836</v>
      </c>
      <c r="D114" s="43">
        <f t="shared" si="78"/>
        <v>0.1770856366</v>
      </c>
      <c r="E114" s="43">
        <f t="shared" si="78"/>
        <v>0.3542361272</v>
      </c>
      <c r="F114" s="43">
        <f t="shared" si="78"/>
        <v>0.5009605238</v>
      </c>
      <c r="G114" s="43">
        <f t="shared" si="78"/>
        <v>0.5960722676</v>
      </c>
      <c r="H114" s="43">
        <f t="shared" si="78"/>
        <v>0.6816647323</v>
      </c>
      <c r="I114" s="43">
        <f t="shared" si="78"/>
        <v>0.781680386</v>
      </c>
      <c r="J114" s="43">
        <f t="shared" si="78"/>
        <v>0.9583568654</v>
      </c>
      <c r="K114" s="43">
        <f t="shared" si="78"/>
        <v>1.051677323</v>
      </c>
      <c r="L114" s="43">
        <f t="shared" si="78"/>
        <v>1.14970523</v>
      </c>
      <c r="M114" s="43">
        <f t="shared" si="70"/>
        <v>6.251439092</v>
      </c>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row>
    <row r="115">
      <c r="A115" s="22" t="s">
        <v>997</v>
      </c>
      <c r="B115" s="22"/>
      <c r="C115" s="22"/>
      <c r="D115" s="22"/>
      <c r="E115" s="22"/>
      <c r="F115" s="22"/>
      <c r="G115" s="22"/>
      <c r="H115" s="22"/>
      <c r="I115" s="22"/>
      <c r="J115" s="22"/>
      <c r="K115" s="22"/>
      <c r="L115" s="22"/>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row>
    <row r="116">
      <c r="A116" s="22" t="s">
        <v>998</v>
      </c>
      <c r="B116" s="22"/>
      <c r="C116" s="22"/>
      <c r="D116" s="22"/>
      <c r="E116" s="22"/>
      <c r="F116" s="22"/>
      <c r="G116" s="22"/>
      <c r="H116" s="22"/>
      <c r="I116" s="22"/>
      <c r="J116" s="22"/>
      <c r="K116" s="22"/>
      <c r="L116" s="22"/>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row>
    <row r="117">
      <c r="A117" s="22" t="s">
        <v>999</v>
      </c>
      <c r="B117" s="22"/>
      <c r="C117" s="22"/>
      <c r="D117" s="22"/>
      <c r="E117" s="22"/>
      <c r="F117" s="22"/>
      <c r="G117" s="22"/>
      <c r="H117" s="22"/>
      <c r="I117" s="22"/>
      <c r="J117" s="22"/>
      <c r="K117" s="22"/>
      <c r="L117" s="22"/>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row>
    <row r="118">
      <c r="A118" s="22" t="s">
        <v>1000</v>
      </c>
      <c r="B118" s="22"/>
      <c r="C118" s="22"/>
      <c r="D118" s="22"/>
      <c r="E118" s="22"/>
      <c r="F118" s="22"/>
      <c r="G118" s="22"/>
      <c r="H118" s="22"/>
      <c r="I118" s="22"/>
      <c r="J118" s="22"/>
      <c r="K118" s="22"/>
      <c r="L118" s="22"/>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row>
    <row r="119">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row>
    <row r="120">
      <c r="A120" s="22" t="s">
        <v>1189</v>
      </c>
      <c r="B120" s="22">
        <v>2020.0</v>
      </c>
      <c r="C120" s="22">
        <v>2021.0</v>
      </c>
      <c r="D120" s="22">
        <v>2022.0</v>
      </c>
      <c r="E120" s="22">
        <v>2023.0</v>
      </c>
      <c r="F120" s="22">
        <v>2024.0</v>
      </c>
      <c r="G120" s="22">
        <v>2025.0</v>
      </c>
      <c r="H120" s="22">
        <v>2026.0</v>
      </c>
      <c r="I120" s="22">
        <v>2027.0</v>
      </c>
      <c r="J120" s="22">
        <v>2028.0</v>
      </c>
      <c r="K120" s="22">
        <v>2029.0</v>
      </c>
      <c r="L120" s="22">
        <v>2030.0</v>
      </c>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row>
    <row r="121">
      <c r="A121" s="22" t="s">
        <v>1001</v>
      </c>
      <c r="B121" s="58">
        <v>0.887536609300608</v>
      </c>
      <c r="C121" s="43">
        <v>1.11087838643383</v>
      </c>
      <c r="D121" s="43">
        <v>1.17249625481574</v>
      </c>
      <c r="E121" s="43">
        <v>1.21934011764054</v>
      </c>
      <c r="F121" s="43">
        <v>1.26805497997798</v>
      </c>
      <c r="G121" s="43">
        <v>1.31818139257927</v>
      </c>
      <c r="H121" s="43">
        <v>1.37009468109413</v>
      </c>
      <c r="I121" s="43">
        <v>1.42241310574979</v>
      </c>
      <c r="J121" s="43">
        <v>1.47570607356234</v>
      </c>
      <c r="K121" s="43">
        <v>1.52951821811581</v>
      </c>
      <c r="L121" s="43">
        <v>1.58532934271725</v>
      </c>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row>
    <row r="122">
      <c r="A122" s="22" t="s">
        <v>1002</v>
      </c>
      <c r="B122" s="58">
        <v>0.887536609300608</v>
      </c>
      <c r="C122" s="43">
        <v>1.10966239008504</v>
      </c>
      <c r="D122" s="43">
        <v>1.16947801164147</v>
      </c>
      <c r="E122" s="43">
        <v>1.21523705145004</v>
      </c>
      <c r="F122" s="43">
        <v>1.26245863961638</v>
      </c>
      <c r="G122" s="43">
        <v>1.31053739835765</v>
      </c>
      <c r="H122" s="43">
        <v>1.3596558321911</v>
      </c>
      <c r="I122" s="43">
        <v>1.40820507607109</v>
      </c>
      <c r="J122" s="43">
        <v>1.45646948990958</v>
      </c>
      <c r="K122" s="43">
        <v>1.50368542803705</v>
      </c>
      <c r="L122" s="43">
        <v>1.55098529748047</v>
      </c>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row>
    <row r="123">
      <c r="A123" s="22" t="s">
        <v>1003</v>
      </c>
      <c r="B123" s="58">
        <v>0.887536609300608</v>
      </c>
      <c r="C123" s="43">
        <v>1.10891437719009</v>
      </c>
      <c r="D123" s="43">
        <v>1.16744996589065</v>
      </c>
      <c r="E123" s="43">
        <v>1.21207832161155</v>
      </c>
      <c r="F123" s="43">
        <v>1.25757449584412</v>
      </c>
      <c r="G123" s="43">
        <v>1.30306332406904</v>
      </c>
      <c r="H123" s="43">
        <v>1.34837191583288</v>
      </c>
      <c r="I123" s="43">
        <v>1.39148376995671</v>
      </c>
      <c r="J123" s="43">
        <v>1.43225484337755</v>
      </c>
      <c r="K123" s="43">
        <v>1.46961247166249</v>
      </c>
      <c r="L123" s="43">
        <v>1.50460879007867</v>
      </c>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row>
    <row r="124">
      <c r="A124" s="22" t="s">
        <v>1004</v>
      </c>
      <c r="B124" s="58">
        <v>0.887536609300608</v>
      </c>
      <c r="C124" s="43">
        <v>1.14617734918491</v>
      </c>
      <c r="D124" s="43">
        <v>1.19318983084145</v>
      </c>
      <c r="E124" s="43">
        <v>1.23754853993466</v>
      </c>
      <c r="F124" s="43">
        <v>1.28143311815788</v>
      </c>
      <c r="G124" s="43">
        <v>1.32314140958208</v>
      </c>
      <c r="H124" s="43">
        <v>1.36151012201124</v>
      </c>
      <c r="I124" s="43">
        <v>1.39335966384777</v>
      </c>
      <c r="J124" s="43">
        <v>1.41759156078479</v>
      </c>
      <c r="K124" s="43">
        <v>1.43436307442529</v>
      </c>
      <c r="L124" s="43">
        <v>1.44374355321643</v>
      </c>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row>
    <row r="125">
      <c r="A125" s="22" t="s">
        <v>1005</v>
      </c>
      <c r="B125" s="58">
        <v>0.887536609300608</v>
      </c>
      <c r="C125" s="43">
        <v>1.14515873336499</v>
      </c>
      <c r="D125" s="43">
        <v>1.18956063803855</v>
      </c>
      <c r="E125" s="43">
        <v>1.22902828814562</v>
      </c>
      <c r="F125" s="43">
        <v>1.26318302714407</v>
      </c>
      <c r="G125" s="43">
        <v>1.28707518137269</v>
      </c>
      <c r="H125" s="43">
        <v>1.295750241547</v>
      </c>
      <c r="I125" s="43">
        <v>1.28266191262859</v>
      </c>
      <c r="J125" s="43">
        <v>1.24429526306399</v>
      </c>
      <c r="K125" s="43">
        <v>1.18286919949349</v>
      </c>
      <c r="L125" s="43">
        <v>1.11370887331578</v>
      </c>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row>
    <row r="126">
      <c r="A126" s="22" t="s">
        <v>985</v>
      </c>
      <c r="B126" s="58">
        <v>0.887536609300608</v>
      </c>
      <c r="C126" s="43">
        <f t="shared" ref="C126:L126" si="79">C121-C112</f>
        <v>1.110308914</v>
      </c>
      <c r="D126" s="43">
        <f t="shared" si="79"/>
        <v>1.166140299</v>
      </c>
      <c r="E126" s="43">
        <f t="shared" si="79"/>
        <v>1.21157224</v>
      </c>
      <c r="F126" s="43">
        <f t="shared" si="79"/>
        <v>1.257597441</v>
      </c>
      <c r="G126" s="43">
        <f t="shared" si="79"/>
        <v>1.30525737</v>
      </c>
      <c r="H126" s="43">
        <f t="shared" si="79"/>
        <v>1.353650537</v>
      </c>
      <c r="I126" s="43">
        <f t="shared" si="79"/>
        <v>1.403287139</v>
      </c>
      <c r="J126" s="43">
        <f t="shared" si="79"/>
        <v>1.453553374</v>
      </c>
      <c r="K126" s="43">
        <f t="shared" si="79"/>
        <v>1.503339096</v>
      </c>
      <c r="L126" s="43">
        <f t="shared" si="79"/>
        <v>1.554036498</v>
      </c>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row>
    <row r="127">
      <c r="A127" s="22"/>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row>
    <row r="128">
      <c r="A128" s="22"/>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row>
    <row r="129">
      <c r="A129" s="22"/>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row>
    <row r="130">
      <c r="A130" s="22"/>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row>
    <row r="131">
      <c r="A131" s="22"/>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row>
    <row r="132">
      <c r="A132" s="22"/>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row>
    <row r="133">
      <c r="A133" s="22"/>
      <c r="B133" s="22">
        <v>2020.0</v>
      </c>
      <c r="C133" s="22">
        <v>2021.0</v>
      </c>
      <c r="D133" s="22">
        <v>2022.0</v>
      </c>
      <c r="E133" s="22">
        <v>2023.0</v>
      </c>
      <c r="F133" s="22">
        <v>2024.0</v>
      </c>
      <c r="G133" s="22">
        <v>2025.0</v>
      </c>
      <c r="H133" s="22">
        <v>2026.0</v>
      </c>
      <c r="I133" s="22">
        <v>2027.0</v>
      </c>
      <c r="J133" s="22">
        <v>2028.0</v>
      </c>
      <c r="K133" s="22">
        <v>2029.0</v>
      </c>
      <c r="L133" s="22">
        <v>2030.0</v>
      </c>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row>
    <row r="134">
      <c r="A134" s="22" t="s">
        <v>21</v>
      </c>
      <c r="B134" s="1208">
        <v>0.0</v>
      </c>
      <c r="C134" s="43">
        <f t="shared" ref="C134:L134" si="80">-C107</f>
        <v>-0.0249</v>
      </c>
      <c r="D134" s="43">
        <f t="shared" si="80"/>
        <v>-0.04565</v>
      </c>
      <c r="E134" s="43">
        <f t="shared" si="80"/>
        <v>-0.1480166667</v>
      </c>
      <c r="F134" s="43">
        <f t="shared" si="80"/>
        <v>-0.2070388889</v>
      </c>
      <c r="G134" s="43">
        <f t="shared" si="80"/>
        <v>-0.2194888889</v>
      </c>
      <c r="H134" s="43">
        <f t="shared" si="80"/>
        <v>-0.2324</v>
      </c>
      <c r="I134" s="43">
        <f t="shared" si="80"/>
        <v>-0.2619111111</v>
      </c>
      <c r="J134" s="43">
        <f t="shared" si="80"/>
        <v>-0.3652</v>
      </c>
      <c r="K134" s="43">
        <f t="shared" si="80"/>
        <v>-0.3785722222</v>
      </c>
      <c r="L134" s="43">
        <f t="shared" si="80"/>
        <v>-0.3919444444</v>
      </c>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row>
    <row r="135">
      <c r="A135" s="22" t="s">
        <v>38</v>
      </c>
      <c r="B135" s="43">
        <v>0.0</v>
      </c>
      <c r="C135" s="43">
        <f t="shared" ref="C135:L135" si="81">-C108</f>
        <v>-0.02300322867</v>
      </c>
      <c r="D135" s="43">
        <f t="shared" si="81"/>
        <v>-0.04061732728</v>
      </c>
      <c r="E135" s="43">
        <f t="shared" si="81"/>
        <v>-0.07238166706</v>
      </c>
      <c r="F135" s="43">
        <f t="shared" si="81"/>
        <v>-0.1090705352</v>
      </c>
      <c r="G135" s="43">
        <f t="shared" si="81"/>
        <v>-0.1372971706</v>
      </c>
      <c r="H135" s="43">
        <f t="shared" si="81"/>
        <v>-0.1517055878</v>
      </c>
      <c r="I135" s="43">
        <f t="shared" si="81"/>
        <v>-0.1614255564</v>
      </c>
      <c r="J135" s="43">
        <f t="shared" si="81"/>
        <v>-0.1688178731</v>
      </c>
      <c r="K135" s="43">
        <f t="shared" si="81"/>
        <v>-0.1773684916</v>
      </c>
      <c r="L135" s="43">
        <f t="shared" si="81"/>
        <v>-0.1849968878</v>
      </c>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row>
    <row r="136">
      <c r="A136" s="22" t="s">
        <v>993</v>
      </c>
      <c r="B136" s="1208">
        <v>0.0</v>
      </c>
      <c r="C136" s="43">
        <f t="shared" ref="C136:L136" si="82">-C109</f>
        <v>-0.0122186042</v>
      </c>
      <c r="D136" s="43">
        <f t="shared" si="82"/>
        <v>-0.0249925995</v>
      </c>
      <c r="E136" s="43">
        <f t="shared" si="82"/>
        <v>-0.0394327681</v>
      </c>
      <c r="F136" s="43">
        <f t="shared" si="82"/>
        <v>-0.0538729367</v>
      </c>
      <c r="G136" s="43">
        <f t="shared" si="82"/>
        <v>-0.0710900608</v>
      </c>
      <c r="H136" s="43">
        <f t="shared" si="82"/>
        <v>-0.0877517938</v>
      </c>
      <c r="I136" s="43">
        <f t="shared" si="82"/>
        <v>-0.1060797001</v>
      </c>
      <c r="J136" s="43">
        <f t="shared" si="82"/>
        <v>-0.1266291708</v>
      </c>
      <c r="K136" s="43">
        <f t="shared" si="82"/>
        <v>-0.1477340326</v>
      </c>
      <c r="L136" s="43">
        <f t="shared" si="82"/>
        <v>-0.1693942855</v>
      </c>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row>
    <row r="137">
      <c r="A137" s="22" t="s">
        <v>994</v>
      </c>
      <c r="B137" s="1208">
        <v>0.0</v>
      </c>
      <c r="C137" s="43">
        <f t="shared" ref="C137:L137" si="83">-C110</f>
        <v>-0.003793457711</v>
      </c>
      <c r="D137" s="43">
        <f t="shared" si="83"/>
        <v>-0.007125804311</v>
      </c>
      <c r="E137" s="43">
        <f t="shared" si="83"/>
        <v>-0.01101354201</v>
      </c>
      <c r="F137" s="43">
        <f t="shared" si="83"/>
        <v>-0.01490127971</v>
      </c>
      <c r="G137" s="43">
        <f t="shared" si="83"/>
        <v>-0.01980551962</v>
      </c>
      <c r="H137" s="43">
        <f t="shared" si="83"/>
        <v>-0.02526515063</v>
      </c>
      <c r="I137" s="43">
        <f t="shared" si="83"/>
        <v>-0.03016939054</v>
      </c>
      <c r="J137" s="43">
        <f t="shared" si="83"/>
        <v>-0.03609013267</v>
      </c>
      <c r="K137" s="43">
        <f t="shared" si="83"/>
        <v>-0.04164404367</v>
      </c>
      <c r="L137" s="43">
        <f t="shared" si="83"/>
        <v>-0.04821445688</v>
      </c>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row>
    <row r="138">
      <c r="A138" s="22" t="s">
        <v>995</v>
      </c>
      <c r="B138" s="1208">
        <v>0.0</v>
      </c>
      <c r="C138" s="43">
        <f t="shared" ref="C138:L138" si="84">-C111</f>
        <v>-0.001383333333</v>
      </c>
      <c r="D138" s="43">
        <f t="shared" si="84"/>
        <v>-0.003227777778</v>
      </c>
      <c r="E138" s="43">
        <f t="shared" si="84"/>
        <v>-0.00415</v>
      </c>
      <c r="F138" s="43">
        <f t="shared" si="84"/>
        <v>-0.006455555556</v>
      </c>
      <c r="G138" s="43">
        <f t="shared" si="84"/>
        <v>-0.0083</v>
      </c>
      <c r="H138" s="43">
        <f t="shared" si="84"/>
        <v>-0.009683333333</v>
      </c>
      <c r="I138" s="43">
        <f t="shared" si="84"/>
        <v>-0.01198888889</v>
      </c>
      <c r="J138" s="43">
        <f t="shared" si="84"/>
        <v>-0.01429444444</v>
      </c>
      <c r="K138" s="43">
        <f t="shared" si="84"/>
        <v>-0.0166</v>
      </c>
      <c r="L138" s="43">
        <f t="shared" si="84"/>
        <v>-0.01890555556</v>
      </c>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row>
    <row r="139">
      <c r="A139" s="22" t="s">
        <v>996</v>
      </c>
      <c r="B139" s="1208">
        <v>0.0</v>
      </c>
      <c r="C139" s="43">
        <f t="shared" ref="C139:L139" si="85">-C112</f>
        <v>-0.0005694722226</v>
      </c>
      <c r="D139" s="43">
        <f t="shared" si="85"/>
        <v>-0.006355955555</v>
      </c>
      <c r="E139" s="43">
        <f t="shared" si="85"/>
        <v>-0.007767877778</v>
      </c>
      <c r="F139" s="43">
        <f t="shared" si="85"/>
        <v>-0.01045753889</v>
      </c>
      <c r="G139" s="43">
        <f t="shared" si="85"/>
        <v>-0.01292402222</v>
      </c>
      <c r="H139" s="43">
        <f t="shared" si="85"/>
        <v>-0.01644414444</v>
      </c>
      <c r="I139" s="43">
        <f t="shared" si="85"/>
        <v>-0.01912596667</v>
      </c>
      <c r="J139" s="43">
        <f t="shared" si="85"/>
        <v>-0.0221527</v>
      </c>
      <c r="K139" s="43">
        <f t="shared" si="85"/>
        <v>-0.02617912222</v>
      </c>
      <c r="L139" s="43">
        <f t="shared" si="85"/>
        <v>-0.03129284444</v>
      </c>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row>
    <row r="140">
      <c r="A140" s="43" t="s">
        <v>982</v>
      </c>
      <c r="B140" s="1208">
        <v>0.0</v>
      </c>
      <c r="C140" s="43">
        <f t="shared" ref="C140:L140" si="86">-C114</f>
        <v>-0.08420786836</v>
      </c>
      <c r="D140" s="43">
        <f t="shared" si="86"/>
        <v>-0.1770856366</v>
      </c>
      <c r="E140" s="43">
        <f t="shared" si="86"/>
        <v>-0.3542361272</v>
      </c>
      <c r="F140" s="43">
        <f t="shared" si="86"/>
        <v>-0.5009605238</v>
      </c>
      <c r="G140" s="43">
        <f t="shared" si="86"/>
        <v>-0.5960722676</v>
      </c>
      <c r="H140" s="43">
        <f t="shared" si="86"/>
        <v>-0.6816647323</v>
      </c>
      <c r="I140" s="43">
        <f t="shared" si="86"/>
        <v>-0.781680386</v>
      </c>
      <c r="J140" s="43">
        <f t="shared" si="86"/>
        <v>-0.9583568654</v>
      </c>
      <c r="K140" s="43">
        <f t="shared" si="86"/>
        <v>-1.051677323</v>
      </c>
      <c r="L140" s="43">
        <f t="shared" si="86"/>
        <v>-1.14970523</v>
      </c>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row>
    <row r="141">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row>
    <row r="142">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row>
    <row r="143">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row>
    <row r="144">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row>
    <row r="14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row>
    <row r="146">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row>
    <row r="147">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row>
    <row r="148">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row>
    <row r="149">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row>
    <row r="150">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row>
    <row r="151">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row>
    <row r="152">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row>
    <row r="153">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row>
    <row r="154">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row>
    <row r="15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row>
    <row r="156">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row>
    <row r="157">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row>
    <row r="158">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row>
    <row r="159">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row>
    <row r="160">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row>
    <row r="161">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row>
    <row r="162">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row>
    <row r="163">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row>
    <row r="164">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row>
    <row r="16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row>
    <row r="166">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row>
    <row r="167">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row>
    <row r="168">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row>
    <row r="169">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row>
    <row r="170">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row>
    <row r="171">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row>
    <row r="172">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row>
    <row r="173">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row>
    <row r="174">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row>
    <row r="17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row>
    <row r="176">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row>
    <row r="177">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row>
    <row r="178">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row>
    <row r="179">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row>
    <row r="180">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row>
    <row r="181">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row>
    <row r="182">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row>
    <row r="183">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row>
    <row r="184">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row>
    <row r="18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row>
    <row r="186">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row>
    <row r="187">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row>
    <row r="188">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row>
    <row r="189">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row>
    <row r="190">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row>
    <row r="191">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row>
    <row r="192">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row>
    <row r="193">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row>
    <row r="194">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row>
    <row r="19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row>
    <row r="196">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row>
    <row r="197">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row>
    <row r="198">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row>
    <row r="199">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row>
    <row r="200">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row>
    <row r="201">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row>
    <row r="202">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row>
    <row r="203">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row>
    <row r="204">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row>
    <row r="20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row>
    <row r="206">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row>
    <row r="207">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row>
    <row r="208">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row>
    <row r="209">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row>
    <row r="210">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row>
    <row r="211">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row>
    <row r="212">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row>
    <row r="213">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row>
    <row r="214">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row>
    <row r="21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row>
    <row r="216">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row>
    <row r="217">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row>
    <row r="218">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row>
    <row r="219">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row>
    <row r="220">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row>
    <row r="221">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row>
    <row r="222">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row>
    <row r="223">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row>
    <row r="224">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row>
    <row r="2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row>
    <row r="226">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row>
    <row r="227">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row>
    <row r="228">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row>
    <row r="229">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row>
    <row r="230">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row>
    <row r="231">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row>
    <row r="232">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row>
    <row r="233">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row>
    <row r="234">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row>
    <row r="23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row>
    <row r="236">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row>
    <row r="237">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row>
    <row r="238">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row>
    <row r="239">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row>
    <row r="240">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row>
    <row r="241">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row>
    <row r="242">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row>
    <row r="243">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row>
    <row r="244">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row>
    <row r="24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row>
    <row r="246">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row>
    <row r="247">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row>
    <row r="248">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row>
    <row r="249">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row>
    <row r="250">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row>
    <row r="251">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row>
    <row r="252">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row>
    <row r="253">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row>
    <row r="254">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row>
    <row r="25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row>
    <row r="256">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row>
    <row r="257">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row>
    <row r="258">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row>
    <row r="259">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row>
    <row r="260">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row>
    <row r="261">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row>
    <row r="262">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row>
    <row r="263">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row>
    <row r="264">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row>
    <row r="26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row>
    <row r="266">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row>
    <row r="267">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row>
    <row r="268">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row>
    <row r="269">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row>
    <row r="270">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row>
    <row r="271">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row>
    <row r="272">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row>
    <row r="273">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row>
    <row r="274">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row>
    <row r="27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row>
    <row r="276">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row>
    <row r="277">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row>
    <row r="278">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row>
    <row r="279">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row>
    <row r="280">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row>
    <row r="281">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row>
    <row r="282">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row>
    <row r="283">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row>
    <row r="284">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row>
    <row r="28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row>
    <row r="286">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row>
    <row r="287">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row>
    <row r="288">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row>
    <row r="289">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row>
    <row r="290">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row>
    <row r="291">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row>
    <row r="292">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row>
    <row r="293">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row>
    <row r="294">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row>
    <row r="29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row>
    <row r="296">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row>
    <row r="297">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row>
    <row r="298">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row>
    <row r="299">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row>
    <row r="300">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row>
    <row r="301">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row>
    <row r="302">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row>
    <row r="303">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row>
    <row r="304">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row>
    <row r="30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row>
    <row r="306">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row>
    <row r="307">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row>
    <row r="308">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row>
    <row r="309">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row>
    <row r="310">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row>
    <row r="311">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row>
    <row r="312">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row>
    <row r="313">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row>
    <row r="314">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row>
    <row r="31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row>
    <row r="316">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row>
    <row r="317">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row>
    <row r="318">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row>
    <row r="319">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row>
    <row r="320">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row>
    <row r="321">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row>
    <row r="322">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row>
    <row r="323">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row>
    <row r="324">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row>
    <row r="3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row>
    <row r="326">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row>
    <row r="327">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row>
    <row r="328">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row>
    <row r="329">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row>
    <row r="330">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row>
    <row r="331">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row>
    <row r="332">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row>
    <row r="333">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row>
    <row r="334">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row>
    <row r="33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row>
    <row r="336">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row>
    <row r="337">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row>
    <row r="338">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row>
    <row r="339">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row>
    <row r="340">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row>
    <row r="341">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row>
    <row r="342">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row>
    <row r="343">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row>
    <row r="344">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row>
    <row r="34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row>
    <row r="346">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row>
    <row r="347">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row>
    <row r="348">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row>
    <row r="349">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row>
    <row r="350">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row>
    <row r="351">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row>
    <row r="352">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row>
    <row r="353">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row>
    <row r="354">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row>
    <row r="35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row>
    <row r="356">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row>
    <row r="357">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row>
    <row r="358">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row>
    <row r="359">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row>
    <row r="360">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row>
    <row r="361">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row>
    <row r="362">
      <c r="A362" s="43"/>
      <c r="B362" s="43"/>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row>
    <row r="363">
      <c r="A363" s="43"/>
      <c r="B363" s="43"/>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row>
    <row r="364">
      <c r="A364" s="43"/>
      <c r="B364" s="43"/>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row>
    <row r="365">
      <c r="A365" s="43"/>
      <c r="B365" s="43"/>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row>
    <row r="366">
      <c r="A366" s="43"/>
      <c r="B366" s="43"/>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row>
    <row r="367">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row>
    <row r="368">
      <c r="A368" s="43"/>
      <c r="B368" s="43"/>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row>
    <row r="369">
      <c r="A369" s="43"/>
      <c r="B369" s="43"/>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row>
    <row r="370">
      <c r="A370" s="43"/>
      <c r="B370" s="43"/>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row>
    <row r="371">
      <c r="A371" s="43"/>
      <c r="B371" s="43"/>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row>
    <row r="372">
      <c r="A372" s="43"/>
      <c r="B372" s="43"/>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row>
    <row r="373">
      <c r="A373" s="43"/>
      <c r="B373" s="43"/>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row>
    <row r="374">
      <c r="A374" s="43"/>
      <c r="B374" s="43"/>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row>
    <row r="375">
      <c r="A375" s="43"/>
      <c r="B375" s="43"/>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row>
    <row r="376">
      <c r="A376" s="43"/>
      <c r="B376" s="43"/>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row>
    <row r="377">
      <c r="A377" s="43"/>
      <c r="B377" s="43"/>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row>
    <row r="378">
      <c r="A378" s="43"/>
      <c r="B378" s="43"/>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row>
    <row r="379">
      <c r="A379" s="43"/>
      <c r="B379" s="43"/>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row>
    <row r="380">
      <c r="A380" s="43"/>
      <c r="B380" s="43"/>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row>
    <row r="381">
      <c r="A381" s="43"/>
      <c r="B381" s="43"/>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row>
    <row r="382">
      <c r="A382" s="43"/>
      <c r="B382" s="43"/>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row>
    <row r="383">
      <c r="A383" s="43"/>
      <c r="B383" s="43"/>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row>
    <row r="384">
      <c r="A384" s="43"/>
      <c r="B384" s="43"/>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row>
    <row r="385">
      <c r="A385" s="43"/>
      <c r="B385" s="43"/>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row>
    <row r="386">
      <c r="A386" s="43"/>
      <c r="B386" s="43"/>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row>
    <row r="387">
      <c r="A387" s="43"/>
      <c r="B387" s="43"/>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row>
    <row r="388">
      <c r="A388" s="43"/>
      <c r="B388" s="43"/>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row>
    <row r="389">
      <c r="A389" s="43"/>
      <c r="B389" s="43"/>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row>
    <row r="390">
      <c r="A390" s="43"/>
      <c r="B390" s="43"/>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row>
    <row r="391">
      <c r="A391" s="43"/>
      <c r="B391" s="43"/>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row>
    <row r="392">
      <c r="A392" s="43"/>
      <c r="B392" s="43"/>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row>
    <row r="393">
      <c r="A393" s="43"/>
      <c r="B393" s="43"/>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row>
    <row r="394">
      <c r="A394" s="43"/>
      <c r="B394" s="43"/>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row>
    <row r="395">
      <c r="A395" s="43"/>
      <c r="B395" s="43"/>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row>
    <row r="396">
      <c r="A396" s="43"/>
      <c r="B396" s="43"/>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row>
    <row r="397">
      <c r="A397" s="43"/>
      <c r="B397" s="43"/>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row>
    <row r="398">
      <c r="A398" s="43"/>
      <c r="B398" s="43"/>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row>
    <row r="399">
      <c r="A399" s="43"/>
      <c r="B399" s="43"/>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row>
    <row r="400">
      <c r="A400" s="43"/>
      <c r="B400" s="43"/>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row>
    <row r="401">
      <c r="A401" s="43"/>
      <c r="B401" s="43"/>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row>
    <row r="402">
      <c r="A402" s="43"/>
      <c r="B402" s="43"/>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row>
    <row r="403">
      <c r="A403" s="43"/>
      <c r="B403" s="43"/>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row>
    <row r="404">
      <c r="A404" s="43"/>
      <c r="B404" s="43"/>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row>
    <row r="405">
      <c r="A405" s="43"/>
      <c r="B405" s="43"/>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row>
    <row r="406">
      <c r="A406" s="43"/>
      <c r="B406" s="43"/>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row>
    <row r="407">
      <c r="A407" s="43"/>
      <c r="B407" s="43"/>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row>
    <row r="408">
      <c r="A408" s="43"/>
      <c r="B408" s="43"/>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row>
    <row r="409">
      <c r="A409" s="43"/>
      <c r="B409" s="43"/>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row>
    <row r="410">
      <c r="A410" s="43"/>
      <c r="B410" s="43"/>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row>
    <row r="411">
      <c r="A411" s="43"/>
      <c r="B411" s="43"/>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row>
    <row r="412">
      <c r="A412" s="43"/>
      <c r="B412" s="43"/>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row>
    <row r="413">
      <c r="A413" s="43"/>
      <c r="B413" s="43"/>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row>
    <row r="414">
      <c r="A414" s="43"/>
      <c r="B414" s="43"/>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row>
    <row r="415">
      <c r="A415" s="43"/>
      <c r="B415" s="43"/>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row>
    <row r="416">
      <c r="A416" s="43"/>
      <c r="B416" s="43"/>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row>
    <row r="417">
      <c r="A417" s="43"/>
      <c r="B417" s="43"/>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row>
    <row r="418">
      <c r="A418" s="43"/>
      <c r="B418" s="43"/>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row>
    <row r="419">
      <c r="A419" s="43"/>
      <c r="B419" s="43"/>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row>
    <row r="420">
      <c r="A420" s="43"/>
      <c r="B420" s="43"/>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row>
    <row r="421">
      <c r="A421" s="43"/>
      <c r="B421" s="43"/>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row>
    <row r="422">
      <c r="A422" s="43"/>
      <c r="B422" s="43"/>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row>
    <row r="423">
      <c r="A423" s="43"/>
      <c r="B423" s="43"/>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row>
    <row r="424">
      <c r="A424" s="43"/>
      <c r="B424" s="43"/>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row>
    <row r="425">
      <c r="A425" s="43"/>
      <c r="B425" s="43"/>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row>
    <row r="426">
      <c r="A426" s="43"/>
      <c r="B426" s="43"/>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row>
    <row r="427">
      <c r="A427" s="43"/>
      <c r="B427" s="43"/>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row>
    <row r="428">
      <c r="A428" s="43"/>
      <c r="B428" s="43"/>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row>
    <row r="429">
      <c r="A429" s="43"/>
      <c r="B429" s="43"/>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row>
    <row r="430">
      <c r="A430" s="43"/>
      <c r="B430" s="43"/>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row>
    <row r="431">
      <c r="A431" s="43"/>
      <c r="B431" s="43"/>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row>
    <row r="432">
      <c r="A432" s="43"/>
      <c r="B432" s="43"/>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row>
    <row r="433">
      <c r="A433" s="43"/>
      <c r="B433" s="43"/>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row>
    <row r="434">
      <c r="A434" s="43"/>
      <c r="B434" s="43"/>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row>
    <row r="435">
      <c r="A435" s="43"/>
      <c r="B435" s="43"/>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row>
    <row r="436">
      <c r="A436" s="43"/>
      <c r="B436" s="43"/>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row>
    <row r="437">
      <c r="A437" s="43"/>
      <c r="B437" s="43"/>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row>
    <row r="438">
      <c r="A438" s="43"/>
      <c r="B438" s="43"/>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row>
    <row r="439">
      <c r="A439" s="43"/>
      <c r="B439" s="43"/>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row>
    <row r="440">
      <c r="A440" s="43"/>
      <c r="B440" s="43"/>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row>
    <row r="441">
      <c r="A441" s="43"/>
      <c r="B441" s="43"/>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row>
    <row r="442">
      <c r="A442" s="43"/>
      <c r="B442" s="43"/>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row>
    <row r="443">
      <c r="A443" s="43"/>
      <c r="B443" s="43"/>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row>
    <row r="444">
      <c r="A444" s="43"/>
      <c r="B444" s="43"/>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row>
    <row r="445">
      <c r="A445" s="43"/>
      <c r="B445" s="43"/>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row>
    <row r="446">
      <c r="A446" s="43"/>
      <c r="B446" s="43"/>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row>
    <row r="447">
      <c r="A447" s="43"/>
      <c r="B447" s="43"/>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row>
    <row r="448">
      <c r="A448" s="43"/>
      <c r="B448" s="43"/>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row>
    <row r="449">
      <c r="A449" s="43"/>
      <c r="B449" s="43"/>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row>
    <row r="450">
      <c r="A450" s="43"/>
      <c r="B450" s="43"/>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row>
    <row r="451">
      <c r="A451" s="43"/>
      <c r="B451" s="43"/>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row>
    <row r="452">
      <c r="A452" s="43"/>
      <c r="B452" s="43"/>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row>
    <row r="453">
      <c r="A453" s="43"/>
      <c r="B453" s="43"/>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row>
    <row r="454">
      <c r="A454" s="43"/>
      <c r="B454" s="43"/>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row>
    <row r="455">
      <c r="A455" s="43"/>
      <c r="B455" s="43"/>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row>
    <row r="456">
      <c r="A456" s="43"/>
      <c r="B456" s="43"/>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row>
    <row r="457">
      <c r="A457" s="43"/>
      <c r="B457" s="43"/>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row>
    <row r="458">
      <c r="A458" s="43"/>
      <c r="B458" s="43"/>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row>
    <row r="459">
      <c r="A459" s="43"/>
      <c r="B459" s="43"/>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row>
    <row r="460">
      <c r="A460" s="43"/>
      <c r="B460" s="43"/>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row>
    <row r="461">
      <c r="A461" s="43"/>
      <c r="B461" s="43"/>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row>
    <row r="462">
      <c r="A462" s="43"/>
      <c r="B462" s="43"/>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row>
    <row r="463">
      <c r="A463" s="43"/>
      <c r="B463" s="43"/>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row>
    <row r="464">
      <c r="A464" s="43"/>
      <c r="B464" s="43"/>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row>
    <row r="465">
      <c r="A465" s="43"/>
      <c r="B465" s="43"/>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row>
    <row r="466">
      <c r="A466" s="43"/>
      <c r="B466" s="43"/>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row>
    <row r="467">
      <c r="A467" s="43"/>
      <c r="B467" s="43"/>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row>
    <row r="468">
      <c r="A468" s="43"/>
      <c r="B468" s="43"/>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row>
    <row r="469">
      <c r="A469" s="43"/>
      <c r="B469" s="43"/>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row>
    <row r="470">
      <c r="A470" s="43"/>
      <c r="B470" s="43"/>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row>
    <row r="471">
      <c r="A471" s="43"/>
      <c r="B471" s="43"/>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row>
    <row r="472">
      <c r="A472" s="43"/>
      <c r="B472" s="43"/>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row>
    <row r="473">
      <c r="A473" s="43"/>
      <c r="B473" s="43"/>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row>
    <row r="474">
      <c r="A474" s="43"/>
      <c r="B474" s="43"/>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row>
    <row r="475">
      <c r="A475" s="43"/>
      <c r="B475" s="43"/>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row>
    <row r="476">
      <c r="A476" s="43"/>
      <c r="B476" s="43"/>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row>
    <row r="477">
      <c r="A477" s="43"/>
      <c r="B477" s="43"/>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row>
    <row r="478">
      <c r="A478" s="43"/>
      <c r="B478" s="43"/>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row>
    <row r="479">
      <c r="A479" s="43"/>
      <c r="B479" s="43"/>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row>
    <row r="480">
      <c r="A480" s="43"/>
      <c r="B480" s="43"/>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row>
    <row r="481">
      <c r="A481" s="43"/>
      <c r="B481" s="43"/>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row>
    <row r="482">
      <c r="A482" s="43"/>
      <c r="B482" s="43"/>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row>
    <row r="483">
      <c r="A483" s="43"/>
      <c r="B483" s="43"/>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row>
    <row r="484">
      <c r="A484" s="43"/>
      <c r="B484" s="43"/>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row>
    <row r="485">
      <c r="A485" s="43"/>
      <c r="B485" s="43"/>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row>
    <row r="486">
      <c r="A486" s="43"/>
      <c r="B486" s="43"/>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row>
    <row r="487">
      <c r="A487" s="43"/>
      <c r="B487" s="43"/>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row>
    <row r="488">
      <c r="A488" s="43"/>
      <c r="B488" s="43"/>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row>
    <row r="489">
      <c r="A489" s="43"/>
      <c r="B489" s="43"/>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row>
    <row r="490">
      <c r="A490" s="43"/>
      <c r="B490" s="43"/>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row>
    <row r="491">
      <c r="A491" s="43"/>
      <c r="B491" s="43"/>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row>
    <row r="492">
      <c r="A492" s="43"/>
      <c r="B492" s="43"/>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row>
    <row r="493">
      <c r="A493" s="43"/>
      <c r="B493" s="43"/>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row>
    <row r="494">
      <c r="A494" s="43"/>
      <c r="B494" s="43"/>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row>
    <row r="495">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row>
    <row r="496">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row>
    <row r="497">
      <c r="A497" s="43"/>
      <c r="B497" s="43"/>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row>
    <row r="498">
      <c r="A498" s="43"/>
      <c r="B498" s="43"/>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row>
    <row r="499">
      <c r="A499" s="43"/>
      <c r="B499" s="43"/>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row>
    <row r="500">
      <c r="A500" s="43"/>
      <c r="B500" s="43"/>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row>
    <row r="501">
      <c r="A501" s="43"/>
      <c r="B501" s="43"/>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row>
    <row r="502">
      <c r="A502" s="43"/>
      <c r="B502" s="43"/>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row>
    <row r="503">
      <c r="A503" s="43"/>
      <c r="B503" s="43"/>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row>
    <row r="504">
      <c r="A504" s="43"/>
      <c r="B504" s="43"/>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row>
    <row r="505">
      <c r="A505" s="43"/>
      <c r="B505" s="43"/>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row>
    <row r="506">
      <c r="A506" s="43"/>
      <c r="B506" s="43"/>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row>
    <row r="507">
      <c r="A507" s="43"/>
      <c r="B507" s="43"/>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row>
    <row r="508">
      <c r="A508" s="43"/>
      <c r="B508" s="43"/>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row>
    <row r="509">
      <c r="A509" s="43"/>
      <c r="B509" s="43"/>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row>
    <row r="510">
      <c r="A510" s="43"/>
      <c r="B510" s="43"/>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row>
    <row r="511">
      <c r="A511" s="43"/>
      <c r="B511" s="43"/>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row>
    <row r="512">
      <c r="A512" s="43"/>
      <c r="B512" s="43"/>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row>
    <row r="513">
      <c r="A513" s="43"/>
      <c r="B513" s="43"/>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row>
    <row r="514">
      <c r="A514" s="43"/>
      <c r="B514" s="43"/>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row>
    <row r="515">
      <c r="A515" s="43"/>
      <c r="B515" s="43"/>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row>
    <row r="516">
      <c r="A516" s="43"/>
      <c r="B516" s="43"/>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row>
    <row r="517">
      <c r="A517" s="43"/>
      <c r="B517" s="43"/>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row>
    <row r="518">
      <c r="A518" s="43"/>
      <c r="B518" s="43"/>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row>
    <row r="519">
      <c r="A519" s="43"/>
      <c r="B519" s="43"/>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row>
    <row r="520">
      <c r="A520" s="43"/>
      <c r="B520" s="43"/>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row>
    <row r="521">
      <c r="A521" s="43"/>
      <c r="B521" s="43"/>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row>
    <row r="522">
      <c r="A522" s="43"/>
      <c r="B522" s="43"/>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row>
    <row r="523">
      <c r="A523" s="43"/>
      <c r="B523" s="43"/>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row>
    <row r="524">
      <c r="A524" s="43"/>
      <c r="B524" s="43"/>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row>
    <row r="525">
      <c r="A525" s="43"/>
      <c r="B525" s="43"/>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row>
    <row r="526">
      <c r="A526" s="43"/>
      <c r="B526" s="43"/>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row>
    <row r="527">
      <c r="A527" s="43"/>
      <c r="B527" s="43"/>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row>
    <row r="528">
      <c r="A528" s="43"/>
      <c r="B528" s="43"/>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row>
    <row r="529">
      <c r="A529" s="43"/>
      <c r="B529" s="43"/>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row>
    <row r="530">
      <c r="A530" s="43"/>
      <c r="B530" s="43"/>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row>
    <row r="531">
      <c r="A531" s="43"/>
      <c r="B531" s="43"/>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row>
    <row r="532">
      <c r="A532" s="43"/>
      <c r="B532" s="43"/>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row>
    <row r="533">
      <c r="A533" s="43"/>
      <c r="B533" s="43"/>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row>
    <row r="534">
      <c r="A534" s="43"/>
      <c r="B534" s="43"/>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row>
    <row r="535">
      <c r="A535" s="43"/>
      <c r="B535" s="43"/>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row>
    <row r="536">
      <c r="A536" s="43"/>
      <c r="B536" s="43"/>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row>
    <row r="537">
      <c r="A537" s="43"/>
      <c r="B537" s="43"/>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row>
    <row r="538">
      <c r="A538" s="43"/>
      <c r="B538" s="43"/>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row>
    <row r="539">
      <c r="A539" s="43"/>
      <c r="B539" s="43"/>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row>
    <row r="540">
      <c r="A540" s="43"/>
      <c r="B540" s="43"/>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row>
    <row r="541">
      <c r="A541" s="43"/>
      <c r="B541" s="43"/>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row>
    <row r="542">
      <c r="A542" s="43"/>
      <c r="B542" s="43"/>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row>
    <row r="543">
      <c r="A543" s="43"/>
      <c r="B543" s="43"/>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row>
    <row r="544">
      <c r="A544" s="43"/>
      <c r="B544" s="43"/>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row>
    <row r="545">
      <c r="A545" s="43"/>
      <c r="B545" s="43"/>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row>
    <row r="546">
      <c r="A546" s="43"/>
      <c r="B546" s="43"/>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row>
    <row r="547">
      <c r="A547" s="43"/>
      <c r="B547" s="43"/>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row>
    <row r="548">
      <c r="A548" s="43"/>
      <c r="B548" s="43"/>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row>
    <row r="549">
      <c r="A549" s="43"/>
      <c r="B549" s="43"/>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row>
    <row r="550">
      <c r="A550" s="43"/>
      <c r="B550" s="43"/>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row>
    <row r="551">
      <c r="A551" s="43"/>
      <c r="B551" s="43"/>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row>
    <row r="552">
      <c r="A552" s="43"/>
      <c r="B552" s="43"/>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row>
    <row r="553">
      <c r="A553" s="43"/>
      <c r="B553" s="43"/>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row>
    <row r="554">
      <c r="A554" s="43"/>
      <c r="B554" s="43"/>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row>
    <row r="555">
      <c r="A555" s="43"/>
      <c r="B555" s="43"/>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row>
    <row r="556">
      <c r="A556" s="43"/>
      <c r="B556" s="43"/>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row>
    <row r="557">
      <c r="A557" s="43"/>
      <c r="B557" s="43"/>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row>
    <row r="558">
      <c r="A558" s="43"/>
      <c r="B558" s="43"/>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row>
    <row r="559">
      <c r="A559" s="43"/>
      <c r="B559" s="43"/>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row>
    <row r="560">
      <c r="A560" s="43"/>
      <c r="B560" s="43"/>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row>
    <row r="561">
      <c r="A561" s="43"/>
      <c r="B561" s="43"/>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c r="AR561" s="43"/>
      <c r="AS561" s="43"/>
      <c r="AT561" s="43"/>
      <c r="AU561" s="43"/>
      <c r="AV561" s="43"/>
      <c r="AW561" s="43"/>
      <c r="AX561" s="43"/>
      <c r="AY561" s="43"/>
      <c r="AZ561" s="43"/>
      <c r="BA561" s="43"/>
      <c r="BB561" s="43"/>
      <c r="BC561" s="43"/>
      <c r="BD561" s="43"/>
      <c r="BE561" s="43"/>
      <c r="BF561" s="43"/>
    </row>
    <row r="562">
      <c r="A562" s="43"/>
      <c r="B562" s="43"/>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c r="AR562" s="43"/>
      <c r="AS562" s="43"/>
      <c r="AT562" s="43"/>
      <c r="AU562" s="43"/>
      <c r="AV562" s="43"/>
      <c r="AW562" s="43"/>
      <c r="AX562" s="43"/>
      <c r="AY562" s="43"/>
      <c r="AZ562" s="43"/>
      <c r="BA562" s="43"/>
      <c r="BB562" s="43"/>
      <c r="BC562" s="43"/>
      <c r="BD562" s="43"/>
      <c r="BE562" s="43"/>
      <c r="BF562" s="43"/>
    </row>
    <row r="563">
      <c r="A563" s="43"/>
      <c r="B563" s="43"/>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c r="AR563" s="43"/>
      <c r="AS563" s="43"/>
      <c r="AT563" s="43"/>
      <c r="AU563" s="43"/>
      <c r="AV563" s="43"/>
      <c r="AW563" s="43"/>
      <c r="AX563" s="43"/>
      <c r="AY563" s="43"/>
      <c r="AZ563" s="43"/>
      <c r="BA563" s="43"/>
      <c r="BB563" s="43"/>
      <c r="BC563" s="43"/>
      <c r="BD563" s="43"/>
      <c r="BE563" s="43"/>
      <c r="BF563" s="43"/>
    </row>
    <row r="564">
      <c r="A564" s="43"/>
      <c r="B564" s="43"/>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c r="AR564" s="43"/>
      <c r="AS564" s="43"/>
      <c r="AT564" s="43"/>
      <c r="AU564" s="43"/>
      <c r="AV564" s="43"/>
      <c r="AW564" s="43"/>
      <c r="AX564" s="43"/>
      <c r="AY564" s="43"/>
      <c r="AZ564" s="43"/>
      <c r="BA564" s="43"/>
      <c r="BB564" s="43"/>
      <c r="BC564" s="43"/>
      <c r="BD564" s="43"/>
      <c r="BE564" s="43"/>
      <c r="BF564" s="43"/>
    </row>
    <row r="565">
      <c r="A565" s="43"/>
      <c r="B565" s="43"/>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c r="AR565" s="43"/>
      <c r="AS565" s="43"/>
      <c r="AT565" s="43"/>
      <c r="AU565" s="43"/>
      <c r="AV565" s="43"/>
      <c r="AW565" s="43"/>
      <c r="AX565" s="43"/>
      <c r="AY565" s="43"/>
      <c r="AZ565" s="43"/>
      <c r="BA565" s="43"/>
      <c r="BB565" s="43"/>
      <c r="BC565" s="43"/>
      <c r="BD565" s="43"/>
      <c r="BE565" s="43"/>
      <c r="BF565" s="43"/>
    </row>
    <row r="566">
      <c r="A566" s="43"/>
      <c r="B566" s="43"/>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c r="AR566" s="43"/>
      <c r="AS566" s="43"/>
      <c r="AT566" s="43"/>
      <c r="AU566" s="43"/>
      <c r="AV566" s="43"/>
      <c r="AW566" s="43"/>
      <c r="AX566" s="43"/>
      <c r="AY566" s="43"/>
      <c r="AZ566" s="43"/>
      <c r="BA566" s="43"/>
      <c r="BB566" s="43"/>
      <c r="BC566" s="43"/>
      <c r="BD566" s="43"/>
      <c r="BE566" s="43"/>
      <c r="BF566" s="43"/>
    </row>
    <row r="567">
      <c r="A567" s="43"/>
      <c r="B567" s="43"/>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c r="AR567" s="43"/>
      <c r="AS567" s="43"/>
      <c r="AT567" s="43"/>
      <c r="AU567" s="43"/>
      <c r="AV567" s="43"/>
      <c r="AW567" s="43"/>
      <c r="AX567" s="43"/>
      <c r="AY567" s="43"/>
      <c r="AZ567" s="43"/>
      <c r="BA567" s="43"/>
      <c r="BB567" s="43"/>
      <c r="BC567" s="43"/>
      <c r="BD567" s="43"/>
      <c r="BE567" s="43"/>
      <c r="BF567" s="43"/>
    </row>
    <row r="568">
      <c r="A568" s="43"/>
      <c r="B568" s="43"/>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c r="AR568" s="43"/>
      <c r="AS568" s="43"/>
      <c r="AT568" s="43"/>
      <c r="AU568" s="43"/>
      <c r="AV568" s="43"/>
      <c r="AW568" s="43"/>
      <c r="AX568" s="43"/>
      <c r="AY568" s="43"/>
      <c r="AZ568" s="43"/>
      <c r="BA568" s="43"/>
      <c r="BB568" s="43"/>
      <c r="BC568" s="43"/>
      <c r="BD568" s="43"/>
      <c r="BE568" s="43"/>
      <c r="BF568" s="43"/>
    </row>
    <row r="569">
      <c r="A569" s="43"/>
      <c r="B569" s="43"/>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c r="AR569" s="43"/>
      <c r="AS569" s="43"/>
      <c r="AT569" s="43"/>
      <c r="AU569" s="43"/>
      <c r="AV569" s="43"/>
      <c r="AW569" s="43"/>
      <c r="AX569" s="43"/>
      <c r="AY569" s="43"/>
      <c r="AZ569" s="43"/>
      <c r="BA569" s="43"/>
      <c r="BB569" s="43"/>
      <c r="BC569" s="43"/>
      <c r="BD569" s="43"/>
      <c r="BE569" s="43"/>
      <c r="BF569" s="43"/>
    </row>
    <row r="570">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c r="AR570" s="43"/>
      <c r="AS570" s="43"/>
      <c r="AT570" s="43"/>
      <c r="AU570" s="43"/>
      <c r="AV570" s="43"/>
      <c r="AW570" s="43"/>
      <c r="AX570" s="43"/>
      <c r="AY570" s="43"/>
      <c r="AZ570" s="43"/>
      <c r="BA570" s="43"/>
      <c r="BB570" s="43"/>
      <c r="BC570" s="43"/>
      <c r="BD570" s="43"/>
      <c r="BE570" s="43"/>
      <c r="BF570" s="43"/>
    </row>
    <row r="57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c r="AR571" s="43"/>
      <c r="AS571" s="43"/>
      <c r="AT571" s="43"/>
      <c r="AU571" s="43"/>
      <c r="AV571" s="43"/>
      <c r="AW571" s="43"/>
      <c r="AX571" s="43"/>
      <c r="AY571" s="43"/>
      <c r="AZ571" s="43"/>
      <c r="BA571" s="43"/>
      <c r="BB571" s="43"/>
      <c r="BC571" s="43"/>
      <c r="BD571" s="43"/>
      <c r="BE571" s="43"/>
      <c r="BF571" s="43"/>
    </row>
    <row r="572">
      <c r="A572" s="43"/>
      <c r="B572" s="43"/>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c r="AR572" s="43"/>
      <c r="AS572" s="43"/>
      <c r="AT572" s="43"/>
      <c r="AU572" s="43"/>
      <c r="AV572" s="43"/>
      <c r="AW572" s="43"/>
      <c r="AX572" s="43"/>
      <c r="AY572" s="43"/>
      <c r="AZ572" s="43"/>
      <c r="BA572" s="43"/>
      <c r="BB572" s="43"/>
      <c r="BC572" s="43"/>
      <c r="BD572" s="43"/>
      <c r="BE572" s="43"/>
      <c r="BF572" s="43"/>
    </row>
    <row r="573">
      <c r="A573" s="43"/>
      <c r="B573" s="43"/>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c r="AR573" s="43"/>
      <c r="AS573" s="43"/>
      <c r="AT573" s="43"/>
      <c r="AU573" s="43"/>
      <c r="AV573" s="43"/>
      <c r="AW573" s="43"/>
      <c r="AX573" s="43"/>
      <c r="AY573" s="43"/>
      <c r="AZ573" s="43"/>
      <c r="BA573" s="43"/>
      <c r="BB573" s="43"/>
      <c r="BC573" s="43"/>
      <c r="BD573" s="43"/>
      <c r="BE573" s="43"/>
      <c r="BF573" s="43"/>
    </row>
    <row r="574">
      <c r="A574" s="43"/>
      <c r="B574" s="43"/>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c r="AR574" s="43"/>
      <c r="AS574" s="43"/>
      <c r="AT574" s="43"/>
      <c r="AU574" s="43"/>
      <c r="AV574" s="43"/>
      <c r="AW574" s="43"/>
      <c r="AX574" s="43"/>
      <c r="AY574" s="43"/>
      <c r="AZ574" s="43"/>
      <c r="BA574" s="43"/>
      <c r="BB574" s="43"/>
      <c r="BC574" s="43"/>
      <c r="BD574" s="43"/>
      <c r="BE574" s="43"/>
      <c r="BF574" s="43"/>
    </row>
    <row r="575">
      <c r="A575" s="43"/>
      <c r="B575" s="43"/>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c r="AR575" s="43"/>
      <c r="AS575" s="43"/>
      <c r="AT575" s="43"/>
      <c r="AU575" s="43"/>
      <c r="AV575" s="43"/>
      <c r="AW575" s="43"/>
      <c r="AX575" s="43"/>
      <c r="AY575" s="43"/>
      <c r="AZ575" s="43"/>
      <c r="BA575" s="43"/>
      <c r="BB575" s="43"/>
      <c r="BC575" s="43"/>
      <c r="BD575" s="43"/>
      <c r="BE575" s="43"/>
      <c r="BF575" s="43"/>
    </row>
    <row r="576">
      <c r="A576" s="43"/>
      <c r="B576" s="43"/>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c r="AR576" s="43"/>
      <c r="AS576" s="43"/>
      <c r="AT576" s="43"/>
      <c r="AU576" s="43"/>
      <c r="AV576" s="43"/>
      <c r="AW576" s="43"/>
      <c r="AX576" s="43"/>
      <c r="AY576" s="43"/>
      <c r="AZ576" s="43"/>
      <c r="BA576" s="43"/>
      <c r="BB576" s="43"/>
      <c r="BC576" s="43"/>
      <c r="BD576" s="43"/>
      <c r="BE576" s="43"/>
      <c r="BF576" s="43"/>
    </row>
    <row r="577">
      <c r="A577" s="43"/>
      <c r="B577" s="43"/>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c r="AR577" s="43"/>
      <c r="AS577" s="43"/>
      <c r="AT577" s="43"/>
      <c r="AU577" s="43"/>
      <c r="AV577" s="43"/>
      <c r="AW577" s="43"/>
      <c r="AX577" s="43"/>
      <c r="AY577" s="43"/>
      <c r="AZ577" s="43"/>
      <c r="BA577" s="43"/>
      <c r="BB577" s="43"/>
      <c r="BC577" s="43"/>
      <c r="BD577" s="43"/>
      <c r="BE577" s="43"/>
      <c r="BF577" s="43"/>
    </row>
    <row r="578">
      <c r="A578" s="43"/>
      <c r="B578" s="43"/>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c r="AR578" s="43"/>
      <c r="AS578" s="43"/>
      <c r="AT578" s="43"/>
      <c r="AU578" s="43"/>
      <c r="AV578" s="43"/>
      <c r="AW578" s="43"/>
      <c r="AX578" s="43"/>
      <c r="AY578" s="43"/>
      <c r="AZ578" s="43"/>
      <c r="BA578" s="43"/>
      <c r="BB578" s="43"/>
      <c r="BC578" s="43"/>
      <c r="BD578" s="43"/>
      <c r="BE578" s="43"/>
      <c r="BF578" s="43"/>
    </row>
    <row r="579">
      <c r="A579" s="43"/>
      <c r="B579" s="43"/>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c r="AR579" s="43"/>
      <c r="AS579" s="43"/>
      <c r="AT579" s="43"/>
      <c r="AU579" s="43"/>
      <c r="AV579" s="43"/>
      <c r="AW579" s="43"/>
      <c r="AX579" s="43"/>
      <c r="AY579" s="43"/>
      <c r="AZ579" s="43"/>
      <c r="BA579" s="43"/>
      <c r="BB579" s="43"/>
      <c r="BC579" s="43"/>
      <c r="BD579" s="43"/>
      <c r="BE579" s="43"/>
      <c r="BF579" s="43"/>
    </row>
    <row r="580">
      <c r="A580" s="43"/>
      <c r="B580" s="43"/>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c r="AR580" s="43"/>
      <c r="AS580" s="43"/>
      <c r="AT580" s="43"/>
      <c r="AU580" s="43"/>
      <c r="AV580" s="43"/>
      <c r="AW580" s="43"/>
      <c r="AX580" s="43"/>
      <c r="AY580" s="43"/>
      <c r="AZ580" s="43"/>
      <c r="BA580" s="43"/>
      <c r="BB580" s="43"/>
      <c r="BC580" s="43"/>
      <c r="BD580" s="43"/>
      <c r="BE580" s="43"/>
      <c r="BF580" s="43"/>
    </row>
    <row r="581">
      <c r="A581" s="43"/>
      <c r="B581" s="43"/>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c r="AR581" s="43"/>
      <c r="AS581" s="43"/>
      <c r="AT581" s="43"/>
      <c r="AU581" s="43"/>
      <c r="AV581" s="43"/>
      <c r="AW581" s="43"/>
      <c r="AX581" s="43"/>
      <c r="AY581" s="43"/>
      <c r="AZ581" s="43"/>
      <c r="BA581" s="43"/>
      <c r="BB581" s="43"/>
      <c r="BC581" s="43"/>
      <c r="BD581" s="43"/>
      <c r="BE581" s="43"/>
      <c r="BF581" s="43"/>
    </row>
    <row r="582">
      <c r="A582" s="43"/>
      <c r="B582" s="43"/>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c r="AR582" s="43"/>
      <c r="AS582" s="43"/>
      <c r="AT582" s="43"/>
      <c r="AU582" s="43"/>
      <c r="AV582" s="43"/>
      <c r="AW582" s="43"/>
      <c r="AX582" s="43"/>
      <c r="AY582" s="43"/>
      <c r="AZ582" s="43"/>
      <c r="BA582" s="43"/>
      <c r="BB582" s="43"/>
      <c r="BC582" s="43"/>
      <c r="BD582" s="43"/>
      <c r="BE582" s="43"/>
      <c r="BF582" s="43"/>
    </row>
    <row r="583">
      <c r="A583" s="43"/>
      <c r="B583" s="43"/>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c r="AR583" s="43"/>
      <c r="AS583" s="43"/>
      <c r="AT583" s="43"/>
      <c r="AU583" s="43"/>
      <c r="AV583" s="43"/>
      <c r="AW583" s="43"/>
      <c r="AX583" s="43"/>
      <c r="AY583" s="43"/>
      <c r="AZ583" s="43"/>
      <c r="BA583" s="43"/>
      <c r="BB583" s="43"/>
      <c r="BC583" s="43"/>
      <c r="BD583" s="43"/>
      <c r="BE583" s="43"/>
      <c r="BF583" s="43"/>
    </row>
    <row r="584">
      <c r="A584" s="43"/>
      <c r="B584" s="43"/>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c r="AR584" s="43"/>
      <c r="AS584" s="43"/>
      <c r="AT584" s="43"/>
      <c r="AU584" s="43"/>
      <c r="AV584" s="43"/>
      <c r="AW584" s="43"/>
      <c r="AX584" s="43"/>
      <c r="AY584" s="43"/>
      <c r="AZ584" s="43"/>
      <c r="BA584" s="43"/>
      <c r="BB584" s="43"/>
      <c r="BC584" s="43"/>
      <c r="BD584" s="43"/>
      <c r="BE584" s="43"/>
      <c r="BF584" s="43"/>
    </row>
    <row r="585">
      <c r="A585" s="43"/>
      <c r="B585" s="43"/>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c r="AR585" s="43"/>
      <c r="AS585" s="43"/>
      <c r="AT585" s="43"/>
      <c r="AU585" s="43"/>
      <c r="AV585" s="43"/>
      <c r="AW585" s="43"/>
      <c r="AX585" s="43"/>
      <c r="AY585" s="43"/>
      <c r="AZ585" s="43"/>
      <c r="BA585" s="43"/>
      <c r="BB585" s="43"/>
      <c r="BC585" s="43"/>
      <c r="BD585" s="43"/>
      <c r="BE585" s="43"/>
      <c r="BF585" s="43"/>
    </row>
    <row r="586">
      <c r="A586" s="43"/>
      <c r="B586" s="43"/>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c r="AR586" s="43"/>
      <c r="AS586" s="43"/>
      <c r="AT586" s="43"/>
      <c r="AU586" s="43"/>
      <c r="AV586" s="43"/>
      <c r="AW586" s="43"/>
      <c r="AX586" s="43"/>
      <c r="AY586" s="43"/>
      <c r="AZ586" s="43"/>
      <c r="BA586" s="43"/>
      <c r="BB586" s="43"/>
      <c r="BC586" s="43"/>
      <c r="BD586" s="43"/>
      <c r="BE586" s="43"/>
      <c r="BF586" s="43"/>
    </row>
    <row r="587">
      <c r="A587" s="43"/>
      <c r="B587" s="43"/>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c r="AR587" s="43"/>
      <c r="AS587" s="43"/>
      <c r="AT587" s="43"/>
      <c r="AU587" s="43"/>
      <c r="AV587" s="43"/>
      <c r="AW587" s="43"/>
      <c r="AX587" s="43"/>
      <c r="AY587" s="43"/>
      <c r="AZ587" s="43"/>
      <c r="BA587" s="43"/>
      <c r="BB587" s="43"/>
      <c r="BC587" s="43"/>
      <c r="BD587" s="43"/>
      <c r="BE587" s="43"/>
      <c r="BF587" s="43"/>
    </row>
    <row r="588">
      <c r="A588" s="43"/>
      <c r="B588" s="43"/>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c r="AR588" s="43"/>
      <c r="AS588" s="43"/>
      <c r="AT588" s="43"/>
      <c r="AU588" s="43"/>
      <c r="AV588" s="43"/>
      <c r="AW588" s="43"/>
      <c r="AX588" s="43"/>
      <c r="AY588" s="43"/>
      <c r="AZ588" s="43"/>
      <c r="BA588" s="43"/>
      <c r="BB588" s="43"/>
      <c r="BC588" s="43"/>
      <c r="BD588" s="43"/>
      <c r="BE588" s="43"/>
      <c r="BF588" s="43"/>
    </row>
    <row r="589">
      <c r="A589" s="43"/>
      <c r="B589" s="43"/>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c r="AR589" s="43"/>
      <c r="AS589" s="43"/>
      <c r="AT589" s="43"/>
      <c r="AU589" s="43"/>
      <c r="AV589" s="43"/>
      <c r="AW589" s="43"/>
      <c r="AX589" s="43"/>
      <c r="AY589" s="43"/>
      <c r="AZ589" s="43"/>
      <c r="BA589" s="43"/>
      <c r="BB589" s="43"/>
      <c r="BC589" s="43"/>
      <c r="BD589" s="43"/>
      <c r="BE589" s="43"/>
      <c r="BF589" s="43"/>
    </row>
    <row r="590">
      <c r="A590" s="43"/>
      <c r="B590" s="43"/>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c r="AR590" s="43"/>
      <c r="AS590" s="43"/>
      <c r="AT590" s="43"/>
      <c r="AU590" s="43"/>
      <c r="AV590" s="43"/>
      <c r="AW590" s="43"/>
      <c r="AX590" s="43"/>
      <c r="AY590" s="43"/>
      <c r="AZ590" s="43"/>
      <c r="BA590" s="43"/>
      <c r="BB590" s="43"/>
      <c r="BC590" s="43"/>
      <c r="BD590" s="43"/>
      <c r="BE590" s="43"/>
      <c r="BF590" s="43"/>
    </row>
    <row r="591">
      <c r="A591" s="43"/>
      <c r="B591" s="43"/>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c r="AR591" s="43"/>
      <c r="AS591" s="43"/>
      <c r="AT591" s="43"/>
      <c r="AU591" s="43"/>
      <c r="AV591" s="43"/>
      <c r="AW591" s="43"/>
      <c r="AX591" s="43"/>
      <c r="AY591" s="43"/>
      <c r="AZ591" s="43"/>
      <c r="BA591" s="43"/>
      <c r="BB591" s="43"/>
      <c r="BC591" s="43"/>
      <c r="BD591" s="43"/>
      <c r="BE591" s="43"/>
      <c r="BF591" s="43"/>
    </row>
    <row r="592">
      <c r="A592" s="43"/>
      <c r="B592" s="43"/>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c r="AR592" s="43"/>
      <c r="AS592" s="43"/>
      <c r="AT592" s="43"/>
      <c r="AU592" s="43"/>
      <c r="AV592" s="43"/>
      <c r="AW592" s="43"/>
      <c r="AX592" s="43"/>
      <c r="AY592" s="43"/>
      <c r="AZ592" s="43"/>
      <c r="BA592" s="43"/>
      <c r="BB592" s="43"/>
      <c r="BC592" s="43"/>
      <c r="BD592" s="43"/>
      <c r="BE592" s="43"/>
      <c r="BF592" s="43"/>
    </row>
    <row r="593">
      <c r="A593" s="43"/>
      <c r="B593" s="43"/>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c r="AR593" s="43"/>
      <c r="AS593" s="43"/>
      <c r="AT593" s="43"/>
      <c r="AU593" s="43"/>
      <c r="AV593" s="43"/>
      <c r="AW593" s="43"/>
      <c r="AX593" s="43"/>
      <c r="AY593" s="43"/>
      <c r="AZ593" s="43"/>
      <c r="BA593" s="43"/>
      <c r="BB593" s="43"/>
      <c r="BC593" s="43"/>
      <c r="BD593" s="43"/>
      <c r="BE593" s="43"/>
      <c r="BF593" s="43"/>
    </row>
    <row r="594">
      <c r="A594" s="43"/>
      <c r="B594" s="43"/>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c r="AR594" s="43"/>
      <c r="AS594" s="43"/>
      <c r="AT594" s="43"/>
      <c r="AU594" s="43"/>
      <c r="AV594" s="43"/>
      <c r="AW594" s="43"/>
      <c r="AX594" s="43"/>
      <c r="AY594" s="43"/>
      <c r="AZ594" s="43"/>
      <c r="BA594" s="43"/>
      <c r="BB594" s="43"/>
      <c r="BC594" s="43"/>
      <c r="BD594" s="43"/>
      <c r="BE594" s="43"/>
      <c r="BF594" s="43"/>
    </row>
    <row r="595">
      <c r="A595" s="43"/>
      <c r="B595" s="43"/>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c r="AR595" s="43"/>
      <c r="AS595" s="43"/>
      <c r="AT595" s="43"/>
      <c r="AU595" s="43"/>
      <c r="AV595" s="43"/>
      <c r="AW595" s="43"/>
      <c r="AX595" s="43"/>
      <c r="AY595" s="43"/>
      <c r="AZ595" s="43"/>
      <c r="BA595" s="43"/>
      <c r="BB595" s="43"/>
      <c r="BC595" s="43"/>
      <c r="BD595" s="43"/>
      <c r="BE595" s="43"/>
      <c r="BF595" s="43"/>
    </row>
    <row r="596">
      <c r="A596" s="43"/>
      <c r="B596" s="43"/>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c r="AR596" s="43"/>
      <c r="AS596" s="43"/>
      <c r="AT596" s="43"/>
      <c r="AU596" s="43"/>
      <c r="AV596" s="43"/>
      <c r="AW596" s="43"/>
      <c r="AX596" s="43"/>
      <c r="AY596" s="43"/>
      <c r="AZ596" s="43"/>
      <c r="BA596" s="43"/>
      <c r="BB596" s="43"/>
      <c r="BC596" s="43"/>
      <c r="BD596" s="43"/>
      <c r="BE596" s="43"/>
      <c r="BF596" s="43"/>
    </row>
    <row r="597">
      <c r="A597" s="43"/>
      <c r="B597" s="43"/>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c r="AR597" s="43"/>
      <c r="AS597" s="43"/>
      <c r="AT597" s="43"/>
      <c r="AU597" s="43"/>
      <c r="AV597" s="43"/>
      <c r="AW597" s="43"/>
      <c r="AX597" s="43"/>
      <c r="AY597" s="43"/>
      <c r="AZ597" s="43"/>
      <c r="BA597" s="43"/>
      <c r="BB597" s="43"/>
      <c r="BC597" s="43"/>
      <c r="BD597" s="43"/>
      <c r="BE597" s="43"/>
      <c r="BF597" s="43"/>
    </row>
    <row r="598">
      <c r="A598" s="43"/>
      <c r="B598" s="43"/>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c r="AR598" s="43"/>
      <c r="AS598" s="43"/>
      <c r="AT598" s="43"/>
      <c r="AU598" s="43"/>
      <c r="AV598" s="43"/>
      <c r="AW598" s="43"/>
      <c r="AX598" s="43"/>
      <c r="AY598" s="43"/>
      <c r="AZ598" s="43"/>
      <c r="BA598" s="43"/>
      <c r="BB598" s="43"/>
      <c r="BC598" s="43"/>
      <c r="BD598" s="43"/>
      <c r="BE598" s="43"/>
      <c r="BF598" s="43"/>
    </row>
    <row r="599">
      <c r="A599" s="43"/>
      <c r="B599" s="43"/>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c r="AR599" s="43"/>
      <c r="AS599" s="43"/>
      <c r="AT599" s="43"/>
      <c r="AU599" s="43"/>
      <c r="AV599" s="43"/>
      <c r="AW599" s="43"/>
      <c r="AX599" s="43"/>
      <c r="AY599" s="43"/>
      <c r="AZ599" s="43"/>
      <c r="BA599" s="43"/>
      <c r="BB599" s="43"/>
      <c r="BC599" s="43"/>
      <c r="BD599" s="43"/>
      <c r="BE599" s="43"/>
      <c r="BF599" s="43"/>
    </row>
    <row r="600">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c r="AR600" s="43"/>
      <c r="AS600" s="43"/>
      <c r="AT600" s="43"/>
      <c r="AU600" s="43"/>
      <c r="AV600" s="43"/>
      <c r="AW600" s="43"/>
      <c r="AX600" s="43"/>
      <c r="AY600" s="43"/>
      <c r="AZ600" s="43"/>
      <c r="BA600" s="43"/>
      <c r="BB600" s="43"/>
      <c r="BC600" s="43"/>
      <c r="BD600" s="43"/>
      <c r="BE600" s="43"/>
      <c r="BF600" s="43"/>
    </row>
    <row r="601">
      <c r="A601" s="43"/>
      <c r="B601" s="43"/>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c r="AR601" s="43"/>
      <c r="AS601" s="43"/>
      <c r="AT601" s="43"/>
      <c r="AU601" s="43"/>
      <c r="AV601" s="43"/>
      <c r="AW601" s="43"/>
      <c r="AX601" s="43"/>
      <c r="AY601" s="43"/>
      <c r="AZ601" s="43"/>
      <c r="BA601" s="43"/>
      <c r="BB601" s="43"/>
      <c r="BC601" s="43"/>
      <c r="BD601" s="43"/>
      <c r="BE601" s="43"/>
      <c r="BF601" s="43"/>
    </row>
    <row r="602">
      <c r="A602" s="43"/>
      <c r="B602" s="43"/>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c r="AR602" s="43"/>
      <c r="AS602" s="43"/>
      <c r="AT602" s="43"/>
      <c r="AU602" s="43"/>
      <c r="AV602" s="43"/>
      <c r="AW602" s="43"/>
      <c r="AX602" s="43"/>
      <c r="AY602" s="43"/>
      <c r="AZ602" s="43"/>
      <c r="BA602" s="43"/>
      <c r="BB602" s="43"/>
      <c r="BC602" s="43"/>
      <c r="BD602" s="43"/>
      <c r="BE602" s="43"/>
      <c r="BF602" s="43"/>
    </row>
    <row r="603">
      <c r="A603" s="43"/>
      <c r="B603" s="43"/>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c r="AR603" s="43"/>
      <c r="AS603" s="43"/>
      <c r="AT603" s="43"/>
      <c r="AU603" s="43"/>
      <c r="AV603" s="43"/>
      <c r="AW603" s="43"/>
      <c r="AX603" s="43"/>
      <c r="AY603" s="43"/>
      <c r="AZ603" s="43"/>
      <c r="BA603" s="43"/>
      <c r="BB603" s="43"/>
      <c r="BC603" s="43"/>
      <c r="BD603" s="43"/>
      <c r="BE603" s="43"/>
      <c r="BF603" s="43"/>
    </row>
    <row r="604">
      <c r="A604" s="43"/>
      <c r="B604" s="43"/>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c r="AR604" s="43"/>
      <c r="AS604" s="43"/>
      <c r="AT604" s="43"/>
      <c r="AU604" s="43"/>
      <c r="AV604" s="43"/>
      <c r="AW604" s="43"/>
      <c r="AX604" s="43"/>
      <c r="AY604" s="43"/>
      <c r="AZ604" s="43"/>
      <c r="BA604" s="43"/>
      <c r="BB604" s="43"/>
      <c r="BC604" s="43"/>
      <c r="BD604" s="43"/>
      <c r="BE604" s="43"/>
      <c r="BF604" s="43"/>
    </row>
    <row r="605">
      <c r="A605" s="43"/>
      <c r="B605" s="43"/>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c r="AR605" s="43"/>
      <c r="AS605" s="43"/>
      <c r="AT605" s="43"/>
      <c r="AU605" s="43"/>
      <c r="AV605" s="43"/>
      <c r="AW605" s="43"/>
      <c r="AX605" s="43"/>
      <c r="AY605" s="43"/>
      <c r="AZ605" s="43"/>
      <c r="BA605" s="43"/>
      <c r="BB605" s="43"/>
      <c r="BC605" s="43"/>
      <c r="BD605" s="43"/>
      <c r="BE605" s="43"/>
      <c r="BF605" s="43"/>
    </row>
    <row r="606">
      <c r="A606" s="43"/>
      <c r="B606" s="43"/>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c r="AR606" s="43"/>
      <c r="AS606" s="43"/>
      <c r="AT606" s="43"/>
      <c r="AU606" s="43"/>
      <c r="AV606" s="43"/>
      <c r="AW606" s="43"/>
      <c r="AX606" s="43"/>
      <c r="AY606" s="43"/>
      <c r="AZ606" s="43"/>
      <c r="BA606" s="43"/>
      <c r="BB606" s="43"/>
      <c r="BC606" s="43"/>
      <c r="BD606" s="43"/>
      <c r="BE606" s="43"/>
      <c r="BF606" s="43"/>
    </row>
    <row r="607">
      <c r="A607" s="43"/>
      <c r="B607" s="43"/>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c r="AR607" s="43"/>
      <c r="AS607" s="43"/>
      <c r="AT607" s="43"/>
      <c r="AU607" s="43"/>
      <c r="AV607" s="43"/>
      <c r="AW607" s="43"/>
      <c r="AX607" s="43"/>
      <c r="AY607" s="43"/>
      <c r="AZ607" s="43"/>
      <c r="BA607" s="43"/>
      <c r="BB607" s="43"/>
      <c r="BC607" s="43"/>
      <c r="BD607" s="43"/>
      <c r="BE607" s="43"/>
      <c r="BF607" s="43"/>
    </row>
    <row r="608">
      <c r="A608" s="43"/>
      <c r="B608" s="43"/>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c r="AR608" s="43"/>
      <c r="AS608" s="43"/>
      <c r="AT608" s="43"/>
      <c r="AU608" s="43"/>
      <c r="AV608" s="43"/>
      <c r="AW608" s="43"/>
      <c r="AX608" s="43"/>
      <c r="AY608" s="43"/>
      <c r="AZ608" s="43"/>
      <c r="BA608" s="43"/>
      <c r="BB608" s="43"/>
      <c r="BC608" s="43"/>
      <c r="BD608" s="43"/>
      <c r="BE608" s="43"/>
      <c r="BF608" s="43"/>
    </row>
    <row r="609">
      <c r="A609" s="43"/>
      <c r="B609" s="43"/>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c r="AR609" s="43"/>
      <c r="AS609" s="43"/>
      <c r="AT609" s="43"/>
      <c r="AU609" s="43"/>
      <c r="AV609" s="43"/>
      <c r="AW609" s="43"/>
      <c r="AX609" s="43"/>
      <c r="AY609" s="43"/>
      <c r="AZ609" s="43"/>
      <c r="BA609" s="43"/>
      <c r="BB609" s="43"/>
      <c r="BC609" s="43"/>
      <c r="BD609" s="43"/>
      <c r="BE609" s="43"/>
      <c r="BF609" s="43"/>
    </row>
    <row r="610">
      <c r="A610" s="43"/>
      <c r="B610" s="43"/>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c r="AR610" s="43"/>
      <c r="AS610" s="43"/>
      <c r="AT610" s="43"/>
      <c r="AU610" s="43"/>
      <c r="AV610" s="43"/>
      <c r="AW610" s="43"/>
      <c r="AX610" s="43"/>
      <c r="AY610" s="43"/>
      <c r="AZ610" s="43"/>
      <c r="BA610" s="43"/>
      <c r="BB610" s="43"/>
      <c r="BC610" s="43"/>
      <c r="BD610" s="43"/>
      <c r="BE610" s="43"/>
      <c r="BF610" s="43"/>
    </row>
    <row r="611">
      <c r="A611" s="43"/>
      <c r="B611" s="43"/>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c r="AR611" s="43"/>
      <c r="AS611" s="43"/>
      <c r="AT611" s="43"/>
      <c r="AU611" s="43"/>
      <c r="AV611" s="43"/>
      <c r="AW611" s="43"/>
      <c r="AX611" s="43"/>
      <c r="AY611" s="43"/>
      <c r="AZ611" s="43"/>
      <c r="BA611" s="43"/>
      <c r="BB611" s="43"/>
      <c r="BC611" s="43"/>
      <c r="BD611" s="43"/>
      <c r="BE611" s="43"/>
      <c r="BF611" s="43"/>
    </row>
    <row r="612">
      <c r="A612" s="43"/>
      <c r="B612" s="43"/>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c r="AR612" s="43"/>
      <c r="AS612" s="43"/>
      <c r="AT612" s="43"/>
      <c r="AU612" s="43"/>
      <c r="AV612" s="43"/>
      <c r="AW612" s="43"/>
      <c r="AX612" s="43"/>
      <c r="AY612" s="43"/>
      <c r="AZ612" s="43"/>
      <c r="BA612" s="43"/>
      <c r="BB612" s="43"/>
      <c r="BC612" s="43"/>
      <c r="BD612" s="43"/>
      <c r="BE612" s="43"/>
      <c r="BF612" s="43"/>
    </row>
    <row r="613">
      <c r="A613" s="43"/>
      <c r="B613" s="43"/>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c r="AR613" s="43"/>
      <c r="AS613" s="43"/>
      <c r="AT613" s="43"/>
      <c r="AU613" s="43"/>
      <c r="AV613" s="43"/>
      <c r="AW613" s="43"/>
      <c r="AX613" s="43"/>
      <c r="AY613" s="43"/>
      <c r="AZ613" s="43"/>
      <c r="BA613" s="43"/>
      <c r="BB613" s="43"/>
      <c r="BC613" s="43"/>
      <c r="BD613" s="43"/>
      <c r="BE613" s="43"/>
      <c r="BF613" s="43"/>
    </row>
    <row r="614">
      <c r="A614" s="43"/>
      <c r="B614" s="43"/>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c r="AR614" s="43"/>
      <c r="AS614" s="43"/>
      <c r="AT614" s="43"/>
      <c r="AU614" s="43"/>
      <c r="AV614" s="43"/>
      <c r="AW614" s="43"/>
      <c r="AX614" s="43"/>
      <c r="AY614" s="43"/>
      <c r="AZ614" s="43"/>
      <c r="BA614" s="43"/>
      <c r="BB614" s="43"/>
      <c r="BC614" s="43"/>
      <c r="BD614" s="43"/>
      <c r="BE614" s="43"/>
      <c r="BF614" s="43"/>
    </row>
    <row r="615">
      <c r="A615" s="43"/>
      <c r="B615" s="43"/>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c r="AR615" s="43"/>
      <c r="AS615" s="43"/>
      <c r="AT615" s="43"/>
      <c r="AU615" s="43"/>
      <c r="AV615" s="43"/>
      <c r="AW615" s="43"/>
      <c r="AX615" s="43"/>
      <c r="AY615" s="43"/>
      <c r="AZ615" s="43"/>
      <c r="BA615" s="43"/>
      <c r="BB615" s="43"/>
      <c r="BC615" s="43"/>
      <c r="BD615" s="43"/>
      <c r="BE615" s="43"/>
      <c r="BF615" s="43"/>
    </row>
    <row r="616">
      <c r="A616" s="43"/>
      <c r="B616" s="43"/>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c r="AR616" s="43"/>
      <c r="AS616" s="43"/>
      <c r="AT616" s="43"/>
      <c r="AU616" s="43"/>
      <c r="AV616" s="43"/>
      <c r="AW616" s="43"/>
      <c r="AX616" s="43"/>
      <c r="AY616" s="43"/>
      <c r="AZ616" s="43"/>
      <c r="BA616" s="43"/>
      <c r="BB616" s="43"/>
      <c r="BC616" s="43"/>
      <c r="BD616" s="43"/>
      <c r="BE616" s="43"/>
      <c r="BF616" s="43"/>
    </row>
    <row r="617">
      <c r="A617" s="43"/>
      <c r="B617" s="43"/>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c r="AR617" s="43"/>
      <c r="AS617" s="43"/>
      <c r="AT617" s="43"/>
      <c r="AU617" s="43"/>
      <c r="AV617" s="43"/>
      <c r="AW617" s="43"/>
      <c r="AX617" s="43"/>
      <c r="AY617" s="43"/>
      <c r="AZ617" s="43"/>
      <c r="BA617" s="43"/>
      <c r="BB617" s="43"/>
      <c r="BC617" s="43"/>
      <c r="BD617" s="43"/>
      <c r="BE617" s="43"/>
      <c r="BF617" s="43"/>
    </row>
    <row r="618">
      <c r="A618" s="43"/>
      <c r="B618" s="43"/>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c r="AR618" s="43"/>
      <c r="AS618" s="43"/>
      <c r="AT618" s="43"/>
      <c r="AU618" s="43"/>
      <c r="AV618" s="43"/>
      <c r="AW618" s="43"/>
      <c r="AX618" s="43"/>
      <c r="AY618" s="43"/>
      <c r="AZ618" s="43"/>
      <c r="BA618" s="43"/>
      <c r="BB618" s="43"/>
      <c r="BC618" s="43"/>
      <c r="BD618" s="43"/>
      <c r="BE618" s="43"/>
      <c r="BF618" s="43"/>
    </row>
    <row r="619">
      <c r="A619" s="43"/>
      <c r="B619" s="43"/>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c r="AR619" s="43"/>
      <c r="AS619" s="43"/>
      <c r="AT619" s="43"/>
      <c r="AU619" s="43"/>
      <c r="AV619" s="43"/>
      <c r="AW619" s="43"/>
      <c r="AX619" s="43"/>
      <c r="AY619" s="43"/>
      <c r="AZ619" s="43"/>
      <c r="BA619" s="43"/>
      <c r="BB619" s="43"/>
      <c r="BC619" s="43"/>
      <c r="BD619" s="43"/>
      <c r="BE619" s="43"/>
      <c r="BF619" s="43"/>
    </row>
    <row r="620">
      <c r="A620" s="43"/>
      <c r="B620" s="43"/>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c r="AR620" s="43"/>
      <c r="AS620" s="43"/>
      <c r="AT620" s="43"/>
      <c r="AU620" s="43"/>
      <c r="AV620" s="43"/>
      <c r="AW620" s="43"/>
      <c r="AX620" s="43"/>
      <c r="AY620" s="43"/>
      <c r="AZ620" s="43"/>
      <c r="BA620" s="43"/>
      <c r="BB620" s="43"/>
      <c r="BC620" s="43"/>
      <c r="BD620" s="43"/>
      <c r="BE620" s="43"/>
      <c r="BF620" s="43"/>
    </row>
    <row r="621">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c r="AR621" s="43"/>
      <c r="AS621" s="43"/>
      <c r="AT621" s="43"/>
      <c r="AU621" s="43"/>
      <c r="AV621" s="43"/>
      <c r="AW621" s="43"/>
      <c r="AX621" s="43"/>
      <c r="AY621" s="43"/>
      <c r="AZ621" s="43"/>
      <c r="BA621" s="43"/>
      <c r="BB621" s="43"/>
      <c r="BC621" s="43"/>
      <c r="BD621" s="43"/>
      <c r="BE621" s="43"/>
      <c r="BF621" s="43"/>
    </row>
    <row r="622">
      <c r="A622" s="43"/>
      <c r="B622" s="43"/>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c r="AR622" s="43"/>
      <c r="AS622" s="43"/>
      <c r="AT622" s="43"/>
      <c r="AU622" s="43"/>
      <c r="AV622" s="43"/>
      <c r="AW622" s="43"/>
      <c r="AX622" s="43"/>
      <c r="AY622" s="43"/>
      <c r="AZ622" s="43"/>
      <c r="BA622" s="43"/>
      <c r="BB622" s="43"/>
      <c r="BC622" s="43"/>
      <c r="BD622" s="43"/>
      <c r="BE622" s="43"/>
      <c r="BF622" s="43"/>
    </row>
    <row r="623">
      <c r="A623" s="43"/>
      <c r="B623" s="43"/>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c r="AR623" s="43"/>
      <c r="AS623" s="43"/>
      <c r="AT623" s="43"/>
      <c r="AU623" s="43"/>
      <c r="AV623" s="43"/>
      <c r="AW623" s="43"/>
      <c r="AX623" s="43"/>
      <c r="AY623" s="43"/>
      <c r="AZ623" s="43"/>
      <c r="BA623" s="43"/>
      <c r="BB623" s="43"/>
      <c r="BC623" s="43"/>
      <c r="BD623" s="43"/>
      <c r="BE623" s="43"/>
      <c r="BF623" s="43"/>
    </row>
    <row r="624">
      <c r="A624" s="43"/>
      <c r="B624" s="43"/>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c r="AR624" s="43"/>
      <c r="AS624" s="43"/>
      <c r="AT624" s="43"/>
      <c r="AU624" s="43"/>
      <c r="AV624" s="43"/>
      <c r="AW624" s="43"/>
      <c r="AX624" s="43"/>
      <c r="AY624" s="43"/>
      <c r="AZ624" s="43"/>
      <c r="BA624" s="43"/>
      <c r="BB624" s="43"/>
      <c r="BC624" s="43"/>
      <c r="BD624" s="43"/>
      <c r="BE624" s="43"/>
      <c r="BF624" s="43"/>
    </row>
    <row r="625">
      <c r="A625" s="43"/>
      <c r="B625" s="43"/>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c r="AR625" s="43"/>
      <c r="AS625" s="43"/>
      <c r="AT625" s="43"/>
      <c r="AU625" s="43"/>
      <c r="AV625" s="43"/>
      <c r="AW625" s="43"/>
      <c r="AX625" s="43"/>
      <c r="AY625" s="43"/>
      <c r="AZ625" s="43"/>
      <c r="BA625" s="43"/>
      <c r="BB625" s="43"/>
      <c r="BC625" s="43"/>
      <c r="BD625" s="43"/>
      <c r="BE625" s="43"/>
      <c r="BF625" s="43"/>
    </row>
    <row r="626">
      <c r="A626" s="43"/>
      <c r="B626" s="43"/>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c r="AR626" s="43"/>
      <c r="AS626" s="43"/>
      <c r="AT626" s="43"/>
      <c r="AU626" s="43"/>
      <c r="AV626" s="43"/>
      <c r="AW626" s="43"/>
      <c r="AX626" s="43"/>
      <c r="AY626" s="43"/>
      <c r="AZ626" s="43"/>
      <c r="BA626" s="43"/>
      <c r="BB626" s="43"/>
      <c r="BC626" s="43"/>
      <c r="BD626" s="43"/>
      <c r="BE626" s="43"/>
      <c r="BF626" s="43"/>
    </row>
    <row r="627">
      <c r="A627" s="43"/>
      <c r="B627" s="43"/>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c r="AR627" s="43"/>
      <c r="AS627" s="43"/>
      <c r="AT627" s="43"/>
      <c r="AU627" s="43"/>
      <c r="AV627" s="43"/>
      <c r="AW627" s="43"/>
      <c r="AX627" s="43"/>
      <c r="AY627" s="43"/>
      <c r="AZ627" s="43"/>
      <c r="BA627" s="43"/>
      <c r="BB627" s="43"/>
      <c r="BC627" s="43"/>
      <c r="BD627" s="43"/>
      <c r="BE627" s="43"/>
      <c r="BF627" s="43"/>
    </row>
    <row r="628">
      <c r="A628" s="43"/>
      <c r="B628" s="43"/>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row>
    <row r="629">
      <c r="A629" s="43"/>
      <c r="B629" s="43"/>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row>
    <row r="630">
      <c r="A630" s="43"/>
      <c r="B630" s="43"/>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c r="AR630" s="43"/>
      <c r="AS630" s="43"/>
      <c r="AT630" s="43"/>
      <c r="AU630" s="43"/>
      <c r="AV630" s="43"/>
      <c r="AW630" s="43"/>
      <c r="AX630" s="43"/>
      <c r="AY630" s="43"/>
      <c r="AZ630" s="43"/>
      <c r="BA630" s="43"/>
      <c r="BB630" s="43"/>
      <c r="BC630" s="43"/>
      <c r="BD630" s="43"/>
      <c r="BE630" s="43"/>
      <c r="BF630" s="43"/>
    </row>
    <row r="631">
      <c r="A631" s="43"/>
      <c r="B631" s="43"/>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row>
    <row r="632">
      <c r="A632" s="43"/>
      <c r="B632" s="43"/>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row>
    <row r="633">
      <c r="A633" s="43"/>
      <c r="B633" s="43"/>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row>
    <row r="634">
      <c r="A634" s="43"/>
      <c r="B634" s="43"/>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c r="AR634" s="43"/>
      <c r="AS634" s="43"/>
      <c r="AT634" s="43"/>
      <c r="AU634" s="43"/>
      <c r="AV634" s="43"/>
      <c r="AW634" s="43"/>
      <c r="AX634" s="43"/>
      <c r="AY634" s="43"/>
      <c r="AZ634" s="43"/>
      <c r="BA634" s="43"/>
      <c r="BB634" s="43"/>
      <c r="BC634" s="43"/>
      <c r="BD634" s="43"/>
      <c r="BE634" s="43"/>
      <c r="BF634" s="43"/>
    </row>
    <row r="635">
      <c r="A635" s="43"/>
      <c r="B635" s="43"/>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row>
    <row r="636">
      <c r="A636" s="43"/>
      <c r="B636" s="43"/>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row>
    <row r="637">
      <c r="A637" s="43"/>
      <c r="B637" s="43"/>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row>
    <row r="638">
      <c r="A638" s="43"/>
      <c r="B638" s="43"/>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c r="AR638" s="43"/>
      <c r="AS638" s="43"/>
      <c r="AT638" s="43"/>
      <c r="AU638" s="43"/>
      <c r="AV638" s="43"/>
      <c r="AW638" s="43"/>
      <c r="AX638" s="43"/>
      <c r="AY638" s="43"/>
      <c r="AZ638" s="43"/>
      <c r="BA638" s="43"/>
      <c r="BB638" s="43"/>
      <c r="BC638" s="43"/>
      <c r="BD638" s="43"/>
      <c r="BE638" s="43"/>
      <c r="BF638" s="43"/>
    </row>
    <row r="639">
      <c r="A639" s="43"/>
      <c r="B639" s="43"/>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c r="AR639" s="43"/>
      <c r="AS639" s="43"/>
      <c r="AT639" s="43"/>
      <c r="AU639" s="43"/>
      <c r="AV639" s="43"/>
      <c r="AW639" s="43"/>
      <c r="AX639" s="43"/>
      <c r="AY639" s="43"/>
      <c r="AZ639" s="43"/>
      <c r="BA639" s="43"/>
      <c r="BB639" s="43"/>
      <c r="BC639" s="43"/>
      <c r="BD639" s="43"/>
      <c r="BE639" s="43"/>
      <c r="BF639" s="43"/>
    </row>
    <row r="640">
      <c r="A640" s="43"/>
      <c r="B640" s="43"/>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c r="AR640" s="43"/>
      <c r="AS640" s="43"/>
      <c r="AT640" s="43"/>
      <c r="AU640" s="43"/>
      <c r="AV640" s="43"/>
      <c r="AW640" s="43"/>
      <c r="AX640" s="43"/>
      <c r="AY640" s="43"/>
      <c r="AZ640" s="43"/>
      <c r="BA640" s="43"/>
      <c r="BB640" s="43"/>
      <c r="BC640" s="43"/>
      <c r="BD640" s="43"/>
      <c r="BE640" s="43"/>
      <c r="BF640" s="43"/>
    </row>
    <row r="641">
      <c r="A641" s="43"/>
      <c r="B641" s="43"/>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c r="AR641" s="43"/>
      <c r="AS641" s="43"/>
      <c r="AT641" s="43"/>
      <c r="AU641" s="43"/>
      <c r="AV641" s="43"/>
      <c r="AW641" s="43"/>
      <c r="AX641" s="43"/>
      <c r="AY641" s="43"/>
      <c r="AZ641" s="43"/>
      <c r="BA641" s="43"/>
      <c r="BB641" s="43"/>
      <c r="BC641" s="43"/>
      <c r="BD641" s="43"/>
      <c r="BE641" s="43"/>
      <c r="BF641" s="43"/>
    </row>
    <row r="642">
      <c r="A642" s="43"/>
      <c r="B642" s="43"/>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c r="AR642" s="43"/>
      <c r="AS642" s="43"/>
      <c r="AT642" s="43"/>
      <c r="AU642" s="43"/>
      <c r="AV642" s="43"/>
      <c r="AW642" s="43"/>
      <c r="AX642" s="43"/>
      <c r="AY642" s="43"/>
      <c r="AZ642" s="43"/>
      <c r="BA642" s="43"/>
      <c r="BB642" s="43"/>
      <c r="BC642" s="43"/>
      <c r="BD642" s="43"/>
      <c r="BE642" s="43"/>
      <c r="BF642" s="43"/>
    </row>
    <row r="643">
      <c r="A643" s="43"/>
      <c r="B643" s="43"/>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c r="AR643" s="43"/>
      <c r="AS643" s="43"/>
      <c r="AT643" s="43"/>
      <c r="AU643" s="43"/>
      <c r="AV643" s="43"/>
      <c r="AW643" s="43"/>
      <c r="AX643" s="43"/>
      <c r="AY643" s="43"/>
      <c r="AZ643" s="43"/>
      <c r="BA643" s="43"/>
      <c r="BB643" s="43"/>
      <c r="BC643" s="43"/>
      <c r="BD643" s="43"/>
      <c r="BE643" s="43"/>
      <c r="BF643" s="43"/>
    </row>
    <row r="644">
      <c r="A644" s="43"/>
      <c r="B644" s="43"/>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c r="AR644" s="43"/>
      <c r="AS644" s="43"/>
      <c r="AT644" s="43"/>
      <c r="AU644" s="43"/>
      <c r="AV644" s="43"/>
      <c r="AW644" s="43"/>
      <c r="AX644" s="43"/>
      <c r="AY644" s="43"/>
      <c r="AZ644" s="43"/>
      <c r="BA644" s="43"/>
      <c r="BB644" s="43"/>
      <c r="BC644" s="43"/>
      <c r="BD644" s="43"/>
      <c r="BE644" s="43"/>
      <c r="BF644" s="43"/>
    </row>
    <row r="645">
      <c r="A645" s="43"/>
      <c r="B645" s="43"/>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c r="AR645" s="43"/>
      <c r="AS645" s="43"/>
      <c r="AT645" s="43"/>
      <c r="AU645" s="43"/>
      <c r="AV645" s="43"/>
      <c r="AW645" s="43"/>
      <c r="AX645" s="43"/>
      <c r="AY645" s="43"/>
      <c r="AZ645" s="43"/>
      <c r="BA645" s="43"/>
      <c r="BB645" s="43"/>
      <c r="BC645" s="43"/>
      <c r="BD645" s="43"/>
      <c r="BE645" s="43"/>
      <c r="BF645" s="43"/>
    </row>
    <row r="646">
      <c r="A646" s="43"/>
      <c r="B646" s="43"/>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c r="AR646" s="43"/>
      <c r="AS646" s="43"/>
      <c r="AT646" s="43"/>
      <c r="AU646" s="43"/>
      <c r="AV646" s="43"/>
      <c r="AW646" s="43"/>
      <c r="AX646" s="43"/>
      <c r="AY646" s="43"/>
      <c r="AZ646" s="43"/>
      <c r="BA646" s="43"/>
      <c r="BB646" s="43"/>
      <c r="BC646" s="43"/>
      <c r="BD646" s="43"/>
      <c r="BE646" s="43"/>
      <c r="BF646" s="43"/>
    </row>
    <row r="647">
      <c r="A647" s="43"/>
      <c r="B647" s="43"/>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c r="AR647" s="43"/>
      <c r="AS647" s="43"/>
      <c r="AT647" s="43"/>
      <c r="AU647" s="43"/>
      <c r="AV647" s="43"/>
      <c r="AW647" s="43"/>
      <c r="AX647" s="43"/>
      <c r="AY647" s="43"/>
      <c r="AZ647" s="43"/>
      <c r="BA647" s="43"/>
      <c r="BB647" s="43"/>
      <c r="BC647" s="43"/>
      <c r="BD647" s="43"/>
      <c r="BE647" s="43"/>
      <c r="BF647" s="43"/>
    </row>
    <row r="648">
      <c r="A648" s="43"/>
      <c r="B648" s="43"/>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c r="AR648" s="43"/>
      <c r="AS648" s="43"/>
      <c r="AT648" s="43"/>
      <c r="AU648" s="43"/>
      <c r="AV648" s="43"/>
      <c r="AW648" s="43"/>
      <c r="AX648" s="43"/>
      <c r="AY648" s="43"/>
      <c r="AZ648" s="43"/>
      <c r="BA648" s="43"/>
      <c r="BB648" s="43"/>
      <c r="BC648" s="43"/>
      <c r="BD648" s="43"/>
      <c r="BE648" s="43"/>
      <c r="BF648" s="43"/>
    </row>
    <row r="649">
      <c r="A649" s="43"/>
      <c r="B649" s="43"/>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c r="AR649" s="43"/>
      <c r="AS649" s="43"/>
      <c r="AT649" s="43"/>
      <c r="AU649" s="43"/>
      <c r="AV649" s="43"/>
      <c r="AW649" s="43"/>
      <c r="AX649" s="43"/>
      <c r="AY649" s="43"/>
      <c r="AZ649" s="43"/>
      <c r="BA649" s="43"/>
      <c r="BB649" s="43"/>
      <c r="BC649" s="43"/>
      <c r="BD649" s="43"/>
      <c r="BE649" s="43"/>
      <c r="BF649" s="43"/>
    </row>
    <row r="650">
      <c r="A650" s="43"/>
      <c r="B650" s="43"/>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c r="AR650" s="43"/>
      <c r="AS650" s="43"/>
      <c r="AT650" s="43"/>
      <c r="AU650" s="43"/>
      <c r="AV650" s="43"/>
      <c r="AW650" s="43"/>
      <c r="AX650" s="43"/>
      <c r="AY650" s="43"/>
      <c r="AZ650" s="43"/>
      <c r="BA650" s="43"/>
      <c r="BB650" s="43"/>
      <c r="BC650" s="43"/>
      <c r="BD650" s="43"/>
      <c r="BE650" s="43"/>
      <c r="BF650" s="43"/>
    </row>
    <row r="651">
      <c r="A651" s="43"/>
      <c r="B651" s="43"/>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c r="AR651" s="43"/>
      <c r="AS651" s="43"/>
      <c r="AT651" s="43"/>
      <c r="AU651" s="43"/>
      <c r="AV651" s="43"/>
      <c r="AW651" s="43"/>
      <c r="AX651" s="43"/>
      <c r="AY651" s="43"/>
      <c r="AZ651" s="43"/>
      <c r="BA651" s="43"/>
      <c r="BB651" s="43"/>
      <c r="BC651" s="43"/>
      <c r="BD651" s="43"/>
      <c r="BE651" s="43"/>
      <c r="BF651" s="43"/>
    </row>
    <row r="652">
      <c r="A652" s="43"/>
      <c r="B652" s="43"/>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c r="AR652" s="43"/>
      <c r="AS652" s="43"/>
      <c r="AT652" s="43"/>
      <c r="AU652" s="43"/>
      <c r="AV652" s="43"/>
      <c r="AW652" s="43"/>
      <c r="AX652" s="43"/>
      <c r="AY652" s="43"/>
      <c r="AZ652" s="43"/>
      <c r="BA652" s="43"/>
      <c r="BB652" s="43"/>
      <c r="BC652" s="43"/>
      <c r="BD652" s="43"/>
      <c r="BE652" s="43"/>
      <c r="BF652" s="43"/>
    </row>
    <row r="653">
      <c r="A653" s="43"/>
      <c r="B653" s="43"/>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row>
    <row r="654">
      <c r="A654" s="43"/>
      <c r="B654" s="43"/>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row>
    <row r="655">
      <c r="A655" s="43"/>
      <c r="B655" s="43"/>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c r="AR655" s="43"/>
      <c r="AS655" s="43"/>
      <c r="AT655" s="43"/>
      <c r="AU655" s="43"/>
      <c r="AV655" s="43"/>
      <c r="AW655" s="43"/>
      <c r="AX655" s="43"/>
      <c r="AY655" s="43"/>
      <c r="AZ655" s="43"/>
      <c r="BA655" s="43"/>
      <c r="BB655" s="43"/>
      <c r="BC655" s="43"/>
      <c r="BD655" s="43"/>
      <c r="BE655" s="43"/>
      <c r="BF655" s="43"/>
    </row>
    <row r="656">
      <c r="A656" s="43"/>
      <c r="B656" s="43"/>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row>
    <row r="657">
      <c r="A657" s="43"/>
      <c r="B657" s="43"/>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row>
    <row r="658">
      <c r="A658" s="43"/>
      <c r="B658" s="43"/>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row>
    <row r="659">
      <c r="A659" s="43"/>
      <c r="B659" s="43"/>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c r="AR659" s="43"/>
      <c r="AS659" s="43"/>
      <c r="AT659" s="43"/>
      <c r="AU659" s="43"/>
      <c r="AV659" s="43"/>
      <c r="AW659" s="43"/>
      <c r="AX659" s="43"/>
      <c r="AY659" s="43"/>
      <c r="AZ659" s="43"/>
      <c r="BA659" s="43"/>
      <c r="BB659" s="43"/>
      <c r="BC659" s="43"/>
      <c r="BD659" s="43"/>
      <c r="BE659" s="43"/>
      <c r="BF659" s="43"/>
    </row>
    <row r="660">
      <c r="A660" s="43"/>
      <c r="B660" s="43"/>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row>
    <row r="661">
      <c r="A661" s="43"/>
      <c r="B661" s="43"/>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row>
    <row r="662">
      <c r="A662" s="43"/>
      <c r="B662" s="43"/>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row>
    <row r="663">
      <c r="A663" s="43"/>
      <c r="B663" s="43"/>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c r="AR663" s="43"/>
      <c r="AS663" s="43"/>
      <c r="AT663" s="43"/>
      <c r="AU663" s="43"/>
      <c r="AV663" s="43"/>
      <c r="AW663" s="43"/>
      <c r="AX663" s="43"/>
      <c r="AY663" s="43"/>
      <c r="AZ663" s="43"/>
      <c r="BA663" s="43"/>
      <c r="BB663" s="43"/>
      <c r="BC663" s="43"/>
      <c r="BD663" s="43"/>
      <c r="BE663" s="43"/>
      <c r="BF663" s="43"/>
    </row>
    <row r="664">
      <c r="A664" s="43"/>
      <c r="B664" s="43"/>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c r="AR664" s="43"/>
      <c r="AS664" s="43"/>
      <c r="AT664" s="43"/>
      <c r="AU664" s="43"/>
      <c r="AV664" s="43"/>
      <c r="AW664" s="43"/>
      <c r="AX664" s="43"/>
      <c r="AY664" s="43"/>
      <c r="AZ664" s="43"/>
      <c r="BA664" s="43"/>
      <c r="BB664" s="43"/>
      <c r="BC664" s="43"/>
      <c r="BD664" s="43"/>
      <c r="BE664" s="43"/>
      <c r="BF664" s="43"/>
    </row>
    <row r="665">
      <c r="A665" s="43"/>
      <c r="B665" s="43"/>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c r="AR665" s="43"/>
      <c r="AS665" s="43"/>
      <c r="AT665" s="43"/>
      <c r="AU665" s="43"/>
      <c r="AV665" s="43"/>
      <c r="AW665" s="43"/>
      <c r="AX665" s="43"/>
      <c r="AY665" s="43"/>
      <c r="AZ665" s="43"/>
      <c r="BA665" s="43"/>
      <c r="BB665" s="43"/>
      <c r="BC665" s="43"/>
      <c r="BD665" s="43"/>
      <c r="BE665" s="43"/>
      <c r="BF665" s="43"/>
    </row>
    <row r="666">
      <c r="A666" s="43"/>
      <c r="B666" s="43"/>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c r="AR666" s="43"/>
      <c r="AS666" s="43"/>
      <c r="AT666" s="43"/>
      <c r="AU666" s="43"/>
      <c r="AV666" s="43"/>
      <c r="AW666" s="43"/>
      <c r="AX666" s="43"/>
      <c r="AY666" s="43"/>
      <c r="AZ666" s="43"/>
      <c r="BA666" s="43"/>
      <c r="BB666" s="43"/>
      <c r="BC666" s="43"/>
      <c r="BD666" s="43"/>
      <c r="BE666" s="43"/>
      <c r="BF666" s="43"/>
    </row>
    <row r="667">
      <c r="A667" s="43"/>
      <c r="B667" s="43"/>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c r="AR667" s="43"/>
      <c r="AS667" s="43"/>
      <c r="AT667" s="43"/>
      <c r="AU667" s="43"/>
      <c r="AV667" s="43"/>
      <c r="AW667" s="43"/>
      <c r="AX667" s="43"/>
      <c r="AY667" s="43"/>
      <c r="AZ667" s="43"/>
      <c r="BA667" s="43"/>
      <c r="BB667" s="43"/>
      <c r="BC667" s="43"/>
      <c r="BD667" s="43"/>
      <c r="BE667" s="43"/>
      <c r="BF667" s="43"/>
    </row>
    <row r="668">
      <c r="A668" s="43"/>
      <c r="B668" s="43"/>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c r="AR668" s="43"/>
      <c r="AS668" s="43"/>
      <c r="AT668" s="43"/>
      <c r="AU668" s="43"/>
      <c r="AV668" s="43"/>
      <c r="AW668" s="43"/>
      <c r="AX668" s="43"/>
      <c r="AY668" s="43"/>
      <c r="AZ668" s="43"/>
      <c r="BA668" s="43"/>
      <c r="BB668" s="43"/>
      <c r="BC668" s="43"/>
      <c r="BD668" s="43"/>
      <c r="BE668" s="43"/>
      <c r="BF668" s="43"/>
    </row>
    <row r="669">
      <c r="A669" s="43"/>
      <c r="B669" s="43"/>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c r="AR669" s="43"/>
      <c r="AS669" s="43"/>
      <c r="AT669" s="43"/>
      <c r="AU669" s="43"/>
      <c r="AV669" s="43"/>
      <c r="AW669" s="43"/>
      <c r="AX669" s="43"/>
      <c r="AY669" s="43"/>
      <c r="AZ669" s="43"/>
      <c r="BA669" s="43"/>
      <c r="BB669" s="43"/>
      <c r="BC669" s="43"/>
      <c r="BD669" s="43"/>
      <c r="BE669" s="43"/>
      <c r="BF669" s="43"/>
    </row>
    <row r="670">
      <c r="A670" s="43"/>
      <c r="B670" s="43"/>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c r="AR670" s="43"/>
      <c r="AS670" s="43"/>
      <c r="AT670" s="43"/>
      <c r="AU670" s="43"/>
      <c r="AV670" s="43"/>
      <c r="AW670" s="43"/>
      <c r="AX670" s="43"/>
      <c r="AY670" s="43"/>
      <c r="AZ670" s="43"/>
      <c r="BA670" s="43"/>
      <c r="BB670" s="43"/>
      <c r="BC670" s="43"/>
      <c r="BD670" s="43"/>
      <c r="BE670" s="43"/>
      <c r="BF670" s="43"/>
    </row>
    <row r="671">
      <c r="A671" s="43"/>
      <c r="B671" s="43"/>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c r="AR671" s="43"/>
      <c r="AS671" s="43"/>
      <c r="AT671" s="43"/>
      <c r="AU671" s="43"/>
      <c r="AV671" s="43"/>
      <c r="AW671" s="43"/>
      <c r="AX671" s="43"/>
      <c r="AY671" s="43"/>
      <c r="AZ671" s="43"/>
      <c r="BA671" s="43"/>
      <c r="BB671" s="43"/>
      <c r="BC671" s="43"/>
      <c r="BD671" s="43"/>
      <c r="BE671" s="43"/>
      <c r="BF671" s="43"/>
    </row>
    <row r="672">
      <c r="A672" s="43"/>
      <c r="B672" s="43"/>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c r="AR672" s="43"/>
      <c r="AS672" s="43"/>
      <c r="AT672" s="43"/>
      <c r="AU672" s="43"/>
      <c r="AV672" s="43"/>
      <c r="AW672" s="43"/>
      <c r="AX672" s="43"/>
      <c r="AY672" s="43"/>
      <c r="AZ672" s="43"/>
      <c r="BA672" s="43"/>
      <c r="BB672" s="43"/>
      <c r="BC672" s="43"/>
      <c r="BD672" s="43"/>
      <c r="BE672" s="43"/>
      <c r="BF672" s="43"/>
    </row>
    <row r="673">
      <c r="A673" s="43"/>
      <c r="B673" s="43"/>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c r="AR673" s="43"/>
      <c r="AS673" s="43"/>
      <c r="AT673" s="43"/>
      <c r="AU673" s="43"/>
      <c r="AV673" s="43"/>
      <c r="AW673" s="43"/>
      <c r="AX673" s="43"/>
      <c r="AY673" s="43"/>
      <c r="AZ673" s="43"/>
      <c r="BA673" s="43"/>
      <c r="BB673" s="43"/>
      <c r="BC673" s="43"/>
      <c r="BD673" s="43"/>
      <c r="BE673" s="43"/>
      <c r="BF673" s="43"/>
    </row>
    <row r="674">
      <c r="A674" s="43"/>
      <c r="B674" s="43"/>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c r="AR674" s="43"/>
      <c r="AS674" s="43"/>
      <c r="AT674" s="43"/>
      <c r="AU674" s="43"/>
      <c r="AV674" s="43"/>
      <c r="AW674" s="43"/>
      <c r="AX674" s="43"/>
      <c r="AY674" s="43"/>
      <c r="AZ674" s="43"/>
      <c r="BA674" s="43"/>
      <c r="BB674" s="43"/>
      <c r="BC674" s="43"/>
      <c r="BD674" s="43"/>
      <c r="BE674" s="43"/>
      <c r="BF674" s="43"/>
    </row>
    <row r="675">
      <c r="A675" s="43"/>
      <c r="B675" s="43"/>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c r="AR675" s="43"/>
      <c r="AS675" s="43"/>
      <c r="AT675" s="43"/>
      <c r="AU675" s="43"/>
      <c r="AV675" s="43"/>
      <c r="AW675" s="43"/>
      <c r="AX675" s="43"/>
      <c r="AY675" s="43"/>
      <c r="AZ675" s="43"/>
      <c r="BA675" s="43"/>
      <c r="BB675" s="43"/>
      <c r="BC675" s="43"/>
      <c r="BD675" s="43"/>
      <c r="BE675" s="43"/>
      <c r="BF675" s="43"/>
    </row>
    <row r="676">
      <c r="A676" s="43"/>
      <c r="B676" s="43"/>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c r="AR676" s="43"/>
      <c r="AS676" s="43"/>
      <c r="AT676" s="43"/>
      <c r="AU676" s="43"/>
      <c r="AV676" s="43"/>
      <c r="AW676" s="43"/>
      <c r="AX676" s="43"/>
      <c r="AY676" s="43"/>
      <c r="AZ676" s="43"/>
      <c r="BA676" s="43"/>
      <c r="BB676" s="43"/>
      <c r="BC676" s="43"/>
      <c r="BD676" s="43"/>
      <c r="BE676" s="43"/>
      <c r="BF676" s="43"/>
    </row>
    <row r="677">
      <c r="A677" s="43"/>
      <c r="B677" s="43"/>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c r="AR677" s="43"/>
      <c r="AS677" s="43"/>
      <c r="AT677" s="43"/>
      <c r="AU677" s="43"/>
      <c r="AV677" s="43"/>
      <c r="AW677" s="43"/>
      <c r="AX677" s="43"/>
      <c r="AY677" s="43"/>
      <c r="AZ677" s="43"/>
      <c r="BA677" s="43"/>
      <c r="BB677" s="43"/>
      <c r="BC677" s="43"/>
      <c r="BD677" s="43"/>
      <c r="BE677" s="43"/>
      <c r="BF677" s="43"/>
    </row>
    <row r="678">
      <c r="A678" s="43"/>
      <c r="B678" s="43"/>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c r="AR678" s="43"/>
      <c r="AS678" s="43"/>
      <c r="AT678" s="43"/>
      <c r="AU678" s="43"/>
      <c r="AV678" s="43"/>
      <c r="AW678" s="43"/>
      <c r="AX678" s="43"/>
      <c r="AY678" s="43"/>
      <c r="AZ678" s="43"/>
      <c r="BA678" s="43"/>
      <c r="BB678" s="43"/>
      <c r="BC678" s="43"/>
      <c r="BD678" s="43"/>
      <c r="BE678" s="43"/>
      <c r="BF678" s="43"/>
    </row>
    <row r="679">
      <c r="A679" s="43"/>
      <c r="B679" s="43"/>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c r="AR679" s="43"/>
      <c r="AS679" s="43"/>
      <c r="AT679" s="43"/>
      <c r="AU679" s="43"/>
      <c r="AV679" s="43"/>
      <c r="AW679" s="43"/>
      <c r="AX679" s="43"/>
      <c r="AY679" s="43"/>
      <c r="AZ679" s="43"/>
      <c r="BA679" s="43"/>
      <c r="BB679" s="43"/>
      <c r="BC679" s="43"/>
      <c r="BD679" s="43"/>
      <c r="BE679" s="43"/>
      <c r="BF679" s="43"/>
    </row>
    <row r="680">
      <c r="A680" s="43"/>
      <c r="B680" s="43"/>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c r="AR680" s="43"/>
      <c r="AS680" s="43"/>
      <c r="AT680" s="43"/>
      <c r="AU680" s="43"/>
      <c r="AV680" s="43"/>
      <c r="AW680" s="43"/>
      <c r="AX680" s="43"/>
      <c r="AY680" s="43"/>
      <c r="AZ680" s="43"/>
      <c r="BA680" s="43"/>
      <c r="BB680" s="43"/>
      <c r="BC680" s="43"/>
      <c r="BD680" s="43"/>
      <c r="BE680" s="43"/>
      <c r="BF680" s="43"/>
    </row>
    <row r="681">
      <c r="A681" s="43"/>
      <c r="B681" s="43"/>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c r="AR681" s="43"/>
      <c r="AS681" s="43"/>
      <c r="AT681" s="43"/>
      <c r="AU681" s="43"/>
      <c r="AV681" s="43"/>
      <c r="AW681" s="43"/>
      <c r="AX681" s="43"/>
      <c r="AY681" s="43"/>
      <c r="AZ681" s="43"/>
      <c r="BA681" s="43"/>
      <c r="BB681" s="43"/>
      <c r="BC681" s="43"/>
      <c r="BD681" s="43"/>
      <c r="BE681" s="43"/>
      <c r="BF681" s="43"/>
    </row>
    <row r="682">
      <c r="A682" s="43"/>
      <c r="B682" s="43"/>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c r="AR682" s="43"/>
      <c r="AS682" s="43"/>
      <c r="AT682" s="43"/>
      <c r="AU682" s="43"/>
      <c r="AV682" s="43"/>
      <c r="AW682" s="43"/>
      <c r="AX682" s="43"/>
      <c r="AY682" s="43"/>
      <c r="AZ682" s="43"/>
      <c r="BA682" s="43"/>
      <c r="BB682" s="43"/>
      <c r="BC682" s="43"/>
      <c r="BD682" s="43"/>
      <c r="BE682" s="43"/>
      <c r="BF682" s="43"/>
    </row>
    <row r="683">
      <c r="A683" s="43"/>
      <c r="B683" s="43"/>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c r="AR683" s="43"/>
      <c r="AS683" s="43"/>
      <c r="AT683" s="43"/>
      <c r="AU683" s="43"/>
      <c r="AV683" s="43"/>
      <c r="AW683" s="43"/>
      <c r="AX683" s="43"/>
      <c r="AY683" s="43"/>
      <c r="AZ683" s="43"/>
      <c r="BA683" s="43"/>
      <c r="BB683" s="43"/>
      <c r="BC683" s="43"/>
      <c r="BD683" s="43"/>
      <c r="BE683" s="43"/>
      <c r="BF683" s="43"/>
    </row>
    <row r="684">
      <c r="A684" s="43"/>
      <c r="B684" s="43"/>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c r="AR684" s="43"/>
      <c r="AS684" s="43"/>
      <c r="AT684" s="43"/>
      <c r="AU684" s="43"/>
      <c r="AV684" s="43"/>
      <c r="AW684" s="43"/>
      <c r="AX684" s="43"/>
      <c r="AY684" s="43"/>
      <c r="AZ684" s="43"/>
      <c r="BA684" s="43"/>
      <c r="BB684" s="43"/>
      <c r="BC684" s="43"/>
      <c r="BD684" s="43"/>
      <c r="BE684" s="43"/>
      <c r="BF684" s="43"/>
    </row>
    <row r="685">
      <c r="A685" s="43"/>
      <c r="B685" s="43"/>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c r="AR685" s="43"/>
      <c r="AS685" s="43"/>
      <c r="AT685" s="43"/>
      <c r="AU685" s="43"/>
      <c r="AV685" s="43"/>
      <c r="AW685" s="43"/>
      <c r="AX685" s="43"/>
      <c r="AY685" s="43"/>
      <c r="AZ685" s="43"/>
      <c r="BA685" s="43"/>
      <c r="BB685" s="43"/>
      <c r="BC685" s="43"/>
      <c r="BD685" s="43"/>
      <c r="BE685" s="43"/>
      <c r="BF685" s="43"/>
    </row>
    <row r="686">
      <c r="A686" s="43"/>
      <c r="B686" s="43"/>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c r="AR686" s="43"/>
      <c r="AS686" s="43"/>
      <c r="AT686" s="43"/>
      <c r="AU686" s="43"/>
      <c r="AV686" s="43"/>
      <c r="AW686" s="43"/>
      <c r="AX686" s="43"/>
      <c r="AY686" s="43"/>
      <c r="AZ686" s="43"/>
      <c r="BA686" s="43"/>
      <c r="BB686" s="43"/>
      <c r="BC686" s="43"/>
      <c r="BD686" s="43"/>
      <c r="BE686" s="43"/>
      <c r="BF686" s="43"/>
    </row>
    <row r="687">
      <c r="A687" s="43"/>
      <c r="B687" s="43"/>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c r="AR687" s="43"/>
      <c r="AS687" s="43"/>
      <c r="AT687" s="43"/>
      <c r="AU687" s="43"/>
      <c r="AV687" s="43"/>
      <c r="AW687" s="43"/>
      <c r="AX687" s="43"/>
      <c r="AY687" s="43"/>
      <c r="AZ687" s="43"/>
      <c r="BA687" s="43"/>
      <c r="BB687" s="43"/>
      <c r="BC687" s="43"/>
      <c r="BD687" s="43"/>
      <c r="BE687" s="43"/>
      <c r="BF687" s="43"/>
    </row>
    <row r="688">
      <c r="A688" s="43"/>
      <c r="B688" s="43"/>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c r="AR688" s="43"/>
      <c r="AS688" s="43"/>
      <c r="AT688" s="43"/>
      <c r="AU688" s="43"/>
      <c r="AV688" s="43"/>
      <c r="AW688" s="43"/>
      <c r="AX688" s="43"/>
      <c r="AY688" s="43"/>
      <c r="AZ688" s="43"/>
      <c r="BA688" s="43"/>
      <c r="BB688" s="43"/>
      <c r="BC688" s="43"/>
      <c r="BD688" s="43"/>
      <c r="BE688" s="43"/>
      <c r="BF688" s="43"/>
    </row>
    <row r="689">
      <c r="A689" s="43"/>
      <c r="B689" s="43"/>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c r="AR689" s="43"/>
      <c r="AS689" s="43"/>
      <c r="AT689" s="43"/>
      <c r="AU689" s="43"/>
      <c r="AV689" s="43"/>
      <c r="AW689" s="43"/>
      <c r="AX689" s="43"/>
      <c r="AY689" s="43"/>
      <c r="AZ689" s="43"/>
      <c r="BA689" s="43"/>
      <c r="BB689" s="43"/>
      <c r="BC689" s="43"/>
      <c r="BD689" s="43"/>
      <c r="BE689" s="43"/>
      <c r="BF689" s="43"/>
    </row>
    <row r="690">
      <c r="A690" s="43"/>
      <c r="B690" s="43"/>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c r="AR690" s="43"/>
      <c r="AS690" s="43"/>
      <c r="AT690" s="43"/>
      <c r="AU690" s="43"/>
      <c r="AV690" s="43"/>
      <c r="AW690" s="43"/>
      <c r="AX690" s="43"/>
      <c r="AY690" s="43"/>
      <c r="AZ690" s="43"/>
      <c r="BA690" s="43"/>
      <c r="BB690" s="43"/>
      <c r="BC690" s="43"/>
      <c r="BD690" s="43"/>
      <c r="BE690" s="43"/>
      <c r="BF690" s="43"/>
    </row>
    <row r="691">
      <c r="A691" s="43"/>
      <c r="B691" s="43"/>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c r="AR691" s="43"/>
      <c r="AS691" s="43"/>
      <c r="AT691" s="43"/>
      <c r="AU691" s="43"/>
      <c r="AV691" s="43"/>
      <c r="AW691" s="43"/>
      <c r="AX691" s="43"/>
      <c r="AY691" s="43"/>
      <c r="AZ691" s="43"/>
      <c r="BA691" s="43"/>
      <c r="BB691" s="43"/>
      <c r="BC691" s="43"/>
      <c r="BD691" s="43"/>
      <c r="BE691" s="43"/>
      <c r="BF691" s="43"/>
    </row>
    <row r="692">
      <c r="A692" s="43"/>
      <c r="B692" s="43"/>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c r="AR692" s="43"/>
      <c r="AS692" s="43"/>
      <c r="AT692" s="43"/>
      <c r="AU692" s="43"/>
      <c r="AV692" s="43"/>
      <c r="AW692" s="43"/>
      <c r="AX692" s="43"/>
      <c r="AY692" s="43"/>
      <c r="AZ692" s="43"/>
      <c r="BA692" s="43"/>
      <c r="BB692" s="43"/>
      <c r="BC692" s="43"/>
      <c r="BD692" s="43"/>
      <c r="BE692" s="43"/>
      <c r="BF692" s="43"/>
    </row>
    <row r="693">
      <c r="A693" s="43"/>
      <c r="B693" s="43"/>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c r="AR693" s="43"/>
      <c r="AS693" s="43"/>
      <c r="AT693" s="43"/>
      <c r="AU693" s="43"/>
      <c r="AV693" s="43"/>
      <c r="AW693" s="43"/>
      <c r="AX693" s="43"/>
      <c r="AY693" s="43"/>
      <c r="AZ693" s="43"/>
      <c r="BA693" s="43"/>
      <c r="BB693" s="43"/>
      <c r="BC693" s="43"/>
      <c r="BD693" s="43"/>
      <c r="BE693" s="43"/>
      <c r="BF693" s="43"/>
    </row>
    <row r="694">
      <c r="A694" s="43"/>
      <c r="B694" s="43"/>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c r="AR694" s="43"/>
      <c r="AS694" s="43"/>
      <c r="AT694" s="43"/>
      <c r="AU694" s="43"/>
      <c r="AV694" s="43"/>
      <c r="AW694" s="43"/>
      <c r="AX694" s="43"/>
      <c r="AY694" s="43"/>
      <c r="AZ694" s="43"/>
      <c r="BA694" s="43"/>
      <c r="BB694" s="43"/>
      <c r="BC694" s="43"/>
      <c r="BD694" s="43"/>
      <c r="BE694" s="43"/>
      <c r="BF694" s="43"/>
    </row>
    <row r="695">
      <c r="A695" s="43"/>
      <c r="B695" s="43"/>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c r="AR695" s="43"/>
      <c r="AS695" s="43"/>
      <c r="AT695" s="43"/>
      <c r="AU695" s="43"/>
      <c r="AV695" s="43"/>
      <c r="AW695" s="43"/>
      <c r="AX695" s="43"/>
      <c r="AY695" s="43"/>
      <c r="AZ695" s="43"/>
      <c r="BA695" s="43"/>
      <c r="BB695" s="43"/>
      <c r="BC695" s="43"/>
      <c r="BD695" s="43"/>
      <c r="BE695" s="43"/>
      <c r="BF695" s="43"/>
    </row>
    <row r="696">
      <c r="A696" s="43"/>
      <c r="B696" s="43"/>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row>
    <row r="697">
      <c r="A697" s="43"/>
      <c r="B697" s="43"/>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row>
    <row r="698">
      <c r="A698" s="43"/>
      <c r="B698" s="43"/>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c r="AR698" s="43"/>
      <c r="AS698" s="43"/>
      <c r="AT698" s="43"/>
      <c r="AU698" s="43"/>
      <c r="AV698" s="43"/>
      <c r="AW698" s="43"/>
      <c r="AX698" s="43"/>
      <c r="AY698" s="43"/>
      <c r="AZ698" s="43"/>
      <c r="BA698" s="43"/>
      <c r="BB698" s="43"/>
      <c r="BC698" s="43"/>
      <c r="BD698" s="43"/>
      <c r="BE698" s="43"/>
      <c r="BF698" s="43"/>
    </row>
    <row r="699">
      <c r="A699" s="43"/>
      <c r="B699" s="43"/>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c r="AR699" s="43"/>
      <c r="AS699" s="43"/>
      <c r="AT699" s="43"/>
      <c r="AU699" s="43"/>
      <c r="AV699" s="43"/>
      <c r="AW699" s="43"/>
      <c r="AX699" s="43"/>
      <c r="AY699" s="43"/>
      <c r="AZ699" s="43"/>
      <c r="BA699" s="43"/>
      <c r="BB699" s="43"/>
      <c r="BC699" s="43"/>
      <c r="BD699" s="43"/>
      <c r="BE699" s="43"/>
      <c r="BF699" s="43"/>
    </row>
    <row r="700">
      <c r="A700" s="43"/>
      <c r="B700" s="43"/>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c r="AR700" s="43"/>
      <c r="AS700" s="43"/>
      <c r="AT700" s="43"/>
      <c r="AU700" s="43"/>
      <c r="AV700" s="43"/>
      <c r="AW700" s="43"/>
      <c r="AX700" s="43"/>
      <c r="AY700" s="43"/>
      <c r="AZ700" s="43"/>
      <c r="BA700" s="43"/>
      <c r="BB700" s="43"/>
      <c r="BC700" s="43"/>
      <c r="BD700" s="43"/>
      <c r="BE700" s="43"/>
      <c r="BF700" s="43"/>
    </row>
    <row r="701">
      <c r="A701" s="43"/>
      <c r="B701" s="43"/>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c r="AR701" s="43"/>
      <c r="AS701" s="43"/>
      <c r="AT701" s="43"/>
      <c r="AU701" s="43"/>
      <c r="AV701" s="43"/>
      <c r="AW701" s="43"/>
      <c r="AX701" s="43"/>
      <c r="AY701" s="43"/>
      <c r="AZ701" s="43"/>
      <c r="BA701" s="43"/>
      <c r="BB701" s="43"/>
      <c r="BC701" s="43"/>
      <c r="BD701" s="43"/>
      <c r="BE701" s="43"/>
      <c r="BF701" s="43"/>
    </row>
    <row r="702">
      <c r="A702" s="43"/>
      <c r="B702" s="43"/>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c r="AR702" s="43"/>
      <c r="AS702" s="43"/>
      <c r="AT702" s="43"/>
      <c r="AU702" s="43"/>
      <c r="AV702" s="43"/>
      <c r="AW702" s="43"/>
      <c r="AX702" s="43"/>
      <c r="AY702" s="43"/>
      <c r="AZ702" s="43"/>
      <c r="BA702" s="43"/>
      <c r="BB702" s="43"/>
      <c r="BC702" s="43"/>
      <c r="BD702" s="43"/>
      <c r="BE702" s="43"/>
      <c r="BF702" s="43"/>
    </row>
    <row r="703">
      <c r="A703" s="43"/>
      <c r="B703" s="43"/>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c r="AR703" s="43"/>
      <c r="AS703" s="43"/>
      <c r="AT703" s="43"/>
      <c r="AU703" s="43"/>
      <c r="AV703" s="43"/>
      <c r="AW703" s="43"/>
      <c r="AX703" s="43"/>
      <c r="AY703" s="43"/>
      <c r="AZ703" s="43"/>
      <c r="BA703" s="43"/>
      <c r="BB703" s="43"/>
      <c r="BC703" s="43"/>
      <c r="BD703" s="43"/>
      <c r="BE703" s="43"/>
      <c r="BF703" s="43"/>
    </row>
    <row r="704">
      <c r="A704" s="43"/>
      <c r="B704" s="43"/>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c r="AR704" s="43"/>
      <c r="AS704" s="43"/>
      <c r="AT704" s="43"/>
      <c r="AU704" s="43"/>
      <c r="AV704" s="43"/>
      <c r="AW704" s="43"/>
      <c r="AX704" s="43"/>
      <c r="AY704" s="43"/>
      <c r="AZ704" s="43"/>
      <c r="BA704" s="43"/>
      <c r="BB704" s="43"/>
      <c r="BC704" s="43"/>
      <c r="BD704" s="43"/>
      <c r="BE704" s="43"/>
      <c r="BF704" s="43"/>
    </row>
    <row r="705">
      <c r="A705" s="43"/>
      <c r="B705" s="43"/>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c r="AR705" s="43"/>
      <c r="AS705" s="43"/>
      <c r="AT705" s="43"/>
      <c r="AU705" s="43"/>
      <c r="AV705" s="43"/>
      <c r="AW705" s="43"/>
      <c r="AX705" s="43"/>
      <c r="AY705" s="43"/>
      <c r="AZ705" s="43"/>
      <c r="BA705" s="43"/>
      <c r="BB705" s="43"/>
      <c r="BC705" s="43"/>
      <c r="BD705" s="43"/>
      <c r="BE705" s="43"/>
      <c r="BF705" s="43"/>
    </row>
    <row r="706">
      <c r="A706" s="43"/>
      <c r="B706" s="43"/>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c r="AR706" s="43"/>
      <c r="AS706" s="43"/>
      <c r="AT706" s="43"/>
      <c r="AU706" s="43"/>
      <c r="AV706" s="43"/>
      <c r="AW706" s="43"/>
      <c r="AX706" s="43"/>
      <c r="AY706" s="43"/>
      <c r="AZ706" s="43"/>
      <c r="BA706" s="43"/>
      <c r="BB706" s="43"/>
      <c r="BC706" s="43"/>
      <c r="BD706" s="43"/>
      <c r="BE706" s="43"/>
      <c r="BF706" s="43"/>
    </row>
    <row r="707">
      <c r="A707" s="43"/>
      <c r="B707" s="43"/>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c r="AR707" s="43"/>
      <c r="AS707" s="43"/>
      <c r="AT707" s="43"/>
      <c r="AU707" s="43"/>
      <c r="AV707" s="43"/>
      <c r="AW707" s="43"/>
      <c r="AX707" s="43"/>
      <c r="AY707" s="43"/>
      <c r="AZ707" s="43"/>
      <c r="BA707" s="43"/>
      <c r="BB707" s="43"/>
      <c r="BC707" s="43"/>
      <c r="BD707" s="43"/>
      <c r="BE707" s="43"/>
      <c r="BF707" s="43"/>
    </row>
    <row r="708">
      <c r="A708" s="43"/>
      <c r="B708" s="43"/>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c r="AR708" s="43"/>
      <c r="AS708" s="43"/>
      <c r="AT708" s="43"/>
      <c r="AU708" s="43"/>
      <c r="AV708" s="43"/>
      <c r="AW708" s="43"/>
      <c r="AX708" s="43"/>
      <c r="AY708" s="43"/>
      <c r="AZ708" s="43"/>
      <c r="BA708" s="43"/>
      <c r="BB708" s="43"/>
      <c r="BC708" s="43"/>
      <c r="BD708" s="43"/>
      <c r="BE708" s="43"/>
      <c r="BF708" s="43"/>
    </row>
    <row r="709">
      <c r="A709" s="43"/>
      <c r="B709" s="43"/>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c r="AR709" s="43"/>
      <c r="AS709" s="43"/>
      <c r="AT709" s="43"/>
      <c r="AU709" s="43"/>
      <c r="AV709" s="43"/>
      <c r="AW709" s="43"/>
      <c r="AX709" s="43"/>
      <c r="AY709" s="43"/>
      <c r="AZ709" s="43"/>
      <c r="BA709" s="43"/>
      <c r="BB709" s="43"/>
      <c r="BC709" s="43"/>
      <c r="BD709" s="43"/>
      <c r="BE709" s="43"/>
      <c r="BF709" s="43"/>
    </row>
    <row r="710">
      <c r="A710" s="43"/>
      <c r="B710" s="43"/>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c r="AR710" s="43"/>
      <c r="AS710" s="43"/>
      <c r="AT710" s="43"/>
      <c r="AU710" s="43"/>
      <c r="AV710" s="43"/>
      <c r="AW710" s="43"/>
      <c r="AX710" s="43"/>
      <c r="AY710" s="43"/>
      <c r="AZ710" s="43"/>
      <c r="BA710" s="43"/>
      <c r="BB710" s="43"/>
      <c r="BC710" s="43"/>
      <c r="BD710" s="43"/>
      <c r="BE710" s="43"/>
      <c r="BF710" s="43"/>
    </row>
    <row r="711">
      <c r="A711" s="43"/>
      <c r="B711" s="43"/>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c r="AR711" s="43"/>
      <c r="AS711" s="43"/>
      <c r="AT711" s="43"/>
      <c r="AU711" s="43"/>
      <c r="AV711" s="43"/>
      <c r="AW711" s="43"/>
      <c r="AX711" s="43"/>
      <c r="AY711" s="43"/>
      <c r="AZ711" s="43"/>
      <c r="BA711" s="43"/>
      <c r="BB711" s="43"/>
      <c r="BC711" s="43"/>
      <c r="BD711" s="43"/>
      <c r="BE711" s="43"/>
      <c r="BF711" s="43"/>
    </row>
    <row r="712">
      <c r="A712" s="43"/>
      <c r="B712" s="43"/>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c r="AR712" s="43"/>
      <c r="AS712" s="43"/>
      <c r="AT712" s="43"/>
      <c r="AU712" s="43"/>
      <c r="AV712" s="43"/>
      <c r="AW712" s="43"/>
      <c r="AX712" s="43"/>
      <c r="AY712" s="43"/>
      <c r="AZ712" s="43"/>
      <c r="BA712" s="43"/>
      <c r="BB712" s="43"/>
      <c r="BC712" s="43"/>
      <c r="BD712" s="43"/>
      <c r="BE712" s="43"/>
      <c r="BF712" s="43"/>
    </row>
    <row r="713">
      <c r="A713" s="43"/>
      <c r="B713" s="43"/>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c r="AR713" s="43"/>
      <c r="AS713" s="43"/>
      <c r="AT713" s="43"/>
      <c r="AU713" s="43"/>
      <c r="AV713" s="43"/>
      <c r="AW713" s="43"/>
      <c r="AX713" s="43"/>
      <c r="AY713" s="43"/>
      <c r="AZ713" s="43"/>
      <c r="BA713" s="43"/>
      <c r="BB713" s="43"/>
      <c r="BC713" s="43"/>
      <c r="BD713" s="43"/>
      <c r="BE713" s="43"/>
      <c r="BF713" s="43"/>
    </row>
    <row r="714">
      <c r="A714" s="43"/>
      <c r="B714" s="43"/>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c r="AR714" s="43"/>
      <c r="AS714" s="43"/>
      <c r="AT714" s="43"/>
      <c r="AU714" s="43"/>
      <c r="AV714" s="43"/>
      <c r="AW714" s="43"/>
      <c r="AX714" s="43"/>
      <c r="AY714" s="43"/>
      <c r="AZ714" s="43"/>
      <c r="BA714" s="43"/>
      <c r="BB714" s="43"/>
      <c r="BC714" s="43"/>
      <c r="BD714" s="43"/>
      <c r="BE714" s="43"/>
      <c r="BF714" s="43"/>
    </row>
    <row r="715">
      <c r="A715" s="43"/>
      <c r="B715" s="43"/>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c r="AR715" s="43"/>
      <c r="AS715" s="43"/>
      <c r="AT715" s="43"/>
      <c r="AU715" s="43"/>
      <c r="AV715" s="43"/>
      <c r="AW715" s="43"/>
      <c r="AX715" s="43"/>
      <c r="AY715" s="43"/>
      <c r="AZ715" s="43"/>
      <c r="BA715" s="43"/>
      <c r="BB715" s="43"/>
      <c r="BC715" s="43"/>
      <c r="BD715" s="43"/>
      <c r="BE715" s="43"/>
      <c r="BF715" s="43"/>
    </row>
    <row r="716">
      <c r="A716" s="43"/>
      <c r="B716" s="43"/>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c r="AR716" s="43"/>
      <c r="AS716" s="43"/>
      <c r="AT716" s="43"/>
      <c r="AU716" s="43"/>
      <c r="AV716" s="43"/>
      <c r="AW716" s="43"/>
      <c r="AX716" s="43"/>
      <c r="AY716" s="43"/>
      <c r="AZ716" s="43"/>
      <c r="BA716" s="43"/>
      <c r="BB716" s="43"/>
      <c r="BC716" s="43"/>
      <c r="BD716" s="43"/>
      <c r="BE716" s="43"/>
      <c r="BF716" s="43"/>
    </row>
    <row r="717">
      <c r="A717" s="43"/>
      <c r="B717" s="43"/>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c r="AR717" s="43"/>
      <c r="AS717" s="43"/>
      <c r="AT717" s="43"/>
      <c r="AU717" s="43"/>
      <c r="AV717" s="43"/>
      <c r="AW717" s="43"/>
      <c r="AX717" s="43"/>
      <c r="AY717" s="43"/>
      <c r="AZ717" s="43"/>
      <c r="BA717" s="43"/>
      <c r="BB717" s="43"/>
      <c r="BC717" s="43"/>
      <c r="BD717" s="43"/>
      <c r="BE717" s="43"/>
      <c r="BF717" s="43"/>
    </row>
    <row r="718">
      <c r="A718" s="43"/>
      <c r="B718" s="43"/>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c r="AR718" s="43"/>
      <c r="AS718" s="43"/>
      <c r="AT718" s="43"/>
      <c r="AU718" s="43"/>
      <c r="AV718" s="43"/>
      <c r="AW718" s="43"/>
      <c r="AX718" s="43"/>
      <c r="AY718" s="43"/>
      <c r="AZ718" s="43"/>
      <c r="BA718" s="43"/>
      <c r="BB718" s="43"/>
      <c r="BC718" s="43"/>
      <c r="BD718" s="43"/>
      <c r="BE718" s="43"/>
      <c r="BF718" s="43"/>
    </row>
    <row r="719">
      <c r="A719" s="43"/>
      <c r="B719" s="43"/>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c r="AR719" s="43"/>
      <c r="AS719" s="43"/>
      <c r="AT719" s="43"/>
      <c r="AU719" s="43"/>
      <c r="AV719" s="43"/>
      <c r="AW719" s="43"/>
      <c r="AX719" s="43"/>
      <c r="AY719" s="43"/>
      <c r="AZ719" s="43"/>
      <c r="BA719" s="43"/>
      <c r="BB719" s="43"/>
      <c r="BC719" s="43"/>
      <c r="BD719" s="43"/>
      <c r="BE719" s="43"/>
      <c r="BF719" s="43"/>
    </row>
    <row r="720">
      <c r="A720" s="43"/>
      <c r="B720" s="43"/>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c r="AR720" s="43"/>
      <c r="AS720" s="43"/>
      <c r="AT720" s="43"/>
      <c r="AU720" s="43"/>
      <c r="AV720" s="43"/>
      <c r="AW720" s="43"/>
      <c r="AX720" s="43"/>
      <c r="AY720" s="43"/>
      <c r="AZ720" s="43"/>
      <c r="BA720" s="43"/>
      <c r="BB720" s="43"/>
      <c r="BC720" s="43"/>
      <c r="BD720" s="43"/>
      <c r="BE720" s="43"/>
      <c r="BF720" s="43"/>
    </row>
    <row r="721">
      <c r="A721" s="43"/>
      <c r="B721" s="43"/>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c r="AR721" s="43"/>
      <c r="AS721" s="43"/>
      <c r="AT721" s="43"/>
      <c r="AU721" s="43"/>
      <c r="AV721" s="43"/>
      <c r="AW721" s="43"/>
      <c r="AX721" s="43"/>
      <c r="AY721" s="43"/>
      <c r="AZ721" s="43"/>
      <c r="BA721" s="43"/>
      <c r="BB721" s="43"/>
      <c r="BC721" s="43"/>
      <c r="BD721" s="43"/>
      <c r="BE721" s="43"/>
      <c r="BF721" s="43"/>
    </row>
    <row r="722">
      <c r="A722" s="43"/>
      <c r="B722" s="43"/>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c r="AR722" s="43"/>
      <c r="AS722" s="43"/>
      <c r="AT722" s="43"/>
      <c r="AU722" s="43"/>
      <c r="AV722" s="43"/>
      <c r="AW722" s="43"/>
      <c r="AX722" s="43"/>
      <c r="AY722" s="43"/>
      <c r="AZ722" s="43"/>
      <c r="BA722" s="43"/>
      <c r="BB722" s="43"/>
      <c r="BC722" s="43"/>
      <c r="BD722" s="43"/>
      <c r="BE722" s="43"/>
      <c r="BF722" s="43"/>
    </row>
    <row r="723">
      <c r="A723" s="43"/>
      <c r="B723" s="43"/>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c r="AR723" s="43"/>
      <c r="AS723" s="43"/>
      <c r="AT723" s="43"/>
      <c r="AU723" s="43"/>
      <c r="AV723" s="43"/>
      <c r="AW723" s="43"/>
      <c r="AX723" s="43"/>
      <c r="AY723" s="43"/>
      <c r="AZ723" s="43"/>
      <c r="BA723" s="43"/>
      <c r="BB723" s="43"/>
      <c r="BC723" s="43"/>
      <c r="BD723" s="43"/>
      <c r="BE723" s="43"/>
      <c r="BF723" s="43"/>
    </row>
    <row r="724">
      <c r="A724" s="43"/>
      <c r="B724" s="43"/>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c r="AR724" s="43"/>
      <c r="AS724" s="43"/>
      <c r="AT724" s="43"/>
      <c r="AU724" s="43"/>
      <c r="AV724" s="43"/>
      <c r="AW724" s="43"/>
      <c r="AX724" s="43"/>
      <c r="AY724" s="43"/>
      <c r="AZ724" s="43"/>
      <c r="BA724" s="43"/>
      <c r="BB724" s="43"/>
      <c r="BC724" s="43"/>
      <c r="BD724" s="43"/>
      <c r="BE724" s="43"/>
      <c r="BF724" s="43"/>
    </row>
    <row r="725">
      <c r="A725" s="43"/>
      <c r="B725" s="43"/>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c r="AR725" s="43"/>
      <c r="AS725" s="43"/>
      <c r="AT725" s="43"/>
      <c r="AU725" s="43"/>
      <c r="AV725" s="43"/>
      <c r="AW725" s="43"/>
      <c r="AX725" s="43"/>
      <c r="AY725" s="43"/>
      <c r="AZ725" s="43"/>
      <c r="BA725" s="43"/>
      <c r="BB725" s="43"/>
      <c r="BC725" s="43"/>
      <c r="BD725" s="43"/>
      <c r="BE725" s="43"/>
      <c r="BF725" s="43"/>
    </row>
    <row r="726">
      <c r="A726" s="43"/>
      <c r="B726" s="43"/>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c r="AR726" s="43"/>
      <c r="AS726" s="43"/>
      <c r="AT726" s="43"/>
      <c r="AU726" s="43"/>
      <c r="AV726" s="43"/>
      <c r="AW726" s="43"/>
      <c r="AX726" s="43"/>
      <c r="AY726" s="43"/>
      <c r="AZ726" s="43"/>
      <c r="BA726" s="43"/>
      <c r="BB726" s="43"/>
      <c r="BC726" s="43"/>
      <c r="BD726" s="43"/>
      <c r="BE726" s="43"/>
      <c r="BF726" s="43"/>
    </row>
    <row r="727">
      <c r="A727" s="43"/>
      <c r="B727" s="43"/>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c r="AR727" s="43"/>
      <c r="AS727" s="43"/>
      <c r="AT727" s="43"/>
      <c r="AU727" s="43"/>
      <c r="AV727" s="43"/>
      <c r="AW727" s="43"/>
      <c r="AX727" s="43"/>
      <c r="AY727" s="43"/>
      <c r="AZ727" s="43"/>
      <c r="BA727" s="43"/>
      <c r="BB727" s="43"/>
      <c r="BC727" s="43"/>
      <c r="BD727" s="43"/>
      <c r="BE727" s="43"/>
      <c r="BF727" s="43"/>
    </row>
    <row r="728">
      <c r="A728" s="43"/>
      <c r="B728" s="43"/>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c r="AR728" s="43"/>
      <c r="AS728" s="43"/>
      <c r="AT728" s="43"/>
      <c r="AU728" s="43"/>
      <c r="AV728" s="43"/>
      <c r="AW728" s="43"/>
      <c r="AX728" s="43"/>
      <c r="AY728" s="43"/>
      <c r="AZ728" s="43"/>
      <c r="BA728" s="43"/>
      <c r="BB728" s="43"/>
      <c r="BC728" s="43"/>
      <c r="BD728" s="43"/>
      <c r="BE728" s="43"/>
      <c r="BF728" s="43"/>
    </row>
    <row r="729">
      <c r="A729" s="43"/>
      <c r="B729" s="43"/>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c r="AR729" s="43"/>
      <c r="AS729" s="43"/>
      <c r="AT729" s="43"/>
      <c r="AU729" s="43"/>
      <c r="AV729" s="43"/>
      <c r="AW729" s="43"/>
      <c r="AX729" s="43"/>
      <c r="AY729" s="43"/>
      <c r="AZ729" s="43"/>
      <c r="BA729" s="43"/>
      <c r="BB729" s="43"/>
      <c r="BC729" s="43"/>
      <c r="BD729" s="43"/>
      <c r="BE729" s="43"/>
      <c r="BF729" s="43"/>
    </row>
    <row r="730">
      <c r="A730" s="43"/>
      <c r="B730" s="43"/>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c r="AR730" s="43"/>
      <c r="AS730" s="43"/>
      <c r="AT730" s="43"/>
      <c r="AU730" s="43"/>
      <c r="AV730" s="43"/>
      <c r="AW730" s="43"/>
      <c r="AX730" s="43"/>
      <c r="AY730" s="43"/>
      <c r="AZ730" s="43"/>
      <c r="BA730" s="43"/>
      <c r="BB730" s="43"/>
      <c r="BC730" s="43"/>
      <c r="BD730" s="43"/>
      <c r="BE730" s="43"/>
      <c r="BF730" s="43"/>
    </row>
    <row r="731">
      <c r="A731" s="43"/>
      <c r="B731" s="43"/>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c r="AR731" s="43"/>
      <c r="AS731" s="43"/>
      <c r="AT731" s="43"/>
      <c r="AU731" s="43"/>
      <c r="AV731" s="43"/>
      <c r="AW731" s="43"/>
      <c r="AX731" s="43"/>
      <c r="AY731" s="43"/>
      <c r="AZ731" s="43"/>
      <c r="BA731" s="43"/>
      <c r="BB731" s="43"/>
      <c r="BC731" s="43"/>
      <c r="BD731" s="43"/>
      <c r="BE731" s="43"/>
      <c r="BF731" s="43"/>
    </row>
    <row r="732">
      <c r="A732" s="43"/>
      <c r="B732" s="43"/>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c r="AR732" s="43"/>
      <c r="AS732" s="43"/>
      <c r="AT732" s="43"/>
      <c r="AU732" s="43"/>
      <c r="AV732" s="43"/>
      <c r="AW732" s="43"/>
      <c r="AX732" s="43"/>
      <c r="AY732" s="43"/>
      <c r="AZ732" s="43"/>
      <c r="BA732" s="43"/>
      <c r="BB732" s="43"/>
      <c r="BC732" s="43"/>
      <c r="BD732" s="43"/>
      <c r="BE732" s="43"/>
      <c r="BF732" s="43"/>
    </row>
    <row r="733">
      <c r="A733" s="43"/>
      <c r="B733" s="43"/>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c r="AR733" s="43"/>
      <c r="AS733" s="43"/>
      <c r="AT733" s="43"/>
      <c r="AU733" s="43"/>
      <c r="AV733" s="43"/>
      <c r="AW733" s="43"/>
      <c r="AX733" s="43"/>
      <c r="AY733" s="43"/>
      <c r="AZ733" s="43"/>
      <c r="BA733" s="43"/>
      <c r="BB733" s="43"/>
      <c r="BC733" s="43"/>
      <c r="BD733" s="43"/>
      <c r="BE733" s="43"/>
      <c r="BF733" s="43"/>
    </row>
    <row r="734">
      <c r="A734" s="43"/>
      <c r="B734" s="43"/>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c r="AR734" s="43"/>
      <c r="AS734" s="43"/>
      <c r="AT734" s="43"/>
      <c r="AU734" s="43"/>
      <c r="AV734" s="43"/>
      <c r="AW734" s="43"/>
      <c r="AX734" s="43"/>
      <c r="AY734" s="43"/>
      <c r="AZ734" s="43"/>
      <c r="BA734" s="43"/>
      <c r="BB734" s="43"/>
      <c r="BC734" s="43"/>
      <c r="BD734" s="43"/>
      <c r="BE734" s="43"/>
      <c r="BF734" s="43"/>
    </row>
    <row r="735">
      <c r="A735" s="43"/>
      <c r="B735" s="43"/>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c r="AR735" s="43"/>
      <c r="AS735" s="43"/>
      <c r="AT735" s="43"/>
      <c r="AU735" s="43"/>
      <c r="AV735" s="43"/>
      <c r="AW735" s="43"/>
      <c r="AX735" s="43"/>
      <c r="AY735" s="43"/>
      <c r="AZ735" s="43"/>
      <c r="BA735" s="43"/>
      <c r="BB735" s="43"/>
      <c r="BC735" s="43"/>
      <c r="BD735" s="43"/>
      <c r="BE735" s="43"/>
      <c r="BF735" s="43"/>
    </row>
    <row r="736">
      <c r="A736" s="43"/>
      <c r="B736" s="43"/>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c r="AR736" s="43"/>
      <c r="AS736" s="43"/>
      <c r="AT736" s="43"/>
      <c r="AU736" s="43"/>
      <c r="AV736" s="43"/>
      <c r="AW736" s="43"/>
      <c r="AX736" s="43"/>
      <c r="AY736" s="43"/>
      <c r="AZ736" s="43"/>
      <c r="BA736" s="43"/>
      <c r="BB736" s="43"/>
      <c r="BC736" s="43"/>
      <c r="BD736" s="43"/>
      <c r="BE736" s="43"/>
      <c r="BF736" s="43"/>
    </row>
    <row r="737">
      <c r="A737" s="43"/>
      <c r="B737" s="43"/>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c r="AR737" s="43"/>
      <c r="AS737" s="43"/>
      <c r="AT737" s="43"/>
      <c r="AU737" s="43"/>
      <c r="AV737" s="43"/>
      <c r="AW737" s="43"/>
      <c r="AX737" s="43"/>
      <c r="AY737" s="43"/>
      <c r="AZ737" s="43"/>
      <c r="BA737" s="43"/>
      <c r="BB737" s="43"/>
      <c r="BC737" s="43"/>
      <c r="BD737" s="43"/>
      <c r="BE737" s="43"/>
      <c r="BF737" s="43"/>
    </row>
    <row r="738">
      <c r="A738" s="43"/>
      <c r="B738" s="43"/>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c r="AR738" s="43"/>
      <c r="AS738" s="43"/>
      <c r="AT738" s="43"/>
      <c r="AU738" s="43"/>
      <c r="AV738" s="43"/>
      <c r="AW738" s="43"/>
      <c r="AX738" s="43"/>
      <c r="AY738" s="43"/>
      <c r="AZ738" s="43"/>
      <c r="BA738" s="43"/>
      <c r="BB738" s="43"/>
      <c r="BC738" s="43"/>
      <c r="BD738" s="43"/>
      <c r="BE738" s="43"/>
      <c r="BF738" s="43"/>
    </row>
    <row r="739">
      <c r="A739" s="43"/>
      <c r="B739" s="43"/>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c r="AR739" s="43"/>
      <c r="AS739" s="43"/>
      <c r="AT739" s="43"/>
      <c r="AU739" s="43"/>
      <c r="AV739" s="43"/>
      <c r="AW739" s="43"/>
      <c r="AX739" s="43"/>
      <c r="AY739" s="43"/>
      <c r="AZ739" s="43"/>
      <c r="BA739" s="43"/>
      <c r="BB739" s="43"/>
      <c r="BC739" s="43"/>
      <c r="BD739" s="43"/>
      <c r="BE739" s="43"/>
      <c r="BF739" s="43"/>
    </row>
    <row r="740">
      <c r="A740" s="43"/>
      <c r="B740" s="43"/>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c r="AR740" s="43"/>
      <c r="AS740" s="43"/>
      <c r="AT740" s="43"/>
      <c r="AU740" s="43"/>
      <c r="AV740" s="43"/>
      <c r="AW740" s="43"/>
      <c r="AX740" s="43"/>
      <c r="AY740" s="43"/>
      <c r="AZ740" s="43"/>
      <c r="BA740" s="43"/>
      <c r="BB740" s="43"/>
      <c r="BC740" s="43"/>
      <c r="BD740" s="43"/>
      <c r="BE740" s="43"/>
      <c r="BF740" s="43"/>
    </row>
    <row r="741">
      <c r="A741" s="43"/>
      <c r="B741" s="43"/>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c r="AR741" s="43"/>
      <c r="AS741" s="43"/>
      <c r="AT741" s="43"/>
      <c r="AU741" s="43"/>
      <c r="AV741" s="43"/>
      <c r="AW741" s="43"/>
      <c r="AX741" s="43"/>
      <c r="AY741" s="43"/>
      <c r="AZ741" s="43"/>
      <c r="BA741" s="43"/>
      <c r="BB741" s="43"/>
      <c r="BC741" s="43"/>
      <c r="BD741" s="43"/>
      <c r="BE741" s="43"/>
      <c r="BF741" s="43"/>
    </row>
    <row r="742">
      <c r="A742" s="43"/>
      <c r="B742" s="43"/>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c r="AR742" s="43"/>
      <c r="AS742" s="43"/>
      <c r="AT742" s="43"/>
      <c r="AU742" s="43"/>
      <c r="AV742" s="43"/>
      <c r="AW742" s="43"/>
      <c r="AX742" s="43"/>
      <c r="AY742" s="43"/>
      <c r="AZ742" s="43"/>
      <c r="BA742" s="43"/>
      <c r="BB742" s="43"/>
      <c r="BC742" s="43"/>
      <c r="BD742" s="43"/>
      <c r="BE742" s="43"/>
      <c r="BF742" s="43"/>
    </row>
    <row r="743">
      <c r="A743" s="43"/>
      <c r="B743" s="43"/>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c r="AR743" s="43"/>
      <c r="AS743" s="43"/>
      <c r="AT743" s="43"/>
      <c r="AU743" s="43"/>
      <c r="AV743" s="43"/>
      <c r="AW743" s="43"/>
      <c r="AX743" s="43"/>
      <c r="AY743" s="43"/>
      <c r="AZ743" s="43"/>
      <c r="BA743" s="43"/>
      <c r="BB743" s="43"/>
      <c r="BC743" s="43"/>
      <c r="BD743" s="43"/>
      <c r="BE743" s="43"/>
      <c r="BF743" s="43"/>
    </row>
    <row r="744">
      <c r="A744" s="43"/>
      <c r="B744" s="43"/>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c r="AR744" s="43"/>
      <c r="AS744" s="43"/>
      <c r="AT744" s="43"/>
      <c r="AU744" s="43"/>
      <c r="AV744" s="43"/>
      <c r="AW744" s="43"/>
      <c r="AX744" s="43"/>
      <c r="AY744" s="43"/>
      <c r="AZ744" s="43"/>
      <c r="BA744" s="43"/>
      <c r="BB744" s="43"/>
      <c r="BC744" s="43"/>
      <c r="BD744" s="43"/>
      <c r="BE744" s="43"/>
      <c r="BF744" s="43"/>
    </row>
    <row r="745">
      <c r="A745" s="43"/>
      <c r="B745" s="43"/>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c r="AR745" s="43"/>
      <c r="AS745" s="43"/>
      <c r="AT745" s="43"/>
      <c r="AU745" s="43"/>
      <c r="AV745" s="43"/>
      <c r="AW745" s="43"/>
      <c r="AX745" s="43"/>
      <c r="AY745" s="43"/>
      <c r="AZ745" s="43"/>
      <c r="BA745" s="43"/>
      <c r="BB745" s="43"/>
      <c r="BC745" s="43"/>
      <c r="BD745" s="43"/>
      <c r="BE745" s="43"/>
      <c r="BF745" s="43"/>
    </row>
    <row r="746">
      <c r="A746" s="43"/>
      <c r="B746" s="43"/>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c r="AR746" s="43"/>
      <c r="AS746" s="43"/>
      <c r="AT746" s="43"/>
      <c r="AU746" s="43"/>
      <c r="AV746" s="43"/>
      <c r="AW746" s="43"/>
      <c r="AX746" s="43"/>
      <c r="AY746" s="43"/>
      <c r="AZ746" s="43"/>
      <c r="BA746" s="43"/>
      <c r="BB746" s="43"/>
      <c r="BC746" s="43"/>
      <c r="BD746" s="43"/>
      <c r="BE746" s="43"/>
      <c r="BF746" s="43"/>
    </row>
    <row r="747">
      <c r="A747" s="43"/>
      <c r="B747" s="43"/>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c r="AR747" s="43"/>
      <c r="AS747" s="43"/>
      <c r="AT747" s="43"/>
      <c r="AU747" s="43"/>
      <c r="AV747" s="43"/>
      <c r="AW747" s="43"/>
      <c r="AX747" s="43"/>
      <c r="AY747" s="43"/>
      <c r="AZ747" s="43"/>
      <c r="BA747" s="43"/>
      <c r="BB747" s="43"/>
      <c r="BC747" s="43"/>
      <c r="BD747" s="43"/>
      <c r="BE747" s="43"/>
      <c r="BF747" s="43"/>
    </row>
    <row r="748">
      <c r="A748" s="43"/>
      <c r="B748" s="43"/>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c r="AR748" s="43"/>
      <c r="AS748" s="43"/>
      <c r="AT748" s="43"/>
      <c r="AU748" s="43"/>
      <c r="AV748" s="43"/>
      <c r="AW748" s="43"/>
      <c r="AX748" s="43"/>
      <c r="AY748" s="43"/>
      <c r="AZ748" s="43"/>
      <c r="BA748" s="43"/>
      <c r="BB748" s="43"/>
      <c r="BC748" s="43"/>
      <c r="BD748" s="43"/>
      <c r="BE748" s="43"/>
      <c r="BF748" s="43"/>
    </row>
    <row r="749">
      <c r="A749" s="43"/>
      <c r="B749" s="43"/>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c r="AR749" s="43"/>
      <c r="AS749" s="43"/>
      <c r="AT749" s="43"/>
      <c r="AU749" s="43"/>
      <c r="AV749" s="43"/>
      <c r="AW749" s="43"/>
      <c r="AX749" s="43"/>
      <c r="AY749" s="43"/>
      <c r="AZ749" s="43"/>
      <c r="BA749" s="43"/>
      <c r="BB749" s="43"/>
      <c r="BC749" s="43"/>
      <c r="BD749" s="43"/>
      <c r="BE749" s="43"/>
      <c r="BF749" s="43"/>
    </row>
    <row r="750">
      <c r="A750" s="43"/>
      <c r="B750" s="43"/>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c r="AR750" s="43"/>
      <c r="AS750" s="43"/>
      <c r="AT750" s="43"/>
      <c r="AU750" s="43"/>
      <c r="AV750" s="43"/>
      <c r="AW750" s="43"/>
      <c r="AX750" s="43"/>
      <c r="AY750" s="43"/>
      <c r="AZ750" s="43"/>
      <c r="BA750" s="43"/>
      <c r="BB750" s="43"/>
      <c r="BC750" s="43"/>
      <c r="BD750" s="43"/>
      <c r="BE750" s="43"/>
      <c r="BF750" s="43"/>
    </row>
    <row r="751">
      <c r="A751" s="43"/>
      <c r="B751" s="43"/>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c r="AR751" s="43"/>
      <c r="AS751" s="43"/>
      <c r="AT751" s="43"/>
      <c r="AU751" s="43"/>
      <c r="AV751" s="43"/>
      <c r="AW751" s="43"/>
      <c r="AX751" s="43"/>
      <c r="AY751" s="43"/>
      <c r="AZ751" s="43"/>
      <c r="BA751" s="43"/>
      <c r="BB751" s="43"/>
      <c r="BC751" s="43"/>
      <c r="BD751" s="43"/>
      <c r="BE751" s="43"/>
      <c r="BF751" s="43"/>
    </row>
    <row r="752">
      <c r="A752" s="43"/>
      <c r="B752" s="43"/>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c r="AR752" s="43"/>
      <c r="AS752" s="43"/>
      <c r="AT752" s="43"/>
      <c r="AU752" s="43"/>
      <c r="AV752" s="43"/>
      <c r="AW752" s="43"/>
      <c r="AX752" s="43"/>
      <c r="AY752" s="43"/>
      <c r="AZ752" s="43"/>
      <c r="BA752" s="43"/>
      <c r="BB752" s="43"/>
      <c r="BC752" s="43"/>
      <c r="BD752" s="43"/>
      <c r="BE752" s="43"/>
      <c r="BF752" s="43"/>
    </row>
    <row r="753">
      <c r="A753" s="43"/>
      <c r="B753" s="43"/>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c r="AR753" s="43"/>
      <c r="AS753" s="43"/>
      <c r="AT753" s="43"/>
      <c r="AU753" s="43"/>
      <c r="AV753" s="43"/>
      <c r="AW753" s="43"/>
      <c r="AX753" s="43"/>
      <c r="AY753" s="43"/>
      <c r="AZ753" s="43"/>
      <c r="BA753" s="43"/>
      <c r="BB753" s="43"/>
      <c r="BC753" s="43"/>
      <c r="BD753" s="43"/>
      <c r="BE753" s="43"/>
      <c r="BF753" s="43"/>
    </row>
    <row r="754">
      <c r="A754" s="43"/>
      <c r="B754" s="43"/>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c r="AR754" s="43"/>
      <c r="AS754" s="43"/>
      <c r="AT754" s="43"/>
      <c r="AU754" s="43"/>
      <c r="AV754" s="43"/>
      <c r="AW754" s="43"/>
      <c r="AX754" s="43"/>
      <c r="AY754" s="43"/>
      <c r="AZ754" s="43"/>
      <c r="BA754" s="43"/>
      <c r="BB754" s="43"/>
      <c r="BC754" s="43"/>
      <c r="BD754" s="43"/>
      <c r="BE754" s="43"/>
      <c r="BF754" s="43"/>
    </row>
    <row r="755">
      <c r="A755" s="43"/>
      <c r="B755" s="43"/>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c r="AR755" s="43"/>
      <c r="AS755" s="43"/>
      <c r="AT755" s="43"/>
      <c r="AU755" s="43"/>
      <c r="AV755" s="43"/>
      <c r="AW755" s="43"/>
      <c r="AX755" s="43"/>
      <c r="AY755" s="43"/>
      <c r="AZ755" s="43"/>
      <c r="BA755" s="43"/>
      <c r="BB755" s="43"/>
      <c r="BC755" s="43"/>
      <c r="BD755" s="43"/>
      <c r="BE755" s="43"/>
      <c r="BF755" s="43"/>
    </row>
    <row r="756">
      <c r="A756" s="43"/>
      <c r="B756" s="43"/>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c r="AR756" s="43"/>
      <c r="AS756" s="43"/>
      <c r="AT756" s="43"/>
      <c r="AU756" s="43"/>
      <c r="AV756" s="43"/>
      <c r="AW756" s="43"/>
      <c r="AX756" s="43"/>
      <c r="AY756" s="43"/>
      <c r="AZ756" s="43"/>
      <c r="BA756" s="43"/>
      <c r="BB756" s="43"/>
      <c r="BC756" s="43"/>
      <c r="BD756" s="43"/>
      <c r="BE756" s="43"/>
      <c r="BF756" s="43"/>
    </row>
    <row r="757">
      <c r="A757" s="43"/>
      <c r="B757" s="43"/>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c r="AR757" s="43"/>
      <c r="AS757" s="43"/>
      <c r="AT757" s="43"/>
      <c r="AU757" s="43"/>
      <c r="AV757" s="43"/>
      <c r="AW757" s="43"/>
      <c r="AX757" s="43"/>
      <c r="AY757" s="43"/>
      <c r="AZ757" s="43"/>
      <c r="BA757" s="43"/>
      <c r="BB757" s="43"/>
      <c r="BC757" s="43"/>
      <c r="BD757" s="43"/>
      <c r="BE757" s="43"/>
      <c r="BF757" s="43"/>
    </row>
    <row r="758">
      <c r="A758" s="43"/>
      <c r="B758" s="43"/>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c r="AR758" s="43"/>
      <c r="AS758" s="43"/>
      <c r="AT758" s="43"/>
      <c r="AU758" s="43"/>
      <c r="AV758" s="43"/>
      <c r="AW758" s="43"/>
      <c r="AX758" s="43"/>
      <c r="AY758" s="43"/>
      <c r="AZ758" s="43"/>
      <c r="BA758" s="43"/>
      <c r="BB758" s="43"/>
      <c r="BC758" s="43"/>
      <c r="BD758" s="43"/>
      <c r="BE758" s="43"/>
      <c r="BF758" s="43"/>
    </row>
    <row r="759">
      <c r="A759" s="43"/>
      <c r="B759" s="43"/>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c r="AR759" s="43"/>
      <c r="AS759" s="43"/>
      <c r="AT759" s="43"/>
      <c r="AU759" s="43"/>
      <c r="AV759" s="43"/>
      <c r="AW759" s="43"/>
      <c r="AX759" s="43"/>
      <c r="AY759" s="43"/>
      <c r="AZ759" s="43"/>
      <c r="BA759" s="43"/>
      <c r="BB759" s="43"/>
      <c r="BC759" s="43"/>
      <c r="BD759" s="43"/>
      <c r="BE759" s="43"/>
      <c r="BF759" s="43"/>
    </row>
    <row r="760">
      <c r="A760" s="43"/>
      <c r="B760" s="43"/>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c r="AR760" s="43"/>
      <c r="AS760" s="43"/>
      <c r="AT760" s="43"/>
      <c r="AU760" s="43"/>
      <c r="AV760" s="43"/>
      <c r="AW760" s="43"/>
      <c r="AX760" s="43"/>
      <c r="AY760" s="43"/>
      <c r="AZ760" s="43"/>
      <c r="BA760" s="43"/>
      <c r="BB760" s="43"/>
      <c r="BC760" s="43"/>
      <c r="BD760" s="43"/>
      <c r="BE760" s="43"/>
      <c r="BF760" s="43"/>
    </row>
    <row r="761">
      <c r="A761" s="43"/>
      <c r="B761" s="43"/>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c r="AR761" s="43"/>
      <c r="AS761" s="43"/>
      <c r="AT761" s="43"/>
      <c r="AU761" s="43"/>
      <c r="AV761" s="43"/>
      <c r="AW761" s="43"/>
      <c r="AX761" s="43"/>
      <c r="AY761" s="43"/>
      <c r="AZ761" s="43"/>
      <c r="BA761" s="43"/>
      <c r="BB761" s="43"/>
      <c r="BC761" s="43"/>
      <c r="BD761" s="43"/>
      <c r="BE761" s="43"/>
      <c r="BF761" s="43"/>
    </row>
    <row r="762">
      <c r="A762" s="43"/>
      <c r="B762" s="43"/>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c r="AR762" s="43"/>
      <c r="AS762" s="43"/>
      <c r="AT762" s="43"/>
      <c r="AU762" s="43"/>
      <c r="AV762" s="43"/>
      <c r="AW762" s="43"/>
      <c r="AX762" s="43"/>
      <c r="AY762" s="43"/>
      <c r="AZ762" s="43"/>
      <c r="BA762" s="43"/>
      <c r="BB762" s="43"/>
      <c r="BC762" s="43"/>
      <c r="BD762" s="43"/>
      <c r="BE762" s="43"/>
      <c r="BF762" s="43"/>
    </row>
    <row r="763">
      <c r="A763" s="43"/>
      <c r="B763" s="43"/>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c r="AR763" s="43"/>
      <c r="AS763" s="43"/>
      <c r="AT763" s="43"/>
      <c r="AU763" s="43"/>
      <c r="AV763" s="43"/>
      <c r="AW763" s="43"/>
      <c r="AX763" s="43"/>
      <c r="AY763" s="43"/>
      <c r="AZ763" s="43"/>
      <c r="BA763" s="43"/>
      <c r="BB763" s="43"/>
      <c r="BC763" s="43"/>
      <c r="BD763" s="43"/>
      <c r="BE763" s="43"/>
      <c r="BF763" s="43"/>
    </row>
    <row r="764">
      <c r="A764" s="43"/>
      <c r="B764" s="43"/>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c r="AR764" s="43"/>
      <c r="AS764" s="43"/>
      <c r="AT764" s="43"/>
      <c r="AU764" s="43"/>
      <c r="AV764" s="43"/>
      <c r="AW764" s="43"/>
      <c r="AX764" s="43"/>
      <c r="AY764" s="43"/>
      <c r="AZ764" s="43"/>
      <c r="BA764" s="43"/>
      <c r="BB764" s="43"/>
      <c r="BC764" s="43"/>
      <c r="BD764" s="43"/>
      <c r="BE764" s="43"/>
      <c r="BF764" s="43"/>
    </row>
    <row r="765">
      <c r="A765" s="43"/>
      <c r="B765" s="43"/>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c r="AR765" s="43"/>
      <c r="AS765" s="43"/>
      <c r="AT765" s="43"/>
      <c r="AU765" s="43"/>
      <c r="AV765" s="43"/>
      <c r="AW765" s="43"/>
      <c r="AX765" s="43"/>
      <c r="AY765" s="43"/>
      <c r="AZ765" s="43"/>
      <c r="BA765" s="43"/>
      <c r="BB765" s="43"/>
      <c r="BC765" s="43"/>
      <c r="BD765" s="43"/>
      <c r="BE765" s="43"/>
      <c r="BF765" s="43"/>
    </row>
    <row r="766">
      <c r="A766" s="43"/>
      <c r="B766" s="43"/>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c r="AR766" s="43"/>
      <c r="AS766" s="43"/>
      <c r="AT766" s="43"/>
      <c r="AU766" s="43"/>
      <c r="AV766" s="43"/>
      <c r="AW766" s="43"/>
      <c r="AX766" s="43"/>
      <c r="AY766" s="43"/>
      <c r="AZ766" s="43"/>
      <c r="BA766" s="43"/>
      <c r="BB766" s="43"/>
      <c r="BC766" s="43"/>
      <c r="BD766" s="43"/>
      <c r="BE766" s="43"/>
      <c r="BF766" s="43"/>
    </row>
    <row r="767">
      <c r="A767" s="43"/>
      <c r="B767" s="43"/>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c r="AR767" s="43"/>
      <c r="AS767" s="43"/>
      <c r="AT767" s="43"/>
      <c r="AU767" s="43"/>
      <c r="AV767" s="43"/>
      <c r="AW767" s="43"/>
      <c r="AX767" s="43"/>
      <c r="AY767" s="43"/>
      <c r="AZ767" s="43"/>
      <c r="BA767" s="43"/>
      <c r="BB767" s="43"/>
      <c r="BC767" s="43"/>
      <c r="BD767" s="43"/>
      <c r="BE767" s="43"/>
      <c r="BF767" s="43"/>
    </row>
    <row r="768">
      <c r="A768" s="43"/>
      <c r="B768" s="43"/>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c r="AR768" s="43"/>
      <c r="AS768" s="43"/>
      <c r="AT768" s="43"/>
      <c r="AU768" s="43"/>
      <c r="AV768" s="43"/>
      <c r="AW768" s="43"/>
      <c r="AX768" s="43"/>
      <c r="AY768" s="43"/>
      <c r="AZ768" s="43"/>
      <c r="BA768" s="43"/>
      <c r="BB768" s="43"/>
      <c r="BC768" s="43"/>
      <c r="BD768" s="43"/>
      <c r="BE768" s="43"/>
      <c r="BF768" s="43"/>
    </row>
    <row r="769">
      <c r="A769" s="43"/>
      <c r="B769" s="43"/>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c r="AR769" s="43"/>
      <c r="AS769" s="43"/>
      <c r="AT769" s="43"/>
      <c r="AU769" s="43"/>
      <c r="AV769" s="43"/>
      <c r="AW769" s="43"/>
      <c r="AX769" s="43"/>
      <c r="AY769" s="43"/>
      <c r="AZ769" s="43"/>
      <c r="BA769" s="43"/>
      <c r="BB769" s="43"/>
      <c r="BC769" s="43"/>
      <c r="BD769" s="43"/>
      <c r="BE769" s="43"/>
      <c r="BF769" s="43"/>
    </row>
    <row r="770">
      <c r="A770" s="43"/>
      <c r="B770" s="43"/>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c r="AR770" s="43"/>
      <c r="AS770" s="43"/>
      <c r="AT770" s="43"/>
      <c r="AU770" s="43"/>
      <c r="AV770" s="43"/>
      <c r="AW770" s="43"/>
      <c r="AX770" s="43"/>
      <c r="AY770" s="43"/>
      <c r="AZ770" s="43"/>
      <c r="BA770" s="43"/>
      <c r="BB770" s="43"/>
      <c r="BC770" s="43"/>
      <c r="BD770" s="43"/>
      <c r="BE770" s="43"/>
      <c r="BF770" s="43"/>
    </row>
    <row r="771">
      <c r="A771" s="43"/>
      <c r="B771" s="43"/>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c r="AR771" s="43"/>
      <c r="AS771" s="43"/>
      <c r="AT771" s="43"/>
      <c r="AU771" s="43"/>
      <c r="AV771" s="43"/>
      <c r="AW771" s="43"/>
      <c r="AX771" s="43"/>
      <c r="AY771" s="43"/>
      <c r="AZ771" s="43"/>
      <c r="BA771" s="43"/>
      <c r="BB771" s="43"/>
      <c r="BC771" s="43"/>
      <c r="BD771" s="43"/>
      <c r="BE771" s="43"/>
      <c r="BF771" s="43"/>
    </row>
    <row r="772">
      <c r="A772" s="43"/>
      <c r="B772" s="43"/>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c r="AR772" s="43"/>
      <c r="AS772" s="43"/>
      <c r="AT772" s="43"/>
      <c r="AU772" s="43"/>
      <c r="AV772" s="43"/>
      <c r="AW772" s="43"/>
      <c r="AX772" s="43"/>
      <c r="AY772" s="43"/>
      <c r="AZ772" s="43"/>
      <c r="BA772" s="43"/>
      <c r="BB772" s="43"/>
      <c r="BC772" s="43"/>
      <c r="BD772" s="43"/>
      <c r="BE772" s="43"/>
      <c r="BF772" s="43"/>
    </row>
    <row r="773">
      <c r="A773" s="43"/>
      <c r="B773" s="43"/>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c r="AR773" s="43"/>
      <c r="AS773" s="43"/>
      <c r="AT773" s="43"/>
      <c r="AU773" s="43"/>
      <c r="AV773" s="43"/>
      <c r="AW773" s="43"/>
      <c r="AX773" s="43"/>
      <c r="AY773" s="43"/>
      <c r="AZ773" s="43"/>
      <c r="BA773" s="43"/>
      <c r="BB773" s="43"/>
      <c r="BC773" s="43"/>
      <c r="BD773" s="43"/>
      <c r="BE773" s="43"/>
      <c r="BF773" s="43"/>
    </row>
    <row r="774">
      <c r="A774" s="43"/>
      <c r="B774" s="43"/>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c r="AR774" s="43"/>
      <c r="AS774" s="43"/>
      <c r="AT774" s="43"/>
      <c r="AU774" s="43"/>
      <c r="AV774" s="43"/>
      <c r="AW774" s="43"/>
      <c r="AX774" s="43"/>
      <c r="AY774" s="43"/>
      <c r="AZ774" s="43"/>
      <c r="BA774" s="43"/>
      <c r="BB774" s="43"/>
      <c r="BC774" s="43"/>
      <c r="BD774" s="43"/>
      <c r="BE774" s="43"/>
      <c r="BF774" s="43"/>
    </row>
    <row r="775">
      <c r="A775" s="43"/>
      <c r="B775" s="43"/>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c r="AR775" s="43"/>
      <c r="AS775" s="43"/>
      <c r="AT775" s="43"/>
      <c r="AU775" s="43"/>
      <c r="AV775" s="43"/>
      <c r="AW775" s="43"/>
      <c r="AX775" s="43"/>
      <c r="AY775" s="43"/>
      <c r="AZ775" s="43"/>
      <c r="BA775" s="43"/>
      <c r="BB775" s="43"/>
      <c r="BC775" s="43"/>
      <c r="BD775" s="43"/>
      <c r="BE775" s="43"/>
      <c r="BF775" s="43"/>
    </row>
    <row r="776">
      <c r="A776" s="43"/>
      <c r="B776" s="43"/>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c r="AR776" s="43"/>
      <c r="AS776" s="43"/>
      <c r="AT776" s="43"/>
      <c r="AU776" s="43"/>
      <c r="AV776" s="43"/>
      <c r="AW776" s="43"/>
      <c r="AX776" s="43"/>
      <c r="AY776" s="43"/>
      <c r="AZ776" s="43"/>
      <c r="BA776" s="43"/>
      <c r="BB776" s="43"/>
      <c r="BC776" s="43"/>
      <c r="BD776" s="43"/>
      <c r="BE776" s="43"/>
      <c r="BF776" s="43"/>
    </row>
    <row r="777">
      <c r="A777" s="43"/>
      <c r="B777" s="43"/>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c r="AR777" s="43"/>
      <c r="AS777" s="43"/>
      <c r="AT777" s="43"/>
      <c r="AU777" s="43"/>
      <c r="AV777" s="43"/>
      <c r="AW777" s="43"/>
      <c r="AX777" s="43"/>
      <c r="AY777" s="43"/>
      <c r="AZ777" s="43"/>
      <c r="BA777" s="43"/>
      <c r="BB777" s="43"/>
      <c r="BC777" s="43"/>
      <c r="BD777" s="43"/>
      <c r="BE777" s="43"/>
      <c r="BF777" s="43"/>
    </row>
    <row r="778">
      <c r="A778" s="43"/>
      <c r="B778" s="43"/>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c r="AR778" s="43"/>
      <c r="AS778" s="43"/>
      <c r="AT778" s="43"/>
      <c r="AU778" s="43"/>
      <c r="AV778" s="43"/>
      <c r="AW778" s="43"/>
      <c r="AX778" s="43"/>
      <c r="AY778" s="43"/>
      <c r="AZ778" s="43"/>
      <c r="BA778" s="43"/>
      <c r="BB778" s="43"/>
      <c r="BC778" s="43"/>
      <c r="BD778" s="43"/>
      <c r="BE778" s="43"/>
      <c r="BF778" s="43"/>
    </row>
    <row r="779">
      <c r="A779" s="43"/>
      <c r="B779" s="43"/>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c r="AR779" s="43"/>
      <c r="AS779" s="43"/>
      <c r="AT779" s="43"/>
      <c r="AU779" s="43"/>
      <c r="AV779" s="43"/>
      <c r="AW779" s="43"/>
      <c r="AX779" s="43"/>
      <c r="AY779" s="43"/>
      <c r="AZ779" s="43"/>
      <c r="BA779" s="43"/>
      <c r="BB779" s="43"/>
      <c r="BC779" s="43"/>
      <c r="BD779" s="43"/>
      <c r="BE779" s="43"/>
      <c r="BF779" s="43"/>
    </row>
    <row r="780">
      <c r="A780" s="43"/>
      <c r="B780" s="43"/>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c r="AR780" s="43"/>
      <c r="AS780" s="43"/>
      <c r="AT780" s="43"/>
      <c r="AU780" s="43"/>
      <c r="AV780" s="43"/>
      <c r="AW780" s="43"/>
      <c r="AX780" s="43"/>
      <c r="AY780" s="43"/>
      <c r="AZ780" s="43"/>
      <c r="BA780" s="43"/>
      <c r="BB780" s="43"/>
      <c r="BC780" s="43"/>
      <c r="BD780" s="43"/>
      <c r="BE780" s="43"/>
      <c r="BF780" s="43"/>
    </row>
    <row r="781">
      <c r="A781" s="43"/>
      <c r="B781" s="43"/>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c r="AR781" s="43"/>
      <c r="AS781" s="43"/>
      <c r="AT781" s="43"/>
      <c r="AU781" s="43"/>
      <c r="AV781" s="43"/>
      <c r="AW781" s="43"/>
      <c r="AX781" s="43"/>
      <c r="AY781" s="43"/>
      <c r="AZ781" s="43"/>
      <c r="BA781" s="43"/>
      <c r="BB781" s="43"/>
      <c r="BC781" s="43"/>
      <c r="BD781" s="43"/>
      <c r="BE781" s="43"/>
      <c r="BF781" s="43"/>
    </row>
    <row r="782">
      <c r="A782" s="43"/>
      <c r="B782" s="43"/>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c r="AR782" s="43"/>
      <c r="AS782" s="43"/>
      <c r="AT782" s="43"/>
      <c r="AU782" s="43"/>
      <c r="AV782" s="43"/>
      <c r="AW782" s="43"/>
      <c r="AX782" s="43"/>
      <c r="AY782" s="43"/>
      <c r="AZ782" s="43"/>
      <c r="BA782" s="43"/>
      <c r="BB782" s="43"/>
      <c r="BC782" s="43"/>
      <c r="BD782" s="43"/>
      <c r="BE782" s="43"/>
      <c r="BF782" s="43"/>
    </row>
    <row r="783">
      <c r="A783" s="43"/>
      <c r="B783" s="43"/>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c r="AR783" s="43"/>
      <c r="AS783" s="43"/>
      <c r="AT783" s="43"/>
      <c r="AU783" s="43"/>
      <c r="AV783" s="43"/>
      <c r="AW783" s="43"/>
      <c r="AX783" s="43"/>
      <c r="AY783" s="43"/>
      <c r="AZ783" s="43"/>
      <c r="BA783" s="43"/>
      <c r="BB783" s="43"/>
      <c r="BC783" s="43"/>
      <c r="BD783" s="43"/>
      <c r="BE783" s="43"/>
      <c r="BF783" s="43"/>
    </row>
    <row r="784">
      <c r="A784" s="43"/>
      <c r="B784" s="43"/>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c r="AR784" s="43"/>
      <c r="AS784" s="43"/>
      <c r="AT784" s="43"/>
      <c r="AU784" s="43"/>
      <c r="AV784" s="43"/>
      <c r="AW784" s="43"/>
      <c r="AX784" s="43"/>
      <c r="AY784" s="43"/>
      <c r="AZ784" s="43"/>
      <c r="BA784" s="43"/>
      <c r="BB784" s="43"/>
      <c r="BC784" s="43"/>
      <c r="BD784" s="43"/>
      <c r="BE784" s="43"/>
      <c r="BF784" s="43"/>
    </row>
    <row r="785">
      <c r="A785" s="43"/>
      <c r="B785" s="43"/>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c r="AR785" s="43"/>
      <c r="AS785" s="43"/>
      <c r="AT785" s="43"/>
      <c r="AU785" s="43"/>
      <c r="AV785" s="43"/>
      <c r="AW785" s="43"/>
      <c r="AX785" s="43"/>
      <c r="AY785" s="43"/>
      <c r="AZ785" s="43"/>
      <c r="BA785" s="43"/>
      <c r="BB785" s="43"/>
      <c r="BC785" s="43"/>
      <c r="BD785" s="43"/>
      <c r="BE785" s="43"/>
      <c r="BF785" s="43"/>
    </row>
    <row r="786">
      <c r="A786" s="43"/>
      <c r="B786" s="43"/>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c r="AR786" s="43"/>
      <c r="AS786" s="43"/>
      <c r="AT786" s="43"/>
      <c r="AU786" s="43"/>
      <c r="AV786" s="43"/>
      <c r="AW786" s="43"/>
      <c r="AX786" s="43"/>
      <c r="AY786" s="43"/>
      <c r="AZ786" s="43"/>
      <c r="BA786" s="43"/>
      <c r="BB786" s="43"/>
      <c r="BC786" s="43"/>
      <c r="BD786" s="43"/>
      <c r="BE786" s="43"/>
      <c r="BF786" s="43"/>
    </row>
    <row r="787">
      <c r="A787" s="43"/>
      <c r="B787" s="43"/>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c r="AR787" s="43"/>
      <c r="AS787" s="43"/>
      <c r="AT787" s="43"/>
      <c r="AU787" s="43"/>
      <c r="AV787" s="43"/>
      <c r="AW787" s="43"/>
      <c r="AX787" s="43"/>
      <c r="AY787" s="43"/>
      <c r="AZ787" s="43"/>
      <c r="BA787" s="43"/>
      <c r="BB787" s="43"/>
      <c r="BC787" s="43"/>
      <c r="BD787" s="43"/>
      <c r="BE787" s="43"/>
      <c r="BF787" s="43"/>
    </row>
    <row r="788">
      <c r="A788" s="43"/>
      <c r="B788" s="43"/>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c r="AR788" s="43"/>
      <c r="AS788" s="43"/>
      <c r="AT788" s="43"/>
      <c r="AU788" s="43"/>
      <c r="AV788" s="43"/>
      <c r="AW788" s="43"/>
      <c r="AX788" s="43"/>
      <c r="AY788" s="43"/>
      <c r="AZ788" s="43"/>
      <c r="BA788" s="43"/>
      <c r="BB788" s="43"/>
      <c r="BC788" s="43"/>
      <c r="BD788" s="43"/>
      <c r="BE788" s="43"/>
      <c r="BF788" s="43"/>
    </row>
    <row r="789">
      <c r="A789" s="43"/>
      <c r="B789" s="43"/>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c r="AR789" s="43"/>
      <c r="AS789" s="43"/>
      <c r="AT789" s="43"/>
      <c r="AU789" s="43"/>
      <c r="AV789" s="43"/>
      <c r="AW789" s="43"/>
      <c r="AX789" s="43"/>
      <c r="AY789" s="43"/>
      <c r="AZ789" s="43"/>
      <c r="BA789" s="43"/>
      <c r="BB789" s="43"/>
      <c r="BC789" s="43"/>
      <c r="BD789" s="43"/>
      <c r="BE789" s="43"/>
      <c r="BF789" s="43"/>
    </row>
    <row r="790">
      <c r="A790" s="43"/>
      <c r="B790" s="43"/>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c r="AR790" s="43"/>
      <c r="AS790" s="43"/>
      <c r="AT790" s="43"/>
      <c r="AU790" s="43"/>
      <c r="AV790" s="43"/>
      <c r="AW790" s="43"/>
      <c r="AX790" s="43"/>
      <c r="AY790" s="43"/>
      <c r="AZ790" s="43"/>
      <c r="BA790" s="43"/>
      <c r="BB790" s="43"/>
      <c r="BC790" s="43"/>
      <c r="BD790" s="43"/>
      <c r="BE790" s="43"/>
      <c r="BF790" s="43"/>
    </row>
    <row r="791">
      <c r="A791" s="43"/>
      <c r="B791" s="43"/>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c r="AR791" s="43"/>
      <c r="AS791" s="43"/>
      <c r="AT791" s="43"/>
      <c r="AU791" s="43"/>
      <c r="AV791" s="43"/>
      <c r="AW791" s="43"/>
      <c r="AX791" s="43"/>
      <c r="AY791" s="43"/>
      <c r="AZ791" s="43"/>
      <c r="BA791" s="43"/>
      <c r="BB791" s="43"/>
      <c r="BC791" s="43"/>
      <c r="BD791" s="43"/>
      <c r="BE791" s="43"/>
      <c r="BF791" s="43"/>
    </row>
    <row r="792">
      <c r="A792" s="43"/>
      <c r="B792" s="43"/>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c r="AR792" s="43"/>
      <c r="AS792" s="43"/>
      <c r="AT792" s="43"/>
      <c r="AU792" s="43"/>
      <c r="AV792" s="43"/>
      <c r="AW792" s="43"/>
      <c r="AX792" s="43"/>
      <c r="AY792" s="43"/>
      <c r="AZ792" s="43"/>
      <c r="BA792" s="43"/>
      <c r="BB792" s="43"/>
      <c r="BC792" s="43"/>
      <c r="BD792" s="43"/>
      <c r="BE792" s="43"/>
      <c r="BF792" s="43"/>
    </row>
    <row r="793">
      <c r="A793" s="43"/>
      <c r="B793" s="43"/>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c r="AR793" s="43"/>
      <c r="AS793" s="43"/>
      <c r="AT793" s="43"/>
      <c r="AU793" s="43"/>
      <c r="AV793" s="43"/>
      <c r="AW793" s="43"/>
      <c r="AX793" s="43"/>
      <c r="AY793" s="43"/>
      <c r="AZ793" s="43"/>
      <c r="BA793" s="43"/>
      <c r="BB793" s="43"/>
      <c r="BC793" s="43"/>
      <c r="BD793" s="43"/>
      <c r="BE793" s="43"/>
      <c r="BF793" s="43"/>
    </row>
    <row r="794">
      <c r="A794" s="43"/>
      <c r="B794" s="43"/>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c r="AR794" s="43"/>
      <c r="AS794" s="43"/>
      <c r="AT794" s="43"/>
      <c r="AU794" s="43"/>
      <c r="AV794" s="43"/>
      <c r="AW794" s="43"/>
      <c r="AX794" s="43"/>
      <c r="AY794" s="43"/>
      <c r="AZ794" s="43"/>
      <c r="BA794" s="43"/>
      <c r="BB794" s="43"/>
      <c r="BC794" s="43"/>
      <c r="BD794" s="43"/>
      <c r="BE794" s="43"/>
      <c r="BF794" s="43"/>
    </row>
    <row r="795">
      <c r="A795" s="43"/>
      <c r="B795" s="43"/>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c r="AR795" s="43"/>
      <c r="AS795" s="43"/>
      <c r="AT795" s="43"/>
      <c r="AU795" s="43"/>
      <c r="AV795" s="43"/>
      <c r="AW795" s="43"/>
      <c r="AX795" s="43"/>
      <c r="AY795" s="43"/>
      <c r="AZ795" s="43"/>
      <c r="BA795" s="43"/>
      <c r="BB795" s="43"/>
      <c r="BC795" s="43"/>
      <c r="BD795" s="43"/>
      <c r="BE795" s="43"/>
      <c r="BF795" s="43"/>
    </row>
    <row r="796">
      <c r="A796" s="43"/>
      <c r="B796" s="43"/>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c r="AR796" s="43"/>
      <c r="AS796" s="43"/>
      <c r="AT796" s="43"/>
      <c r="AU796" s="43"/>
      <c r="AV796" s="43"/>
      <c r="AW796" s="43"/>
      <c r="AX796" s="43"/>
      <c r="AY796" s="43"/>
      <c r="AZ796" s="43"/>
      <c r="BA796" s="43"/>
      <c r="BB796" s="43"/>
      <c r="BC796" s="43"/>
      <c r="BD796" s="43"/>
      <c r="BE796" s="43"/>
      <c r="BF796" s="43"/>
    </row>
    <row r="797">
      <c r="A797" s="43"/>
      <c r="B797" s="43"/>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c r="AR797" s="43"/>
      <c r="AS797" s="43"/>
      <c r="AT797" s="43"/>
      <c r="AU797" s="43"/>
      <c r="AV797" s="43"/>
      <c r="AW797" s="43"/>
      <c r="AX797" s="43"/>
      <c r="AY797" s="43"/>
      <c r="AZ797" s="43"/>
      <c r="BA797" s="43"/>
      <c r="BB797" s="43"/>
      <c r="BC797" s="43"/>
      <c r="BD797" s="43"/>
      <c r="BE797" s="43"/>
      <c r="BF797" s="43"/>
    </row>
    <row r="798">
      <c r="A798" s="43"/>
      <c r="B798" s="43"/>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c r="AR798" s="43"/>
      <c r="AS798" s="43"/>
      <c r="AT798" s="43"/>
      <c r="AU798" s="43"/>
      <c r="AV798" s="43"/>
      <c r="AW798" s="43"/>
      <c r="AX798" s="43"/>
      <c r="AY798" s="43"/>
      <c r="AZ798" s="43"/>
      <c r="BA798" s="43"/>
      <c r="BB798" s="43"/>
      <c r="BC798" s="43"/>
      <c r="BD798" s="43"/>
      <c r="BE798" s="43"/>
      <c r="BF798" s="43"/>
    </row>
    <row r="799">
      <c r="A799" s="43"/>
      <c r="B799" s="43"/>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c r="AE799" s="43"/>
      <c r="AF799" s="43"/>
      <c r="AG799" s="43"/>
      <c r="AH799" s="43"/>
      <c r="AI799" s="43"/>
      <c r="AJ799" s="43"/>
      <c r="AK799" s="43"/>
      <c r="AL799" s="43"/>
      <c r="AM799" s="43"/>
      <c r="AN799" s="43"/>
      <c r="AO799" s="43"/>
      <c r="AP799" s="43"/>
      <c r="AQ799" s="43"/>
      <c r="AR799" s="43"/>
      <c r="AS799" s="43"/>
      <c r="AT799" s="43"/>
      <c r="AU799" s="43"/>
      <c r="AV799" s="43"/>
      <c r="AW799" s="43"/>
      <c r="AX799" s="43"/>
      <c r="AY799" s="43"/>
      <c r="AZ799" s="43"/>
      <c r="BA799" s="43"/>
      <c r="BB799" s="43"/>
      <c r="BC799" s="43"/>
      <c r="BD799" s="43"/>
      <c r="BE799" s="43"/>
      <c r="BF799" s="43"/>
    </row>
    <row r="800">
      <c r="A800" s="43"/>
      <c r="B800" s="43"/>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c r="AE800" s="43"/>
      <c r="AF800" s="43"/>
      <c r="AG800" s="43"/>
      <c r="AH800" s="43"/>
      <c r="AI800" s="43"/>
      <c r="AJ800" s="43"/>
      <c r="AK800" s="43"/>
      <c r="AL800" s="43"/>
      <c r="AM800" s="43"/>
      <c r="AN800" s="43"/>
      <c r="AO800" s="43"/>
      <c r="AP800" s="43"/>
      <c r="AQ800" s="43"/>
      <c r="AR800" s="43"/>
      <c r="AS800" s="43"/>
      <c r="AT800" s="43"/>
      <c r="AU800" s="43"/>
      <c r="AV800" s="43"/>
      <c r="AW800" s="43"/>
      <c r="AX800" s="43"/>
      <c r="AY800" s="43"/>
      <c r="AZ800" s="43"/>
      <c r="BA800" s="43"/>
      <c r="BB800" s="43"/>
      <c r="BC800" s="43"/>
      <c r="BD800" s="43"/>
      <c r="BE800" s="43"/>
      <c r="BF800" s="43"/>
    </row>
    <row r="801">
      <c r="A801" s="43"/>
      <c r="B801" s="43"/>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c r="AE801" s="43"/>
      <c r="AF801" s="43"/>
      <c r="AG801" s="43"/>
      <c r="AH801" s="43"/>
      <c r="AI801" s="43"/>
      <c r="AJ801" s="43"/>
      <c r="AK801" s="43"/>
      <c r="AL801" s="43"/>
      <c r="AM801" s="43"/>
      <c r="AN801" s="43"/>
      <c r="AO801" s="43"/>
      <c r="AP801" s="43"/>
      <c r="AQ801" s="43"/>
      <c r="AR801" s="43"/>
      <c r="AS801" s="43"/>
      <c r="AT801" s="43"/>
      <c r="AU801" s="43"/>
      <c r="AV801" s="43"/>
      <c r="AW801" s="43"/>
      <c r="AX801" s="43"/>
      <c r="AY801" s="43"/>
      <c r="AZ801" s="43"/>
      <c r="BA801" s="43"/>
      <c r="BB801" s="43"/>
      <c r="BC801" s="43"/>
      <c r="BD801" s="43"/>
      <c r="BE801" s="43"/>
      <c r="BF801" s="43"/>
    </row>
    <row r="802">
      <c r="A802" s="43"/>
      <c r="B802" s="43"/>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c r="AE802" s="43"/>
      <c r="AF802" s="43"/>
      <c r="AG802" s="43"/>
      <c r="AH802" s="43"/>
      <c r="AI802" s="43"/>
      <c r="AJ802" s="43"/>
      <c r="AK802" s="43"/>
      <c r="AL802" s="43"/>
      <c r="AM802" s="43"/>
      <c r="AN802" s="43"/>
      <c r="AO802" s="43"/>
      <c r="AP802" s="43"/>
      <c r="AQ802" s="43"/>
      <c r="AR802" s="43"/>
      <c r="AS802" s="43"/>
      <c r="AT802" s="43"/>
      <c r="AU802" s="43"/>
      <c r="AV802" s="43"/>
      <c r="AW802" s="43"/>
      <c r="AX802" s="43"/>
      <c r="AY802" s="43"/>
      <c r="AZ802" s="43"/>
      <c r="BA802" s="43"/>
      <c r="BB802" s="43"/>
      <c r="BC802" s="43"/>
      <c r="BD802" s="43"/>
      <c r="BE802" s="43"/>
      <c r="BF802" s="43"/>
    </row>
    <row r="803">
      <c r="A803" s="43"/>
      <c r="B803" s="43"/>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c r="AE803" s="43"/>
      <c r="AF803" s="43"/>
      <c r="AG803" s="43"/>
      <c r="AH803" s="43"/>
      <c r="AI803" s="43"/>
      <c r="AJ803" s="43"/>
      <c r="AK803" s="43"/>
      <c r="AL803" s="43"/>
      <c r="AM803" s="43"/>
      <c r="AN803" s="43"/>
      <c r="AO803" s="43"/>
      <c r="AP803" s="43"/>
      <c r="AQ803" s="43"/>
      <c r="AR803" s="43"/>
      <c r="AS803" s="43"/>
      <c r="AT803" s="43"/>
      <c r="AU803" s="43"/>
      <c r="AV803" s="43"/>
      <c r="AW803" s="43"/>
      <c r="AX803" s="43"/>
      <c r="AY803" s="43"/>
      <c r="AZ803" s="43"/>
      <c r="BA803" s="43"/>
      <c r="BB803" s="43"/>
      <c r="BC803" s="43"/>
      <c r="BD803" s="43"/>
      <c r="BE803" s="43"/>
      <c r="BF803" s="43"/>
    </row>
    <row r="804">
      <c r="A804" s="43"/>
      <c r="B804" s="43"/>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c r="AE804" s="43"/>
      <c r="AF804" s="43"/>
      <c r="AG804" s="43"/>
      <c r="AH804" s="43"/>
      <c r="AI804" s="43"/>
      <c r="AJ804" s="43"/>
      <c r="AK804" s="43"/>
      <c r="AL804" s="43"/>
      <c r="AM804" s="43"/>
      <c r="AN804" s="43"/>
      <c r="AO804" s="43"/>
      <c r="AP804" s="43"/>
      <c r="AQ804" s="43"/>
      <c r="AR804" s="43"/>
      <c r="AS804" s="43"/>
      <c r="AT804" s="43"/>
      <c r="AU804" s="43"/>
      <c r="AV804" s="43"/>
      <c r="AW804" s="43"/>
      <c r="AX804" s="43"/>
      <c r="AY804" s="43"/>
      <c r="AZ804" s="43"/>
      <c r="BA804" s="43"/>
      <c r="BB804" s="43"/>
      <c r="BC804" s="43"/>
      <c r="BD804" s="43"/>
      <c r="BE804" s="43"/>
      <c r="BF804" s="43"/>
    </row>
    <row r="805">
      <c r="A805" s="43"/>
      <c r="B805" s="43"/>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c r="AE805" s="43"/>
      <c r="AF805" s="43"/>
      <c r="AG805" s="43"/>
      <c r="AH805" s="43"/>
      <c r="AI805" s="43"/>
      <c r="AJ805" s="43"/>
      <c r="AK805" s="43"/>
      <c r="AL805" s="43"/>
      <c r="AM805" s="43"/>
      <c r="AN805" s="43"/>
      <c r="AO805" s="43"/>
      <c r="AP805" s="43"/>
      <c r="AQ805" s="43"/>
      <c r="AR805" s="43"/>
      <c r="AS805" s="43"/>
      <c r="AT805" s="43"/>
      <c r="AU805" s="43"/>
      <c r="AV805" s="43"/>
      <c r="AW805" s="43"/>
      <c r="AX805" s="43"/>
      <c r="AY805" s="43"/>
      <c r="AZ805" s="43"/>
      <c r="BA805" s="43"/>
      <c r="BB805" s="43"/>
      <c r="BC805" s="43"/>
      <c r="BD805" s="43"/>
      <c r="BE805" s="43"/>
      <c r="BF805" s="43"/>
    </row>
    <row r="806">
      <c r="A806" s="43"/>
      <c r="B806" s="43"/>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c r="AE806" s="43"/>
      <c r="AF806" s="43"/>
      <c r="AG806" s="43"/>
      <c r="AH806" s="43"/>
      <c r="AI806" s="43"/>
      <c r="AJ806" s="43"/>
      <c r="AK806" s="43"/>
      <c r="AL806" s="43"/>
      <c r="AM806" s="43"/>
      <c r="AN806" s="43"/>
      <c r="AO806" s="43"/>
      <c r="AP806" s="43"/>
      <c r="AQ806" s="43"/>
      <c r="AR806" s="43"/>
      <c r="AS806" s="43"/>
      <c r="AT806" s="43"/>
      <c r="AU806" s="43"/>
      <c r="AV806" s="43"/>
      <c r="AW806" s="43"/>
      <c r="AX806" s="43"/>
      <c r="AY806" s="43"/>
      <c r="AZ806" s="43"/>
      <c r="BA806" s="43"/>
      <c r="BB806" s="43"/>
      <c r="BC806" s="43"/>
      <c r="BD806" s="43"/>
      <c r="BE806" s="43"/>
      <c r="BF806" s="43"/>
    </row>
    <row r="807">
      <c r="A807" s="43"/>
      <c r="B807" s="43"/>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c r="AE807" s="43"/>
      <c r="AF807" s="43"/>
      <c r="AG807" s="43"/>
      <c r="AH807" s="43"/>
      <c r="AI807" s="43"/>
      <c r="AJ807" s="43"/>
      <c r="AK807" s="43"/>
      <c r="AL807" s="43"/>
      <c r="AM807" s="43"/>
      <c r="AN807" s="43"/>
      <c r="AO807" s="43"/>
      <c r="AP807" s="43"/>
      <c r="AQ807" s="43"/>
      <c r="AR807" s="43"/>
      <c r="AS807" s="43"/>
      <c r="AT807" s="43"/>
      <c r="AU807" s="43"/>
      <c r="AV807" s="43"/>
      <c r="AW807" s="43"/>
      <c r="AX807" s="43"/>
      <c r="AY807" s="43"/>
      <c r="AZ807" s="43"/>
      <c r="BA807" s="43"/>
      <c r="BB807" s="43"/>
      <c r="BC807" s="43"/>
      <c r="BD807" s="43"/>
      <c r="BE807" s="43"/>
      <c r="BF807" s="43"/>
    </row>
    <row r="808">
      <c r="A808" s="43"/>
      <c r="B808" s="43"/>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c r="AE808" s="43"/>
      <c r="AF808" s="43"/>
      <c r="AG808" s="43"/>
      <c r="AH808" s="43"/>
      <c r="AI808" s="43"/>
      <c r="AJ808" s="43"/>
      <c r="AK808" s="43"/>
      <c r="AL808" s="43"/>
      <c r="AM808" s="43"/>
      <c r="AN808" s="43"/>
      <c r="AO808" s="43"/>
      <c r="AP808" s="43"/>
      <c r="AQ808" s="43"/>
      <c r="AR808" s="43"/>
      <c r="AS808" s="43"/>
      <c r="AT808" s="43"/>
      <c r="AU808" s="43"/>
      <c r="AV808" s="43"/>
      <c r="AW808" s="43"/>
      <c r="AX808" s="43"/>
      <c r="AY808" s="43"/>
      <c r="AZ808" s="43"/>
      <c r="BA808" s="43"/>
      <c r="BB808" s="43"/>
      <c r="BC808" s="43"/>
      <c r="BD808" s="43"/>
      <c r="BE808" s="43"/>
      <c r="BF808" s="43"/>
    </row>
    <row r="809">
      <c r="A809" s="43"/>
      <c r="B809" s="43"/>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c r="AE809" s="43"/>
      <c r="AF809" s="43"/>
      <c r="AG809" s="43"/>
      <c r="AH809" s="43"/>
      <c r="AI809" s="43"/>
      <c r="AJ809" s="43"/>
      <c r="AK809" s="43"/>
      <c r="AL809" s="43"/>
      <c r="AM809" s="43"/>
      <c r="AN809" s="43"/>
      <c r="AO809" s="43"/>
      <c r="AP809" s="43"/>
      <c r="AQ809" s="43"/>
      <c r="AR809" s="43"/>
      <c r="AS809" s="43"/>
      <c r="AT809" s="43"/>
      <c r="AU809" s="43"/>
      <c r="AV809" s="43"/>
      <c r="AW809" s="43"/>
      <c r="AX809" s="43"/>
      <c r="AY809" s="43"/>
      <c r="AZ809" s="43"/>
      <c r="BA809" s="43"/>
      <c r="BB809" s="43"/>
      <c r="BC809" s="43"/>
      <c r="BD809" s="43"/>
      <c r="BE809" s="43"/>
      <c r="BF809" s="43"/>
    </row>
    <row r="810">
      <c r="A810" s="43"/>
      <c r="B810" s="43"/>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c r="AE810" s="43"/>
      <c r="AF810" s="43"/>
      <c r="AG810" s="43"/>
      <c r="AH810" s="43"/>
      <c r="AI810" s="43"/>
      <c r="AJ810" s="43"/>
      <c r="AK810" s="43"/>
      <c r="AL810" s="43"/>
      <c r="AM810" s="43"/>
      <c r="AN810" s="43"/>
      <c r="AO810" s="43"/>
      <c r="AP810" s="43"/>
      <c r="AQ810" s="43"/>
      <c r="AR810" s="43"/>
      <c r="AS810" s="43"/>
      <c r="AT810" s="43"/>
      <c r="AU810" s="43"/>
      <c r="AV810" s="43"/>
      <c r="AW810" s="43"/>
      <c r="AX810" s="43"/>
      <c r="AY810" s="43"/>
      <c r="AZ810" s="43"/>
      <c r="BA810" s="43"/>
      <c r="BB810" s="43"/>
      <c r="BC810" s="43"/>
      <c r="BD810" s="43"/>
      <c r="BE810" s="43"/>
      <c r="BF810" s="43"/>
    </row>
    <row r="811">
      <c r="A811" s="43"/>
      <c r="B811" s="43"/>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c r="AE811" s="43"/>
      <c r="AF811" s="43"/>
      <c r="AG811" s="43"/>
      <c r="AH811" s="43"/>
      <c r="AI811" s="43"/>
      <c r="AJ811" s="43"/>
      <c r="AK811" s="43"/>
      <c r="AL811" s="43"/>
      <c r="AM811" s="43"/>
      <c r="AN811" s="43"/>
      <c r="AO811" s="43"/>
      <c r="AP811" s="43"/>
      <c r="AQ811" s="43"/>
      <c r="AR811" s="43"/>
      <c r="AS811" s="43"/>
      <c r="AT811" s="43"/>
      <c r="AU811" s="43"/>
      <c r="AV811" s="43"/>
      <c r="AW811" s="43"/>
      <c r="AX811" s="43"/>
      <c r="AY811" s="43"/>
      <c r="AZ811" s="43"/>
      <c r="BA811" s="43"/>
      <c r="BB811" s="43"/>
      <c r="BC811" s="43"/>
      <c r="BD811" s="43"/>
      <c r="BE811" s="43"/>
      <c r="BF811" s="43"/>
    </row>
    <row r="812">
      <c r="A812" s="43"/>
      <c r="B812" s="43"/>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c r="AE812" s="43"/>
      <c r="AF812" s="43"/>
      <c r="AG812" s="43"/>
      <c r="AH812" s="43"/>
      <c r="AI812" s="43"/>
      <c r="AJ812" s="43"/>
      <c r="AK812" s="43"/>
      <c r="AL812" s="43"/>
      <c r="AM812" s="43"/>
      <c r="AN812" s="43"/>
      <c r="AO812" s="43"/>
      <c r="AP812" s="43"/>
      <c r="AQ812" s="43"/>
      <c r="AR812" s="43"/>
      <c r="AS812" s="43"/>
      <c r="AT812" s="43"/>
      <c r="AU812" s="43"/>
      <c r="AV812" s="43"/>
      <c r="AW812" s="43"/>
      <c r="AX812" s="43"/>
      <c r="AY812" s="43"/>
      <c r="AZ812" s="43"/>
      <c r="BA812" s="43"/>
      <c r="BB812" s="43"/>
      <c r="BC812" s="43"/>
      <c r="BD812" s="43"/>
      <c r="BE812" s="43"/>
      <c r="BF812" s="43"/>
    </row>
    <row r="813">
      <c r="A813" s="43"/>
      <c r="B813" s="43"/>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c r="AE813" s="43"/>
      <c r="AF813" s="43"/>
      <c r="AG813" s="43"/>
      <c r="AH813" s="43"/>
      <c r="AI813" s="43"/>
      <c r="AJ813" s="43"/>
      <c r="AK813" s="43"/>
      <c r="AL813" s="43"/>
      <c r="AM813" s="43"/>
      <c r="AN813" s="43"/>
      <c r="AO813" s="43"/>
      <c r="AP813" s="43"/>
      <c r="AQ813" s="43"/>
      <c r="AR813" s="43"/>
      <c r="AS813" s="43"/>
      <c r="AT813" s="43"/>
      <c r="AU813" s="43"/>
      <c r="AV813" s="43"/>
      <c r="AW813" s="43"/>
      <c r="AX813" s="43"/>
      <c r="AY813" s="43"/>
      <c r="AZ813" s="43"/>
      <c r="BA813" s="43"/>
      <c r="BB813" s="43"/>
      <c r="BC813" s="43"/>
      <c r="BD813" s="43"/>
      <c r="BE813" s="43"/>
      <c r="BF813" s="43"/>
    </row>
    <row r="814">
      <c r="A814" s="43"/>
      <c r="B814" s="43"/>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c r="AE814" s="43"/>
      <c r="AF814" s="43"/>
      <c r="AG814" s="43"/>
      <c r="AH814" s="43"/>
      <c r="AI814" s="43"/>
      <c r="AJ814" s="43"/>
      <c r="AK814" s="43"/>
      <c r="AL814" s="43"/>
      <c r="AM814" s="43"/>
      <c r="AN814" s="43"/>
      <c r="AO814" s="43"/>
      <c r="AP814" s="43"/>
      <c r="AQ814" s="43"/>
      <c r="AR814" s="43"/>
      <c r="AS814" s="43"/>
      <c r="AT814" s="43"/>
      <c r="AU814" s="43"/>
      <c r="AV814" s="43"/>
      <c r="AW814" s="43"/>
      <c r="AX814" s="43"/>
      <c r="AY814" s="43"/>
      <c r="AZ814" s="43"/>
      <c r="BA814" s="43"/>
      <c r="BB814" s="43"/>
      <c r="BC814" s="43"/>
      <c r="BD814" s="43"/>
      <c r="BE814" s="43"/>
      <c r="BF814" s="43"/>
    </row>
    <row r="815">
      <c r="A815" s="43"/>
      <c r="B815" s="43"/>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c r="AE815" s="43"/>
      <c r="AF815" s="43"/>
      <c r="AG815" s="43"/>
      <c r="AH815" s="43"/>
      <c r="AI815" s="43"/>
      <c r="AJ815" s="43"/>
      <c r="AK815" s="43"/>
      <c r="AL815" s="43"/>
      <c r="AM815" s="43"/>
      <c r="AN815" s="43"/>
      <c r="AO815" s="43"/>
      <c r="AP815" s="43"/>
      <c r="AQ815" s="43"/>
      <c r="AR815" s="43"/>
      <c r="AS815" s="43"/>
      <c r="AT815" s="43"/>
      <c r="AU815" s="43"/>
      <c r="AV815" s="43"/>
      <c r="AW815" s="43"/>
      <c r="AX815" s="43"/>
      <c r="AY815" s="43"/>
      <c r="AZ815" s="43"/>
      <c r="BA815" s="43"/>
      <c r="BB815" s="43"/>
      <c r="BC815" s="43"/>
      <c r="BD815" s="43"/>
      <c r="BE815" s="43"/>
      <c r="BF815" s="43"/>
    </row>
    <row r="816">
      <c r="A816" s="43"/>
      <c r="B816" s="43"/>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c r="AE816" s="43"/>
      <c r="AF816" s="43"/>
      <c r="AG816" s="43"/>
      <c r="AH816" s="43"/>
      <c r="AI816" s="43"/>
      <c r="AJ816" s="43"/>
      <c r="AK816" s="43"/>
      <c r="AL816" s="43"/>
      <c r="AM816" s="43"/>
      <c r="AN816" s="43"/>
      <c r="AO816" s="43"/>
      <c r="AP816" s="43"/>
      <c r="AQ816" s="43"/>
      <c r="AR816" s="43"/>
      <c r="AS816" s="43"/>
      <c r="AT816" s="43"/>
      <c r="AU816" s="43"/>
      <c r="AV816" s="43"/>
      <c r="AW816" s="43"/>
      <c r="AX816" s="43"/>
      <c r="AY816" s="43"/>
      <c r="AZ816" s="43"/>
      <c r="BA816" s="43"/>
      <c r="BB816" s="43"/>
      <c r="BC816" s="43"/>
      <c r="BD816" s="43"/>
      <c r="BE816" s="43"/>
      <c r="BF816" s="43"/>
    </row>
    <row r="817">
      <c r="A817" s="43"/>
      <c r="B817" s="43"/>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c r="AE817" s="43"/>
      <c r="AF817" s="43"/>
      <c r="AG817" s="43"/>
      <c r="AH817" s="43"/>
      <c r="AI817" s="43"/>
      <c r="AJ817" s="43"/>
      <c r="AK817" s="43"/>
      <c r="AL817" s="43"/>
      <c r="AM817" s="43"/>
      <c r="AN817" s="43"/>
      <c r="AO817" s="43"/>
      <c r="AP817" s="43"/>
      <c r="AQ817" s="43"/>
      <c r="AR817" s="43"/>
      <c r="AS817" s="43"/>
      <c r="AT817" s="43"/>
      <c r="AU817" s="43"/>
      <c r="AV817" s="43"/>
      <c r="AW817" s="43"/>
      <c r="AX817" s="43"/>
      <c r="AY817" s="43"/>
      <c r="AZ817" s="43"/>
      <c r="BA817" s="43"/>
      <c r="BB817" s="43"/>
      <c r="BC817" s="43"/>
      <c r="BD817" s="43"/>
      <c r="BE817" s="43"/>
      <c r="BF817" s="43"/>
    </row>
    <row r="818">
      <c r="A818" s="43"/>
      <c r="B818" s="43"/>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c r="AE818" s="43"/>
      <c r="AF818" s="43"/>
      <c r="AG818" s="43"/>
      <c r="AH818" s="43"/>
      <c r="AI818" s="43"/>
      <c r="AJ818" s="43"/>
      <c r="AK818" s="43"/>
      <c r="AL818" s="43"/>
      <c r="AM818" s="43"/>
      <c r="AN818" s="43"/>
      <c r="AO818" s="43"/>
      <c r="AP818" s="43"/>
      <c r="AQ818" s="43"/>
      <c r="AR818" s="43"/>
      <c r="AS818" s="43"/>
      <c r="AT818" s="43"/>
      <c r="AU818" s="43"/>
      <c r="AV818" s="43"/>
      <c r="AW818" s="43"/>
      <c r="AX818" s="43"/>
      <c r="AY818" s="43"/>
      <c r="AZ818" s="43"/>
      <c r="BA818" s="43"/>
      <c r="BB818" s="43"/>
      <c r="BC818" s="43"/>
      <c r="BD818" s="43"/>
      <c r="BE818" s="43"/>
      <c r="BF818" s="43"/>
    </row>
    <row r="819">
      <c r="A819" s="43"/>
      <c r="B819" s="43"/>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c r="AE819" s="43"/>
      <c r="AF819" s="43"/>
      <c r="AG819" s="43"/>
      <c r="AH819" s="43"/>
      <c r="AI819" s="43"/>
      <c r="AJ819" s="43"/>
      <c r="AK819" s="43"/>
      <c r="AL819" s="43"/>
      <c r="AM819" s="43"/>
      <c r="AN819" s="43"/>
      <c r="AO819" s="43"/>
      <c r="AP819" s="43"/>
      <c r="AQ819" s="43"/>
      <c r="AR819" s="43"/>
      <c r="AS819" s="43"/>
      <c r="AT819" s="43"/>
      <c r="AU819" s="43"/>
      <c r="AV819" s="43"/>
      <c r="AW819" s="43"/>
      <c r="AX819" s="43"/>
      <c r="AY819" s="43"/>
      <c r="AZ819" s="43"/>
      <c r="BA819" s="43"/>
      <c r="BB819" s="43"/>
      <c r="BC819" s="43"/>
      <c r="BD819" s="43"/>
      <c r="BE819" s="43"/>
      <c r="BF819" s="43"/>
    </row>
    <row r="820">
      <c r="A820" s="43"/>
      <c r="B820" s="43"/>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c r="AE820" s="43"/>
      <c r="AF820" s="43"/>
      <c r="AG820" s="43"/>
      <c r="AH820" s="43"/>
      <c r="AI820" s="43"/>
      <c r="AJ820" s="43"/>
      <c r="AK820" s="43"/>
      <c r="AL820" s="43"/>
      <c r="AM820" s="43"/>
      <c r="AN820" s="43"/>
      <c r="AO820" s="43"/>
      <c r="AP820" s="43"/>
      <c r="AQ820" s="43"/>
      <c r="AR820" s="43"/>
      <c r="AS820" s="43"/>
      <c r="AT820" s="43"/>
      <c r="AU820" s="43"/>
      <c r="AV820" s="43"/>
      <c r="AW820" s="43"/>
      <c r="AX820" s="43"/>
      <c r="AY820" s="43"/>
      <c r="AZ820" s="43"/>
      <c r="BA820" s="43"/>
      <c r="BB820" s="43"/>
      <c r="BC820" s="43"/>
      <c r="BD820" s="43"/>
      <c r="BE820" s="43"/>
      <c r="BF820" s="43"/>
    </row>
    <row r="821">
      <c r="A821" s="43"/>
      <c r="B821" s="43"/>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c r="AE821" s="43"/>
      <c r="AF821" s="43"/>
      <c r="AG821" s="43"/>
      <c r="AH821" s="43"/>
      <c r="AI821" s="43"/>
      <c r="AJ821" s="43"/>
      <c r="AK821" s="43"/>
      <c r="AL821" s="43"/>
      <c r="AM821" s="43"/>
      <c r="AN821" s="43"/>
      <c r="AO821" s="43"/>
      <c r="AP821" s="43"/>
      <c r="AQ821" s="43"/>
      <c r="AR821" s="43"/>
      <c r="AS821" s="43"/>
      <c r="AT821" s="43"/>
      <c r="AU821" s="43"/>
      <c r="AV821" s="43"/>
      <c r="AW821" s="43"/>
      <c r="AX821" s="43"/>
      <c r="AY821" s="43"/>
      <c r="AZ821" s="43"/>
      <c r="BA821" s="43"/>
      <c r="BB821" s="43"/>
      <c r="BC821" s="43"/>
      <c r="BD821" s="43"/>
      <c r="BE821" s="43"/>
      <c r="BF821" s="43"/>
    </row>
    <row r="822">
      <c r="A822" s="43"/>
      <c r="B822" s="43"/>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c r="AE822" s="43"/>
      <c r="AF822" s="43"/>
      <c r="AG822" s="43"/>
      <c r="AH822" s="43"/>
      <c r="AI822" s="43"/>
      <c r="AJ822" s="43"/>
      <c r="AK822" s="43"/>
      <c r="AL822" s="43"/>
      <c r="AM822" s="43"/>
      <c r="AN822" s="43"/>
      <c r="AO822" s="43"/>
      <c r="AP822" s="43"/>
      <c r="AQ822" s="43"/>
      <c r="AR822" s="43"/>
      <c r="AS822" s="43"/>
      <c r="AT822" s="43"/>
      <c r="AU822" s="43"/>
      <c r="AV822" s="43"/>
      <c r="AW822" s="43"/>
      <c r="AX822" s="43"/>
      <c r="AY822" s="43"/>
      <c r="AZ822" s="43"/>
      <c r="BA822" s="43"/>
      <c r="BB822" s="43"/>
      <c r="BC822" s="43"/>
      <c r="BD822" s="43"/>
      <c r="BE822" s="43"/>
      <c r="BF822" s="43"/>
    </row>
    <row r="823">
      <c r="A823" s="43"/>
      <c r="B823" s="43"/>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c r="AE823" s="43"/>
      <c r="AF823" s="43"/>
      <c r="AG823" s="43"/>
      <c r="AH823" s="43"/>
      <c r="AI823" s="43"/>
      <c r="AJ823" s="43"/>
      <c r="AK823" s="43"/>
      <c r="AL823" s="43"/>
      <c r="AM823" s="43"/>
      <c r="AN823" s="43"/>
      <c r="AO823" s="43"/>
      <c r="AP823" s="43"/>
      <c r="AQ823" s="43"/>
      <c r="AR823" s="43"/>
      <c r="AS823" s="43"/>
      <c r="AT823" s="43"/>
      <c r="AU823" s="43"/>
      <c r="AV823" s="43"/>
      <c r="AW823" s="43"/>
      <c r="AX823" s="43"/>
      <c r="AY823" s="43"/>
      <c r="AZ823" s="43"/>
      <c r="BA823" s="43"/>
      <c r="BB823" s="43"/>
      <c r="BC823" s="43"/>
      <c r="BD823" s="43"/>
      <c r="BE823" s="43"/>
      <c r="BF823" s="43"/>
    </row>
    <row r="824">
      <c r="A824" s="43"/>
      <c r="B824" s="43"/>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c r="AE824" s="43"/>
      <c r="AF824" s="43"/>
      <c r="AG824" s="43"/>
      <c r="AH824" s="43"/>
      <c r="AI824" s="43"/>
      <c r="AJ824" s="43"/>
      <c r="AK824" s="43"/>
      <c r="AL824" s="43"/>
      <c r="AM824" s="43"/>
      <c r="AN824" s="43"/>
      <c r="AO824" s="43"/>
      <c r="AP824" s="43"/>
      <c r="AQ824" s="43"/>
      <c r="AR824" s="43"/>
      <c r="AS824" s="43"/>
      <c r="AT824" s="43"/>
      <c r="AU824" s="43"/>
      <c r="AV824" s="43"/>
      <c r="AW824" s="43"/>
      <c r="AX824" s="43"/>
      <c r="AY824" s="43"/>
      <c r="AZ824" s="43"/>
      <c r="BA824" s="43"/>
      <c r="BB824" s="43"/>
      <c r="BC824" s="43"/>
      <c r="BD824" s="43"/>
      <c r="BE824" s="43"/>
      <c r="BF824" s="43"/>
    </row>
    <row r="825">
      <c r="A825" s="43"/>
      <c r="B825" s="43"/>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c r="AE825" s="43"/>
      <c r="AF825" s="43"/>
      <c r="AG825" s="43"/>
      <c r="AH825" s="43"/>
      <c r="AI825" s="43"/>
      <c r="AJ825" s="43"/>
      <c r="AK825" s="43"/>
      <c r="AL825" s="43"/>
      <c r="AM825" s="43"/>
      <c r="AN825" s="43"/>
      <c r="AO825" s="43"/>
      <c r="AP825" s="43"/>
      <c r="AQ825" s="43"/>
      <c r="AR825" s="43"/>
      <c r="AS825" s="43"/>
      <c r="AT825" s="43"/>
      <c r="AU825" s="43"/>
      <c r="AV825" s="43"/>
      <c r="AW825" s="43"/>
      <c r="AX825" s="43"/>
      <c r="AY825" s="43"/>
      <c r="AZ825" s="43"/>
      <c r="BA825" s="43"/>
      <c r="BB825" s="43"/>
      <c r="BC825" s="43"/>
      <c r="BD825" s="43"/>
      <c r="BE825" s="43"/>
      <c r="BF825" s="43"/>
    </row>
    <row r="826">
      <c r="A826" s="43"/>
      <c r="B826" s="43"/>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c r="AE826" s="43"/>
      <c r="AF826" s="43"/>
      <c r="AG826" s="43"/>
      <c r="AH826" s="43"/>
      <c r="AI826" s="43"/>
      <c r="AJ826" s="43"/>
      <c r="AK826" s="43"/>
      <c r="AL826" s="43"/>
      <c r="AM826" s="43"/>
      <c r="AN826" s="43"/>
      <c r="AO826" s="43"/>
      <c r="AP826" s="43"/>
      <c r="AQ826" s="43"/>
      <c r="AR826" s="43"/>
      <c r="AS826" s="43"/>
      <c r="AT826" s="43"/>
      <c r="AU826" s="43"/>
      <c r="AV826" s="43"/>
      <c r="AW826" s="43"/>
      <c r="AX826" s="43"/>
      <c r="AY826" s="43"/>
      <c r="AZ826" s="43"/>
      <c r="BA826" s="43"/>
      <c r="BB826" s="43"/>
      <c r="BC826" s="43"/>
      <c r="BD826" s="43"/>
      <c r="BE826" s="43"/>
      <c r="BF826" s="43"/>
    </row>
    <row r="827">
      <c r="A827" s="43"/>
      <c r="B827" s="43"/>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c r="AE827" s="43"/>
      <c r="AF827" s="43"/>
      <c r="AG827" s="43"/>
      <c r="AH827" s="43"/>
      <c r="AI827" s="43"/>
      <c r="AJ827" s="43"/>
      <c r="AK827" s="43"/>
      <c r="AL827" s="43"/>
      <c r="AM827" s="43"/>
      <c r="AN827" s="43"/>
      <c r="AO827" s="43"/>
      <c r="AP827" s="43"/>
      <c r="AQ827" s="43"/>
      <c r="AR827" s="43"/>
      <c r="AS827" s="43"/>
      <c r="AT827" s="43"/>
      <c r="AU827" s="43"/>
      <c r="AV827" s="43"/>
      <c r="AW827" s="43"/>
      <c r="AX827" s="43"/>
      <c r="AY827" s="43"/>
      <c r="AZ827" s="43"/>
      <c r="BA827" s="43"/>
      <c r="BB827" s="43"/>
      <c r="BC827" s="43"/>
      <c r="BD827" s="43"/>
      <c r="BE827" s="43"/>
      <c r="BF827" s="43"/>
    </row>
    <row r="828">
      <c r="A828" s="43"/>
      <c r="B828" s="43"/>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c r="AE828" s="43"/>
      <c r="AF828" s="43"/>
      <c r="AG828" s="43"/>
      <c r="AH828" s="43"/>
      <c r="AI828" s="43"/>
      <c r="AJ828" s="43"/>
      <c r="AK828" s="43"/>
      <c r="AL828" s="43"/>
      <c r="AM828" s="43"/>
      <c r="AN828" s="43"/>
      <c r="AO828" s="43"/>
      <c r="AP828" s="43"/>
      <c r="AQ828" s="43"/>
      <c r="AR828" s="43"/>
      <c r="AS828" s="43"/>
      <c r="AT828" s="43"/>
      <c r="AU828" s="43"/>
      <c r="AV828" s="43"/>
      <c r="AW828" s="43"/>
      <c r="AX828" s="43"/>
      <c r="AY828" s="43"/>
      <c r="AZ828" s="43"/>
      <c r="BA828" s="43"/>
      <c r="BB828" s="43"/>
      <c r="BC828" s="43"/>
      <c r="BD828" s="43"/>
      <c r="BE828" s="43"/>
      <c r="BF828" s="43"/>
    </row>
    <row r="829">
      <c r="A829" s="43"/>
      <c r="B829" s="43"/>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c r="AE829" s="43"/>
      <c r="AF829" s="43"/>
      <c r="AG829" s="43"/>
      <c r="AH829" s="43"/>
      <c r="AI829" s="43"/>
      <c r="AJ829" s="43"/>
      <c r="AK829" s="43"/>
      <c r="AL829" s="43"/>
      <c r="AM829" s="43"/>
      <c r="AN829" s="43"/>
      <c r="AO829" s="43"/>
      <c r="AP829" s="43"/>
      <c r="AQ829" s="43"/>
      <c r="AR829" s="43"/>
      <c r="AS829" s="43"/>
      <c r="AT829" s="43"/>
      <c r="AU829" s="43"/>
      <c r="AV829" s="43"/>
      <c r="AW829" s="43"/>
      <c r="AX829" s="43"/>
      <c r="AY829" s="43"/>
      <c r="AZ829" s="43"/>
      <c r="BA829" s="43"/>
      <c r="BB829" s="43"/>
      <c r="BC829" s="43"/>
      <c r="BD829" s="43"/>
      <c r="BE829" s="43"/>
      <c r="BF829" s="43"/>
    </row>
    <row r="830">
      <c r="A830" s="43"/>
      <c r="B830" s="43"/>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c r="AE830" s="43"/>
      <c r="AF830" s="43"/>
      <c r="AG830" s="43"/>
      <c r="AH830" s="43"/>
      <c r="AI830" s="43"/>
      <c r="AJ830" s="43"/>
      <c r="AK830" s="43"/>
      <c r="AL830" s="43"/>
      <c r="AM830" s="43"/>
      <c r="AN830" s="43"/>
      <c r="AO830" s="43"/>
      <c r="AP830" s="43"/>
      <c r="AQ830" s="43"/>
      <c r="AR830" s="43"/>
      <c r="AS830" s="43"/>
      <c r="AT830" s="43"/>
      <c r="AU830" s="43"/>
      <c r="AV830" s="43"/>
      <c r="AW830" s="43"/>
      <c r="AX830" s="43"/>
      <c r="AY830" s="43"/>
      <c r="AZ830" s="43"/>
      <c r="BA830" s="43"/>
      <c r="BB830" s="43"/>
      <c r="BC830" s="43"/>
      <c r="BD830" s="43"/>
      <c r="BE830" s="43"/>
      <c r="BF830" s="43"/>
    </row>
    <row r="831">
      <c r="A831" s="43"/>
      <c r="B831" s="43"/>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c r="AE831" s="43"/>
      <c r="AF831" s="43"/>
      <c r="AG831" s="43"/>
      <c r="AH831" s="43"/>
      <c r="AI831" s="43"/>
      <c r="AJ831" s="43"/>
      <c r="AK831" s="43"/>
      <c r="AL831" s="43"/>
      <c r="AM831" s="43"/>
      <c r="AN831" s="43"/>
      <c r="AO831" s="43"/>
      <c r="AP831" s="43"/>
      <c r="AQ831" s="43"/>
      <c r="AR831" s="43"/>
      <c r="AS831" s="43"/>
      <c r="AT831" s="43"/>
      <c r="AU831" s="43"/>
      <c r="AV831" s="43"/>
      <c r="AW831" s="43"/>
      <c r="AX831" s="43"/>
      <c r="AY831" s="43"/>
      <c r="AZ831" s="43"/>
      <c r="BA831" s="43"/>
      <c r="BB831" s="43"/>
      <c r="BC831" s="43"/>
      <c r="BD831" s="43"/>
      <c r="BE831" s="43"/>
      <c r="BF831" s="43"/>
    </row>
    <row r="832">
      <c r="A832" s="43"/>
      <c r="B832" s="43"/>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c r="AE832" s="43"/>
      <c r="AF832" s="43"/>
      <c r="AG832" s="43"/>
      <c r="AH832" s="43"/>
      <c r="AI832" s="43"/>
      <c r="AJ832" s="43"/>
      <c r="AK832" s="43"/>
      <c r="AL832" s="43"/>
      <c r="AM832" s="43"/>
      <c r="AN832" s="43"/>
      <c r="AO832" s="43"/>
      <c r="AP832" s="43"/>
      <c r="AQ832" s="43"/>
      <c r="AR832" s="43"/>
      <c r="AS832" s="43"/>
      <c r="AT832" s="43"/>
      <c r="AU832" s="43"/>
      <c r="AV832" s="43"/>
      <c r="AW832" s="43"/>
      <c r="AX832" s="43"/>
      <c r="AY832" s="43"/>
      <c r="AZ832" s="43"/>
      <c r="BA832" s="43"/>
      <c r="BB832" s="43"/>
      <c r="BC832" s="43"/>
      <c r="BD832" s="43"/>
      <c r="BE832" s="43"/>
      <c r="BF832" s="43"/>
    </row>
    <row r="833">
      <c r="A833" s="43"/>
      <c r="B833" s="43"/>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c r="AE833" s="43"/>
      <c r="AF833" s="43"/>
      <c r="AG833" s="43"/>
      <c r="AH833" s="43"/>
      <c r="AI833" s="43"/>
      <c r="AJ833" s="43"/>
      <c r="AK833" s="43"/>
      <c r="AL833" s="43"/>
      <c r="AM833" s="43"/>
      <c r="AN833" s="43"/>
      <c r="AO833" s="43"/>
      <c r="AP833" s="43"/>
      <c r="AQ833" s="43"/>
      <c r="AR833" s="43"/>
      <c r="AS833" s="43"/>
      <c r="AT833" s="43"/>
      <c r="AU833" s="43"/>
      <c r="AV833" s="43"/>
      <c r="AW833" s="43"/>
      <c r="AX833" s="43"/>
      <c r="AY833" s="43"/>
      <c r="AZ833" s="43"/>
      <c r="BA833" s="43"/>
      <c r="BB833" s="43"/>
      <c r="BC833" s="43"/>
      <c r="BD833" s="43"/>
      <c r="BE833" s="43"/>
      <c r="BF833" s="43"/>
    </row>
    <row r="834">
      <c r="A834" s="43"/>
      <c r="B834" s="43"/>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c r="AE834" s="43"/>
      <c r="AF834" s="43"/>
      <c r="AG834" s="43"/>
      <c r="AH834" s="43"/>
      <c r="AI834" s="43"/>
      <c r="AJ834" s="43"/>
      <c r="AK834" s="43"/>
      <c r="AL834" s="43"/>
      <c r="AM834" s="43"/>
      <c r="AN834" s="43"/>
      <c r="AO834" s="43"/>
      <c r="AP834" s="43"/>
      <c r="AQ834" s="43"/>
      <c r="AR834" s="43"/>
      <c r="AS834" s="43"/>
      <c r="AT834" s="43"/>
      <c r="AU834" s="43"/>
      <c r="AV834" s="43"/>
      <c r="AW834" s="43"/>
      <c r="AX834" s="43"/>
      <c r="AY834" s="43"/>
      <c r="AZ834" s="43"/>
      <c r="BA834" s="43"/>
      <c r="BB834" s="43"/>
      <c r="BC834" s="43"/>
      <c r="BD834" s="43"/>
      <c r="BE834" s="43"/>
      <c r="BF834" s="43"/>
    </row>
    <row r="835">
      <c r="A835" s="43"/>
      <c r="B835" s="43"/>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c r="AE835" s="43"/>
      <c r="AF835" s="43"/>
      <c r="AG835" s="43"/>
      <c r="AH835" s="43"/>
      <c r="AI835" s="43"/>
      <c r="AJ835" s="43"/>
      <c r="AK835" s="43"/>
      <c r="AL835" s="43"/>
      <c r="AM835" s="43"/>
      <c r="AN835" s="43"/>
      <c r="AO835" s="43"/>
      <c r="AP835" s="43"/>
      <c r="AQ835" s="43"/>
      <c r="AR835" s="43"/>
      <c r="AS835" s="43"/>
      <c r="AT835" s="43"/>
      <c r="AU835" s="43"/>
      <c r="AV835" s="43"/>
      <c r="AW835" s="43"/>
      <c r="AX835" s="43"/>
      <c r="AY835" s="43"/>
      <c r="AZ835" s="43"/>
      <c r="BA835" s="43"/>
      <c r="BB835" s="43"/>
      <c r="BC835" s="43"/>
      <c r="BD835" s="43"/>
      <c r="BE835" s="43"/>
      <c r="BF835" s="43"/>
    </row>
    <row r="836">
      <c r="A836" s="43"/>
      <c r="B836" s="43"/>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c r="AE836" s="43"/>
      <c r="AF836" s="43"/>
      <c r="AG836" s="43"/>
      <c r="AH836" s="43"/>
      <c r="AI836" s="43"/>
      <c r="AJ836" s="43"/>
      <c r="AK836" s="43"/>
      <c r="AL836" s="43"/>
      <c r="AM836" s="43"/>
      <c r="AN836" s="43"/>
      <c r="AO836" s="43"/>
      <c r="AP836" s="43"/>
      <c r="AQ836" s="43"/>
      <c r="AR836" s="43"/>
      <c r="AS836" s="43"/>
      <c r="AT836" s="43"/>
      <c r="AU836" s="43"/>
      <c r="AV836" s="43"/>
      <c r="AW836" s="43"/>
      <c r="AX836" s="43"/>
      <c r="AY836" s="43"/>
      <c r="AZ836" s="43"/>
      <c r="BA836" s="43"/>
      <c r="BB836" s="43"/>
      <c r="BC836" s="43"/>
      <c r="BD836" s="43"/>
      <c r="BE836" s="43"/>
      <c r="BF836" s="43"/>
    </row>
    <row r="837">
      <c r="A837" s="43"/>
      <c r="B837" s="43"/>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c r="AE837" s="43"/>
      <c r="AF837" s="43"/>
      <c r="AG837" s="43"/>
      <c r="AH837" s="43"/>
      <c r="AI837" s="43"/>
      <c r="AJ837" s="43"/>
      <c r="AK837" s="43"/>
      <c r="AL837" s="43"/>
      <c r="AM837" s="43"/>
      <c r="AN837" s="43"/>
      <c r="AO837" s="43"/>
      <c r="AP837" s="43"/>
      <c r="AQ837" s="43"/>
      <c r="AR837" s="43"/>
      <c r="AS837" s="43"/>
      <c r="AT837" s="43"/>
      <c r="AU837" s="43"/>
      <c r="AV837" s="43"/>
      <c r="AW837" s="43"/>
      <c r="AX837" s="43"/>
      <c r="AY837" s="43"/>
      <c r="AZ837" s="43"/>
      <c r="BA837" s="43"/>
      <c r="BB837" s="43"/>
      <c r="BC837" s="43"/>
      <c r="BD837" s="43"/>
      <c r="BE837" s="43"/>
      <c r="BF837" s="43"/>
    </row>
    <row r="838">
      <c r="A838" s="43"/>
      <c r="B838" s="43"/>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c r="AE838" s="43"/>
      <c r="AF838" s="43"/>
      <c r="AG838" s="43"/>
      <c r="AH838" s="43"/>
      <c r="AI838" s="43"/>
      <c r="AJ838" s="43"/>
      <c r="AK838" s="43"/>
      <c r="AL838" s="43"/>
      <c r="AM838" s="43"/>
      <c r="AN838" s="43"/>
      <c r="AO838" s="43"/>
      <c r="AP838" s="43"/>
      <c r="AQ838" s="43"/>
      <c r="AR838" s="43"/>
      <c r="AS838" s="43"/>
      <c r="AT838" s="43"/>
      <c r="AU838" s="43"/>
      <c r="AV838" s="43"/>
      <c r="AW838" s="43"/>
      <c r="AX838" s="43"/>
      <c r="AY838" s="43"/>
      <c r="AZ838" s="43"/>
      <c r="BA838" s="43"/>
      <c r="BB838" s="43"/>
      <c r="BC838" s="43"/>
      <c r="BD838" s="43"/>
      <c r="BE838" s="43"/>
      <c r="BF838" s="43"/>
    </row>
    <row r="839">
      <c r="A839" s="43"/>
      <c r="B839" s="43"/>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c r="AE839" s="43"/>
      <c r="AF839" s="43"/>
      <c r="AG839" s="43"/>
      <c r="AH839" s="43"/>
      <c r="AI839" s="43"/>
      <c r="AJ839" s="43"/>
      <c r="AK839" s="43"/>
      <c r="AL839" s="43"/>
      <c r="AM839" s="43"/>
      <c r="AN839" s="43"/>
      <c r="AO839" s="43"/>
      <c r="AP839" s="43"/>
      <c r="AQ839" s="43"/>
      <c r="AR839" s="43"/>
      <c r="AS839" s="43"/>
      <c r="AT839" s="43"/>
      <c r="AU839" s="43"/>
      <c r="AV839" s="43"/>
      <c r="AW839" s="43"/>
      <c r="AX839" s="43"/>
      <c r="AY839" s="43"/>
      <c r="AZ839" s="43"/>
      <c r="BA839" s="43"/>
      <c r="BB839" s="43"/>
      <c r="BC839" s="43"/>
      <c r="BD839" s="43"/>
      <c r="BE839" s="43"/>
      <c r="BF839" s="43"/>
    </row>
    <row r="840">
      <c r="A840" s="43"/>
      <c r="B840" s="43"/>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c r="AE840" s="43"/>
      <c r="AF840" s="43"/>
      <c r="AG840" s="43"/>
      <c r="AH840" s="43"/>
      <c r="AI840" s="43"/>
      <c r="AJ840" s="43"/>
      <c r="AK840" s="43"/>
      <c r="AL840" s="43"/>
      <c r="AM840" s="43"/>
      <c r="AN840" s="43"/>
      <c r="AO840" s="43"/>
      <c r="AP840" s="43"/>
      <c r="AQ840" s="43"/>
      <c r="AR840" s="43"/>
      <c r="AS840" s="43"/>
      <c r="AT840" s="43"/>
      <c r="AU840" s="43"/>
      <c r="AV840" s="43"/>
      <c r="AW840" s="43"/>
      <c r="AX840" s="43"/>
      <c r="AY840" s="43"/>
      <c r="AZ840" s="43"/>
      <c r="BA840" s="43"/>
      <c r="BB840" s="43"/>
      <c r="BC840" s="43"/>
      <c r="BD840" s="43"/>
      <c r="BE840" s="43"/>
      <c r="BF840" s="43"/>
    </row>
    <row r="841">
      <c r="A841" s="43"/>
      <c r="B841" s="43"/>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c r="AE841" s="43"/>
      <c r="AF841" s="43"/>
      <c r="AG841" s="43"/>
      <c r="AH841" s="43"/>
      <c r="AI841" s="43"/>
      <c r="AJ841" s="43"/>
      <c r="AK841" s="43"/>
      <c r="AL841" s="43"/>
      <c r="AM841" s="43"/>
      <c r="AN841" s="43"/>
      <c r="AO841" s="43"/>
      <c r="AP841" s="43"/>
      <c r="AQ841" s="43"/>
      <c r="AR841" s="43"/>
      <c r="AS841" s="43"/>
      <c r="AT841" s="43"/>
      <c r="AU841" s="43"/>
      <c r="AV841" s="43"/>
      <c r="AW841" s="43"/>
      <c r="AX841" s="43"/>
      <c r="AY841" s="43"/>
      <c r="AZ841" s="43"/>
      <c r="BA841" s="43"/>
      <c r="BB841" s="43"/>
      <c r="BC841" s="43"/>
      <c r="BD841" s="43"/>
      <c r="BE841" s="43"/>
      <c r="BF841" s="43"/>
    </row>
    <row r="842">
      <c r="A842" s="43"/>
      <c r="B842" s="43"/>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c r="AE842" s="43"/>
      <c r="AF842" s="43"/>
      <c r="AG842" s="43"/>
      <c r="AH842" s="43"/>
      <c r="AI842" s="43"/>
      <c r="AJ842" s="43"/>
      <c r="AK842" s="43"/>
      <c r="AL842" s="43"/>
      <c r="AM842" s="43"/>
      <c r="AN842" s="43"/>
      <c r="AO842" s="43"/>
      <c r="AP842" s="43"/>
      <c r="AQ842" s="43"/>
      <c r="AR842" s="43"/>
      <c r="AS842" s="43"/>
      <c r="AT842" s="43"/>
      <c r="AU842" s="43"/>
      <c r="AV842" s="43"/>
      <c r="AW842" s="43"/>
      <c r="AX842" s="43"/>
      <c r="AY842" s="43"/>
      <c r="AZ842" s="43"/>
      <c r="BA842" s="43"/>
      <c r="BB842" s="43"/>
      <c r="BC842" s="43"/>
      <c r="BD842" s="43"/>
      <c r="BE842" s="43"/>
      <c r="BF842" s="43"/>
    </row>
    <row r="843">
      <c r="A843" s="43"/>
      <c r="B843" s="43"/>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c r="AE843" s="43"/>
      <c r="AF843" s="43"/>
      <c r="AG843" s="43"/>
      <c r="AH843" s="43"/>
      <c r="AI843" s="43"/>
      <c r="AJ843" s="43"/>
      <c r="AK843" s="43"/>
      <c r="AL843" s="43"/>
      <c r="AM843" s="43"/>
      <c r="AN843" s="43"/>
      <c r="AO843" s="43"/>
      <c r="AP843" s="43"/>
      <c r="AQ843" s="43"/>
      <c r="AR843" s="43"/>
      <c r="AS843" s="43"/>
      <c r="AT843" s="43"/>
      <c r="AU843" s="43"/>
      <c r="AV843" s="43"/>
      <c r="AW843" s="43"/>
      <c r="AX843" s="43"/>
      <c r="AY843" s="43"/>
      <c r="AZ843" s="43"/>
      <c r="BA843" s="43"/>
      <c r="BB843" s="43"/>
      <c r="BC843" s="43"/>
      <c r="BD843" s="43"/>
      <c r="BE843" s="43"/>
      <c r="BF843" s="43"/>
    </row>
    <row r="844">
      <c r="A844" s="43"/>
      <c r="B844" s="43"/>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c r="AE844" s="43"/>
      <c r="AF844" s="43"/>
      <c r="AG844" s="43"/>
      <c r="AH844" s="43"/>
      <c r="AI844" s="43"/>
      <c r="AJ844" s="43"/>
      <c r="AK844" s="43"/>
      <c r="AL844" s="43"/>
      <c r="AM844" s="43"/>
      <c r="AN844" s="43"/>
      <c r="AO844" s="43"/>
      <c r="AP844" s="43"/>
      <c r="AQ844" s="43"/>
      <c r="AR844" s="43"/>
      <c r="AS844" s="43"/>
      <c r="AT844" s="43"/>
      <c r="AU844" s="43"/>
      <c r="AV844" s="43"/>
      <c r="AW844" s="43"/>
      <c r="AX844" s="43"/>
      <c r="AY844" s="43"/>
      <c r="AZ844" s="43"/>
      <c r="BA844" s="43"/>
      <c r="BB844" s="43"/>
      <c r="BC844" s="43"/>
      <c r="BD844" s="43"/>
      <c r="BE844" s="43"/>
      <c r="BF844" s="43"/>
    </row>
    <row r="845">
      <c r="A845" s="43"/>
      <c r="B845" s="43"/>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c r="AE845" s="43"/>
      <c r="AF845" s="43"/>
      <c r="AG845" s="43"/>
      <c r="AH845" s="43"/>
      <c r="AI845" s="43"/>
      <c r="AJ845" s="43"/>
      <c r="AK845" s="43"/>
      <c r="AL845" s="43"/>
      <c r="AM845" s="43"/>
      <c r="AN845" s="43"/>
      <c r="AO845" s="43"/>
      <c r="AP845" s="43"/>
      <c r="AQ845" s="43"/>
      <c r="AR845" s="43"/>
      <c r="AS845" s="43"/>
      <c r="AT845" s="43"/>
      <c r="AU845" s="43"/>
      <c r="AV845" s="43"/>
      <c r="AW845" s="43"/>
      <c r="AX845" s="43"/>
      <c r="AY845" s="43"/>
      <c r="AZ845" s="43"/>
      <c r="BA845" s="43"/>
      <c r="BB845" s="43"/>
      <c r="BC845" s="43"/>
      <c r="BD845" s="43"/>
      <c r="BE845" s="43"/>
      <c r="BF845" s="43"/>
    </row>
    <row r="846">
      <c r="A846" s="43"/>
      <c r="B846" s="43"/>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c r="AE846" s="43"/>
      <c r="AF846" s="43"/>
      <c r="AG846" s="43"/>
      <c r="AH846" s="43"/>
      <c r="AI846" s="43"/>
      <c r="AJ846" s="43"/>
      <c r="AK846" s="43"/>
      <c r="AL846" s="43"/>
      <c r="AM846" s="43"/>
      <c r="AN846" s="43"/>
      <c r="AO846" s="43"/>
      <c r="AP846" s="43"/>
      <c r="AQ846" s="43"/>
      <c r="AR846" s="43"/>
      <c r="AS846" s="43"/>
      <c r="AT846" s="43"/>
      <c r="AU846" s="43"/>
      <c r="AV846" s="43"/>
      <c r="AW846" s="43"/>
      <c r="AX846" s="43"/>
      <c r="AY846" s="43"/>
      <c r="AZ846" s="43"/>
      <c r="BA846" s="43"/>
      <c r="BB846" s="43"/>
      <c r="BC846" s="43"/>
      <c r="BD846" s="43"/>
      <c r="BE846" s="43"/>
      <c r="BF846" s="43"/>
    </row>
    <row r="847">
      <c r="A847" s="43"/>
      <c r="B847" s="43"/>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c r="AE847" s="43"/>
      <c r="AF847" s="43"/>
      <c r="AG847" s="43"/>
      <c r="AH847" s="43"/>
      <c r="AI847" s="43"/>
      <c r="AJ847" s="43"/>
      <c r="AK847" s="43"/>
      <c r="AL847" s="43"/>
      <c r="AM847" s="43"/>
      <c r="AN847" s="43"/>
      <c r="AO847" s="43"/>
      <c r="AP847" s="43"/>
      <c r="AQ847" s="43"/>
      <c r="AR847" s="43"/>
      <c r="AS847" s="43"/>
      <c r="AT847" s="43"/>
      <c r="AU847" s="43"/>
      <c r="AV847" s="43"/>
      <c r="AW847" s="43"/>
      <c r="AX847" s="43"/>
      <c r="AY847" s="43"/>
      <c r="AZ847" s="43"/>
      <c r="BA847" s="43"/>
      <c r="BB847" s="43"/>
      <c r="BC847" s="43"/>
      <c r="BD847" s="43"/>
      <c r="BE847" s="43"/>
      <c r="BF847" s="43"/>
    </row>
    <row r="848">
      <c r="A848" s="43"/>
      <c r="B848" s="43"/>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c r="AE848" s="43"/>
      <c r="AF848" s="43"/>
      <c r="AG848" s="43"/>
      <c r="AH848" s="43"/>
      <c r="AI848" s="43"/>
      <c r="AJ848" s="43"/>
      <c r="AK848" s="43"/>
      <c r="AL848" s="43"/>
      <c r="AM848" s="43"/>
      <c r="AN848" s="43"/>
      <c r="AO848" s="43"/>
      <c r="AP848" s="43"/>
      <c r="AQ848" s="43"/>
      <c r="AR848" s="43"/>
      <c r="AS848" s="43"/>
      <c r="AT848" s="43"/>
      <c r="AU848" s="43"/>
      <c r="AV848" s="43"/>
      <c r="AW848" s="43"/>
      <c r="AX848" s="43"/>
      <c r="AY848" s="43"/>
      <c r="AZ848" s="43"/>
      <c r="BA848" s="43"/>
      <c r="BB848" s="43"/>
      <c r="BC848" s="43"/>
      <c r="BD848" s="43"/>
      <c r="BE848" s="43"/>
      <c r="BF848" s="43"/>
    </row>
    <row r="849">
      <c r="A849" s="43"/>
      <c r="B849" s="43"/>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c r="AE849" s="43"/>
      <c r="AF849" s="43"/>
      <c r="AG849" s="43"/>
      <c r="AH849" s="43"/>
      <c r="AI849" s="43"/>
      <c r="AJ849" s="43"/>
      <c r="AK849" s="43"/>
      <c r="AL849" s="43"/>
      <c r="AM849" s="43"/>
      <c r="AN849" s="43"/>
      <c r="AO849" s="43"/>
      <c r="AP849" s="43"/>
      <c r="AQ849" s="43"/>
      <c r="AR849" s="43"/>
      <c r="AS849" s="43"/>
      <c r="AT849" s="43"/>
      <c r="AU849" s="43"/>
      <c r="AV849" s="43"/>
      <c r="AW849" s="43"/>
      <c r="AX849" s="43"/>
      <c r="AY849" s="43"/>
      <c r="AZ849" s="43"/>
      <c r="BA849" s="43"/>
      <c r="BB849" s="43"/>
      <c r="BC849" s="43"/>
      <c r="BD849" s="43"/>
      <c r="BE849" s="43"/>
      <c r="BF849" s="43"/>
    </row>
    <row r="850">
      <c r="A850" s="43"/>
      <c r="B850" s="43"/>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c r="AE850" s="43"/>
      <c r="AF850" s="43"/>
      <c r="AG850" s="43"/>
      <c r="AH850" s="43"/>
      <c r="AI850" s="43"/>
      <c r="AJ850" s="43"/>
      <c r="AK850" s="43"/>
      <c r="AL850" s="43"/>
      <c r="AM850" s="43"/>
      <c r="AN850" s="43"/>
      <c r="AO850" s="43"/>
      <c r="AP850" s="43"/>
      <c r="AQ850" s="43"/>
      <c r="AR850" s="43"/>
      <c r="AS850" s="43"/>
      <c r="AT850" s="43"/>
      <c r="AU850" s="43"/>
      <c r="AV850" s="43"/>
      <c r="AW850" s="43"/>
      <c r="AX850" s="43"/>
      <c r="AY850" s="43"/>
      <c r="AZ850" s="43"/>
      <c r="BA850" s="43"/>
      <c r="BB850" s="43"/>
      <c r="BC850" s="43"/>
      <c r="BD850" s="43"/>
      <c r="BE850" s="43"/>
      <c r="BF850" s="43"/>
    </row>
    <row r="851">
      <c r="A851" s="43"/>
      <c r="B851" s="43"/>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c r="AE851" s="43"/>
      <c r="AF851" s="43"/>
      <c r="AG851" s="43"/>
      <c r="AH851" s="43"/>
      <c r="AI851" s="43"/>
      <c r="AJ851" s="43"/>
      <c r="AK851" s="43"/>
      <c r="AL851" s="43"/>
      <c r="AM851" s="43"/>
      <c r="AN851" s="43"/>
      <c r="AO851" s="43"/>
      <c r="AP851" s="43"/>
      <c r="AQ851" s="43"/>
      <c r="AR851" s="43"/>
      <c r="AS851" s="43"/>
      <c r="AT851" s="43"/>
      <c r="AU851" s="43"/>
      <c r="AV851" s="43"/>
      <c r="AW851" s="43"/>
      <c r="AX851" s="43"/>
      <c r="AY851" s="43"/>
      <c r="AZ851" s="43"/>
      <c r="BA851" s="43"/>
      <c r="BB851" s="43"/>
      <c r="BC851" s="43"/>
      <c r="BD851" s="43"/>
      <c r="BE851" s="43"/>
      <c r="BF851" s="43"/>
    </row>
    <row r="852">
      <c r="A852" s="43"/>
      <c r="B852" s="43"/>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c r="AE852" s="43"/>
      <c r="AF852" s="43"/>
      <c r="AG852" s="43"/>
      <c r="AH852" s="43"/>
      <c r="AI852" s="43"/>
      <c r="AJ852" s="43"/>
      <c r="AK852" s="43"/>
      <c r="AL852" s="43"/>
      <c r="AM852" s="43"/>
      <c r="AN852" s="43"/>
      <c r="AO852" s="43"/>
      <c r="AP852" s="43"/>
      <c r="AQ852" s="43"/>
      <c r="AR852" s="43"/>
      <c r="AS852" s="43"/>
      <c r="AT852" s="43"/>
      <c r="AU852" s="43"/>
      <c r="AV852" s="43"/>
      <c r="AW852" s="43"/>
      <c r="AX852" s="43"/>
      <c r="AY852" s="43"/>
      <c r="AZ852" s="43"/>
      <c r="BA852" s="43"/>
      <c r="BB852" s="43"/>
      <c r="BC852" s="43"/>
      <c r="BD852" s="43"/>
      <c r="BE852" s="43"/>
      <c r="BF852" s="43"/>
    </row>
    <row r="853">
      <c r="A853" s="43"/>
      <c r="B853" s="43"/>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c r="AE853" s="43"/>
      <c r="AF853" s="43"/>
      <c r="AG853" s="43"/>
      <c r="AH853" s="43"/>
      <c r="AI853" s="43"/>
      <c r="AJ853" s="43"/>
      <c r="AK853" s="43"/>
      <c r="AL853" s="43"/>
      <c r="AM853" s="43"/>
      <c r="AN853" s="43"/>
      <c r="AO853" s="43"/>
      <c r="AP853" s="43"/>
      <c r="AQ853" s="43"/>
      <c r="AR853" s="43"/>
      <c r="AS853" s="43"/>
      <c r="AT853" s="43"/>
      <c r="AU853" s="43"/>
      <c r="AV853" s="43"/>
      <c r="AW853" s="43"/>
      <c r="AX853" s="43"/>
      <c r="AY853" s="43"/>
      <c r="AZ853" s="43"/>
      <c r="BA853" s="43"/>
      <c r="BB853" s="43"/>
      <c r="BC853" s="43"/>
      <c r="BD853" s="43"/>
      <c r="BE853" s="43"/>
      <c r="BF853" s="43"/>
    </row>
    <row r="854">
      <c r="A854" s="43"/>
      <c r="B854" s="43"/>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c r="AE854" s="43"/>
      <c r="AF854" s="43"/>
      <c r="AG854" s="43"/>
      <c r="AH854" s="43"/>
      <c r="AI854" s="43"/>
      <c r="AJ854" s="43"/>
      <c r="AK854" s="43"/>
      <c r="AL854" s="43"/>
      <c r="AM854" s="43"/>
      <c r="AN854" s="43"/>
      <c r="AO854" s="43"/>
      <c r="AP854" s="43"/>
      <c r="AQ854" s="43"/>
      <c r="AR854" s="43"/>
      <c r="AS854" s="43"/>
      <c r="AT854" s="43"/>
      <c r="AU854" s="43"/>
      <c r="AV854" s="43"/>
      <c r="AW854" s="43"/>
      <c r="AX854" s="43"/>
      <c r="AY854" s="43"/>
      <c r="AZ854" s="43"/>
      <c r="BA854" s="43"/>
      <c r="BB854" s="43"/>
      <c r="BC854" s="43"/>
      <c r="BD854" s="43"/>
      <c r="BE854" s="43"/>
      <c r="BF854" s="43"/>
    </row>
    <row r="855">
      <c r="A855" s="43"/>
      <c r="B855" s="43"/>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c r="AE855" s="43"/>
      <c r="AF855" s="43"/>
      <c r="AG855" s="43"/>
      <c r="AH855" s="43"/>
      <c r="AI855" s="43"/>
      <c r="AJ855" s="43"/>
      <c r="AK855" s="43"/>
      <c r="AL855" s="43"/>
      <c r="AM855" s="43"/>
      <c r="AN855" s="43"/>
      <c r="AO855" s="43"/>
      <c r="AP855" s="43"/>
      <c r="AQ855" s="43"/>
      <c r="AR855" s="43"/>
      <c r="AS855" s="43"/>
      <c r="AT855" s="43"/>
      <c r="AU855" s="43"/>
      <c r="AV855" s="43"/>
      <c r="AW855" s="43"/>
      <c r="AX855" s="43"/>
      <c r="AY855" s="43"/>
      <c r="AZ855" s="43"/>
      <c r="BA855" s="43"/>
      <c r="BB855" s="43"/>
      <c r="BC855" s="43"/>
      <c r="BD855" s="43"/>
      <c r="BE855" s="43"/>
      <c r="BF855" s="43"/>
    </row>
    <row r="856">
      <c r="A856" s="43"/>
      <c r="B856" s="43"/>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c r="AE856" s="43"/>
      <c r="AF856" s="43"/>
      <c r="AG856" s="43"/>
      <c r="AH856" s="43"/>
      <c r="AI856" s="43"/>
      <c r="AJ856" s="43"/>
      <c r="AK856" s="43"/>
      <c r="AL856" s="43"/>
      <c r="AM856" s="43"/>
      <c r="AN856" s="43"/>
      <c r="AO856" s="43"/>
      <c r="AP856" s="43"/>
      <c r="AQ856" s="43"/>
      <c r="AR856" s="43"/>
      <c r="AS856" s="43"/>
      <c r="AT856" s="43"/>
      <c r="AU856" s="43"/>
      <c r="AV856" s="43"/>
      <c r="AW856" s="43"/>
      <c r="AX856" s="43"/>
      <c r="AY856" s="43"/>
      <c r="AZ856" s="43"/>
      <c r="BA856" s="43"/>
      <c r="BB856" s="43"/>
      <c r="BC856" s="43"/>
      <c r="BD856" s="43"/>
      <c r="BE856" s="43"/>
      <c r="BF856" s="43"/>
    </row>
    <row r="857">
      <c r="A857" s="43"/>
      <c r="B857" s="43"/>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c r="AE857" s="43"/>
      <c r="AF857" s="43"/>
      <c r="AG857" s="43"/>
      <c r="AH857" s="43"/>
      <c r="AI857" s="43"/>
      <c r="AJ857" s="43"/>
      <c r="AK857" s="43"/>
      <c r="AL857" s="43"/>
      <c r="AM857" s="43"/>
      <c r="AN857" s="43"/>
      <c r="AO857" s="43"/>
      <c r="AP857" s="43"/>
      <c r="AQ857" s="43"/>
      <c r="AR857" s="43"/>
      <c r="AS857" s="43"/>
      <c r="AT857" s="43"/>
      <c r="AU857" s="43"/>
      <c r="AV857" s="43"/>
      <c r="AW857" s="43"/>
      <c r="AX857" s="43"/>
      <c r="AY857" s="43"/>
      <c r="AZ857" s="43"/>
      <c r="BA857" s="43"/>
      <c r="BB857" s="43"/>
      <c r="BC857" s="43"/>
      <c r="BD857" s="43"/>
      <c r="BE857" s="43"/>
      <c r="BF857" s="43"/>
    </row>
    <row r="858">
      <c r="A858" s="43"/>
      <c r="B858" s="43"/>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c r="AE858" s="43"/>
      <c r="AF858" s="43"/>
      <c r="AG858" s="43"/>
      <c r="AH858" s="43"/>
      <c r="AI858" s="43"/>
      <c r="AJ858" s="43"/>
      <c r="AK858" s="43"/>
      <c r="AL858" s="43"/>
      <c r="AM858" s="43"/>
      <c r="AN858" s="43"/>
      <c r="AO858" s="43"/>
      <c r="AP858" s="43"/>
      <c r="AQ858" s="43"/>
      <c r="AR858" s="43"/>
      <c r="AS858" s="43"/>
      <c r="AT858" s="43"/>
      <c r="AU858" s="43"/>
      <c r="AV858" s="43"/>
      <c r="AW858" s="43"/>
      <c r="AX858" s="43"/>
      <c r="AY858" s="43"/>
      <c r="AZ858" s="43"/>
      <c r="BA858" s="43"/>
      <c r="BB858" s="43"/>
      <c r="BC858" s="43"/>
      <c r="BD858" s="43"/>
      <c r="BE858" s="43"/>
      <c r="BF858" s="43"/>
    </row>
    <row r="859">
      <c r="A859" s="43"/>
      <c r="B859" s="43"/>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c r="AE859" s="43"/>
      <c r="AF859" s="43"/>
      <c r="AG859" s="43"/>
      <c r="AH859" s="43"/>
      <c r="AI859" s="43"/>
      <c r="AJ859" s="43"/>
      <c r="AK859" s="43"/>
      <c r="AL859" s="43"/>
      <c r="AM859" s="43"/>
      <c r="AN859" s="43"/>
      <c r="AO859" s="43"/>
      <c r="AP859" s="43"/>
      <c r="AQ859" s="43"/>
      <c r="AR859" s="43"/>
      <c r="AS859" s="43"/>
      <c r="AT859" s="43"/>
      <c r="AU859" s="43"/>
      <c r="AV859" s="43"/>
      <c r="AW859" s="43"/>
      <c r="AX859" s="43"/>
      <c r="AY859" s="43"/>
      <c r="AZ859" s="43"/>
      <c r="BA859" s="43"/>
      <c r="BB859" s="43"/>
      <c r="BC859" s="43"/>
      <c r="BD859" s="43"/>
      <c r="BE859" s="43"/>
      <c r="BF859" s="43"/>
    </row>
    <row r="860">
      <c r="A860" s="43"/>
      <c r="B860" s="43"/>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c r="AE860" s="43"/>
      <c r="AF860" s="43"/>
      <c r="AG860" s="43"/>
      <c r="AH860" s="43"/>
      <c r="AI860" s="43"/>
      <c r="AJ860" s="43"/>
      <c r="AK860" s="43"/>
      <c r="AL860" s="43"/>
      <c r="AM860" s="43"/>
      <c r="AN860" s="43"/>
      <c r="AO860" s="43"/>
      <c r="AP860" s="43"/>
      <c r="AQ860" s="43"/>
      <c r="AR860" s="43"/>
      <c r="AS860" s="43"/>
      <c r="AT860" s="43"/>
      <c r="AU860" s="43"/>
      <c r="AV860" s="43"/>
      <c r="AW860" s="43"/>
      <c r="AX860" s="43"/>
      <c r="AY860" s="43"/>
      <c r="AZ860" s="43"/>
      <c r="BA860" s="43"/>
      <c r="BB860" s="43"/>
      <c r="BC860" s="43"/>
      <c r="BD860" s="43"/>
      <c r="BE860" s="43"/>
      <c r="BF860" s="43"/>
    </row>
    <row r="861">
      <c r="A861" s="43"/>
      <c r="B861" s="43"/>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c r="AE861" s="43"/>
      <c r="AF861" s="43"/>
      <c r="AG861" s="43"/>
      <c r="AH861" s="43"/>
      <c r="AI861" s="43"/>
      <c r="AJ861" s="43"/>
      <c r="AK861" s="43"/>
      <c r="AL861" s="43"/>
      <c r="AM861" s="43"/>
      <c r="AN861" s="43"/>
      <c r="AO861" s="43"/>
      <c r="AP861" s="43"/>
      <c r="AQ861" s="43"/>
      <c r="AR861" s="43"/>
      <c r="AS861" s="43"/>
      <c r="AT861" s="43"/>
      <c r="AU861" s="43"/>
      <c r="AV861" s="43"/>
      <c r="AW861" s="43"/>
      <c r="AX861" s="43"/>
      <c r="AY861" s="43"/>
      <c r="AZ861" s="43"/>
      <c r="BA861" s="43"/>
      <c r="BB861" s="43"/>
      <c r="BC861" s="43"/>
      <c r="BD861" s="43"/>
      <c r="BE861" s="43"/>
      <c r="BF861" s="43"/>
    </row>
    <row r="862">
      <c r="A862" s="43"/>
      <c r="B862" s="43"/>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c r="AE862" s="43"/>
      <c r="AF862" s="43"/>
      <c r="AG862" s="43"/>
      <c r="AH862" s="43"/>
      <c r="AI862" s="43"/>
      <c r="AJ862" s="43"/>
      <c r="AK862" s="43"/>
      <c r="AL862" s="43"/>
      <c r="AM862" s="43"/>
      <c r="AN862" s="43"/>
      <c r="AO862" s="43"/>
      <c r="AP862" s="43"/>
      <c r="AQ862" s="43"/>
      <c r="AR862" s="43"/>
      <c r="AS862" s="43"/>
      <c r="AT862" s="43"/>
      <c r="AU862" s="43"/>
      <c r="AV862" s="43"/>
      <c r="AW862" s="43"/>
      <c r="AX862" s="43"/>
      <c r="AY862" s="43"/>
      <c r="AZ862" s="43"/>
      <c r="BA862" s="43"/>
      <c r="BB862" s="43"/>
      <c r="BC862" s="43"/>
      <c r="BD862" s="43"/>
      <c r="BE862" s="43"/>
      <c r="BF862" s="43"/>
    </row>
    <row r="863">
      <c r="A863" s="43"/>
      <c r="B863" s="43"/>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c r="AE863" s="43"/>
      <c r="AF863" s="43"/>
      <c r="AG863" s="43"/>
      <c r="AH863" s="43"/>
      <c r="AI863" s="43"/>
      <c r="AJ863" s="43"/>
      <c r="AK863" s="43"/>
      <c r="AL863" s="43"/>
      <c r="AM863" s="43"/>
      <c r="AN863" s="43"/>
      <c r="AO863" s="43"/>
      <c r="AP863" s="43"/>
      <c r="AQ863" s="43"/>
      <c r="AR863" s="43"/>
      <c r="AS863" s="43"/>
      <c r="AT863" s="43"/>
      <c r="AU863" s="43"/>
      <c r="AV863" s="43"/>
      <c r="AW863" s="43"/>
      <c r="AX863" s="43"/>
      <c r="AY863" s="43"/>
      <c r="AZ863" s="43"/>
      <c r="BA863" s="43"/>
      <c r="BB863" s="43"/>
      <c r="BC863" s="43"/>
      <c r="BD863" s="43"/>
      <c r="BE863" s="43"/>
      <c r="BF863" s="43"/>
    </row>
    <row r="864">
      <c r="A864" s="43"/>
      <c r="B864" s="43"/>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c r="AE864" s="43"/>
      <c r="AF864" s="43"/>
      <c r="AG864" s="43"/>
      <c r="AH864" s="43"/>
      <c r="AI864" s="43"/>
      <c r="AJ864" s="43"/>
      <c r="AK864" s="43"/>
      <c r="AL864" s="43"/>
      <c r="AM864" s="43"/>
      <c r="AN864" s="43"/>
      <c r="AO864" s="43"/>
      <c r="AP864" s="43"/>
      <c r="AQ864" s="43"/>
      <c r="AR864" s="43"/>
      <c r="AS864" s="43"/>
      <c r="AT864" s="43"/>
      <c r="AU864" s="43"/>
      <c r="AV864" s="43"/>
      <c r="AW864" s="43"/>
      <c r="AX864" s="43"/>
      <c r="AY864" s="43"/>
      <c r="AZ864" s="43"/>
      <c r="BA864" s="43"/>
      <c r="BB864" s="43"/>
      <c r="BC864" s="43"/>
      <c r="BD864" s="43"/>
      <c r="BE864" s="43"/>
      <c r="BF864" s="43"/>
    </row>
    <row r="865">
      <c r="A865" s="43"/>
      <c r="B865" s="43"/>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c r="AE865" s="43"/>
      <c r="AF865" s="43"/>
      <c r="AG865" s="43"/>
      <c r="AH865" s="43"/>
      <c r="AI865" s="43"/>
      <c r="AJ865" s="43"/>
      <c r="AK865" s="43"/>
      <c r="AL865" s="43"/>
      <c r="AM865" s="43"/>
      <c r="AN865" s="43"/>
      <c r="AO865" s="43"/>
      <c r="AP865" s="43"/>
      <c r="AQ865" s="43"/>
      <c r="AR865" s="43"/>
      <c r="AS865" s="43"/>
      <c r="AT865" s="43"/>
      <c r="AU865" s="43"/>
      <c r="AV865" s="43"/>
      <c r="AW865" s="43"/>
      <c r="AX865" s="43"/>
      <c r="AY865" s="43"/>
      <c r="AZ865" s="43"/>
      <c r="BA865" s="43"/>
      <c r="BB865" s="43"/>
      <c r="BC865" s="43"/>
      <c r="BD865" s="43"/>
      <c r="BE865" s="43"/>
      <c r="BF865" s="43"/>
    </row>
    <row r="866">
      <c r="A866" s="43"/>
      <c r="B866" s="43"/>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c r="AE866" s="43"/>
      <c r="AF866" s="43"/>
      <c r="AG866" s="43"/>
      <c r="AH866" s="43"/>
      <c r="AI866" s="43"/>
      <c r="AJ866" s="43"/>
      <c r="AK866" s="43"/>
      <c r="AL866" s="43"/>
      <c r="AM866" s="43"/>
      <c r="AN866" s="43"/>
      <c r="AO866" s="43"/>
      <c r="AP866" s="43"/>
      <c r="AQ866" s="43"/>
      <c r="AR866" s="43"/>
      <c r="AS866" s="43"/>
      <c r="AT866" s="43"/>
      <c r="AU866" s="43"/>
      <c r="AV866" s="43"/>
      <c r="AW866" s="43"/>
      <c r="AX866" s="43"/>
      <c r="AY866" s="43"/>
      <c r="AZ866" s="43"/>
      <c r="BA866" s="43"/>
      <c r="BB866" s="43"/>
      <c r="BC866" s="43"/>
      <c r="BD866" s="43"/>
      <c r="BE866" s="43"/>
      <c r="BF866" s="43"/>
    </row>
    <row r="867">
      <c r="A867" s="43"/>
      <c r="B867" s="43"/>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c r="AE867" s="43"/>
      <c r="AF867" s="43"/>
      <c r="AG867" s="43"/>
      <c r="AH867" s="43"/>
      <c r="AI867" s="43"/>
      <c r="AJ867" s="43"/>
      <c r="AK867" s="43"/>
      <c r="AL867" s="43"/>
      <c r="AM867" s="43"/>
      <c r="AN867" s="43"/>
      <c r="AO867" s="43"/>
      <c r="AP867" s="43"/>
      <c r="AQ867" s="43"/>
      <c r="AR867" s="43"/>
      <c r="AS867" s="43"/>
      <c r="AT867" s="43"/>
      <c r="AU867" s="43"/>
      <c r="AV867" s="43"/>
      <c r="AW867" s="43"/>
      <c r="AX867" s="43"/>
      <c r="AY867" s="43"/>
      <c r="AZ867" s="43"/>
      <c r="BA867" s="43"/>
      <c r="BB867" s="43"/>
      <c r="BC867" s="43"/>
      <c r="BD867" s="43"/>
      <c r="BE867" s="43"/>
      <c r="BF867" s="43"/>
    </row>
    <row r="868">
      <c r="A868" s="43"/>
      <c r="B868" s="43"/>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c r="AE868" s="43"/>
      <c r="AF868" s="43"/>
      <c r="AG868" s="43"/>
      <c r="AH868" s="43"/>
      <c r="AI868" s="43"/>
      <c r="AJ868" s="43"/>
      <c r="AK868" s="43"/>
      <c r="AL868" s="43"/>
      <c r="AM868" s="43"/>
      <c r="AN868" s="43"/>
      <c r="AO868" s="43"/>
      <c r="AP868" s="43"/>
      <c r="AQ868" s="43"/>
      <c r="AR868" s="43"/>
      <c r="AS868" s="43"/>
      <c r="AT868" s="43"/>
      <c r="AU868" s="43"/>
      <c r="AV868" s="43"/>
      <c r="AW868" s="43"/>
      <c r="AX868" s="43"/>
      <c r="AY868" s="43"/>
      <c r="AZ868" s="43"/>
      <c r="BA868" s="43"/>
      <c r="BB868" s="43"/>
      <c r="BC868" s="43"/>
      <c r="BD868" s="43"/>
      <c r="BE868" s="43"/>
      <c r="BF868" s="43"/>
    </row>
    <row r="869">
      <c r="A869" s="43"/>
      <c r="B869" s="43"/>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c r="AE869" s="43"/>
      <c r="AF869" s="43"/>
      <c r="AG869" s="43"/>
      <c r="AH869" s="43"/>
      <c r="AI869" s="43"/>
      <c r="AJ869" s="43"/>
      <c r="AK869" s="43"/>
      <c r="AL869" s="43"/>
      <c r="AM869" s="43"/>
      <c r="AN869" s="43"/>
      <c r="AO869" s="43"/>
      <c r="AP869" s="43"/>
      <c r="AQ869" s="43"/>
      <c r="AR869" s="43"/>
      <c r="AS869" s="43"/>
      <c r="AT869" s="43"/>
      <c r="AU869" s="43"/>
      <c r="AV869" s="43"/>
      <c r="AW869" s="43"/>
      <c r="AX869" s="43"/>
      <c r="AY869" s="43"/>
      <c r="AZ869" s="43"/>
      <c r="BA869" s="43"/>
      <c r="BB869" s="43"/>
      <c r="BC869" s="43"/>
      <c r="BD869" s="43"/>
      <c r="BE869" s="43"/>
      <c r="BF869" s="43"/>
    </row>
    <row r="870">
      <c r="A870" s="43"/>
      <c r="B870" s="43"/>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c r="AE870" s="43"/>
      <c r="AF870" s="43"/>
      <c r="AG870" s="43"/>
      <c r="AH870" s="43"/>
      <c r="AI870" s="43"/>
      <c r="AJ870" s="43"/>
      <c r="AK870" s="43"/>
      <c r="AL870" s="43"/>
      <c r="AM870" s="43"/>
      <c r="AN870" s="43"/>
      <c r="AO870" s="43"/>
      <c r="AP870" s="43"/>
      <c r="AQ870" s="43"/>
      <c r="AR870" s="43"/>
      <c r="AS870" s="43"/>
      <c r="AT870" s="43"/>
      <c r="AU870" s="43"/>
      <c r="AV870" s="43"/>
      <c r="AW870" s="43"/>
      <c r="AX870" s="43"/>
      <c r="AY870" s="43"/>
      <c r="AZ870" s="43"/>
      <c r="BA870" s="43"/>
      <c r="BB870" s="43"/>
      <c r="BC870" s="43"/>
      <c r="BD870" s="43"/>
      <c r="BE870" s="43"/>
      <c r="BF870" s="43"/>
    </row>
    <row r="871">
      <c r="A871" s="43"/>
      <c r="B871" s="43"/>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c r="AE871" s="43"/>
      <c r="AF871" s="43"/>
      <c r="AG871" s="43"/>
      <c r="AH871" s="43"/>
      <c r="AI871" s="43"/>
      <c r="AJ871" s="43"/>
      <c r="AK871" s="43"/>
      <c r="AL871" s="43"/>
      <c r="AM871" s="43"/>
      <c r="AN871" s="43"/>
      <c r="AO871" s="43"/>
      <c r="AP871" s="43"/>
      <c r="AQ871" s="43"/>
      <c r="AR871" s="43"/>
      <c r="AS871" s="43"/>
      <c r="AT871" s="43"/>
      <c r="AU871" s="43"/>
      <c r="AV871" s="43"/>
      <c r="AW871" s="43"/>
      <c r="AX871" s="43"/>
      <c r="AY871" s="43"/>
      <c r="AZ871" s="43"/>
      <c r="BA871" s="43"/>
      <c r="BB871" s="43"/>
      <c r="BC871" s="43"/>
      <c r="BD871" s="43"/>
      <c r="BE871" s="43"/>
      <c r="BF871" s="43"/>
    </row>
    <row r="872">
      <c r="A872" s="43"/>
      <c r="B872" s="43"/>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c r="AE872" s="43"/>
      <c r="AF872" s="43"/>
      <c r="AG872" s="43"/>
      <c r="AH872" s="43"/>
      <c r="AI872" s="43"/>
      <c r="AJ872" s="43"/>
      <c r="AK872" s="43"/>
      <c r="AL872" s="43"/>
      <c r="AM872" s="43"/>
      <c r="AN872" s="43"/>
      <c r="AO872" s="43"/>
      <c r="AP872" s="43"/>
      <c r="AQ872" s="43"/>
      <c r="AR872" s="43"/>
      <c r="AS872" s="43"/>
      <c r="AT872" s="43"/>
      <c r="AU872" s="43"/>
      <c r="AV872" s="43"/>
      <c r="AW872" s="43"/>
      <c r="AX872" s="43"/>
      <c r="AY872" s="43"/>
      <c r="AZ872" s="43"/>
      <c r="BA872" s="43"/>
      <c r="BB872" s="43"/>
      <c r="BC872" s="43"/>
      <c r="BD872" s="43"/>
      <c r="BE872" s="43"/>
      <c r="BF872" s="43"/>
    </row>
    <row r="873">
      <c r="A873" s="43"/>
      <c r="B873" s="43"/>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c r="AE873" s="43"/>
      <c r="AF873" s="43"/>
      <c r="AG873" s="43"/>
      <c r="AH873" s="43"/>
      <c r="AI873" s="43"/>
      <c r="AJ873" s="43"/>
      <c r="AK873" s="43"/>
      <c r="AL873" s="43"/>
      <c r="AM873" s="43"/>
      <c r="AN873" s="43"/>
      <c r="AO873" s="43"/>
      <c r="AP873" s="43"/>
      <c r="AQ873" s="43"/>
      <c r="AR873" s="43"/>
      <c r="AS873" s="43"/>
      <c r="AT873" s="43"/>
      <c r="AU873" s="43"/>
      <c r="AV873" s="43"/>
      <c r="AW873" s="43"/>
      <c r="AX873" s="43"/>
      <c r="AY873" s="43"/>
      <c r="AZ873" s="43"/>
      <c r="BA873" s="43"/>
      <c r="BB873" s="43"/>
      <c r="BC873" s="43"/>
      <c r="BD873" s="43"/>
      <c r="BE873" s="43"/>
      <c r="BF873" s="43"/>
    </row>
    <row r="874">
      <c r="A874" s="43"/>
      <c r="B874" s="43"/>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c r="AE874" s="43"/>
      <c r="AF874" s="43"/>
      <c r="AG874" s="43"/>
      <c r="AH874" s="43"/>
      <c r="AI874" s="43"/>
      <c r="AJ874" s="43"/>
      <c r="AK874" s="43"/>
      <c r="AL874" s="43"/>
      <c r="AM874" s="43"/>
      <c r="AN874" s="43"/>
      <c r="AO874" s="43"/>
      <c r="AP874" s="43"/>
      <c r="AQ874" s="43"/>
      <c r="AR874" s="43"/>
      <c r="AS874" s="43"/>
      <c r="AT874" s="43"/>
      <c r="AU874" s="43"/>
      <c r="AV874" s="43"/>
      <c r="AW874" s="43"/>
      <c r="AX874" s="43"/>
      <c r="AY874" s="43"/>
      <c r="AZ874" s="43"/>
      <c r="BA874" s="43"/>
      <c r="BB874" s="43"/>
      <c r="BC874" s="43"/>
      <c r="BD874" s="43"/>
      <c r="BE874" s="43"/>
      <c r="BF874" s="43"/>
    </row>
    <row r="875">
      <c r="A875" s="43"/>
      <c r="B875" s="43"/>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c r="AE875" s="43"/>
      <c r="AF875" s="43"/>
      <c r="AG875" s="43"/>
      <c r="AH875" s="43"/>
      <c r="AI875" s="43"/>
      <c r="AJ875" s="43"/>
      <c r="AK875" s="43"/>
      <c r="AL875" s="43"/>
      <c r="AM875" s="43"/>
      <c r="AN875" s="43"/>
      <c r="AO875" s="43"/>
      <c r="AP875" s="43"/>
      <c r="AQ875" s="43"/>
      <c r="AR875" s="43"/>
      <c r="AS875" s="43"/>
      <c r="AT875" s="43"/>
      <c r="AU875" s="43"/>
      <c r="AV875" s="43"/>
      <c r="AW875" s="43"/>
      <c r="AX875" s="43"/>
      <c r="AY875" s="43"/>
      <c r="AZ875" s="43"/>
      <c r="BA875" s="43"/>
      <c r="BB875" s="43"/>
      <c r="BC875" s="43"/>
      <c r="BD875" s="43"/>
      <c r="BE875" s="43"/>
      <c r="BF875" s="43"/>
    </row>
    <row r="876">
      <c r="A876" s="43"/>
      <c r="B876" s="43"/>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c r="AE876" s="43"/>
      <c r="AF876" s="43"/>
      <c r="AG876" s="43"/>
      <c r="AH876" s="43"/>
      <c r="AI876" s="43"/>
      <c r="AJ876" s="43"/>
      <c r="AK876" s="43"/>
      <c r="AL876" s="43"/>
      <c r="AM876" s="43"/>
      <c r="AN876" s="43"/>
      <c r="AO876" s="43"/>
      <c r="AP876" s="43"/>
      <c r="AQ876" s="43"/>
      <c r="AR876" s="43"/>
      <c r="AS876" s="43"/>
      <c r="AT876" s="43"/>
      <c r="AU876" s="43"/>
      <c r="AV876" s="43"/>
      <c r="AW876" s="43"/>
      <c r="AX876" s="43"/>
      <c r="AY876" s="43"/>
      <c r="AZ876" s="43"/>
      <c r="BA876" s="43"/>
      <c r="BB876" s="43"/>
      <c r="BC876" s="43"/>
      <c r="BD876" s="43"/>
      <c r="BE876" s="43"/>
      <c r="BF876" s="43"/>
    </row>
    <row r="877">
      <c r="A877" s="43"/>
      <c r="B877" s="43"/>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c r="AE877" s="43"/>
      <c r="AF877" s="43"/>
      <c r="AG877" s="43"/>
      <c r="AH877" s="43"/>
      <c r="AI877" s="43"/>
      <c r="AJ877" s="43"/>
      <c r="AK877" s="43"/>
      <c r="AL877" s="43"/>
      <c r="AM877" s="43"/>
      <c r="AN877" s="43"/>
      <c r="AO877" s="43"/>
      <c r="AP877" s="43"/>
      <c r="AQ877" s="43"/>
      <c r="AR877" s="43"/>
      <c r="AS877" s="43"/>
      <c r="AT877" s="43"/>
      <c r="AU877" s="43"/>
      <c r="AV877" s="43"/>
      <c r="AW877" s="43"/>
      <c r="AX877" s="43"/>
      <c r="AY877" s="43"/>
      <c r="AZ877" s="43"/>
      <c r="BA877" s="43"/>
      <c r="BB877" s="43"/>
      <c r="BC877" s="43"/>
      <c r="BD877" s="43"/>
      <c r="BE877" s="43"/>
      <c r="BF877" s="43"/>
    </row>
    <row r="878">
      <c r="A878" s="43"/>
      <c r="B878" s="43"/>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c r="AE878" s="43"/>
      <c r="AF878" s="43"/>
      <c r="AG878" s="43"/>
      <c r="AH878" s="43"/>
      <c r="AI878" s="43"/>
      <c r="AJ878" s="43"/>
      <c r="AK878" s="43"/>
      <c r="AL878" s="43"/>
      <c r="AM878" s="43"/>
      <c r="AN878" s="43"/>
      <c r="AO878" s="43"/>
      <c r="AP878" s="43"/>
      <c r="AQ878" s="43"/>
      <c r="AR878" s="43"/>
      <c r="AS878" s="43"/>
      <c r="AT878" s="43"/>
      <c r="AU878" s="43"/>
      <c r="AV878" s="43"/>
      <c r="AW878" s="43"/>
      <c r="AX878" s="43"/>
      <c r="AY878" s="43"/>
      <c r="AZ878" s="43"/>
      <c r="BA878" s="43"/>
      <c r="BB878" s="43"/>
      <c r="BC878" s="43"/>
      <c r="BD878" s="43"/>
      <c r="BE878" s="43"/>
      <c r="BF878" s="43"/>
    </row>
    <row r="879">
      <c r="A879" s="43"/>
      <c r="B879" s="43"/>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c r="AE879" s="43"/>
      <c r="AF879" s="43"/>
      <c r="AG879" s="43"/>
      <c r="AH879" s="43"/>
      <c r="AI879" s="43"/>
      <c r="AJ879" s="43"/>
      <c r="AK879" s="43"/>
      <c r="AL879" s="43"/>
      <c r="AM879" s="43"/>
      <c r="AN879" s="43"/>
      <c r="AO879" s="43"/>
      <c r="AP879" s="43"/>
      <c r="AQ879" s="43"/>
      <c r="AR879" s="43"/>
      <c r="AS879" s="43"/>
      <c r="AT879" s="43"/>
      <c r="AU879" s="43"/>
      <c r="AV879" s="43"/>
      <c r="AW879" s="43"/>
      <c r="AX879" s="43"/>
      <c r="AY879" s="43"/>
      <c r="AZ879" s="43"/>
      <c r="BA879" s="43"/>
      <c r="BB879" s="43"/>
      <c r="BC879" s="43"/>
      <c r="BD879" s="43"/>
      <c r="BE879" s="43"/>
      <c r="BF879" s="43"/>
    </row>
    <row r="880">
      <c r="A880" s="43"/>
      <c r="B880" s="43"/>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c r="AE880" s="43"/>
      <c r="AF880" s="43"/>
      <c r="AG880" s="43"/>
      <c r="AH880" s="43"/>
      <c r="AI880" s="43"/>
      <c r="AJ880" s="43"/>
      <c r="AK880" s="43"/>
      <c r="AL880" s="43"/>
      <c r="AM880" s="43"/>
      <c r="AN880" s="43"/>
      <c r="AO880" s="43"/>
      <c r="AP880" s="43"/>
      <c r="AQ880" s="43"/>
      <c r="AR880" s="43"/>
      <c r="AS880" s="43"/>
      <c r="AT880" s="43"/>
      <c r="AU880" s="43"/>
      <c r="AV880" s="43"/>
      <c r="AW880" s="43"/>
      <c r="AX880" s="43"/>
      <c r="AY880" s="43"/>
      <c r="AZ880" s="43"/>
      <c r="BA880" s="43"/>
      <c r="BB880" s="43"/>
      <c r="BC880" s="43"/>
      <c r="BD880" s="43"/>
      <c r="BE880" s="43"/>
      <c r="BF880" s="43"/>
    </row>
    <row r="881">
      <c r="A881" s="43"/>
      <c r="B881" s="43"/>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c r="AE881" s="43"/>
      <c r="AF881" s="43"/>
      <c r="AG881" s="43"/>
      <c r="AH881" s="43"/>
      <c r="AI881" s="43"/>
      <c r="AJ881" s="43"/>
      <c r="AK881" s="43"/>
      <c r="AL881" s="43"/>
      <c r="AM881" s="43"/>
      <c r="AN881" s="43"/>
      <c r="AO881" s="43"/>
      <c r="AP881" s="43"/>
      <c r="AQ881" s="43"/>
      <c r="AR881" s="43"/>
      <c r="AS881" s="43"/>
      <c r="AT881" s="43"/>
      <c r="AU881" s="43"/>
      <c r="AV881" s="43"/>
      <c r="AW881" s="43"/>
      <c r="AX881" s="43"/>
      <c r="AY881" s="43"/>
      <c r="AZ881" s="43"/>
      <c r="BA881" s="43"/>
      <c r="BB881" s="43"/>
      <c r="BC881" s="43"/>
      <c r="BD881" s="43"/>
      <c r="BE881" s="43"/>
      <c r="BF881" s="43"/>
    </row>
    <row r="882">
      <c r="A882" s="43"/>
      <c r="B882" s="43"/>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c r="AE882" s="43"/>
      <c r="AF882" s="43"/>
      <c r="AG882" s="43"/>
      <c r="AH882" s="43"/>
      <c r="AI882" s="43"/>
      <c r="AJ882" s="43"/>
      <c r="AK882" s="43"/>
      <c r="AL882" s="43"/>
      <c r="AM882" s="43"/>
      <c r="AN882" s="43"/>
      <c r="AO882" s="43"/>
      <c r="AP882" s="43"/>
      <c r="AQ882" s="43"/>
      <c r="AR882" s="43"/>
      <c r="AS882" s="43"/>
      <c r="AT882" s="43"/>
      <c r="AU882" s="43"/>
      <c r="AV882" s="43"/>
      <c r="AW882" s="43"/>
      <c r="AX882" s="43"/>
      <c r="AY882" s="43"/>
      <c r="AZ882" s="43"/>
      <c r="BA882" s="43"/>
      <c r="BB882" s="43"/>
      <c r="BC882" s="43"/>
      <c r="BD882" s="43"/>
      <c r="BE882" s="43"/>
      <c r="BF882" s="43"/>
    </row>
    <row r="883">
      <c r="A883" s="43"/>
      <c r="B883" s="43"/>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c r="AE883" s="43"/>
      <c r="AF883" s="43"/>
      <c r="AG883" s="43"/>
      <c r="AH883" s="43"/>
      <c r="AI883" s="43"/>
      <c r="AJ883" s="43"/>
      <c r="AK883" s="43"/>
      <c r="AL883" s="43"/>
      <c r="AM883" s="43"/>
      <c r="AN883" s="43"/>
      <c r="AO883" s="43"/>
      <c r="AP883" s="43"/>
      <c r="AQ883" s="43"/>
      <c r="AR883" s="43"/>
      <c r="AS883" s="43"/>
      <c r="AT883" s="43"/>
      <c r="AU883" s="43"/>
      <c r="AV883" s="43"/>
      <c r="AW883" s="43"/>
      <c r="AX883" s="43"/>
      <c r="AY883" s="43"/>
      <c r="AZ883" s="43"/>
      <c r="BA883" s="43"/>
      <c r="BB883" s="43"/>
      <c r="BC883" s="43"/>
      <c r="BD883" s="43"/>
      <c r="BE883" s="43"/>
      <c r="BF883" s="43"/>
    </row>
    <row r="884">
      <c r="A884" s="43"/>
      <c r="B884" s="43"/>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c r="AE884" s="43"/>
      <c r="AF884" s="43"/>
      <c r="AG884" s="43"/>
      <c r="AH884" s="43"/>
      <c r="AI884" s="43"/>
      <c r="AJ884" s="43"/>
      <c r="AK884" s="43"/>
      <c r="AL884" s="43"/>
      <c r="AM884" s="43"/>
      <c r="AN884" s="43"/>
      <c r="AO884" s="43"/>
      <c r="AP884" s="43"/>
      <c r="AQ884" s="43"/>
      <c r="AR884" s="43"/>
      <c r="AS884" s="43"/>
      <c r="AT884" s="43"/>
      <c r="AU884" s="43"/>
      <c r="AV884" s="43"/>
      <c r="AW884" s="43"/>
      <c r="AX884" s="43"/>
      <c r="AY884" s="43"/>
      <c r="AZ884" s="43"/>
      <c r="BA884" s="43"/>
      <c r="BB884" s="43"/>
      <c r="BC884" s="43"/>
      <c r="BD884" s="43"/>
      <c r="BE884" s="43"/>
      <c r="BF884" s="43"/>
    </row>
    <row r="885">
      <c r="A885" s="43"/>
      <c r="B885" s="43"/>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c r="AE885" s="43"/>
      <c r="AF885" s="43"/>
      <c r="AG885" s="43"/>
      <c r="AH885" s="43"/>
      <c r="AI885" s="43"/>
      <c r="AJ885" s="43"/>
      <c r="AK885" s="43"/>
      <c r="AL885" s="43"/>
      <c r="AM885" s="43"/>
      <c r="AN885" s="43"/>
      <c r="AO885" s="43"/>
      <c r="AP885" s="43"/>
      <c r="AQ885" s="43"/>
      <c r="AR885" s="43"/>
      <c r="AS885" s="43"/>
      <c r="AT885" s="43"/>
      <c r="AU885" s="43"/>
      <c r="AV885" s="43"/>
      <c r="AW885" s="43"/>
      <c r="AX885" s="43"/>
      <c r="AY885" s="43"/>
      <c r="AZ885" s="43"/>
      <c r="BA885" s="43"/>
      <c r="BB885" s="43"/>
      <c r="BC885" s="43"/>
      <c r="BD885" s="43"/>
      <c r="BE885" s="43"/>
      <c r="BF885" s="43"/>
    </row>
    <row r="886">
      <c r="A886" s="43"/>
      <c r="B886" s="43"/>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c r="AE886" s="43"/>
      <c r="AF886" s="43"/>
      <c r="AG886" s="43"/>
      <c r="AH886" s="43"/>
      <c r="AI886" s="43"/>
      <c r="AJ886" s="43"/>
      <c r="AK886" s="43"/>
      <c r="AL886" s="43"/>
      <c r="AM886" s="43"/>
      <c r="AN886" s="43"/>
      <c r="AO886" s="43"/>
      <c r="AP886" s="43"/>
      <c r="AQ886" s="43"/>
      <c r="AR886" s="43"/>
      <c r="AS886" s="43"/>
      <c r="AT886" s="43"/>
      <c r="AU886" s="43"/>
      <c r="AV886" s="43"/>
      <c r="AW886" s="43"/>
      <c r="AX886" s="43"/>
      <c r="AY886" s="43"/>
      <c r="AZ886" s="43"/>
      <c r="BA886" s="43"/>
      <c r="BB886" s="43"/>
      <c r="BC886" s="43"/>
      <c r="BD886" s="43"/>
      <c r="BE886" s="43"/>
      <c r="BF886" s="43"/>
    </row>
    <row r="887">
      <c r="A887" s="43"/>
      <c r="B887" s="43"/>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c r="AE887" s="43"/>
      <c r="AF887" s="43"/>
      <c r="AG887" s="43"/>
      <c r="AH887" s="43"/>
      <c r="AI887" s="43"/>
      <c r="AJ887" s="43"/>
      <c r="AK887" s="43"/>
      <c r="AL887" s="43"/>
      <c r="AM887" s="43"/>
      <c r="AN887" s="43"/>
      <c r="AO887" s="43"/>
      <c r="AP887" s="43"/>
      <c r="AQ887" s="43"/>
      <c r="AR887" s="43"/>
      <c r="AS887" s="43"/>
      <c r="AT887" s="43"/>
      <c r="AU887" s="43"/>
      <c r="AV887" s="43"/>
      <c r="AW887" s="43"/>
      <c r="AX887" s="43"/>
      <c r="AY887" s="43"/>
      <c r="AZ887" s="43"/>
      <c r="BA887" s="43"/>
      <c r="BB887" s="43"/>
      <c r="BC887" s="43"/>
      <c r="BD887" s="43"/>
      <c r="BE887" s="43"/>
      <c r="BF887" s="43"/>
    </row>
    <row r="888">
      <c r="A888" s="43"/>
      <c r="B888" s="43"/>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c r="AE888" s="43"/>
      <c r="AF888" s="43"/>
      <c r="AG888" s="43"/>
      <c r="AH888" s="43"/>
      <c r="AI888" s="43"/>
      <c r="AJ888" s="43"/>
      <c r="AK888" s="43"/>
      <c r="AL888" s="43"/>
      <c r="AM888" s="43"/>
      <c r="AN888" s="43"/>
      <c r="AO888" s="43"/>
      <c r="AP888" s="43"/>
      <c r="AQ888" s="43"/>
      <c r="AR888" s="43"/>
      <c r="AS888" s="43"/>
      <c r="AT888" s="43"/>
      <c r="AU888" s="43"/>
      <c r="AV888" s="43"/>
      <c r="AW888" s="43"/>
      <c r="AX888" s="43"/>
      <c r="AY888" s="43"/>
      <c r="AZ888" s="43"/>
      <c r="BA888" s="43"/>
      <c r="BB888" s="43"/>
      <c r="BC888" s="43"/>
      <c r="BD888" s="43"/>
      <c r="BE888" s="43"/>
      <c r="BF888" s="43"/>
    </row>
    <row r="889">
      <c r="A889" s="43"/>
      <c r="B889" s="43"/>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c r="AE889" s="43"/>
      <c r="AF889" s="43"/>
      <c r="AG889" s="43"/>
      <c r="AH889" s="43"/>
      <c r="AI889" s="43"/>
      <c r="AJ889" s="43"/>
      <c r="AK889" s="43"/>
      <c r="AL889" s="43"/>
      <c r="AM889" s="43"/>
      <c r="AN889" s="43"/>
      <c r="AO889" s="43"/>
      <c r="AP889" s="43"/>
      <c r="AQ889" s="43"/>
      <c r="AR889" s="43"/>
      <c r="AS889" s="43"/>
      <c r="AT889" s="43"/>
      <c r="AU889" s="43"/>
      <c r="AV889" s="43"/>
      <c r="AW889" s="43"/>
      <c r="AX889" s="43"/>
      <c r="AY889" s="43"/>
      <c r="AZ889" s="43"/>
      <c r="BA889" s="43"/>
      <c r="BB889" s="43"/>
      <c r="BC889" s="43"/>
      <c r="BD889" s="43"/>
      <c r="BE889" s="43"/>
      <c r="BF889" s="43"/>
    </row>
    <row r="890">
      <c r="A890" s="43"/>
      <c r="B890" s="43"/>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c r="AE890" s="43"/>
      <c r="AF890" s="43"/>
      <c r="AG890" s="43"/>
      <c r="AH890" s="43"/>
      <c r="AI890" s="43"/>
      <c r="AJ890" s="43"/>
      <c r="AK890" s="43"/>
      <c r="AL890" s="43"/>
      <c r="AM890" s="43"/>
      <c r="AN890" s="43"/>
      <c r="AO890" s="43"/>
      <c r="AP890" s="43"/>
      <c r="AQ890" s="43"/>
      <c r="AR890" s="43"/>
      <c r="AS890" s="43"/>
      <c r="AT890" s="43"/>
      <c r="AU890" s="43"/>
      <c r="AV890" s="43"/>
      <c r="AW890" s="43"/>
      <c r="AX890" s="43"/>
      <c r="AY890" s="43"/>
      <c r="AZ890" s="43"/>
      <c r="BA890" s="43"/>
      <c r="BB890" s="43"/>
      <c r="BC890" s="43"/>
      <c r="BD890" s="43"/>
      <c r="BE890" s="43"/>
      <c r="BF890" s="43"/>
    </row>
    <row r="891">
      <c r="A891" s="43"/>
      <c r="B891" s="43"/>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c r="AE891" s="43"/>
      <c r="AF891" s="43"/>
      <c r="AG891" s="43"/>
      <c r="AH891" s="43"/>
      <c r="AI891" s="43"/>
      <c r="AJ891" s="43"/>
      <c r="AK891" s="43"/>
      <c r="AL891" s="43"/>
      <c r="AM891" s="43"/>
      <c r="AN891" s="43"/>
      <c r="AO891" s="43"/>
      <c r="AP891" s="43"/>
      <c r="AQ891" s="43"/>
      <c r="AR891" s="43"/>
      <c r="AS891" s="43"/>
      <c r="AT891" s="43"/>
      <c r="AU891" s="43"/>
      <c r="AV891" s="43"/>
      <c r="AW891" s="43"/>
      <c r="AX891" s="43"/>
      <c r="AY891" s="43"/>
      <c r="AZ891" s="43"/>
      <c r="BA891" s="43"/>
      <c r="BB891" s="43"/>
      <c r="BC891" s="43"/>
      <c r="BD891" s="43"/>
      <c r="BE891" s="43"/>
      <c r="BF891" s="43"/>
    </row>
    <row r="892">
      <c r="A892" s="43"/>
      <c r="B892" s="43"/>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c r="AE892" s="43"/>
      <c r="AF892" s="43"/>
      <c r="AG892" s="43"/>
      <c r="AH892" s="43"/>
      <c r="AI892" s="43"/>
      <c r="AJ892" s="43"/>
      <c r="AK892" s="43"/>
      <c r="AL892" s="43"/>
      <c r="AM892" s="43"/>
      <c r="AN892" s="43"/>
      <c r="AO892" s="43"/>
      <c r="AP892" s="43"/>
      <c r="AQ892" s="43"/>
      <c r="AR892" s="43"/>
      <c r="AS892" s="43"/>
      <c r="AT892" s="43"/>
      <c r="AU892" s="43"/>
      <c r="AV892" s="43"/>
      <c r="AW892" s="43"/>
      <c r="AX892" s="43"/>
      <c r="AY892" s="43"/>
      <c r="AZ892" s="43"/>
      <c r="BA892" s="43"/>
      <c r="BB892" s="43"/>
      <c r="BC892" s="43"/>
      <c r="BD892" s="43"/>
      <c r="BE892" s="43"/>
      <c r="BF892" s="43"/>
    </row>
    <row r="893">
      <c r="A893" s="43"/>
      <c r="B893" s="43"/>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c r="AE893" s="43"/>
      <c r="AF893" s="43"/>
      <c r="AG893" s="43"/>
      <c r="AH893" s="43"/>
      <c r="AI893" s="43"/>
      <c r="AJ893" s="43"/>
      <c r="AK893" s="43"/>
      <c r="AL893" s="43"/>
      <c r="AM893" s="43"/>
      <c r="AN893" s="43"/>
      <c r="AO893" s="43"/>
      <c r="AP893" s="43"/>
      <c r="AQ893" s="43"/>
      <c r="AR893" s="43"/>
      <c r="AS893" s="43"/>
      <c r="AT893" s="43"/>
      <c r="AU893" s="43"/>
      <c r="AV893" s="43"/>
      <c r="AW893" s="43"/>
      <c r="AX893" s="43"/>
      <c r="AY893" s="43"/>
      <c r="AZ893" s="43"/>
      <c r="BA893" s="43"/>
      <c r="BB893" s="43"/>
      <c r="BC893" s="43"/>
      <c r="BD893" s="43"/>
      <c r="BE893" s="43"/>
      <c r="BF893" s="43"/>
    </row>
    <row r="894">
      <c r="A894" s="43"/>
      <c r="B894" s="43"/>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c r="AE894" s="43"/>
      <c r="AF894" s="43"/>
      <c r="AG894" s="43"/>
      <c r="AH894" s="43"/>
      <c r="AI894" s="43"/>
      <c r="AJ894" s="43"/>
      <c r="AK894" s="43"/>
      <c r="AL894" s="43"/>
      <c r="AM894" s="43"/>
      <c r="AN894" s="43"/>
      <c r="AO894" s="43"/>
      <c r="AP894" s="43"/>
      <c r="AQ894" s="43"/>
      <c r="AR894" s="43"/>
      <c r="AS894" s="43"/>
      <c r="AT894" s="43"/>
      <c r="AU894" s="43"/>
      <c r="AV894" s="43"/>
      <c r="AW894" s="43"/>
      <c r="AX894" s="43"/>
      <c r="AY894" s="43"/>
      <c r="AZ894" s="43"/>
      <c r="BA894" s="43"/>
      <c r="BB894" s="43"/>
      <c r="BC894" s="43"/>
      <c r="BD894" s="43"/>
      <c r="BE894" s="43"/>
      <c r="BF894" s="43"/>
    </row>
    <row r="895">
      <c r="A895" s="43"/>
      <c r="B895" s="43"/>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c r="AE895" s="43"/>
      <c r="AF895" s="43"/>
      <c r="AG895" s="43"/>
      <c r="AH895" s="43"/>
      <c r="AI895" s="43"/>
      <c r="AJ895" s="43"/>
      <c r="AK895" s="43"/>
      <c r="AL895" s="43"/>
      <c r="AM895" s="43"/>
      <c r="AN895" s="43"/>
      <c r="AO895" s="43"/>
      <c r="AP895" s="43"/>
      <c r="AQ895" s="43"/>
      <c r="AR895" s="43"/>
      <c r="AS895" s="43"/>
      <c r="AT895" s="43"/>
      <c r="AU895" s="43"/>
      <c r="AV895" s="43"/>
      <c r="AW895" s="43"/>
      <c r="AX895" s="43"/>
      <c r="AY895" s="43"/>
      <c r="AZ895" s="43"/>
      <c r="BA895" s="43"/>
      <c r="BB895" s="43"/>
      <c r="BC895" s="43"/>
      <c r="BD895" s="43"/>
      <c r="BE895" s="43"/>
      <c r="BF895" s="43"/>
    </row>
    <row r="896">
      <c r="A896" s="43"/>
      <c r="B896" s="43"/>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c r="AE896" s="43"/>
      <c r="AF896" s="43"/>
      <c r="AG896" s="43"/>
      <c r="AH896" s="43"/>
      <c r="AI896" s="43"/>
      <c r="AJ896" s="43"/>
      <c r="AK896" s="43"/>
      <c r="AL896" s="43"/>
      <c r="AM896" s="43"/>
      <c r="AN896" s="43"/>
      <c r="AO896" s="43"/>
      <c r="AP896" s="43"/>
      <c r="AQ896" s="43"/>
      <c r="AR896" s="43"/>
      <c r="AS896" s="43"/>
      <c r="AT896" s="43"/>
      <c r="AU896" s="43"/>
      <c r="AV896" s="43"/>
      <c r="AW896" s="43"/>
      <c r="AX896" s="43"/>
      <c r="AY896" s="43"/>
      <c r="AZ896" s="43"/>
      <c r="BA896" s="43"/>
      <c r="BB896" s="43"/>
      <c r="BC896" s="43"/>
      <c r="BD896" s="43"/>
      <c r="BE896" s="43"/>
      <c r="BF896" s="43"/>
    </row>
    <row r="897">
      <c r="A897" s="43"/>
      <c r="B897" s="43"/>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c r="AE897" s="43"/>
      <c r="AF897" s="43"/>
      <c r="AG897" s="43"/>
      <c r="AH897" s="43"/>
      <c r="AI897" s="43"/>
      <c r="AJ897" s="43"/>
      <c r="AK897" s="43"/>
      <c r="AL897" s="43"/>
      <c r="AM897" s="43"/>
      <c r="AN897" s="43"/>
      <c r="AO897" s="43"/>
      <c r="AP897" s="43"/>
      <c r="AQ897" s="43"/>
      <c r="AR897" s="43"/>
      <c r="AS897" s="43"/>
      <c r="AT897" s="43"/>
      <c r="AU897" s="43"/>
      <c r="AV897" s="43"/>
      <c r="AW897" s="43"/>
      <c r="AX897" s="43"/>
      <c r="AY897" s="43"/>
      <c r="AZ897" s="43"/>
      <c r="BA897" s="43"/>
      <c r="BB897" s="43"/>
      <c r="BC897" s="43"/>
      <c r="BD897" s="43"/>
      <c r="BE897" s="43"/>
      <c r="BF897" s="43"/>
    </row>
    <row r="898">
      <c r="A898" s="43"/>
      <c r="B898" s="43"/>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c r="AE898" s="43"/>
      <c r="AF898" s="43"/>
      <c r="AG898" s="43"/>
      <c r="AH898" s="43"/>
      <c r="AI898" s="43"/>
      <c r="AJ898" s="43"/>
      <c r="AK898" s="43"/>
      <c r="AL898" s="43"/>
      <c r="AM898" s="43"/>
      <c r="AN898" s="43"/>
      <c r="AO898" s="43"/>
      <c r="AP898" s="43"/>
      <c r="AQ898" s="43"/>
      <c r="AR898" s="43"/>
      <c r="AS898" s="43"/>
      <c r="AT898" s="43"/>
      <c r="AU898" s="43"/>
      <c r="AV898" s="43"/>
      <c r="AW898" s="43"/>
      <c r="AX898" s="43"/>
      <c r="AY898" s="43"/>
      <c r="AZ898" s="43"/>
      <c r="BA898" s="43"/>
      <c r="BB898" s="43"/>
      <c r="BC898" s="43"/>
      <c r="BD898" s="43"/>
      <c r="BE898" s="43"/>
      <c r="BF898" s="43"/>
    </row>
    <row r="899">
      <c r="A899" s="43"/>
      <c r="B899" s="43"/>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c r="AE899" s="43"/>
      <c r="AF899" s="43"/>
      <c r="AG899" s="43"/>
      <c r="AH899" s="43"/>
      <c r="AI899" s="43"/>
      <c r="AJ899" s="43"/>
      <c r="AK899" s="43"/>
      <c r="AL899" s="43"/>
      <c r="AM899" s="43"/>
      <c r="AN899" s="43"/>
      <c r="AO899" s="43"/>
      <c r="AP899" s="43"/>
      <c r="AQ899" s="43"/>
      <c r="AR899" s="43"/>
      <c r="AS899" s="43"/>
      <c r="AT899" s="43"/>
      <c r="AU899" s="43"/>
      <c r="AV899" s="43"/>
      <c r="AW899" s="43"/>
      <c r="AX899" s="43"/>
      <c r="AY899" s="43"/>
      <c r="AZ899" s="43"/>
      <c r="BA899" s="43"/>
      <c r="BB899" s="43"/>
      <c r="BC899" s="43"/>
      <c r="BD899" s="43"/>
      <c r="BE899" s="43"/>
      <c r="BF899" s="43"/>
    </row>
    <row r="900">
      <c r="A900" s="43"/>
      <c r="B900" s="43"/>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c r="AE900" s="43"/>
      <c r="AF900" s="43"/>
      <c r="AG900" s="43"/>
      <c r="AH900" s="43"/>
      <c r="AI900" s="43"/>
      <c r="AJ900" s="43"/>
      <c r="AK900" s="43"/>
      <c r="AL900" s="43"/>
      <c r="AM900" s="43"/>
      <c r="AN900" s="43"/>
      <c r="AO900" s="43"/>
      <c r="AP900" s="43"/>
      <c r="AQ900" s="43"/>
      <c r="AR900" s="43"/>
      <c r="AS900" s="43"/>
      <c r="AT900" s="43"/>
      <c r="AU900" s="43"/>
      <c r="AV900" s="43"/>
      <c r="AW900" s="43"/>
      <c r="AX900" s="43"/>
      <c r="AY900" s="43"/>
      <c r="AZ900" s="43"/>
      <c r="BA900" s="43"/>
      <c r="BB900" s="43"/>
      <c r="BC900" s="43"/>
      <c r="BD900" s="43"/>
      <c r="BE900" s="43"/>
      <c r="BF900" s="43"/>
    </row>
    <row r="901">
      <c r="A901" s="43"/>
      <c r="B901" s="43"/>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c r="AE901" s="43"/>
      <c r="AF901" s="43"/>
      <c r="AG901" s="43"/>
      <c r="AH901" s="43"/>
      <c r="AI901" s="43"/>
      <c r="AJ901" s="43"/>
      <c r="AK901" s="43"/>
      <c r="AL901" s="43"/>
      <c r="AM901" s="43"/>
      <c r="AN901" s="43"/>
      <c r="AO901" s="43"/>
      <c r="AP901" s="43"/>
      <c r="AQ901" s="43"/>
      <c r="AR901" s="43"/>
      <c r="AS901" s="43"/>
      <c r="AT901" s="43"/>
      <c r="AU901" s="43"/>
      <c r="AV901" s="43"/>
      <c r="AW901" s="43"/>
      <c r="AX901" s="43"/>
      <c r="AY901" s="43"/>
      <c r="AZ901" s="43"/>
      <c r="BA901" s="43"/>
      <c r="BB901" s="43"/>
      <c r="BC901" s="43"/>
      <c r="BD901" s="43"/>
      <c r="BE901" s="43"/>
      <c r="BF901" s="43"/>
    </row>
    <row r="902">
      <c r="A902" s="43"/>
      <c r="B902" s="43"/>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c r="AE902" s="43"/>
      <c r="AF902" s="43"/>
      <c r="AG902" s="43"/>
      <c r="AH902" s="43"/>
      <c r="AI902" s="43"/>
      <c r="AJ902" s="43"/>
      <c r="AK902" s="43"/>
      <c r="AL902" s="43"/>
      <c r="AM902" s="43"/>
      <c r="AN902" s="43"/>
      <c r="AO902" s="43"/>
      <c r="AP902" s="43"/>
      <c r="AQ902" s="43"/>
      <c r="AR902" s="43"/>
      <c r="AS902" s="43"/>
      <c r="AT902" s="43"/>
      <c r="AU902" s="43"/>
      <c r="AV902" s="43"/>
      <c r="AW902" s="43"/>
      <c r="AX902" s="43"/>
      <c r="AY902" s="43"/>
      <c r="AZ902" s="43"/>
      <c r="BA902" s="43"/>
      <c r="BB902" s="43"/>
      <c r="BC902" s="43"/>
      <c r="BD902" s="43"/>
      <c r="BE902" s="43"/>
      <c r="BF902" s="43"/>
    </row>
    <row r="903">
      <c r="A903" s="43"/>
      <c r="B903" s="43"/>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c r="AE903" s="43"/>
      <c r="AF903" s="43"/>
      <c r="AG903" s="43"/>
      <c r="AH903" s="43"/>
      <c r="AI903" s="43"/>
      <c r="AJ903" s="43"/>
      <c r="AK903" s="43"/>
      <c r="AL903" s="43"/>
      <c r="AM903" s="43"/>
      <c r="AN903" s="43"/>
      <c r="AO903" s="43"/>
      <c r="AP903" s="43"/>
      <c r="AQ903" s="43"/>
      <c r="AR903" s="43"/>
      <c r="AS903" s="43"/>
      <c r="AT903" s="43"/>
      <c r="AU903" s="43"/>
      <c r="AV903" s="43"/>
      <c r="AW903" s="43"/>
      <c r="AX903" s="43"/>
      <c r="AY903" s="43"/>
      <c r="AZ903" s="43"/>
      <c r="BA903" s="43"/>
      <c r="BB903" s="43"/>
      <c r="BC903" s="43"/>
      <c r="BD903" s="43"/>
      <c r="BE903" s="43"/>
      <c r="BF903" s="43"/>
    </row>
    <row r="904">
      <c r="A904" s="43"/>
      <c r="B904" s="43"/>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c r="AE904" s="43"/>
      <c r="AF904" s="43"/>
      <c r="AG904" s="43"/>
      <c r="AH904" s="43"/>
      <c r="AI904" s="43"/>
      <c r="AJ904" s="43"/>
      <c r="AK904" s="43"/>
      <c r="AL904" s="43"/>
      <c r="AM904" s="43"/>
      <c r="AN904" s="43"/>
      <c r="AO904" s="43"/>
      <c r="AP904" s="43"/>
      <c r="AQ904" s="43"/>
      <c r="AR904" s="43"/>
      <c r="AS904" s="43"/>
      <c r="AT904" s="43"/>
      <c r="AU904" s="43"/>
      <c r="AV904" s="43"/>
      <c r="AW904" s="43"/>
      <c r="AX904" s="43"/>
      <c r="AY904" s="43"/>
      <c r="AZ904" s="43"/>
      <c r="BA904" s="43"/>
      <c r="BB904" s="43"/>
      <c r="BC904" s="43"/>
      <c r="BD904" s="43"/>
      <c r="BE904" s="43"/>
      <c r="BF904" s="43"/>
    </row>
    <row r="905">
      <c r="A905" s="43"/>
      <c r="B905" s="43"/>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c r="AE905" s="43"/>
      <c r="AF905" s="43"/>
      <c r="AG905" s="43"/>
      <c r="AH905" s="43"/>
      <c r="AI905" s="43"/>
      <c r="AJ905" s="43"/>
      <c r="AK905" s="43"/>
      <c r="AL905" s="43"/>
      <c r="AM905" s="43"/>
      <c r="AN905" s="43"/>
      <c r="AO905" s="43"/>
      <c r="AP905" s="43"/>
      <c r="AQ905" s="43"/>
      <c r="AR905" s="43"/>
      <c r="AS905" s="43"/>
      <c r="AT905" s="43"/>
      <c r="AU905" s="43"/>
      <c r="AV905" s="43"/>
      <c r="AW905" s="43"/>
      <c r="AX905" s="43"/>
      <c r="AY905" s="43"/>
      <c r="AZ905" s="43"/>
      <c r="BA905" s="43"/>
      <c r="BB905" s="43"/>
      <c r="BC905" s="43"/>
      <c r="BD905" s="43"/>
      <c r="BE905" s="43"/>
      <c r="BF905" s="43"/>
    </row>
    <row r="906">
      <c r="A906" s="43"/>
      <c r="B906" s="43"/>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c r="AE906" s="43"/>
      <c r="AF906" s="43"/>
      <c r="AG906" s="43"/>
      <c r="AH906" s="43"/>
      <c r="AI906" s="43"/>
      <c r="AJ906" s="43"/>
      <c r="AK906" s="43"/>
      <c r="AL906" s="43"/>
      <c r="AM906" s="43"/>
      <c r="AN906" s="43"/>
      <c r="AO906" s="43"/>
      <c r="AP906" s="43"/>
      <c r="AQ906" s="43"/>
      <c r="AR906" s="43"/>
      <c r="AS906" s="43"/>
      <c r="AT906" s="43"/>
      <c r="AU906" s="43"/>
      <c r="AV906" s="43"/>
      <c r="AW906" s="43"/>
      <c r="AX906" s="43"/>
      <c r="AY906" s="43"/>
      <c r="AZ906" s="43"/>
      <c r="BA906" s="43"/>
      <c r="BB906" s="43"/>
      <c r="BC906" s="43"/>
      <c r="BD906" s="43"/>
      <c r="BE906" s="43"/>
      <c r="BF906" s="43"/>
    </row>
    <row r="907">
      <c r="A907" s="43"/>
      <c r="B907" s="43"/>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c r="AE907" s="43"/>
      <c r="AF907" s="43"/>
      <c r="AG907" s="43"/>
      <c r="AH907" s="43"/>
      <c r="AI907" s="43"/>
      <c r="AJ907" s="43"/>
      <c r="AK907" s="43"/>
      <c r="AL907" s="43"/>
      <c r="AM907" s="43"/>
      <c r="AN907" s="43"/>
      <c r="AO907" s="43"/>
      <c r="AP907" s="43"/>
      <c r="AQ907" s="43"/>
      <c r="AR907" s="43"/>
      <c r="AS907" s="43"/>
      <c r="AT907" s="43"/>
      <c r="AU907" s="43"/>
      <c r="AV907" s="43"/>
      <c r="AW907" s="43"/>
      <c r="AX907" s="43"/>
      <c r="AY907" s="43"/>
      <c r="AZ907" s="43"/>
      <c r="BA907" s="43"/>
      <c r="BB907" s="43"/>
      <c r="BC907" s="43"/>
      <c r="BD907" s="43"/>
      <c r="BE907" s="43"/>
      <c r="BF907" s="43"/>
    </row>
    <row r="908">
      <c r="A908" s="43"/>
      <c r="B908" s="43"/>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c r="AE908" s="43"/>
      <c r="AF908" s="43"/>
      <c r="AG908" s="43"/>
      <c r="AH908" s="43"/>
      <c r="AI908" s="43"/>
      <c r="AJ908" s="43"/>
      <c r="AK908" s="43"/>
      <c r="AL908" s="43"/>
      <c r="AM908" s="43"/>
      <c r="AN908" s="43"/>
      <c r="AO908" s="43"/>
      <c r="AP908" s="43"/>
      <c r="AQ908" s="43"/>
      <c r="AR908" s="43"/>
      <c r="AS908" s="43"/>
      <c r="AT908" s="43"/>
      <c r="AU908" s="43"/>
      <c r="AV908" s="43"/>
      <c r="AW908" s="43"/>
      <c r="AX908" s="43"/>
      <c r="AY908" s="43"/>
      <c r="AZ908" s="43"/>
      <c r="BA908" s="43"/>
      <c r="BB908" s="43"/>
      <c r="BC908" s="43"/>
      <c r="BD908" s="43"/>
      <c r="BE908" s="43"/>
      <c r="BF908" s="43"/>
    </row>
    <row r="909">
      <c r="A909" s="43"/>
      <c r="B909" s="43"/>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c r="AE909" s="43"/>
      <c r="AF909" s="43"/>
      <c r="AG909" s="43"/>
      <c r="AH909" s="43"/>
      <c r="AI909" s="43"/>
      <c r="AJ909" s="43"/>
      <c r="AK909" s="43"/>
      <c r="AL909" s="43"/>
      <c r="AM909" s="43"/>
      <c r="AN909" s="43"/>
      <c r="AO909" s="43"/>
      <c r="AP909" s="43"/>
      <c r="AQ909" s="43"/>
      <c r="AR909" s="43"/>
      <c r="AS909" s="43"/>
      <c r="AT909" s="43"/>
      <c r="AU909" s="43"/>
      <c r="AV909" s="43"/>
      <c r="AW909" s="43"/>
      <c r="AX909" s="43"/>
      <c r="AY909" s="43"/>
      <c r="AZ909" s="43"/>
      <c r="BA909" s="43"/>
      <c r="BB909" s="43"/>
      <c r="BC909" s="43"/>
      <c r="BD909" s="43"/>
      <c r="BE909" s="43"/>
      <c r="BF909" s="43"/>
    </row>
    <row r="910">
      <c r="A910" s="43"/>
      <c r="B910" s="43"/>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c r="AE910" s="43"/>
      <c r="AF910" s="43"/>
      <c r="AG910" s="43"/>
      <c r="AH910" s="43"/>
      <c r="AI910" s="43"/>
      <c r="AJ910" s="43"/>
      <c r="AK910" s="43"/>
      <c r="AL910" s="43"/>
      <c r="AM910" s="43"/>
      <c r="AN910" s="43"/>
      <c r="AO910" s="43"/>
      <c r="AP910" s="43"/>
      <c r="AQ910" s="43"/>
      <c r="AR910" s="43"/>
      <c r="AS910" s="43"/>
      <c r="AT910" s="43"/>
      <c r="AU910" s="43"/>
      <c r="AV910" s="43"/>
      <c r="AW910" s="43"/>
      <c r="AX910" s="43"/>
      <c r="AY910" s="43"/>
      <c r="AZ910" s="43"/>
      <c r="BA910" s="43"/>
      <c r="BB910" s="43"/>
      <c r="BC910" s="43"/>
      <c r="BD910" s="43"/>
      <c r="BE910" s="43"/>
      <c r="BF910" s="43"/>
    </row>
    <row r="911">
      <c r="A911" s="43"/>
      <c r="B911" s="43"/>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c r="AE911" s="43"/>
      <c r="AF911" s="43"/>
      <c r="AG911" s="43"/>
      <c r="AH911" s="43"/>
      <c r="AI911" s="43"/>
      <c r="AJ911" s="43"/>
      <c r="AK911" s="43"/>
      <c r="AL911" s="43"/>
      <c r="AM911" s="43"/>
      <c r="AN911" s="43"/>
      <c r="AO911" s="43"/>
      <c r="AP911" s="43"/>
      <c r="AQ911" s="43"/>
      <c r="AR911" s="43"/>
      <c r="AS911" s="43"/>
      <c r="AT911" s="43"/>
      <c r="AU911" s="43"/>
      <c r="AV911" s="43"/>
      <c r="AW911" s="43"/>
      <c r="AX911" s="43"/>
      <c r="AY911" s="43"/>
      <c r="AZ911" s="43"/>
      <c r="BA911" s="43"/>
      <c r="BB911" s="43"/>
      <c r="BC911" s="43"/>
      <c r="BD911" s="43"/>
      <c r="BE911" s="43"/>
      <c r="BF911" s="43"/>
    </row>
    <row r="912">
      <c r="A912" s="43"/>
      <c r="B912" s="43"/>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c r="AE912" s="43"/>
      <c r="AF912" s="43"/>
      <c r="AG912" s="43"/>
      <c r="AH912" s="43"/>
      <c r="AI912" s="43"/>
      <c r="AJ912" s="43"/>
      <c r="AK912" s="43"/>
      <c r="AL912" s="43"/>
      <c r="AM912" s="43"/>
      <c r="AN912" s="43"/>
      <c r="AO912" s="43"/>
      <c r="AP912" s="43"/>
      <c r="AQ912" s="43"/>
      <c r="AR912" s="43"/>
      <c r="AS912" s="43"/>
      <c r="AT912" s="43"/>
      <c r="AU912" s="43"/>
      <c r="AV912" s="43"/>
      <c r="AW912" s="43"/>
      <c r="AX912" s="43"/>
      <c r="AY912" s="43"/>
      <c r="AZ912" s="43"/>
      <c r="BA912" s="43"/>
      <c r="BB912" s="43"/>
      <c r="BC912" s="43"/>
      <c r="BD912" s="43"/>
      <c r="BE912" s="43"/>
      <c r="BF912" s="43"/>
    </row>
    <row r="913">
      <c r="A913" s="43"/>
      <c r="B913" s="43"/>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c r="AE913" s="43"/>
      <c r="AF913" s="43"/>
      <c r="AG913" s="43"/>
      <c r="AH913" s="43"/>
      <c r="AI913" s="43"/>
      <c r="AJ913" s="43"/>
      <c r="AK913" s="43"/>
      <c r="AL913" s="43"/>
      <c r="AM913" s="43"/>
      <c r="AN913" s="43"/>
      <c r="AO913" s="43"/>
      <c r="AP913" s="43"/>
      <c r="AQ913" s="43"/>
      <c r="AR913" s="43"/>
      <c r="AS913" s="43"/>
      <c r="AT913" s="43"/>
      <c r="AU913" s="43"/>
      <c r="AV913" s="43"/>
      <c r="AW913" s="43"/>
      <c r="AX913" s="43"/>
      <c r="AY913" s="43"/>
      <c r="AZ913" s="43"/>
      <c r="BA913" s="43"/>
      <c r="BB913" s="43"/>
      <c r="BC913" s="43"/>
      <c r="BD913" s="43"/>
      <c r="BE913" s="43"/>
      <c r="BF913" s="43"/>
    </row>
    <row r="914">
      <c r="A914" s="43"/>
      <c r="B914" s="43"/>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c r="AE914" s="43"/>
      <c r="AF914" s="43"/>
      <c r="AG914" s="43"/>
      <c r="AH914" s="43"/>
      <c r="AI914" s="43"/>
      <c r="AJ914" s="43"/>
      <c r="AK914" s="43"/>
      <c r="AL914" s="43"/>
      <c r="AM914" s="43"/>
      <c r="AN914" s="43"/>
      <c r="AO914" s="43"/>
      <c r="AP914" s="43"/>
      <c r="AQ914" s="43"/>
      <c r="AR914" s="43"/>
      <c r="AS914" s="43"/>
      <c r="AT914" s="43"/>
      <c r="AU914" s="43"/>
      <c r="AV914" s="43"/>
      <c r="AW914" s="43"/>
      <c r="AX914" s="43"/>
      <c r="AY914" s="43"/>
      <c r="AZ914" s="43"/>
      <c r="BA914" s="43"/>
      <c r="BB914" s="43"/>
      <c r="BC914" s="43"/>
      <c r="BD914" s="43"/>
      <c r="BE914" s="43"/>
      <c r="BF914" s="43"/>
    </row>
    <row r="915">
      <c r="A915" s="43"/>
      <c r="B915" s="43"/>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c r="AE915" s="43"/>
      <c r="AF915" s="43"/>
      <c r="AG915" s="43"/>
      <c r="AH915" s="43"/>
      <c r="AI915" s="43"/>
      <c r="AJ915" s="43"/>
      <c r="AK915" s="43"/>
      <c r="AL915" s="43"/>
      <c r="AM915" s="43"/>
      <c r="AN915" s="43"/>
      <c r="AO915" s="43"/>
      <c r="AP915" s="43"/>
      <c r="AQ915" s="43"/>
      <c r="AR915" s="43"/>
      <c r="AS915" s="43"/>
      <c r="AT915" s="43"/>
      <c r="AU915" s="43"/>
      <c r="AV915" s="43"/>
      <c r="AW915" s="43"/>
      <c r="AX915" s="43"/>
      <c r="AY915" s="43"/>
      <c r="AZ915" s="43"/>
      <c r="BA915" s="43"/>
      <c r="BB915" s="43"/>
      <c r="BC915" s="43"/>
      <c r="BD915" s="43"/>
      <c r="BE915" s="43"/>
      <c r="BF915" s="43"/>
    </row>
    <row r="916">
      <c r="A916" s="43"/>
      <c r="B916" s="43"/>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c r="AE916" s="43"/>
      <c r="AF916" s="43"/>
      <c r="AG916" s="43"/>
      <c r="AH916" s="43"/>
      <c r="AI916" s="43"/>
      <c r="AJ916" s="43"/>
      <c r="AK916" s="43"/>
      <c r="AL916" s="43"/>
      <c r="AM916" s="43"/>
      <c r="AN916" s="43"/>
      <c r="AO916" s="43"/>
      <c r="AP916" s="43"/>
      <c r="AQ916" s="43"/>
      <c r="AR916" s="43"/>
      <c r="AS916" s="43"/>
      <c r="AT916" s="43"/>
      <c r="AU916" s="43"/>
      <c r="AV916" s="43"/>
      <c r="AW916" s="43"/>
      <c r="AX916" s="43"/>
      <c r="AY916" s="43"/>
      <c r="AZ916" s="43"/>
      <c r="BA916" s="43"/>
      <c r="BB916" s="43"/>
      <c r="BC916" s="43"/>
      <c r="BD916" s="43"/>
      <c r="BE916" s="43"/>
      <c r="BF916" s="43"/>
    </row>
    <row r="917">
      <c r="A917" s="43"/>
      <c r="B917" s="43"/>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c r="AE917" s="43"/>
      <c r="AF917" s="43"/>
      <c r="AG917" s="43"/>
      <c r="AH917" s="43"/>
      <c r="AI917" s="43"/>
      <c r="AJ917" s="43"/>
      <c r="AK917" s="43"/>
      <c r="AL917" s="43"/>
      <c r="AM917" s="43"/>
      <c r="AN917" s="43"/>
      <c r="AO917" s="43"/>
      <c r="AP917" s="43"/>
      <c r="AQ917" s="43"/>
      <c r="AR917" s="43"/>
      <c r="AS917" s="43"/>
      <c r="AT917" s="43"/>
      <c r="AU917" s="43"/>
      <c r="AV917" s="43"/>
      <c r="AW917" s="43"/>
      <c r="AX917" s="43"/>
      <c r="AY917" s="43"/>
      <c r="AZ917" s="43"/>
      <c r="BA917" s="43"/>
      <c r="BB917" s="43"/>
      <c r="BC917" s="43"/>
      <c r="BD917" s="43"/>
      <c r="BE917" s="43"/>
      <c r="BF917" s="43"/>
    </row>
    <row r="918">
      <c r="A918" s="43"/>
      <c r="B918" s="43"/>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c r="AE918" s="43"/>
      <c r="AF918" s="43"/>
      <c r="AG918" s="43"/>
      <c r="AH918" s="43"/>
      <c r="AI918" s="43"/>
      <c r="AJ918" s="43"/>
      <c r="AK918" s="43"/>
      <c r="AL918" s="43"/>
      <c r="AM918" s="43"/>
      <c r="AN918" s="43"/>
      <c r="AO918" s="43"/>
      <c r="AP918" s="43"/>
      <c r="AQ918" s="43"/>
      <c r="AR918" s="43"/>
      <c r="AS918" s="43"/>
      <c r="AT918" s="43"/>
      <c r="AU918" s="43"/>
      <c r="AV918" s="43"/>
      <c r="AW918" s="43"/>
      <c r="AX918" s="43"/>
      <c r="AY918" s="43"/>
      <c r="AZ918" s="43"/>
      <c r="BA918" s="43"/>
      <c r="BB918" s="43"/>
      <c r="BC918" s="43"/>
      <c r="BD918" s="43"/>
      <c r="BE918" s="43"/>
      <c r="BF918" s="43"/>
    </row>
    <row r="919">
      <c r="A919" s="43"/>
      <c r="B919" s="43"/>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c r="AE919" s="43"/>
      <c r="AF919" s="43"/>
      <c r="AG919" s="43"/>
      <c r="AH919" s="43"/>
      <c r="AI919" s="43"/>
      <c r="AJ919" s="43"/>
      <c r="AK919" s="43"/>
      <c r="AL919" s="43"/>
      <c r="AM919" s="43"/>
      <c r="AN919" s="43"/>
      <c r="AO919" s="43"/>
      <c r="AP919" s="43"/>
      <c r="AQ919" s="43"/>
      <c r="AR919" s="43"/>
      <c r="AS919" s="43"/>
      <c r="AT919" s="43"/>
      <c r="AU919" s="43"/>
      <c r="AV919" s="43"/>
      <c r="AW919" s="43"/>
      <c r="AX919" s="43"/>
      <c r="AY919" s="43"/>
      <c r="AZ919" s="43"/>
      <c r="BA919" s="43"/>
      <c r="BB919" s="43"/>
      <c r="BC919" s="43"/>
      <c r="BD919" s="43"/>
      <c r="BE919" s="43"/>
      <c r="BF919" s="43"/>
    </row>
    <row r="920">
      <c r="A920" s="43"/>
      <c r="B920" s="43"/>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c r="AE920" s="43"/>
      <c r="AF920" s="43"/>
      <c r="AG920" s="43"/>
      <c r="AH920" s="43"/>
      <c r="AI920" s="43"/>
      <c r="AJ920" s="43"/>
      <c r="AK920" s="43"/>
      <c r="AL920" s="43"/>
      <c r="AM920" s="43"/>
      <c r="AN920" s="43"/>
      <c r="AO920" s="43"/>
      <c r="AP920" s="43"/>
      <c r="AQ920" s="43"/>
      <c r="AR920" s="43"/>
      <c r="AS920" s="43"/>
      <c r="AT920" s="43"/>
      <c r="AU920" s="43"/>
      <c r="AV920" s="43"/>
      <c r="AW920" s="43"/>
      <c r="AX920" s="43"/>
      <c r="AY920" s="43"/>
      <c r="AZ920" s="43"/>
      <c r="BA920" s="43"/>
      <c r="BB920" s="43"/>
      <c r="BC920" s="43"/>
      <c r="BD920" s="43"/>
      <c r="BE920" s="43"/>
      <c r="BF920" s="43"/>
    </row>
    <row r="921">
      <c r="A921" s="43"/>
      <c r="B921" s="43"/>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c r="AE921" s="43"/>
      <c r="AF921" s="43"/>
      <c r="AG921" s="43"/>
      <c r="AH921" s="43"/>
      <c r="AI921" s="43"/>
      <c r="AJ921" s="43"/>
      <c r="AK921" s="43"/>
      <c r="AL921" s="43"/>
      <c r="AM921" s="43"/>
      <c r="AN921" s="43"/>
      <c r="AO921" s="43"/>
      <c r="AP921" s="43"/>
      <c r="AQ921" s="43"/>
      <c r="AR921" s="43"/>
      <c r="AS921" s="43"/>
      <c r="AT921" s="43"/>
      <c r="AU921" s="43"/>
      <c r="AV921" s="43"/>
      <c r="AW921" s="43"/>
      <c r="AX921" s="43"/>
      <c r="AY921" s="43"/>
      <c r="AZ921" s="43"/>
      <c r="BA921" s="43"/>
      <c r="BB921" s="43"/>
      <c r="BC921" s="43"/>
      <c r="BD921" s="43"/>
      <c r="BE921" s="43"/>
      <c r="BF921" s="43"/>
    </row>
    <row r="922">
      <c r="A922" s="43"/>
      <c r="B922" s="43"/>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c r="AE922" s="43"/>
      <c r="AF922" s="43"/>
      <c r="AG922" s="43"/>
      <c r="AH922" s="43"/>
      <c r="AI922" s="43"/>
      <c r="AJ922" s="43"/>
      <c r="AK922" s="43"/>
      <c r="AL922" s="43"/>
      <c r="AM922" s="43"/>
      <c r="AN922" s="43"/>
      <c r="AO922" s="43"/>
      <c r="AP922" s="43"/>
      <c r="AQ922" s="43"/>
      <c r="AR922" s="43"/>
      <c r="AS922" s="43"/>
      <c r="AT922" s="43"/>
      <c r="AU922" s="43"/>
      <c r="AV922" s="43"/>
      <c r="AW922" s="43"/>
      <c r="AX922" s="43"/>
      <c r="AY922" s="43"/>
      <c r="AZ922" s="43"/>
      <c r="BA922" s="43"/>
      <c r="BB922" s="43"/>
      <c r="BC922" s="43"/>
      <c r="BD922" s="43"/>
      <c r="BE922" s="43"/>
      <c r="BF922" s="43"/>
    </row>
    <row r="923">
      <c r="A923" s="43"/>
      <c r="B923" s="43"/>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c r="AE923" s="43"/>
      <c r="AF923" s="43"/>
      <c r="AG923" s="43"/>
      <c r="AH923" s="43"/>
      <c r="AI923" s="43"/>
      <c r="AJ923" s="43"/>
      <c r="AK923" s="43"/>
      <c r="AL923" s="43"/>
      <c r="AM923" s="43"/>
      <c r="AN923" s="43"/>
      <c r="AO923" s="43"/>
      <c r="AP923" s="43"/>
      <c r="AQ923" s="43"/>
      <c r="AR923" s="43"/>
      <c r="AS923" s="43"/>
      <c r="AT923" s="43"/>
      <c r="AU923" s="43"/>
      <c r="AV923" s="43"/>
      <c r="AW923" s="43"/>
      <c r="AX923" s="43"/>
      <c r="AY923" s="43"/>
      <c r="AZ923" s="43"/>
      <c r="BA923" s="43"/>
      <c r="BB923" s="43"/>
      <c r="BC923" s="43"/>
      <c r="BD923" s="43"/>
      <c r="BE923" s="43"/>
      <c r="BF923" s="43"/>
    </row>
    <row r="924">
      <c r="A924" s="43"/>
      <c r="B924" s="43"/>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c r="AE924" s="43"/>
      <c r="AF924" s="43"/>
      <c r="AG924" s="43"/>
      <c r="AH924" s="43"/>
      <c r="AI924" s="43"/>
      <c r="AJ924" s="43"/>
      <c r="AK924" s="43"/>
      <c r="AL924" s="43"/>
      <c r="AM924" s="43"/>
      <c r="AN924" s="43"/>
      <c r="AO924" s="43"/>
      <c r="AP924" s="43"/>
      <c r="AQ924" s="43"/>
      <c r="AR924" s="43"/>
      <c r="AS924" s="43"/>
      <c r="AT924" s="43"/>
      <c r="AU924" s="43"/>
      <c r="AV924" s="43"/>
      <c r="AW924" s="43"/>
      <c r="AX924" s="43"/>
      <c r="AY924" s="43"/>
      <c r="AZ924" s="43"/>
      <c r="BA924" s="43"/>
      <c r="BB924" s="43"/>
      <c r="BC924" s="43"/>
      <c r="BD924" s="43"/>
      <c r="BE924" s="43"/>
      <c r="BF924" s="43"/>
    </row>
    <row r="925">
      <c r="A925" s="43"/>
      <c r="B925" s="43"/>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c r="AE925" s="43"/>
      <c r="AF925" s="43"/>
      <c r="AG925" s="43"/>
      <c r="AH925" s="43"/>
      <c r="AI925" s="43"/>
      <c r="AJ925" s="43"/>
      <c r="AK925" s="43"/>
      <c r="AL925" s="43"/>
      <c r="AM925" s="43"/>
      <c r="AN925" s="43"/>
      <c r="AO925" s="43"/>
      <c r="AP925" s="43"/>
      <c r="AQ925" s="43"/>
      <c r="AR925" s="43"/>
      <c r="AS925" s="43"/>
      <c r="AT925" s="43"/>
      <c r="AU925" s="43"/>
      <c r="AV925" s="43"/>
      <c r="AW925" s="43"/>
      <c r="AX925" s="43"/>
      <c r="AY925" s="43"/>
      <c r="AZ925" s="43"/>
      <c r="BA925" s="43"/>
      <c r="BB925" s="43"/>
      <c r="BC925" s="43"/>
      <c r="BD925" s="43"/>
      <c r="BE925" s="43"/>
      <c r="BF925" s="43"/>
    </row>
    <row r="926">
      <c r="A926" s="43"/>
      <c r="B926" s="43"/>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c r="AE926" s="43"/>
      <c r="AF926" s="43"/>
      <c r="AG926" s="43"/>
      <c r="AH926" s="43"/>
      <c r="AI926" s="43"/>
      <c r="AJ926" s="43"/>
      <c r="AK926" s="43"/>
      <c r="AL926" s="43"/>
      <c r="AM926" s="43"/>
      <c r="AN926" s="43"/>
      <c r="AO926" s="43"/>
      <c r="AP926" s="43"/>
      <c r="AQ926" s="43"/>
      <c r="AR926" s="43"/>
      <c r="AS926" s="43"/>
      <c r="AT926" s="43"/>
      <c r="AU926" s="43"/>
      <c r="AV926" s="43"/>
      <c r="AW926" s="43"/>
      <c r="AX926" s="43"/>
      <c r="AY926" s="43"/>
      <c r="AZ926" s="43"/>
      <c r="BA926" s="43"/>
      <c r="BB926" s="43"/>
      <c r="BC926" s="43"/>
      <c r="BD926" s="43"/>
      <c r="BE926" s="43"/>
      <c r="BF926" s="43"/>
    </row>
    <row r="927">
      <c r="A927" s="43"/>
      <c r="B927" s="43"/>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c r="AE927" s="43"/>
      <c r="AF927" s="43"/>
      <c r="AG927" s="43"/>
      <c r="AH927" s="43"/>
      <c r="AI927" s="43"/>
      <c r="AJ927" s="43"/>
      <c r="AK927" s="43"/>
      <c r="AL927" s="43"/>
      <c r="AM927" s="43"/>
      <c r="AN927" s="43"/>
      <c r="AO927" s="43"/>
      <c r="AP927" s="43"/>
      <c r="AQ927" s="43"/>
      <c r="AR927" s="43"/>
      <c r="AS927" s="43"/>
      <c r="AT927" s="43"/>
      <c r="AU927" s="43"/>
      <c r="AV927" s="43"/>
      <c r="AW927" s="43"/>
      <c r="AX927" s="43"/>
      <c r="AY927" s="43"/>
      <c r="AZ927" s="43"/>
      <c r="BA927" s="43"/>
      <c r="BB927" s="43"/>
      <c r="BC927" s="43"/>
      <c r="BD927" s="43"/>
      <c r="BE927" s="43"/>
      <c r="BF927" s="43"/>
    </row>
    <row r="928">
      <c r="A928" s="43"/>
      <c r="B928" s="43"/>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c r="AE928" s="43"/>
      <c r="AF928" s="43"/>
      <c r="AG928" s="43"/>
      <c r="AH928" s="43"/>
      <c r="AI928" s="43"/>
      <c r="AJ928" s="43"/>
      <c r="AK928" s="43"/>
      <c r="AL928" s="43"/>
      <c r="AM928" s="43"/>
      <c r="AN928" s="43"/>
      <c r="AO928" s="43"/>
      <c r="AP928" s="43"/>
      <c r="AQ928" s="43"/>
      <c r="AR928" s="43"/>
      <c r="AS928" s="43"/>
      <c r="AT928" s="43"/>
      <c r="AU928" s="43"/>
      <c r="AV928" s="43"/>
      <c r="AW928" s="43"/>
      <c r="AX928" s="43"/>
      <c r="AY928" s="43"/>
      <c r="AZ928" s="43"/>
      <c r="BA928" s="43"/>
      <c r="BB928" s="43"/>
      <c r="BC928" s="43"/>
      <c r="BD928" s="43"/>
      <c r="BE928" s="43"/>
      <c r="BF928" s="43"/>
    </row>
    <row r="929">
      <c r="A929" s="43"/>
      <c r="B929" s="43"/>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c r="AE929" s="43"/>
      <c r="AF929" s="43"/>
      <c r="AG929" s="43"/>
      <c r="AH929" s="43"/>
      <c r="AI929" s="43"/>
      <c r="AJ929" s="43"/>
      <c r="AK929" s="43"/>
      <c r="AL929" s="43"/>
      <c r="AM929" s="43"/>
      <c r="AN929" s="43"/>
      <c r="AO929" s="43"/>
      <c r="AP929" s="43"/>
      <c r="AQ929" s="43"/>
      <c r="AR929" s="43"/>
      <c r="AS929" s="43"/>
      <c r="AT929" s="43"/>
      <c r="AU929" s="43"/>
      <c r="AV929" s="43"/>
      <c r="AW929" s="43"/>
      <c r="AX929" s="43"/>
      <c r="AY929" s="43"/>
      <c r="AZ929" s="43"/>
      <c r="BA929" s="43"/>
      <c r="BB929" s="43"/>
      <c r="BC929" s="43"/>
      <c r="BD929" s="43"/>
      <c r="BE929" s="43"/>
      <c r="BF929" s="43"/>
    </row>
    <row r="930">
      <c r="A930" s="43"/>
      <c r="B930" s="43"/>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c r="AE930" s="43"/>
      <c r="AF930" s="43"/>
      <c r="AG930" s="43"/>
      <c r="AH930" s="43"/>
      <c r="AI930" s="43"/>
      <c r="AJ930" s="43"/>
      <c r="AK930" s="43"/>
      <c r="AL930" s="43"/>
      <c r="AM930" s="43"/>
      <c r="AN930" s="43"/>
      <c r="AO930" s="43"/>
      <c r="AP930" s="43"/>
      <c r="AQ930" s="43"/>
      <c r="AR930" s="43"/>
      <c r="AS930" s="43"/>
      <c r="AT930" s="43"/>
      <c r="AU930" s="43"/>
      <c r="AV930" s="43"/>
      <c r="AW930" s="43"/>
      <c r="AX930" s="43"/>
      <c r="AY930" s="43"/>
      <c r="AZ930" s="43"/>
      <c r="BA930" s="43"/>
      <c r="BB930" s="43"/>
      <c r="BC930" s="43"/>
      <c r="BD930" s="43"/>
      <c r="BE930" s="43"/>
      <c r="BF930" s="43"/>
    </row>
    <row r="931">
      <c r="A931" s="43"/>
      <c r="B931" s="43"/>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c r="AE931" s="43"/>
      <c r="AF931" s="43"/>
      <c r="AG931" s="43"/>
      <c r="AH931" s="43"/>
      <c r="AI931" s="43"/>
      <c r="AJ931" s="43"/>
      <c r="AK931" s="43"/>
      <c r="AL931" s="43"/>
      <c r="AM931" s="43"/>
      <c r="AN931" s="43"/>
      <c r="AO931" s="43"/>
      <c r="AP931" s="43"/>
      <c r="AQ931" s="43"/>
      <c r="AR931" s="43"/>
      <c r="AS931" s="43"/>
      <c r="AT931" s="43"/>
      <c r="AU931" s="43"/>
      <c r="AV931" s="43"/>
      <c r="AW931" s="43"/>
      <c r="AX931" s="43"/>
      <c r="AY931" s="43"/>
      <c r="AZ931" s="43"/>
      <c r="BA931" s="43"/>
      <c r="BB931" s="43"/>
      <c r="BC931" s="43"/>
      <c r="BD931" s="43"/>
      <c r="BE931" s="43"/>
      <c r="BF931" s="43"/>
    </row>
    <row r="932">
      <c r="A932" s="43"/>
      <c r="B932" s="43"/>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c r="AE932" s="43"/>
      <c r="AF932" s="43"/>
      <c r="AG932" s="43"/>
      <c r="AH932" s="43"/>
      <c r="AI932" s="43"/>
      <c r="AJ932" s="43"/>
      <c r="AK932" s="43"/>
      <c r="AL932" s="43"/>
      <c r="AM932" s="43"/>
      <c r="AN932" s="43"/>
      <c r="AO932" s="43"/>
      <c r="AP932" s="43"/>
      <c r="AQ932" s="43"/>
      <c r="AR932" s="43"/>
      <c r="AS932" s="43"/>
      <c r="AT932" s="43"/>
      <c r="AU932" s="43"/>
      <c r="AV932" s="43"/>
      <c r="AW932" s="43"/>
      <c r="AX932" s="43"/>
      <c r="AY932" s="43"/>
      <c r="AZ932" s="43"/>
      <c r="BA932" s="43"/>
      <c r="BB932" s="43"/>
      <c r="BC932" s="43"/>
      <c r="BD932" s="43"/>
      <c r="BE932" s="43"/>
      <c r="BF932" s="43"/>
    </row>
    <row r="933">
      <c r="A933" s="43"/>
      <c r="B933" s="43"/>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c r="AE933" s="43"/>
      <c r="AF933" s="43"/>
      <c r="AG933" s="43"/>
      <c r="AH933" s="43"/>
      <c r="AI933" s="43"/>
      <c r="AJ933" s="43"/>
      <c r="AK933" s="43"/>
      <c r="AL933" s="43"/>
      <c r="AM933" s="43"/>
      <c r="AN933" s="43"/>
      <c r="AO933" s="43"/>
      <c r="AP933" s="43"/>
      <c r="AQ933" s="43"/>
      <c r="AR933" s="43"/>
      <c r="AS933" s="43"/>
      <c r="AT933" s="43"/>
      <c r="AU933" s="43"/>
      <c r="AV933" s="43"/>
      <c r="AW933" s="43"/>
      <c r="AX933" s="43"/>
      <c r="AY933" s="43"/>
      <c r="AZ933" s="43"/>
      <c r="BA933" s="43"/>
      <c r="BB933" s="43"/>
      <c r="BC933" s="43"/>
      <c r="BD933" s="43"/>
      <c r="BE933" s="43"/>
      <c r="BF933" s="43"/>
    </row>
    <row r="934">
      <c r="A934" s="43"/>
      <c r="B934" s="43"/>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c r="AE934" s="43"/>
      <c r="AF934" s="43"/>
      <c r="AG934" s="43"/>
      <c r="AH934" s="43"/>
      <c r="AI934" s="43"/>
      <c r="AJ934" s="43"/>
      <c r="AK934" s="43"/>
      <c r="AL934" s="43"/>
      <c r="AM934" s="43"/>
      <c r="AN934" s="43"/>
      <c r="AO934" s="43"/>
      <c r="AP934" s="43"/>
      <c r="AQ934" s="43"/>
      <c r="AR934" s="43"/>
      <c r="AS934" s="43"/>
      <c r="AT934" s="43"/>
      <c r="AU934" s="43"/>
      <c r="AV934" s="43"/>
      <c r="AW934" s="43"/>
      <c r="AX934" s="43"/>
      <c r="AY934" s="43"/>
      <c r="AZ934" s="43"/>
      <c r="BA934" s="43"/>
      <c r="BB934" s="43"/>
      <c r="BC934" s="43"/>
      <c r="BD934" s="43"/>
      <c r="BE934" s="43"/>
      <c r="BF934" s="43"/>
    </row>
    <row r="935">
      <c r="A935" s="43"/>
      <c r="B935" s="43"/>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c r="AE935" s="43"/>
      <c r="AF935" s="43"/>
      <c r="AG935" s="43"/>
      <c r="AH935" s="43"/>
      <c r="AI935" s="43"/>
      <c r="AJ935" s="43"/>
      <c r="AK935" s="43"/>
      <c r="AL935" s="43"/>
      <c r="AM935" s="43"/>
      <c r="AN935" s="43"/>
      <c r="AO935" s="43"/>
      <c r="AP935" s="43"/>
      <c r="AQ935" s="43"/>
      <c r="AR935" s="43"/>
      <c r="AS935" s="43"/>
      <c r="AT935" s="43"/>
      <c r="AU935" s="43"/>
      <c r="AV935" s="43"/>
      <c r="AW935" s="43"/>
      <c r="AX935" s="43"/>
      <c r="AY935" s="43"/>
      <c r="AZ935" s="43"/>
      <c r="BA935" s="43"/>
      <c r="BB935" s="43"/>
      <c r="BC935" s="43"/>
      <c r="BD935" s="43"/>
      <c r="BE935" s="43"/>
      <c r="BF935" s="43"/>
    </row>
    <row r="936">
      <c r="A936" s="43"/>
      <c r="B936" s="43"/>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c r="AE936" s="43"/>
      <c r="AF936" s="43"/>
      <c r="AG936" s="43"/>
      <c r="AH936" s="43"/>
      <c r="AI936" s="43"/>
      <c r="AJ936" s="43"/>
      <c r="AK936" s="43"/>
      <c r="AL936" s="43"/>
      <c r="AM936" s="43"/>
      <c r="AN936" s="43"/>
      <c r="AO936" s="43"/>
      <c r="AP936" s="43"/>
      <c r="AQ936" s="43"/>
      <c r="AR936" s="43"/>
      <c r="AS936" s="43"/>
      <c r="AT936" s="43"/>
      <c r="AU936" s="43"/>
      <c r="AV936" s="43"/>
      <c r="AW936" s="43"/>
      <c r="AX936" s="43"/>
      <c r="AY936" s="43"/>
      <c r="AZ936" s="43"/>
      <c r="BA936" s="43"/>
      <c r="BB936" s="43"/>
      <c r="BC936" s="43"/>
      <c r="BD936" s="43"/>
      <c r="BE936" s="43"/>
      <c r="BF936" s="43"/>
    </row>
    <row r="937">
      <c r="A937" s="43"/>
      <c r="B937" s="43"/>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c r="AE937" s="43"/>
      <c r="AF937" s="43"/>
      <c r="AG937" s="43"/>
      <c r="AH937" s="43"/>
      <c r="AI937" s="43"/>
      <c r="AJ937" s="43"/>
      <c r="AK937" s="43"/>
      <c r="AL937" s="43"/>
      <c r="AM937" s="43"/>
      <c r="AN937" s="43"/>
      <c r="AO937" s="43"/>
      <c r="AP937" s="43"/>
      <c r="AQ937" s="43"/>
      <c r="AR937" s="43"/>
      <c r="AS937" s="43"/>
      <c r="AT937" s="43"/>
      <c r="AU937" s="43"/>
      <c r="AV937" s="43"/>
      <c r="AW937" s="43"/>
      <c r="AX937" s="43"/>
      <c r="AY937" s="43"/>
      <c r="AZ937" s="43"/>
      <c r="BA937" s="43"/>
      <c r="BB937" s="43"/>
      <c r="BC937" s="43"/>
      <c r="BD937" s="43"/>
      <c r="BE937" s="43"/>
      <c r="BF937" s="43"/>
    </row>
    <row r="938">
      <c r="A938" s="43"/>
      <c r="B938" s="43"/>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c r="AE938" s="43"/>
      <c r="AF938" s="43"/>
      <c r="AG938" s="43"/>
      <c r="AH938" s="43"/>
      <c r="AI938" s="43"/>
      <c r="AJ938" s="43"/>
      <c r="AK938" s="43"/>
      <c r="AL938" s="43"/>
      <c r="AM938" s="43"/>
      <c r="AN938" s="43"/>
      <c r="AO938" s="43"/>
      <c r="AP938" s="43"/>
      <c r="AQ938" s="43"/>
      <c r="AR938" s="43"/>
      <c r="AS938" s="43"/>
      <c r="AT938" s="43"/>
      <c r="AU938" s="43"/>
      <c r="AV938" s="43"/>
      <c r="AW938" s="43"/>
      <c r="AX938" s="43"/>
      <c r="AY938" s="43"/>
      <c r="AZ938" s="43"/>
      <c r="BA938" s="43"/>
      <c r="BB938" s="43"/>
      <c r="BC938" s="43"/>
      <c r="BD938" s="43"/>
      <c r="BE938" s="43"/>
      <c r="BF938" s="43"/>
    </row>
    <row r="939">
      <c r="A939" s="43"/>
      <c r="B939" s="43"/>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c r="AE939" s="43"/>
      <c r="AF939" s="43"/>
      <c r="AG939" s="43"/>
      <c r="AH939" s="43"/>
      <c r="AI939" s="43"/>
      <c r="AJ939" s="43"/>
      <c r="AK939" s="43"/>
      <c r="AL939" s="43"/>
      <c r="AM939" s="43"/>
      <c r="AN939" s="43"/>
      <c r="AO939" s="43"/>
      <c r="AP939" s="43"/>
      <c r="AQ939" s="43"/>
      <c r="AR939" s="43"/>
      <c r="AS939" s="43"/>
      <c r="AT939" s="43"/>
      <c r="AU939" s="43"/>
      <c r="AV939" s="43"/>
      <c r="AW939" s="43"/>
      <c r="AX939" s="43"/>
      <c r="AY939" s="43"/>
      <c r="AZ939" s="43"/>
      <c r="BA939" s="43"/>
      <c r="BB939" s="43"/>
      <c r="BC939" s="43"/>
      <c r="BD939" s="43"/>
      <c r="BE939" s="43"/>
      <c r="BF939" s="43"/>
    </row>
    <row r="940">
      <c r="A940" s="43"/>
      <c r="B940" s="43"/>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c r="AE940" s="43"/>
      <c r="AF940" s="43"/>
      <c r="AG940" s="43"/>
      <c r="AH940" s="43"/>
      <c r="AI940" s="43"/>
      <c r="AJ940" s="43"/>
      <c r="AK940" s="43"/>
      <c r="AL940" s="43"/>
      <c r="AM940" s="43"/>
      <c r="AN940" s="43"/>
      <c r="AO940" s="43"/>
      <c r="AP940" s="43"/>
      <c r="AQ940" s="43"/>
      <c r="AR940" s="43"/>
      <c r="AS940" s="43"/>
      <c r="AT940" s="43"/>
      <c r="AU940" s="43"/>
      <c r="AV940" s="43"/>
      <c r="AW940" s="43"/>
      <c r="AX940" s="43"/>
      <c r="AY940" s="43"/>
      <c r="AZ940" s="43"/>
      <c r="BA940" s="43"/>
      <c r="BB940" s="43"/>
      <c r="BC940" s="43"/>
      <c r="BD940" s="43"/>
      <c r="BE940" s="43"/>
      <c r="BF940" s="43"/>
    </row>
    <row r="941">
      <c r="A941" s="43"/>
      <c r="B941" s="43"/>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c r="AE941" s="43"/>
      <c r="AF941" s="43"/>
      <c r="AG941" s="43"/>
      <c r="AH941" s="43"/>
      <c r="AI941" s="43"/>
      <c r="AJ941" s="43"/>
      <c r="AK941" s="43"/>
      <c r="AL941" s="43"/>
      <c r="AM941" s="43"/>
      <c r="AN941" s="43"/>
      <c r="AO941" s="43"/>
      <c r="AP941" s="43"/>
      <c r="AQ941" s="43"/>
      <c r="AR941" s="43"/>
      <c r="AS941" s="43"/>
      <c r="AT941" s="43"/>
      <c r="AU941" s="43"/>
      <c r="AV941" s="43"/>
      <c r="AW941" s="43"/>
      <c r="AX941" s="43"/>
      <c r="AY941" s="43"/>
      <c r="AZ941" s="43"/>
      <c r="BA941" s="43"/>
      <c r="BB941" s="43"/>
      <c r="BC941" s="43"/>
      <c r="BD941" s="43"/>
      <c r="BE941" s="43"/>
      <c r="BF941" s="43"/>
    </row>
    <row r="942">
      <c r="A942" s="43"/>
      <c r="B942" s="43"/>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c r="AE942" s="43"/>
      <c r="AF942" s="43"/>
      <c r="AG942" s="43"/>
      <c r="AH942" s="43"/>
      <c r="AI942" s="43"/>
      <c r="AJ942" s="43"/>
      <c r="AK942" s="43"/>
      <c r="AL942" s="43"/>
      <c r="AM942" s="43"/>
      <c r="AN942" s="43"/>
      <c r="AO942" s="43"/>
      <c r="AP942" s="43"/>
      <c r="AQ942" s="43"/>
      <c r="AR942" s="43"/>
      <c r="AS942" s="43"/>
      <c r="AT942" s="43"/>
      <c r="AU942" s="43"/>
      <c r="AV942" s="43"/>
      <c r="AW942" s="43"/>
      <c r="AX942" s="43"/>
      <c r="AY942" s="43"/>
      <c r="AZ942" s="43"/>
      <c r="BA942" s="43"/>
      <c r="BB942" s="43"/>
      <c r="BC942" s="43"/>
      <c r="BD942" s="43"/>
      <c r="BE942" s="43"/>
      <c r="BF942" s="43"/>
    </row>
    <row r="943">
      <c r="A943" s="43"/>
      <c r="B943" s="43"/>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c r="AE943" s="43"/>
      <c r="AF943" s="43"/>
      <c r="AG943" s="43"/>
      <c r="AH943" s="43"/>
      <c r="AI943" s="43"/>
      <c r="AJ943" s="43"/>
      <c r="AK943" s="43"/>
      <c r="AL943" s="43"/>
      <c r="AM943" s="43"/>
      <c r="AN943" s="43"/>
      <c r="AO943" s="43"/>
      <c r="AP943" s="43"/>
      <c r="AQ943" s="43"/>
      <c r="AR943" s="43"/>
      <c r="AS943" s="43"/>
      <c r="AT943" s="43"/>
      <c r="AU943" s="43"/>
      <c r="AV943" s="43"/>
      <c r="AW943" s="43"/>
      <c r="AX943" s="43"/>
      <c r="AY943" s="43"/>
      <c r="AZ943" s="43"/>
      <c r="BA943" s="43"/>
      <c r="BB943" s="43"/>
      <c r="BC943" s="43"/>
      <c r="BD943" s="43"/>
      <c r="BE943" s="43"/>
      <c r="BF943" s="43"/>
    </row>
    <row r="944">
      <c r="A944" s="43"/>
      <c r="B944" s="43"/>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c r="AE944" s="43"/>
      <c r="AF944" s="43"/>
      <c r="AG944" s="43"/>
      <c r="AH944" s="43"/>
      <c r="AI944" s="43"/>
      <c r="AJ944" s="43"/>
      <c r="AK944" s="43"/>
      <c r="AL944" s="43"/>
      <c r="AM944" s="43"/>
      <c r="AN944" s="43"/>
      <c r="AO944" s="43"/>
      <c r="AP944" s="43"/>
      <c r="AQ944" s="43"/>
      <c r="AR944" s="43"/>
      <c r="AS944" s="43"/>
      <c r="AT944" s="43"/>
      <c r="AU944" s="43"/>
      <c r="AV944" s="43"/>
      <c r="AW944" s="43"/>
      <c r="AX944" s="43"/>
      <c r="AY944" s="43"/>
      <c r="AZ944" s="43"/>
      <c r="BA944" s="43"/>
      <c r="BB944" s="43"/>
      <c r="BC944" s="43"/>
      <c r="BD944" s="43"/>
      <c r="BE944" s="43"/>
      <c r="BF944" s="43"/>
    </row>
    <row r="945">
      <c r="A945" s="43"/>
      <c r="B945" s="43"/>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c r="AE945" s="43"/>
      <c r="AF945" s="43"/>
      <c r="AG945" s="43"/>
      <c r="AH945" s="43"/>
      <c r="AI945" s="43"/>
      <c r="AJ945" s="43"/>
      <c r="AK945" s="43"/>
      <c r="AL945" s="43"/>
      <c r="AM945" s="43"/>
      <c r="AN945" s="43"/>
      <c r="AO945" s="43"/>
      <c r="AP945" s="43"/>
      <c r="AQ945" s="43"/>
      <c r="AR945" s="43"/>
      <c r="AS945" s="43"/>
      <c r="AT945" s="43"/>
      <c r="AU945" s="43"/>
      <c r="AV945" s="43"/>
      <c r="AW945" s="43"/>
      <c r="AX945" s="43"/>
      <c r="AY945" s="43"/>
      <c r="AZ945" s="43"/>
      <c r="BA945" s="43"/>
      <c r="BB945" s="43"/>
      <c r="BC945" s="43"/>
      <c r="BD945" s="43"/>
      <c r="BE945" s="43"/>
      <c r="BF945" s="43"/>
    </row>
    <row r="946">
      <c r="A946" s="43"/>
      <c r="B946" s="43"/>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c r="AE946" s="43"/>
      <c r="AF946" s="43"/>
      <c r="AG946" s="43"/>
      <c r="AH946" s="43"/>
      <c r="AI946" s="43"/>
      <c r="AJ946" s="43"/>
      <c r="AK946" s="43"/>
      <c r="AL946" s="43"/>
      <c r="AM946" s="43"/>
      <c r="AN946" s="43"/>
      <c r="AO946" s="43"/>
      <c r="AP946" s="43"/>
      <c r="AQ946" s="43"/>
      <c r="AR946" s="43"/>
      <c r="AS946" s="43"/>
      <c r="AT946" s="43"/>
      <c r="AU946" s="43"/>
      <c r="AV946" s="43"/>
      <c r="AW946" s="43"/>
      <c r="AX946" s="43"/>
      <c r="AY946" s="43"/>
      <c r="AZ946" s="43"/>
      <c r="BA946" s="43"/>
      <c r="BB946" s="43"/>
      <c r="BC946" s="43"/>
      <c r="BD946" s="43"/>
      <c r="BE946" s="43"/>
      <c r="BF946" s="43"/>
    </row>
    <row r="947">
      <c r="A947" s="43"/>
      <c r="B947" s="43"/>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c r="AE947" s="43"/>
      <c r="AF947" s="43"/>
      <c r="AG947" s="43"/>
      <c r="AH947" s="43"/>
      <c r="AI947" s="43"/>
      <c r="AJ947" s="43"/>
      <c r="AK947" s="43"/>
      <c r="AL947" s="43"/>
      <c r="AM947" s="43"/>
      <c r="AN947" s="43"/>
      <c r="AO947" s="43"/>
      <c r="AP947" s="43"/>
      <c r="AQ947" s="43"/>
      <c r="AR947" s="43"/>
      <c r="AS947" s="43"/>
      <c r="AT947" s="43"/>
      <c r="AU947" s="43"/>
      <c r="AV947" s="43"/>
      <c r="AW947" s="43"/>
      <c r="AX947" s="43"/>
      <c r="AY947" s="43"/>
      <c r="AZ947" s="43"/>
      <c r="BA947" s="43"/>
      <c r="BB947" s="43"/>
      <c r="BC947" s="43"/>
      <c r="BD947" s="43"/>
      <c r="BE947" s="43"/>
      <c r="BF947" s="43"/>
    </row>
    <row r="948">
      <c r="A948" s="43"/>
      <c r="B948" s="43"/>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c r="AE948" s="43"/>
      <c r="AF948" s="43"/>
      <c r="AG948" s="43"/>
      <c r="AH948" s="43"/>
      <c r="AI948" s="43"/>
      <c r="AJ948" s="43"/>
      <c r="AK948" s="43"/>
      <c r="AL948" s="43"/>
      <c r="AM948" s="43"/>
      <c r="AN948" s="43"/>
      <c r="AO948" s="43"/>
      <c r="AP948" s="43"/>
      <c r="AQ948" s="43"/>
      <c r="AR948" s="43"/>
      <c r="AS948" s="43"/>
      <c r="AT948" s="43"/>
      <c r="AU948" s="43"/>
      <c r="AV948" s="43"/>
      <c r="AW948" s="43"/>
      <c r="AX948" s="43"/>
      <c r="AY948" s="43"/>
      <c r="AZ948" s="43"/>
      <c r="BA948" s="43"/>
      <c r="BB948" s="43"/>
      <c r="BC948" s="43"/>
      <c r="BD948" s="43"/>
      <c r="BE948" s="43"/>
      <c r="BF948" s="43"/>
    </row>
    <row r="949">
      <c r="A949" s="43"/>
      <c r="B949" s="43"/>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c r="AE949" s="43"/>
      <c r="AF949" s="43"/>
      <c r="AG949" s="43"/>
      <c r="AH949" s="43"/>
      <c r="AI949" s="43"/>
      <c r="AJ949" s="43"/>
      <c r="AK949" s="43"/>
      <c r="AL949" s="43"/>
      <c r="AM949" s="43"/>
      <c r="AN949" s="43"/>
      <c r="AO949" s="43"/>
      <c r="AP949" s="43"/>
      <c r="AQ949" s="43"/>
      <c r="AR949" s="43"/>
      <c r="AS949" s="43"/>
      <c r="AT949" s="43"/>
      <c r="AU949" s="43"/>
      <c r="AV949" s="43"/>
      <c r="AW949" s="43"/>
      <c r="AX949" s="43"/>
      <c r="AY949" s="43"/>
      <c r="AZ949" s="43"/>
      <c r="BA949" s="43"/>
      <c r="BB949" s="43"/>
      <c r="BC949" s="43"/>
      <c r="BD949" s="43"/>
      <c r="BE949" s="43"/>
      <c r="BF949" s="43"/>
    </row>
    <row r="950">
      <c r="A950" s="43"/>
      <c r="B950" s="43"/>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c r="AE950" s="43"/>
      <c r="AF950" s="43"/>
      <c r="AG950" s="43"/>
      <c r="AH950" s="43"/>
      <c r="AI950" s="43"/>
      <c r="AJ950" s="43"/>
      <c r="AK950" s="43"/>
      <c r="AL950" s="43"/>
      <c r="AM950" s="43"/>
      <c r="AN950" s="43"/>
      <c r="AO950" s="43"/>
      <c r="AP950" s="43"/>
      <c r="AQ950" s="43"/>
      <c r="AR950" s="43"/>
      <c r="AS950" s="43"/>
      <c r="AT950" s="43"/>
      <c r="AU950" s="43"/>
      <c r="AV950" s="43"/>
      <c r="AW950" s="43"/>
      <c r="AX950" s="43"/>
      <c r="AY950" s="43"/>
      <c r="AZ950" s="43"/>
      <c r="BA950" s="43"/>
      <c r="BB950" s="43"/>
      <c r="BC950" s="43"/>
      <c r="BD950" s="43"/>
      <c r="BE950" s="43"/>
      <c r="BF950" s="43"/>
    </row>
    <row r="951">
      <c r="A951" s="43"/>
      <c r="B951" s="43"/>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c r="AE951" s="43"/>
      <c r="AF951" s="43"/>
      <c r="AG951" s="43"/>
      <c r="AH951" s="43"/>
      <c r="AI951" s="43"/>
      <c r="AJ951" s="43"/>
      <c r="AK951" s="43"/>
      <c r="AL951" s="43"/>
      <c r="AM951" s="43"/>
      <c r="AN951" s="43"/>
      <c r="AO951" s="43"/>
      <c r="AP951" s="43"/>
      <c r="AQ951" s="43"/>
      <c r="AR951" s="43"/>
      <c r="AS951" s="43"/>
      <c r="AT951" s="43"/>
      <c r="AU951" s="43"/>
      <c r="AV951" s="43"/>
      <c r="AW951" s="43"/>
      <c r="AX951" s="43"/>
      <c r="AY951" s="43"/>
      <c r="AZ951" s="43"/>
      <c r="BA951" s="43"/>
      <c r="BB951" s="43"/>
      <c r="BC951" s="43"/>
      <c r="BD951" s="43"/>
      <c r="BE951" s="43"/>
      <c r="BF951" s="43"/>
    </row>
    <row r="952">
      <c r="A952" s="43"/>
      <c r="B952" s="43"/>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c r="AE952" s="43"/>
      <c r="AF952" s="43"/>
      <c r="AG952" s="43"/>
      <c r="AH952" s="43"/>
      <c r="AI952" s="43"/>
      <c r="AJ952" s="43"/>
      <c r="AK952" s="43"/>
      <c r="AL952" s="43"/>
      <c r="AM952" s="43"/>
      <c r="AN952" s="43"/>
      <c r="AO952" s="43"/>
      <c r="AP952" s="43"/>
      <c r="AQ952" s="43"/>
      <c r="AR952" s="43"/>
      <c r="AS952" s="43"/>
      <c r="AT952" s="43"/>
      <c r="AU952" s="43"/>
      <c r="AV952" s="43"/>
      <c r="AW952" s="43"/>
      <c r="AX952" s="43"/>
      <c r="AY952" s="43"/>
      <c r="AZ952" s="43"/>
      <c r="BA952" s="43"/>
      <c r="BB952" s="43"/>
      <c r="BC952" s="43"/>
      <c r="BD952" s="43"/>
      <c r="BE952" s="43"/>
      <c r="BF952" s="43"/>
    </row>
    <row r="953">
      <c r="A953" s="43"/>
      <c r="B953" s="43"/>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c r="AE953" s="43"/>
      <c r="AF953" s="43"/>
      <c r="AG953" s="43"/>
      <c r="AH953" s="43"/>
      <c r="AI953" s="43"/>
      <c r="AJ953" s="43"/>
      <c r="AK953" s="43"/>
      <c r="AL953" s="43"/>
      <c r="AM953" s="43"/>
      <c r="AN953" s="43"/>
      <c r="AO953" s="43"/>
      <c r="AP953" s="43"/>
      <c r="AQ953" s="43"/>
      <c r="AR953" s="43"/>
      <c r="AS953" s="43"/>
      <c r="AT953" s="43"/>
      <c r="AU953" s="43"/>
      <c r="AV953" s="43"/>
      <c r="AW953" s="43"/>
      <c r="AX953" s="43"/>
      <c r="AY953" s="43"/>
      <c r="AZ953" s="43"/>
      <c r="BA953" s="43"/>
      <c r="BB953" s="43"/>
      <c r="BC953" s="43"/>
      <c r="BD953" s="43"/>
      <c r="BE953" s="43"/>
      <c r="BF953" s="43"/>
    </row>
    <row r="954">
      <c r="A954" s="43"/>
      <c r="B954" s="43"/>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c r="AE954" s="43"/>
      <c r="AF954" s="43"/>
      <c r="AG954" s="43"/>
      <c r="AH954" s="43"/>
      <c r="AI954" s="43"/>
      <c r="AJ954" s="43"/>
      <c r="AK954" s="43"/>
      <c r="AL954" s="43"/>
      <c r="AM954" s="43"/>
      <c r="AN954" s="43"/>
      <c r="AO954" s="43"/>
      <c r="AP954" s="43"/>
      <c r="AQ954" s="43"/>
      <c r="AR954" s="43"/>
      <c r="AS954" s="43"/>
      <c r="AT954" s="43"/>
      <c r="AU954" s="43"/>
      <c r="AV954" s="43"/>
      <c r="AW954" s="43"/>
      <c r="AX954" s="43"/>
      <c r="AY954" s="43"/>
      <c r="AZ954" s="43"/>
      <c r="BA954" s="43"/>
      <c r="BB954" s="43"/>
      <c r="BC954" s="43"/>
      <c r="BD954" s="43"/>
      <c r="BE954" s="43"/>
      <c r="BF954" s="43"/>
    </row>
    <row r="955">
      <c r="A955" s="43"/>
      <c r="B955" s="43"/>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c r="AE955" s="43"/>
      <c r="AF955" s="43"/>
      <c r="AG955" s="43"/>
      <c r="AH955" s="43"/>
      <c r="AI955" s="43"/>
      <c r="AJ955" s="43"/>
      <c r="AK955" s="43"/>
      <c r="AL955" s="43"/>
      <c r="AM955" s="43"/>
      <c r="AN955" s="43"/>
      <c r="AO955" s="43"/>
      <c r="AP955" s="43"/>
      <c r="AQ955" s="43"/>
      <c r="AR955" s="43"/>
      <c r="AS955" s="43"/>
      <c r="AT955" s="43"/>
      <c r="AU955" s="43"/>
      <c r="AV955" s="43"/>
      <c r="AW955" s="43"/>
      <c r="AX955" s="43"/>
      <c r="AY955" s="43"/>
      <c r="AZ955" s="43"/>
      <c r="BA955" s="43"/>
      <c r="BB955" s="43"/>
      <c r="BC955" s="43"/>
      <c r="BD955" s="43"/>
      <c r="BE955" s="43"/>
      <c r="BF955" s="43"/>
    </row>
    <row r="956">
      <c r="A956" s="43"/>
      <c r="B956" s="43"/>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c r="AE956" s="43"/>
      <c r="AF956" s="43"/>
      <c r="AG956" s="43"/>
      <c r="AH956" s="43"/>
      <c r="AI956" s="43"/>
      <c r="AJ956" s="43"/>
      <c r="AK956" s="43"/>
      <c r="AL956" s="43"/>
      <c r="AM956" s="43"/>
      <c r="AN956" s="43"/>
      <c r="AO956" s="43"/>
      <c r="AP956" s="43"/>
      <c r="AQ956" s="43"/>
      <c r="AR956" s="43"/>
      <c r="AS956" s="43"/>
      <c r="AT956" s="43"/>
      <c r="AU956" s="43"/>
      <c r="AV956" s="43"/>
      <c r="AW956" s="43"/>
      <c r="AX956" s="43"/>
      <c r="AY956" s="43"/>
      <c r="AZ956" s="43"/>
      <c r="BA956" s="43"/>
      <c r="BB956" s="43"/>
      <c r="BC956" s="43"/>
      <c r="BD956" s="43"/>
      <c r="BE956" s="43"/>
      <c r="BF956" s="43"/>
    </row>
    <row r="957">
      <c r="A957" s="43"/>
      <c r="B957" s="43"/>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c r="AE957" s="43"/>
      <c r="AF957" s="43"/>
      <c r="AG957" s="43"/>
      <c r="AH957" s="43"/>
      <c r="AI957" s="43"/>
      <c r="AJ957" s="43"/>
      <c r="AK957" s="43"/>
      <c r="AL957" s="43"/>
      <c r="AM957" s="43"/>
      <c r="AN957" s="43"/>
      <c r="AO957" s="43"/>
      <c r="AP957" s="43"/>
      <c r="AQ957" s="43"/>
      <c r="AR957" s="43"/>
      <c r="AS957" s="43"/>
      <c r="AT957" s="43"/>
      <c r="AU957" s="43"/>
      <c r="AV957" s="43"/>
      <c r="AW957" s="43"/>
      <c r="AX957" s="43"/>
      <c r="AY957" s="43"/>
      <c r="AZ957" s="43"/>
      <c r="BA957" s="43"/>
      <c r="BB957" s="43"/>
      <c r="BC957" s="43"/>
      <c r="BD957" s="43"/>
      <c r="BE957" s="43"/>
      <c r="BF957" s="43"/>
    </row>
    <row r="958">
      <c r="A958" s="43"/>
      <c r="B958" s="43"/>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c r="AE958" s="43"/>
      <c r="AF958" s="43"/>
      <c r="AG958" s="43"/>
      <c r="AH958" s="43"/>
      <c r="AI958" s="43"/>
      <c r="AJ958" s="43"/>
      <c r="AK958" s="43"/>
      <c r="AL958" s="43"/>
      <c r="AM958" s="43"/>
      <c r="AN958" s="43"/>
      <c r="AO958" s="43"/>
      <c r="AP958" s="43"/>
      <c r="AQ958" s="43"/>
      <c r="AR958" s="43"/>
      <c r="AS958" s="43"/>
      <c r="AT958" s="43"/>
      <c r="AU958" s="43"/>
      <c r="AV958" s="43"/>
      <c r="AW958" s="43"/>
      <c r="AX958" s="43"/>
      <c r="AY958" s="43"/>
      <c r="AZ958" s="43"/>
      <c r="BA958" s="43"/>
      <c r="BB958" s="43"/>
      <c r="BC958" s="43"/>
      <c r="BD958" s="43"/>
      <c r="BE958" s="43"/>
      <c r="BF958" s="43"/>
    </row>
    <row r="959">
      <c r="A959" s="43"/>
      <c r="B959" s="43"/>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c r="AE959" s="43"/>
      <c r="AF959" s="43"/>
      <c r="AG959" s="43"/>
      <c r="AH959" s="43"/>
      <c r="AI959" s="43"/>
      <c r="AJ959" s="43"/>
      <c r="AK959" s="43"/>
      <c r="AL959" s="43"/>
      <c r="AM959" s="43"/>
      <c r="AN959" s="43"/>
      <c r="AO959" s="43"/>
      <c r="AP959" s="43"/>
      <c r="AQ959" s="43"/>
      <c r="AR959" s="43"/>
      <c r="AS959" s="43"/>
      <c r="AT959" s="43"/>
      <c r="AU959" s="43"/>
      <c r="AV959" s="43"/>
      <c r="AW959" s="43"/>
      <c r="AX959" s="43"/>
      <c r="AY959" s="43"/>
      <c r="AZ959" s="43"/>
      <c r="BA959" s="43"/>
      <c r="BB959" s="43"/>
      <c r="BC959" s="43"/>
      <c r="BD959" s="43"/>
      <c r="BE959" s="43"/>
      <c r="BF959" s="43"/>
    </row>
    <row r="960">
      <c r="A960" s="43"/>
      <c r="B960" s="43"/>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c r="AE960" s="43"/>
      <c r="AF960" s="43"/>
      <c r="AG960" s="43"/>
      <c r="AH960" s="43"/>
      <c r="AI960" s="43"/>
      <c r="AJ960" s="43"/>
      <c r="AK960" s="43"/>
      <c r="AL960" s="43"/>
      <c r="AM960" s="43"/>
      <c r="AN960" s="43"/>
      <c r="AO960" s="43"/>
      <c r="AP960" s="43"/>
      <c r="AQ960" s="43"/>
      <c r="AR960" s="43"/>
      <c r="AS960" s="43"/>
      <c r="AT960" s="43"/>
      <c r="AU960" s="43"/>
      <c r="AV960" s="43"/>
      <c r="AW960" s="43"/>
      <c r="AX960" s="43"/>
      <c r="AY960" s="43"/>
      <c r="AZ960" s="43"/>
      <c r="BA960" s="43"/>
      <c r="BB960" s="43"/>
      <c r="BC960" s="43"/>
      <c r="BD960" s="43"/>
      <c r="BE960" s="43"/>
      <c r="BF960" s="43"/>
    </row>
    <row r="961">
      <c r="A961" s="43"/>
      <c r="B961" s="43"/>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c r="AE961" s="43"/>
      <c r="AF961" s="43"/>
      <c r="AG961" s="43"/>
      <c r="AH961" s="43"/>
      <c r="AI961" s="43"/>
      <c r="AJ961" s="43"/>
      <c r="AK961" s="43"/>
      <c r="AL961" s="43"/>
      <c r="AM961" s="43"/>
      <c r="AN961" s="43"/>
      <c r="AO961" s="43"/>
      <c r="AP961" s="43"/>
      <c r="AQ961" s="43"/>
      <c r="AR961" s="43"/>
      <c r="AS961" s="43"/>
      <c r="AT961" s="43"/>
      <c r="AU961" s="43"/>
      <c r="AV961" s="43"/>
      <c r="AW961" s="43"/>
      <c r="AX961" s="43"/>
      <c r="AY961" s="43"/>
      <c r="AZ961" s="43"/>
      <c r="BA961" s="43"/>
      <c r="BB961" s="43"/>
      <c r="BC961" s="43"/>
      <c r="BD961" s="43"/>
      <c r="BE961" s="43"/>
      <c r="BF961" s="43"/>
    </row>
    <row r="962">
      <c r="A962" s="43"/>
      <c r="B962" s="43"/>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c r="AE962" s="43"/>
      <c r="AF962" s="43"/>
      <c r="AG962" s="43"/>
      <c r="AH962" s="43"/>
      <c r="AI962" s="43"/>
      <c r="AJ962" s="43"/>
      <c r="AK962" s="43"/>
      <c r="AL962" s="43"/>
      <c r="AM962" s="43"/>
      <c r="AN962" s="43"/>
      <c r="AO962" s="43"/>
      <c r="AP962" s="43"/>
      <c r="AQ962" s="43"/>
      <c r="AR962" s="43"/>
      <c r="AS962" s="43"/>
      <c r="AT962" s="43"/>
      <c r="AU962" s="43"/>
      <c r="AV962" s="43"/>
      <c r="AW962" s="43"/>
      <c r="AX962" s="43"/>
      <c r="AY962" s="43"/>
      <c r="AZ962" s="43"/>
      <c r="BA962" s="43"/>
      <c r="BB962" s="43"/>
      <c r="BC962" s="43"/>
      <c r="BD962" s="43"/>
      <c r="BE962" s="43"/>
      <c r="BF962" s="43"/>
    </row>
    <row r="963">
      <c r="A963" s="43"/>
      <c r="B963" s="43"/>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c r="AE963" s="43"/>
      <c r="AF963" s="43"/>
      <c r="AG963" s="43"/>
      <c r="AH963" s="43"/>
      <c r="AI963" s="43"/>
      <c r="AJ963" s="43"/>
      <c r="AK963" s="43"/>
      <c r="AL963" s="43"/>
      <c r="AM963" s="43"/>
      <c r="AN963" s="43"/>
      <c r="AO963" s="43"/>
      <c r="AP963" s="43"/>
      <c r="AQ963" s="43"/>
      <c r="AR963" s="43"/>
      <c r="AS963" s="43"/>
      <c r="AT963" s="43"/>
      <c r="AU963" s="43"/>
      <c r="AV963" s="43"/>
      <c r="AW963" s="43"/>
      <c r="AX963" s="43"/>
      <c r="AY963" s="43"/>
      <c r="AZ963" s="43"/>
      <c r="BA963" s="43"/>
      <c r="BB963" s="43"/>
      <c r="BC963" s="43"/>
      <c r="BD963" s="43"/>
      <c r="BE963" s="43"/>
      <c r="BF963" s="43"/>
    </row>
    <row r="964">
      <c r="A964" s="43"/>
      <c r="B964" s="43"/>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c r="AE964" s="43"/>
      <c r="AF964" s="43"/>
      <c r="AG964" s="43"/>
      <c r="AH964" s="43"/>
      <c r="AI964" s="43"/>
      <c r="AJ964" s="43"/>
      <c r="AK964" s="43"/>
      <c r="AL964" s="43"/>
      <c r="AM964" s="43"/>
      <c r="AN964" s="43"/>
      <c r="AO964" s="43"/>
      <c r="AP964" s="43"/>
      <c r="AQ964" s="43"/>
      <c r="AR964" s="43"/>
      <c r="AS964" s="43"/>
      <c r="AT964" s="43"/>
      <c r="AU964" s="43"/>
      <c r="AV964" s="43"/>
      <c r="AW964" s="43"/>
      <c r="AX964" s="43"/>
      <c r="AY964" s="43"/>
      <c r="AZ964" s="43"/>
      <c r="BA964" s="43"/>
      <c r="BB964" s="43"/>
      <c r="BC964" s="43"/>
      <c r="BD964" s="43"/>
      <c r="BE964" s="43"/>
      <c r="BF964" s="43"/>
    </row>
    <row r="965">
      <c r="A965" s="43"/>
      <c r="B965" s="43"/>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c r="AE965" s="43"/>
      <c r="AF965" s="43"/>
      <c r="AG965" s="43"/>
      <c r="AH965" s="43"/>
      <c r="AI965" s="43"/>
      <c r="AJ965" s="43"/>
      <c r="AK965" s="43"/>
      <c r="AL965" s="43"/>
      <c r="AM965" s="43"/>
      <c r="AN965" s="43"/>
      <c r="AO965" s="43"/>
      <c r="AP965" s="43"/>
      <c r="AQ965" s="43"/>
      <c r="AR965" s="43"/>
      <c r="AS965" s="43"/>
      <c r="AT965" s="43"/>
      <c r="AU965" s="43"/>
      <c r="AV965" s="43"/>
      <c r="AW965" s="43"/>
      <c r="AX965" s="43"/>
      <c r="AY965" s="43"/>
      <c r="AZ965" s="43"/>
      <c r="BA965" s="43"/>
      <c r="BB965" s="43"/>
      <c r="BC965" s="43"/>
      <c r="BD965" s="43"/>
      <c r="BE965" s="43"/>
      <c r="BF965" s="43"/>
    </row>
    <row r="966">
      <c r="A966" s="43"/>
      <c r="B966" s="43"/>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c r="AE966" s="43"/>
      <c r="AF966" s="43"/>
      <c r="AG966" s="43"/>
      <c r="AH966" s="43"/>
      <c r="AI966" s="43"/>
      <c r="AJ966" s="43"/>
      <c r="AK966" s="43"/>
      <c r="AL966" s="43"/>
      <c r="AM966" s="43"/>
      <c r="AN966" s="43"/>
      <c r="AO966" s="43"/>
      <c r="AP966" s="43"/>
      <c r="AQ966" s="43"/>
      <c r="AR966" s="43"/>
      <c r="AS966" s="43"/>
      <c r="AT966" s="43"/>
      <c r="AU966" s="43"/>
      <c r="AV966" s="43"/>
      <c r="AW966" s="43"/>
      <c r="AX966" s="43"/>
      <c r="AY966" s="43"/>
      <c r="AZ966" s="43"/>
      <c r="BA966" s="43"/>
      <c r="BB966" s="43"/>
      <c r="BC966" s="43"/>
      <c r="BD966" s="43"/>
      <c r="BE966" s="43"/>
      <c r="BF966" s="43"/>
    </row>
    <row r="967">
      <c r="A967" s="43"/>
      <c r="B967" s="43"/>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c r="AE967" s="43"/>
      <c r="AF967" s="43"/>
      <c r="AG967" s="43"/>
      <c r="AH967" s="43"/>
      <c r="AI967" s="43"/>
      <c r="AJ967" s="43"/>
      <c r="AK967" s="43"/>
      <c r="AL967" s="43"/>
      <c r="AM967" s="43"/>
      <c r="AN967" s="43"/>
      <c r="AO967" s="43"/>
      <c r="AP967" s="43"/>
      <c r="AQ967" s="43"/>
      <c r="AR967" s="43"/>
      <c r="AS967" s="43"/>
      <c r="AT967" s="43"/>
      <c r="AU967" s="43"/>
      <c r="AV967" s="43"/>
      <c r="AW967" s="43"/>
      <c r="AX967" s="43"/>
      <c r="AY967" s="43"/>
      <c r="AZ967" s="43"/>
      <c r="BA967" s="43"/>
      <c r="BB967" s="43"/>
      <c r="BC967" s="43"/>
      <c r="BD967" s="43"/>
      <c r="BE967" s="43"/>
      <c r="BF967" s="43"/>
    </row>
    <row r="968">
      <c r="A968" s="43"/>
      <c r="B968" s="43"/>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c r="AE968" s="43"/>
      <c r="AF968" s="43"/>
      <c r="AG968" s="43"/>
      <c r="AH968" s="43"/>
      <c r="AI968" s="43"/>
      <c r="AJ968" s="43"/>
      <c r="AK968" s="43"/>
      <c r="AL968" s="43"/>
      <c r="AM968" s="43"/>
      <c r="AN968" s="43"/>
      <c r="AO968" s="43"/>
      <c r="AP968" s="43"/>
      <c r="AQ968" s="43"/>
      <c r="AR968" s="43"/>
      <c r="AS968" s="43"/>
      <c r="AT968" s="43"/>
      <c r="AU968" s="43"/>
      <c r="AV968" s="43"/>
      <c r="AW968" s="43"/>
      <c r="AX968" s="43"/>
      <c r="AY968" s="43"/>
      <c r="AZ968" s="43"/>
      <c r="BA968" s="43"/>
      <c r="BB968" s="43"/>
      <c r="BC968" s="43"/>
      <c r="BD968" s="43"/>
      <c r="BE968" s="43"/>
      <c r="BF968" s="43"/>
    </row>
    <row r="969">
      <c r="A969" s="43"/>
      <c r="B969" s="43"/>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c r="AE969" s="43"/>
      <c r="AF969" s="43"/>
      <c r="AG969" s="43"/>
      <c r="AH969" s="43"/>
      <c r="AI969" s="43"/>
      <c r="AJ969" s="43"/>
      <c r="AK969" s="43"/>
      <c r="AL969" s="43"/>
      <c r="AM969" s="43"/>
      <c r="AN969" s="43"/>
      <c r="AO969" s="43"/>
      <c r="AP969" s="43"/>
      <c r="AQ969" s="43"/>
      <c r="AR969" s="43"/>
      <c r="AS969" s="43"/>
      <c r="AT969" s="43"/>
      <c r="AU969" s="43"/>
      <c r="AV969" s="43"/>
      <c r="AW969" s="43"/>
      <c r="AX969" s="43"/>
      <c r="AY969" s="43"/>
      <c r="AZ969" s="43"/>
      <c r="BA969" s="43"/>
      <c r="BB969" s="43"/>
      <c r="BC969" s="43"/>
      <c r="BD969" s="43"/>
      <c r="BE969" s="43"/>
      <c r="BF969" s="43"/>
    </row>
    <row r="970">
      <c r="A970" s="43"/>
      <c r="B970" s="43"/>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c r="AE970" s="43"/>
      <c r="AF970" s="43"/>
      <c r="AG970" s="43"/>
      <c r="AH970" s="43"/>
      <c r="AI970" s="43"/>
      <c r="AJ970" s="43"/>
      <c r="AK970" s="43"/>
      <c r="AL970" s="43"/>
      <c r="AM970" s="43"/>
      <c r="AN970" s="43"/>
      <c r="AO970" s="43"/>
      <c r="AP970" s="43"/>
      <c r="AQ970" s="43"/>
      <c r="AR970" s="43"/>
      <c r="AS970" s="43"/>
      <c r="AT970" s="43"/>
      <c r="AU970" s="43"/>
      <c r="AV970" s="43"/>
      <c r="AW970" s="43"/>
      <c r="AX970" s="43"/>
      <c r="AY970" s="43"/>
      <c r="AZ970" s="43"/>
      <c r="BA970" s="43"/>
      <c r="BB970" s="43"/>
      <c r="BC970" s="43"/>
      <c r="BD970" s="43"/>
      <c r="BE970" s="43"/>
      <c r="BF970" s="43"/>
    </row>
    <row r="971">
      <c r="A971" s="43"/>
      <c r="B971" s="43"/>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c r="AE971" s="43"/>
      <c r="AF971" s="43"/>
      <c r="AG971" s="43"/>
      <c r="AH971" s="43"/>
      <c r="AI971" s="43"/>
      <c r="AJ971" s="43"/>
      <c r="AK971" s="43"/>
      <c r="AL971" s="43"/>
      <c r="AM971" s="43"/>
      <c r="AN971" s="43"/>
      <c r="AO971" s="43"/>
      <c r="AP971" s="43"/>
      <c r="AQ971" s="43"/>
      <c r="AR971" s="43"/>
      <c r="AS971" s="43"/>
      <c r="AT971" s="43"/>
      <c r="AU971" s="43"/>
      <c r="AV971" s="43"/>
      <c r="AW971" s="43"/>
      <c r="AX971" s="43"/>
      <c r="AY971" s="43"/>
      <c r="AZ971" s="43"/>
      <c r="BA971" s="43"/>
      <c r="BB971" s="43"/>
      <c r="BC971" s="43"/>
      <c r="BD971" s="43"/>
      <c r="BE971" s="43"/>
      <c r="BF971" s="43"/>
    </row>
    <row r="972">
      <c r="A972" s="43"/>
      <c r="B972" s="43"/>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c r="AE972" s="43"/>
      <c r="AF972" s="43"/>
      <c r="AG972" s="43"/>
      <c r="AH972" s="43"/>
      <c r="AI972" s="43"/>
      <c r="AJ972" s="43"/>
      <c r="AK972" s="43"/>
      <c r="AL972" s="43"/>
      <c r="AM972" s="43"/>
      <c r="AN972" s="43"/>
      <c r="AO972" s="43"/>
      <c r="AP972" s="43"/>
      <c r="AQ972" s="43"/>
      <c r="AR972" s="43"/>
      <c r="AS972" s="43"/>
      <c r="AT972" s="43"/>
      <c r="AU972" s="43"/>
      <c r="AV972" s="43"/>
      <c r="AW972" s="43"/>
      <c r="AX972" s="43"/>
      <c r="AY972" s="43"/>
      <c r="AZ972" s="43"/>
      <c r="BA972" s="43"/>
      <c r="BB972" s="43"/>
      <c r="BC972" s="43"/>
      <c r="BD972" s="43"/>
      <c r="BE972" s="43"/>
      <c r="BF972" s="43"/>
    </row>
    <row r="973">
      <c r="A973" s="43"/>
      <c r="B973" s="43"/>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c r="AE973" s="43"/>
      <c r="AF973" s="43"/>
      <c r="AG973" s="43"/>
      <c r="AH973" s="43"/>
      <c r="AI973" s="43"/>
      <c r="AJ973" s="43"/>
      <c r="AK973" s="43"/>
      <c r="AL973" s="43"/>
      <c r="AM973" s="43"/>
      <c r="AN973" s="43"/>
      <c r="AO973" s="43"/>
      <c r="AP973" s="43"/>
      <c r="AQ973" s="43"/>
      <c r="AR973" s="43"/>
      <c r="AS973" s="43"/>
      <c r="AT973" s="43"/>
      <c r="AU973" s="43"/>
      <c r="AV973" s="43"/>
      <c r="AW973" s="43"/>
      <c r="AX973" s="43"/>
      <c r="AY973" s="43"/>
      <c r="AZ973" s="43"/>
      <c r="BA973" s="43"/>
      <c r="BB973" s="43"/>
      <c r="BC973" s="43"/>
      <c r="BD973" s="43"/>
      <c r="BE973" s="43"/>
      <c r="BF973" s="43"/>
    </row>
    <row r="974">
      <c r="A974" s="43"/>
      <c r="B974" s="43"/>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c r="AE974" s="43"/>
      <c r="AF974" s="43"/>
      <c r="AG974" s="43"/>
      <c r="AH974" s="43"/>
      <c r="AI974" s="43"/>
      <c r="AJ974" s="43"/>
      <c r="AK974" s="43"/>
      <c r="AL974" s="43"/>
      <c r="AM974" s="43"/>
      <c r="AN974" s="43"/>
      <c r="AO974" s="43"/>
      <c r="AP974" s="43"/>
      <c r="AQ974" s="43"/>
      <c r="AR974" s="43"/>
      <c r="AS974" s="43"/>
      <c r="AT974" s="43"/>
      <c r="AU974" s="43"/>
      <c r="AV974" s="43"/>
      <c r="AW974" s="43"/>
      <c r="AX974" s="43"/>
      <c r="AY974" s="43"/>
      <c r="AZ974" s="43"/>
      <c r="BA974" s="43"/>
      <c r="BB974" s="43"/>
      <c r="BC974" s="43"/>
      <c r="BD974" s="43"/>
      <c r="BE974" s="43"/>
      <c r="BF974" s="43"/>
    </row>
    <row r="975">
      <c r="A975" s="43"/>
      <c r="B975" s="43"/>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c r="AE975" s="43"/>
      <c r="AF975" s="43"/>
      <c r="AG975" s="43"/>
      <c r="AH975" s="43"/>
      <c r="AI975" s="43"/>
      <c r="AJ975" s="43"/>
      <c r="AK975" s="43"/>
      <c r="AL975" s="43"/>
      <c r="AM975" s="43"/>
      <c r="AN975" s="43"/>
      <c r="AO975" s="43"/>
      <c r="AP975" s="43"/>
      <c r="AQ975" s="43"/>
      <c r="AR975" s="43"/>
      <c r="AS975" s="43"/>
      <c r="AT975" s="43"/>
      <c r="AU975" s="43"/>
      <c r="AV975" s="43"/>
      <c r="AW975" s="43"/>
      <c r="AX975" s="43"/>
      <c r="AY975" s="43"/>
      <c r="AZ975" s="43"/>
      <c r="BA975" s="43"/>
      <c r="BB975" s="43"/>
      <c r="BC975" s="43"/>
      <c r="BD975" s="43"/>
      <c r="BE975" s="43"/>
      <c r="BF975" s="43"/>
    </row>
    <row r="976">
      <c r="A976" s="43"/>
      <c r="B976" s="43"/>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c r="AE976" s="43"/>
      <c r="AF976" s="43"/>
      <c r="AG976" s="43"/>
      <c r="AH976" s="43"/>
      <c r="AI976" s="43"/>
      <c r="AJ976" s="43"/>
      <c r="AK976" s="43"/>
      <c r="AL976" s="43"/>
      <c r="AM976" s="43"/>
      <c r="AN976" s="43"/>
      <c r="AO976" s="43"/>
      <c r="AP976" s="43"/>
      <c r="AQ976" s="43"/>
      <c r="AR976" s="43"/>
      <c r="AS976" s="43"/>
      <c r="AT976" s="43"/>
      <c r="AU976" s="43"/>
      <c r="AV976" s="43"/>
      <c r="AW976" s="43"/>
      <c r="AX976" s="43"/>
      <c r="AY976" s="43"/>
      <c r="AZ976" s="43"/>
      <c r="BA976" s="43"/>
      <c r="BB976" s="43"/>
      <c r="BC976" s="43"/>
      <c r="BD976" s="43"/>
      <c r="BE976" s="43"/>
      <c r="BF976" s="43"/>
    </row>
    <row r="977">
      <c r="A977" s="43"/>
      <c r="B977" s="43"/>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c r="AE977" s="43"/>
      <c r="AF977" s="43"/>
      <c r="AG977" s="43"/>
      <c r="AH977" s="43"/>
      <c r="AI977" s="43"/>
      <c r="AJ977" s="43"/>
      <c r="AK977" s="43"/>
      <c r="AL977" s="43"/>
      <c r="AM977" s="43"/>
      <c r="AN977" s="43"/>
      <c r="AO977" s="43"/>
      <c r="AP977" s="43"/>
      <c r="AQ977" s="43"/>
      <c r="AR977" s="43"/>
      <c r="AS977" s="43"/>
      <c r="AT977" s="43"/>
      <c r="AU977" s="43"/>
      <c r="AV977" s="43"/>
      <c r="AW977" s="43"/>
      <c r="AX977" s="43"/>
      <c r="AY977" s="43"/>
      <c r="AZ977" s="43"/>
      <c r="BA977" s="43"/>
      <c r="BB977" s="43"/>
      <c r="BC977" s="43"/>
      <c r="BD977" s="43"/>
      <c r="BE977" s="43"/>
      <c r="BF977" s="43"/>
    </row>
    <row r="978">
      <c r="A978" s="43"/>
      <c r="B978" s="43"/>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c r="AE978" s="43"/>
      <c r="AF978" s="43"/>
      <c r="AG978" s="43"/>
      <c r="AH978" s="43"/>
      <c r="AI978" s="43"/>
      <c r="AJ978" s="43"/>
      <c r="AK978" s="43"/>
      <c r="AL978" s="43"/>
      <c r="AM978" s="43"/>
      <c r="AN978" s="43"/>
      <c r="AO978" s="43"/>
      <c r="AP978" s="43"/>
      <c r="AQ978" s="43"/>
      <c r="AR978" s="43"/>
      <c r="AS978" s="43"/>
      <c r="AT978" s="43"/>
      <c r="AU978" s="43"/>
      <c r="AV978" s="43"/>
      <c r="AW978" s="43"/>
      <c r="AX978" s="43"/>
      <c r="AY978" s="43"/>
      <c r="AZ978" s="43"/>
      <c r="BA978" s="43"/>
      <c r="BB978" s="43"/>
      <c r="BC978" s="43"/>
      <c r="BD978" s="43"/>
      <c r="BE978" s="43"/>
      <c r="BF978" s="43"/>
    </row>
    <row r="979">
      <c r="A979" s="43"/>
      <c r="B979" s="43"/>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c r="AE979" s="43"/>
      <c r="AF979" s="43"/>
      <c r="AG979" s="43"/>
      <c r="AH979" s="43"/>
      <c r="AI979" s="43"/>
      <c r="AJ979" s="43"/>
      <c r="AK979" s="43"/>
      <c r="AL979" s="43"/>
      <c r="AM979" s="43"/>
      <c r="AN979" s="43"/>
      <c r="AO979" s="43"/>
      <c r="AP979" s="43"/>
      <c r="AQ979" s="43"/>
      <c r="AR979" s="43"/>
      <c r="AS979" s="43"/>
      <c r="AT979" s="43"/>
      <c r="AU979" s="43"/>
      <c r="AV979" s="43"/>
      <c r="AW979" s="43"/>
      <c r="AX979" s="43"/>
      <c r="AY979" s="43"/>
      <c r="AZ979" s="43"/>
      <c r="BA979" s="43"/>
      <c r="BB979" s="43"/>
      <c r="BC979" s="43"/>
      <c r="BD979" s="43"/>
      <c r="BE979" s="43"/>
      <c r="BF979" s="43"/>
    </row>
    <row r="980">
      <c r="A980" s="43"/>
      <c r="B980" s="43"/>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c r="AE980" s="43"/>
      <c r="AF980" s="43"/>
      <c r="AG980" s="43"/>
      <c r="AH980" s="43"/>
      <c r="AI980" s="43"/>
      <c r="AJ980" s="43"/>
      <c r="AK980" s="43"/>
      <c r="AL980" s="43"/>
      <c r="AM980" s="43"/>
      <c r="AN980" s="43"/>
      <c r="AO980" s="43"/>
      <c r="AP980" s="43"/>
      <c r="AQ980" s="43"/>
      <c r="AR980" s="43"/>
      <c r="AS980" s="43"/>
      <c r="AT980" s="43"/>
      <c r="AU980" s="43"/>
      <c r="AV980" s="43"/>
      <c r="AW980" s="43"/>
      <c r="AX980" s="43"/>
      <c r="AY980" s="43"/>
      <c r="AZ980" s="43"/>
      <c r="BA980" s="43"/>
      <c r="BB980" s="43"/>
      <c r="BC980" s="43"/>
      <c r="BD980" s="43"/>
      <c r="BE980" s="43"/>
      <c r="BF980" s="43"/>
    </row>
    <row r="981">
      <c r="A981" s="43"/>
      <c r="B981" s="43"/>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c r="AE981" s="43"/>
      <c r="AF981" s="43"/>
      <c r="AG981" s="43"/>
      <c r="AH981" s="43"/>
      <c r="AI981" s="43"/>
      <c r="AJ981" s="43"/>
      <c r="AK981" s="43"/>
      <c r="AL981" s="43"/>
      <c r="AM981" s="43"/>
      <c r="AN981" s="43"/>
      <c r="AO981" s="43"/>
      <c r="AP981" s="43"/>
      <c r="AQ981" s="43"/>
      <c r="AR981" s="43"/>
      <c r="AS981" s="43"/>
      <c r="AT981" s="43"/>
      <c r="AU981" s="43"/>
      <c r="AV981" s="43"/>
      <c r="AW981" s="43"/>
      <c r="AX981" s="43"/>
      <c r="AY981" s="43"/>
      <c r="AZ981" s="43"/>
      <c r="BA981" s="43"/>
      <c r="BB981" s="43"/>
      <c r="BC981" s="43"/>
      <c r="BD981" s="43"/>
      <c r="BE981" s="43"/>
      <c r="BF981" s="43"/>
    </row>
    <row r="982">
      <c r="A982" s="43"/>
      <c r="B982" s="43"/>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c r="AE982" s="43"/>
      <c r="AF982" s="43"/>
      <c r="AG982" s="43"/>
      <c r="AH982" s="43"/>
      <c r="AI982" s="43"/>
      <c r="AJ982" s="43"/>
      <c r="AK982" s="43"/>
      <c r="AL982" s="43"/>
      <c r="AM982" s="43"/>
      <c r="AN982" s="43"/>
      <c r="AO982" s="43"/>
      <c r="AP982" s="43"/>
      <c r="AQ982" s="43"/>
      <c r="AR982" s="43"/>
      <c r="AS982" s="43"/>
      <c r="AT982" s="43"/>
      <c r="AU982" s="43"/>
      <c r="AV982" s="43"/>
      <c r="AW982" s="43"/>
      <c r="AX982" s="43"/>
      <c r="AY982" s="43"/>
      <c r="AZ982" s="43"/>
      <c r="BA982" s="43"/>
      <c r="BB982" s="43"/>
      <c r="BC982" s="43"/>
      <c r="BD982" s="43"/>
      <c r="BE982" s="43"/>
      <c r="BF982" s="43"/>
    </row>
    <row r="983">
      <c r="A983" s="43"/>
      <c r="B983" s="43"/>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c r="AE983" s="43"/>
      <c r="AF983" s="43"/>
      <c r="AG983" s="43"/>
      <c r="AH983" s="43"/>
      <c r="AI983" s="43"/>
      <c r="AJ983" s="43"/>
      <c r="AK983" s="43"/>
      <c r="AL983" s="43"/>
      <c r="AM983" s="43"/>
      <c r="AN983" s="43"/>
      <c r="AO983" s="43"/>
      <c r="AP983" s="43"/>
      <c r="AQ983" s="43"/>
      <c r="AR983" s="43"/>
      <c r="AS983" s="43"/>
      <c r="AT983" s="43"/>
      <c r="AU983" s="43"/>
      <c r="AV983" s="43"/>
      <c r="AW983" s="43"/>
      <c r="AX983" s="43"/>
      <c r="AY983" s="43"/>
      <c r="AZ983" s="43"/>
      <c r="BA983" s="43"/>
      <c r="BB983" s="43"/>
      <c r="BC983" s="43"/>
      <c r="BD983" s="43"/>
      <c r="BE983" s="43"/>
      <c r="BF983" s="43"/>
    </row>
    <row r="984">
      <c r="A984" s="43"/>
      <c r="B984" s="43"/>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c r="AE984" s="43"/>
      <c r="AF984" s="43"/>
      <c r="AG984" s="43"/>
      <c r="AH984" s="43"/>
      <c r="AI984" s="43"/>
      <c r="AJ984" s="43"/>
      <c r="AK984" s="43"/>
      <c r="AL984" s="43"/>
      <c r="AM984" s="43"/>
      <c r="AN984" s="43"/>
      <c r="AO984" s="43"/>
      <c r="AP984" s="43"/>
      <c r="AQ984" s="43"/>
      <c r="AR984" s="43"/>
      <c r="AS984" s="43"/>
      <c r="AT984" s="43"/>
      <c r="AU984" s="43"/>
      <c r="AV984" s="43"/>
      <c r="AW984" s="43"/>
      <c r="AX984" s="43"/>
      <c r="AY984" s="43"/>
      <c r="AZ984" s="43"/>
      <c r="BA984" s="43"/>
      <c r="BB984" s="43"/>
      <c r="BC984" s="43"/>
      <c r="BD984" s="43"/>
      <c r="BE984" s="43"/>
      <c r="BF984" s="43"/>
    </row>
    <row r="985">
      <c r="A985" s="43"/>
      <c r="B985" s="43"/>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c r="AE985" s="43"/>
      <c r="AF985" s="43"/>
      <c r="AG985" s="43"/>
      <c r="AH985" s="43"/>
      <c r="AI985" s="43"/>
      <c r="AJ985" s="43"/>
      <c r="AK985" s="43"/>
      <c r="AL985" s="43"/>
      <c r="AM985" s="43"/>
      <c r="AN985" s="43"/>
      <c r="AO985" s="43"/>
      <c r="AP985" s="43"/>
      <c r="AQ985" s="43"/>
      <c r="AR985" s="43"/>
      <c r="AS985" s="43"/>
      <c r="AT985" s="43"/>
      <c r="AU985" s="43"/>
      <c r="AV985" s="43"/>
      <c r="AW985" s="43"/>
      <c r="AX985" s="43"/>
      <c r="AY985" s="43"/>
      <c r="AZ985" s="43"/>
      <c r="BA985" s="43"/>
      <c r="BB985" s="43"/>
      <c r="BC985" s="43"/>
      <c r="BD985" s="43"/>
      <c r="BE985" s="43"/>
      <c r="BF985" s="43"/>
    </row>
    <row r="986">
      <c r="A986" s="43"/>
      <c r="B986" s="43"/>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c r="AE986" s="43"/>
      <c r="AF986" s="43"/>
      <c r="AG986" s="43"/>
      <c r="AH986" s="43"/>
      <c r="AI986" s="43"/>
      <c r="AJ986" s="43"/>
      <c r="AK986" s="43"/>
      <c r="AL986" s="43"/>
      <c r="AM986" s="43"/>
      <c r="AN986" s="43"/>
      <c r="AO986" s="43"/>
      <c r="AP986" s="43"/>
      <c r="AQ986" s="43"/>
      <c r="AR986" s="43"/>
      <c r="AS986" s="43"/>
      <c r="AT986" s="43"/>
      <c r="AU986" s="43"/>
      <c r="AV986" s="43"/>
      <c r="AW986" s="43"/>
      <c r="AX986" s="43"/>
      <c r="AY986" s="43"/>
      <c r="AZ986" s="43"/>
      <c r="BA986" s="43"/>
      <c r="BB986" s="43"/>
      <c r="BC986" s="43"/>
      <c r="BD986" s="43"/>
      <c r="BE986" s="43"/>
      <c r="BF986" s="43"/>
    </row>
    <row r="987">
      <c r="A987" s="43"/>
      <c r="B987" s="43"/>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c r="AE987" s="43"/>
      <c r="AF987" s="43"/>
      <c r="AG987" s="43"/>
      <c r="AH987" s="43"/>
      <c r="AI987" s="43"/>
      <c r="AJ987" s="43"/>
      <c r="AK987" s="43"/>
      <c r="AL987" s="43"/>
      <c r="AM987" s="43"/>
      <c r="AN987" s="43"/>
      <c r="AO987" s="43"/>
      <c r="AP987" s="43"/>
      <c r="AQ987" s="43"/>
      <c r="AR987" s="43"/>
      <c r="AS987" s="43"/>
      <c r="AT987" s="43"/>
      <c r="AU987" s="43"/>
      <c r="AV987" s="43"/>
      <c r="AW987" s="43"/>
      <c r="AX987" s="43"/>
      <c r="AY987" s="43"/>
      <c r="AZ987" s="43"/>
      <c r="BA987" s="43"/>
      <c r="BB987" s="43"/>
      <c r="BC987" s="43"/>
      <c r="BD987" s="43"/>
      <c r="BE987" s="43"/>
      <c r="BF987" s="43"/>
    </row>
    <row r="988">
      <c r="A988" s="43"/>
      <c r="B988" s="43"/>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c r="AE988" s="43"/>
      <c r="AF988" s="43"/>
      <c r="AG988" s="43"/>
      <c r="AH988" s="43"/>
      <c r="AI988" s="43"/>
      <c r="AJ988" s="43"/>
      <c r="AK988" s="43"/>
      <c r="AL988" s="43"/>
      <c r="AM988" s="43"/>
      <c r="AN988" s="43"/>
      <c r="AO988" s="43"/>
      <c r="AP988" s="43"/>
      <c r="AQ988" s="43"/>
      <c r="AR988" s="43"/>
      <c r="AS988" s="43"/>
      <c r="AT988" s="43"/>
      <c r="AU988" s="43"/>
      <c r="AV988" s="43"/>
      <c r="AW988" s="43"/>
      <c r="AX988" s="43"/>
      <c r="AY988" s="43"/>
      <c r="AZ988" s="43"/>
      <c r="BA988" s="43"/>
      <c r="BB988" s="43"/>
      <c r="BC988" s="43"/>
      <c r="BD988" s="43"/>
      <c r="BE988" s="43"/>
      <c r="BF988" s="43"/>
    </row>
    <row r="989">
      <c r="A989" s="43"/>
      <c r="B989" s="43"/>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c r="AE989" s="43"/>
      <c r="AF989" s="43"/>
      <c r="AG989" s="43"/>
      <c r="AH989" s="43"/>
      <c r="AI989" s="43"/>
      <c r="AJ989" s="43"/>
      <c r="AK989" s="43"/>
      <c r="AL989" s="43"/>
      <c r="AM989" s="43"/>
      <c r="AN989" s="43"/>
      <c r="AO989" s="43"/>
      <c r="AP989" s="43"/>
      <c r="AQ989" s="43"/>
      <c r="AR989" s="43"/>
      <c r="AS989" s="43"/>
      <c r="AT989" s="43"/>
      <c r="AU989" s="43"/>
      <c r="AV989" s="43"/>
      <c r="AW989" s="43"/>
      <c r="AX989" s="43"/>
      <c r="AY989" s="43"/>
      <c r="AZ989" s="43"/>
      <c r="BA989" s="43"/>
      <c r="BB989" s="43"/>
      <c r="BC989" s="43"/>
      <c r="BD989" s="43"/>
      <c r="BE989" s="43"/>
      <c r="BF989" s="43"/>
    </row>
    <row r="990">
      <c r="A990" s="43"/>
      <c r="B990" s="43"/>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c r="AE990" s="43"/>
      <c r="AF990" s="43"/>
      <c r="AG990" s="43"/>
      <c r="AH990" s="43"/>
      <c r="AI990" s="43"/>
      <c r="AJ990" s="43"/>
      <c r="AK990" s="43"/>
      <c r="AL990" s="43"/>
      <c r="AM990" s="43"/>
      <c r="AN990" s="43"/>
      <c r="AO990" s="43"/>
      <c r="AP990" s="43"/>
      <c r="AQ990" s="43"/>
      <c r="AR990" s="43"/>
      <c r="AS990" s="43"/>
      <c r="AT990" s="43"/>
      <c r="AU990" s="43"/>
      <c r="AV990" s="43"/>
      <c r="AW990" s="43"/>
      <c r="AX990" s="43"/>
      <c r="AY990" s="43"/>
      <c r="AZ990" s="43"/>
      <c r="BA990" s="43"/>
      <c r="BB990" s="43"/>
      <c r="BC990" s="43"/>
      <c r="BD990" s="43"/>
      <c r="BE990" s="43"/>
      <c r="BF990" s="43"/>
    </row>
    <row r="991">
      <c r="A991" s="43"/>
      <c r="B991" s="43"/>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c r="AE991" s="43"/>
      <c r="AF991" s="43"/>
      <c r="AG991" s="43"/>
      <c r="AH991" s="43"/>
      <c r="AI991" s="43"/>
      <c r="AJ991" s="43"/>
      <c r="AK991" s="43"/>
      <c r="AL991" s="43"/>
      <c r="AM991" s="43"/>
      <c r="AN991" s="43"/>
      <c r="AO991" s="43"/>
      <c r="AP991" s="43"/>
      <c r="AQ991" s="43"/>
      <c r="AR991" s="43"/>
      <c r="AS991" s="43"/>
      <c r="AT991" s="43"/>
      <c r="AU991" s="43"/>
      <c r="AV991" s="43"/>
      <c r="AW991" s="43"/>
      <c r="AX991" s="43"/>
      <c r="AY991" s="43"/>
      <c r="AZ991" s="43"/>
      <c r="BA991" s="43"/>
      <c r="BB991" s="43"/>
      <c r="BC991" s="43"/>
      <c r="BD991" s="43"/>
      <c r="BE991" s="43"/>
      <c r="BF991" s="43"/>
    </row>
    <row r="992">
      <c r="A992" s="43"/>
      <c r="B992" s="43"/>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c r="AE992" s="43"/>
      <c r="AF992" s="43"/>
      <c r="AG992" s="43"/>
      <c r="AH992" s="43"/>
      <c r="AI992" s="43"/>
      <c r="AJ992" s="43"/>
      <c r="AK992" s="43"/>
      <c r="AL992" s="43"/>
      <c r="AM992" s="43"/>
      <c r="AN992" s="43"/>
      <c r="AO992" s="43"/>
      <c r="AP992" s="43"/>
      <c r="AQ992" s="43"/>
      <c r="AR992" s="43"/>
      <c r="AS992" s="43"/>
      <c r="AT992" s="43"/>
      <c r="AU992" s="43"/>
      <c r="AV992" s="43"/>
      <c r="AW992" s="43"/>
      <c r="AX992" s="43"/>
      <c r="AY992" s="43"/>
      <c r="AZ992" s="43"/>
      <c r="BA992" s="43"/>
      <c r="BB992" s="43"/>
      <c r="BC992" s="43"/>
      <c r="BD992" s="43"/>
      <c r="BE992" s="43"/>
      <c r="BF992" s="43"/>
    </row>
    <row r="993">
      <c r="A993" s="43"/>
      <c r="B993" s="43"/>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c r="AE993" s="43"/>
      <c r="AF993" s="43"/>
      <c r="AG993" s="43"/>
      <c r="AH993" s="43"/>
      <c r="AI993" s="43"/>
      <c r="AJ993" s="43"/>
      <c r="AK993" s="43"/>
      <c r="AL993" s="43"/>
      <c r="AM993" s="43"/>
      <c r="AN993" s="43"/>
      <c r="AO993" s="43"/>
      <c r="AP993" s="43"/>
      <c r="AQ993" s="43"/>
      <c r="AR993" s="43"/>
      <c r="AS993" s="43"/>
      <c r="AT993" s="43"/>
      <c r="AU993" s="43"/>
      <c r="AV993" s="43"/>
      <c r="AW993" s="43"/>
      <c r="AX993" s="43"/>
      <c r="AY993" s="43"/>
      <c r="AZ993" s="43"/>
      <c r="BA993" s="43"/>
      <c r="BB993" s="43"/>
      <c r="BC993" s="43"/>
      <c r="BD993" s="43"/>
      <c r="BE993" s="43"/>
      <c r="BF993" s="43"/>
    </row>
    <row r="994">
      <c r="A994" s="43"/>
      <c r="B994" s="43"/>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c r="AE994" s="43"/>
      <c r="AF994" s="43"/>
      <c r="AG994" s="43"/>
      <c r="AH994" s="43"/>
      <c r="AI994" s="43"/>
      <c r="AJ994" s="43"/>
      <c r="AK994" s="43"/>
      <c r="AL994" s="43"/>
      <c r="AM994" s="43"/>
      <c r="AN994" s="43"/>
      <c r="AO994" s="43"/>
      <c r="AP994" s="43"/>
      <c r="AQ994" s="43"/>
      <c r="AR994" s="43"/>
      <c r="AS994" s="43"/>
      <c r="AT994" s="43"/>
      <c r="AU994" s="43"/>
      <c r="AV994" s="43"/>
      <c r="AW994" s="43"/>
      <c r="AX994" s="43"/>
      <c r="AY994" s="43"/>
      <c r="AZ994" s="43"/>
      <c r="BA994" s="43"/>
      <c r="BB994" s="43"/>
      <c r="BC994" s="43"/>
      <c r="BD994" s="43"/>
      <c r="BE994" s="43"/>
      <c r="BF994" s="43"/>
    </row>
    <row r="995">
      <c r="A995" s="43"/>
      <c r="B995" s="43"/>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c r="AE995" s="43"/>
      <c r="AF995" s="43"/>
      <c r="AG995" s="43"/>
      <c r="AH995" s="43"/>
      <c r="AI995" s="43"/>
      <c r="AJ995" s="43"/>
      <c r="AK995" s="43"/>
      <c r="AL995" s="43"/>
      <c r="AM995" s="43"/>
      <c r="AN995" s="43"/>
      <c r="AO995" s="43"/>
      <c r="AP995" s="43"/>
      <c r="AQ995" s="43"/>
      <c r="AR995" s="43"/>
      <c r="AS995" s="43"/>
      <c r="AT995" s="43"/>
      <c r="AU995" s="43"/>
      <c r="AV995" s="43"/>
      <c r="AW995" s="43"/>
      <c r="AX995" s="43"/>
      <c r="AY995" s="43"/>
      <c r="AZ995" s="43"/>
      <c r="BA995" s="43"/>
      <c r="BB995" s="43"/>
      <c r="BC995" s="43"/>
      <c r="BD995" s="43"/>
      <c r="BE995" s="43"/>
      <c r="BF995" s="43"/>
    </row>
    <row r="996">
      <c r="A996" s="43"/>
      <c r="B996" s="43"/>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c r="AE996" s="43"/>
      <c r="AF996" s="43"/>
      <c r="AG996" s="43"/>
      <c r="AH996" s="43"/>
      <c r="AI996" s="43"/>
      <c r="AJ996" s="43"/>
      <c r="AK996" s="43"/>
      <c r="AL996" s="43"/>
      <c r="AM996" s="43"/>
      <c r="AN996" s="43"/>
      <c r="AO996" s="43"/>
      <c r="AP996" s="43"/>
      <c r="AQ996" s="43"/>
      <c r="AR996" s="43"/>
      <c r="AS996" s="43"/>
      <c r="AT996" s="43"/>
      <c r="AU996" s="43"/>
      <c r="AV996" s="43"/>
      <c r="AW996" s="43"/>
      <c r="AX996" s="43"/>
      <c r="AY996" s="43"/>
      <c r="AZ996" s="43"/>
      <c r="BA996" s="43"/>
      <c r="BB996" s="43"/>
      <c r="BC996" s="43"/>
      <c r="BD996" s="43"/>
      <c r="BE996" s="43"/>
      <c r="BF996" s="43"/>
    </row>
  </sheetData>
  <mergeCells count="66">
    <mergeCell ref="B51:M51"/>
    <mergeCell ref="Q51:AB51"/>
    <mergeCell ref="AF51:AQ51"/>
    <mergeCell ref="AU51:BF51"/>
    <mergeCell ref="Q52:AB52"/>
    <mergeCell ref="AF52:AQ52"/>
    <mergeCell ref="AU52:BF52"/>
    <mergeCell ref="B52:M52"/>
    <mergeCell ref="B58:M58"/>
    <mergeCell ref="Q58:AB58"/>
    <mergeCell ref="AF58:AQ58"/>
    <mergeCell ref="AU58:BF58"/>
    <mergeCell ref="B65:M65"/>
    <mergeCell ref="Q65:AB65"/>
    <mergeCell ref="B70:M70"/>
    <mergeCell ref="Q70:AB70"/>
    <mergeCell ref="AF70:AQ70"/>
    <mergeCell ref="AU70:BF70"/>
    <mergeCell ref="Q75:AB75"/>
    <mergeCell ref="AF75:AQ75"/>
    <mergeCell ref="AU75:BF75"/>
    <mergeCell ref="B90:M90"/>
    <mergeCell ref="Q90:AB90"/>
    <mergeCell ref="AF90:AQ90"/>
    <mergeCell ref="AU90:BF90"/>
    <mergeCell ref="B75:M75"/>
    <mergeCell ref="B80:M80"/>
    <mergeCell ref="Q80:AB80"/>
    <mergeCell ref="AF80:AQ80"/>
    <mergeCell ref="AU80:BF80"/>
    <mergeCell ref="B85:M85"/>
    <mergeCell ref="Q85:AB85"/>
    <mergeCell ref="A2:AB2"/>
    <mergeCell ref="A4:AB4"/>
    <mergeCell ref="B5:M5"/>
    <mergeCell ref="Q5:AB5"/>
    <mergeCell ref="AF5:AQ5"/>
    <mergeCell ref="Q6:AB6"/>
    <mergeCell ref="AF6:AQ6"/>
    <mergeCell ref="B6:M6"/>
    <mergeCell ref="B12:M12"/>
    <mergeCell ref="Q12:AB12"/>
    <mergeCell ref="AF12:AQ12"/>
    <mergeCell ref="B19:M19"/>
    <mergeCell ref="Q19:AB19"/>
    <mergeCell ref="AF19:AQ19"/>
    <mergeCell ref="Q34:AB34"/>
    <mergeCell ref="AF34:AQ34"/>
    <mergeCell ref="B24:M24"/>
    <mergeCell ref="Q24:AB24"/>
    <mergeCell ref="AF24:AQ24"/>
    <mergeCell ref="B29:M29"/>
    <mergeCell ref="Q29:AB29"/>
    <mergeCell ref="AF29:AQ29"/>
    <mergeCell ref="B34:M34"/>
    <mergeCell ref="B39:M39"/>
    <mergeCell ref="Q39:AB39"/>
    <mergeCell ref="AF39:AQ39"/>
    <mergeCell ref="B44:M44"/>
    <mergeCell ref="Q44:AB44"/>
    <mergeCell ref="AF44:AQ44"/>
    <mergeCell ref="A50:AB50"/>
    <mergeCell ref="AF65:AQ65"/>
    <mergeCell ref="AU65:BF65"/>
    <mergeCell ref="AF85:AQ85"/>
    <mergeCell ref="AU85:BF85"/>
  </mergeCell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2" max="2" width="20.25"/>
  </cols>
  <sheetData>
    <row r="1">
      <c r="A1" s="474"/>
      <c r="B1" s="339"/>
      <c r="C1" s="339"/>
      <c r="D1" s="339"/>
      <c r="E1" s="339"/>
      <c r="F1" s="474"/>
      <c r="G1" s="474"/>
      <c r="H1" s="474"/>
      <c r="I1" s="474"/>
      <c r="J1" s="474"/>
      <c r="K1" s="474"/>
      <c r="L1" s="474"/>
      <c r="M1" s="474"/>
      <c r="N1" s="474"/>
      <c r="O1" s="474"/>
      <c r="P1" s="474"/>
      <c r="Q1" s="474"/>
      <c r="R1" s="474"/>
      <c r="S1" s="474"/>
      <c r="T1" s="474"/>
      <c r="U1" s="474"/>
      <c r="V1" s="474"/>
      <c r="W1" s="474"/>
      <c r="X1" s="474"/>
      <c r="Y1" s="474"/>
      <c r="Z1" s="474"/>
    </row>
    <row r="2">
      <c r="A2" s="339"/>
      <c r="B2" s="1048" t="s">
        <v>1190</v>
      </c>
      <c r="C2" s="79"/>
      <c r="D2" s="79"/>
      <c r="E2" s="87"/>
      <c r="F2" s="474"/>
      <c r="G2" s="474"/>
      <c r="H2" s="474"/>
      <c r="I2" s="474"/>
      <c r="J2" s="474"/>
      <c r="K2" s="474"/>
      <c r="L2" s="474"/>
      <c r="M2" s="474"/>
      <c r="N2" s="474"/>
      <c r="O2" s="474"/>
      <c r="P2" s="474"/>
      <c r="Q2" s="474"/>
      <c r="R2" s="474"/>
      <c r="S2" s="474"/>
      <c r="T2" s="474"/>
      <c r="U2" s="474"/>
      <c r="V2" s="474"/>
      <c r="W2" s="474"/>
      <c r="X2" s="474"/>
      <c r="Y2" s="474"/>
      <c r="Z2" s="474"/>
    </row>
    <row r="3">
      <c r="A3" s="339"/>
      <c r="B3" s="40" t="s">
        <v>1191</v>
      </c>
      <c r="C3" s="339"/>
      <c r="D3" s="339"/>
      <c r="E3" s="339"/>
      <c r="F3" s="474"/>
      <c r="G3" s="474"/>
      <c r="H3" s="474"/>
      <c r="I3" s="474"/>
      <c r="J3" s="474"/>
      <c r="K3" s="474"/>
      <c r="L3" s="474"/>
      <c r="M3" s="474"/>
      <c r="N3" s="474"/>
      <c r="O3" s="474"/>
      <c r="P3" s="474"/>
      <c r="Q3" s="474"/>
      <c r="R3" s="474"/>
      <c r="S3" s="474"/>
      <c r="T3" s="474"/>
      <c r="U3" s="474"/>
      <c r="V3" s="474"/>
      <c r="W3" s="474"/>
      <c r="X3" s="474"/>
      <c r="Y3" s="474"/>
      <c r="Z3" s="474"/>
    </row>
    <row r="4">
      <c r="A4" s="339"/>
      <c r="B4" s="40" t="s">
        <v>1192</v>
      </c>
      <c r="C4" s="339"/>
      <c r="D4" s="339"/>
      <c r="E4" s="339"/>
      <c r="F4" s="474"/>
      <c r="G4" s="474"/>
      <c r="H4" s="474"/>
      <c r="I4" s="474"/>
      <c r="J4" s="474"/>
      <c r="K4" s="474"/>
      <c r="L4" s="474"/>
      <c r="M4" s="474"/>
      <c r="N4" s="474"/>
      <c r="O4" s="474"/>
      <c r="P4" s="474"/>
      <c r="Q4" s="474"/>
      <c r="R4" s="474"/>
      <c r="S4" s="474"/>
      <c r="T4" s="474"/>
      <c r="U4" s="474"/>
      <c r="V4" s="474"/>
      <c r="W4" s="474"/>
      <c r="X4" s="474"/>
      <c r="Y4" s="474"/>
      <c r="Z4" s="474"/>
    </row>
    <row r="5">
      <c r="A5" s="339"/>
      <c r="B5" s="40" t="s">
        <v>1193</v>
      </c>
      <c r="C5" s="339"/>
      <c r="D5" s="339"/>
      <c r="E5" s="339"/>
      <c r="F5" s="474"/>
      <c r="G5" s="474"/>
      <c r="H5" s="474"/>
      <c r="I5" s="474"/>
      <c r="J5" s="474"/>
      <c r="K5" s="474"/>
      <c r="L5" s="474"/>
      <c r="M5" s="474"/>
      <c r="N5" s="474"/>
      <c r="O5" s="474"/>
      <c r="P5" s="474"/>
      <c r="Q5" s="474"/>
      <c r="R5" s="474"/>
      <c r="S5" s="474"/>
      <c r="T5" s="474"/>
      <c r="U5" s="474"/>
      <c r="V5" s="474"/>
      <c r="W5" s="474"/>
      <c r="X5" s="474"/>
      <c r="Y5" s="474"/>
      <c r="Z5" s="474"/>
    </row>
    <row r="6">
      <c r="A6" s="339"/>
      <c r="B6" s="40" t="s">
        <v>1194</v>
      </c>
      <c r="C6" s="339"/>
      <c r="D6" s="339"/>
      <c r="E6" s="339"/>
      <c r="F6" s="474"/>
      <c r="G6" s="474"/>
      <c r="H6" s="474"/>
      <c r="I6" s="474"/>
      <c r="J6" s="474"/>
      <c r="K6" s="474"/>
      <c r="L6" s="474"/>
      <c r="M6" s="474"/>
      <c r="N6" s="474"/>
      <c r="O6" s="474"/>
      <c r="P6" s="474"/>
      <c r="Q6" s="474"/>
      <c r="R6" s="474"/>
      <c r="S6" s="474"/>
      <c r="T6" s="474"/>
      <c r="U6" s="474"/>
      <c r="V6" s="474"/>
      <c r="W6" s="474"/>
      <c r="X6" s="474"/>
      <c r="Y6" s="474"/>
      <c r="Z6" s="474"/>
    </row>
    <row r="7">
      <c r="A7" s="339"/>
      <c r="B7" s="40" t="s">
        <v>1195</v>
      </c>
      <c r="C7" s="339"/>
      <c r="D7" s="339"/>
      <c r="E7" s="339"/>
      <c r="F7" s="474"/>
      <c r="G7" s="474"/>
      <c r="H7" s="474"/>
      <c r="I7" s="474"/>
      <c r="J7" s="474"/>
      <c r="K7" s="474"/>
      <c r="L7" s="474"/>
      <c r="M7" s="474"/>
      <c r="N7" s="474"/>
      <c r="O7" s="474"/>
      <c r="P7" s="474"/>
      <c r="Q7" s="474"/>
      <c r="R7" s="474"/>
      <c r="S7" s="474"/>
      <c r="T7" s="474"/>
      <c r="U7" s="474"/>
      <c r="V7" s="474"/>
      <c r="W7" s="474"/>
      <c r="X7" s="474"/>
      <c r="Y7" s="474"/>
      <c r="Z7" s="474"/>
    </row>
    <row r="8">
      <c r="A8" s="339"/>
      <c r="B8" s="40" t="s">
        <v>1196</v>
      </c>
      <c r="C8" s="339"/>
      <c r="D8" s="339"/>
      <c r="E8" s="339"/>
      <c r="F8" s="474"/>
      <c r="G8" s="474"/>
      <c r="H8" s="474"/>
      <c r="I8" s="474"/>
      <c r="J8" s="474"/>
      <c r="K8" s="474"/>
      <c r="L8" s="474"/>
      <c r="M8" s="474"/>
      <c r="N8" s="474"/>
      <c r="O8" s="474"/>
      <c r="P8" s="474"/>
      <c r="Q8" s="474"/>
      <c r="R8" s="474"/>
      <c r="S8" s="474"/>
      <c r="T8" s="474"/>
      <c r="U8" s="474"/>
      <c r="V8" s="474"/>
      <c r="W8" s="474"/>
      <c r="X8" s="474"/>
      <c r="Y8" s="474"/>
      <c r="Z8" s="474"/>
    </row>
    <row r="9">
      <c r="A9" s="474"/>
      <c r="B9" s="474"/>
      <c r="C9" s="474"/>
      <c r="D9" s="474"/>
      <c r="E9" s="474"/>
      <c r="F9" s="474"/>
      <c r="G9" s="474"/>
      <c r="H9" s="474"/>
      <c r="I9" s="474"/>
      <c r="J9" s="474"/>
      <c r="K9" s="474"/>
      <c r="L9" s="474"/>
      <c r="M9" s="474"/>
      <c r="N9" s="474"/>
      <c r="O9" s="474"/>
      <c r="P9" s="474"/>
      <c r="Q9" s="474"/>
      <c r="R9" s="474"/>
      <c r="S9" s="474"/>
      <c r="T9" s="474"/>
      <c r="U9" s="474"/>
      <c r="V9" s="474"/>
      <c r="W9" s="474"/>
      <c r="X9" s="474"/>
      <c r="Y9" s="474"/>
      <c r="Z9" s="474"/>
    </row>
    <row r="10">
      <c r="A10" s="474"/>
      <c r="B10" s="474"/>
      <c r="C10" s="339"/>
      <c r="D10" s="339"/>
      <c r="E10" s="339"/>
      <c r="F10" s="339"/>
      <c r="G10" s="339"/>
      <c r="H10" s="339"/>
      <c r="I10" s="339"/>
      <c r="J10" s="339"/>
      <c r="K10" s="339"/>
      <c r="L10" s="339"/>
      <c r="M10" s="339"/>
      <c r="N10" s="339"/>
      <c r="O10" s="474"/>
      <c r="P10" s="474"/>
      <c r="Q10" s="474"/>
      <c r="R10" s="474"/>
      <c r="S10" s="474"/>
      <c r="T10" s="474"/>
      <c r="U10" s="474"/>
      <c r="V10" s="474"/>
      <c r="W10" s="474"/>
      <c r="X10" s="474"/>
      <c r="Y10" s="474"/>
      <c r="Z10" s="474"/>
    </row>
    <row r="11">
      <c r="A11" s="474"/>
      <c r="B11" s="339"/>
      <c r="C11" s="1034">
        <v>2019.0</v>
      </c>
      <c r="D11" s="1034">
        <v>2020.0</v>
      </c>
      <c r="E11" s="1034">
        <v>2021.0</v>
      </c>
      <c r="F11" s="1034">
        <v>2022.0</v>
      </c>
      <c r="G11" s="1034">
        <v>2023.0</v>
      </c>
      <c r="H11" s="1034">
        <v>2024.0</v>
      </c>
      <c r="I11" s="1034">
        <v>2025.0</v>
      </c>
      <c r="J11" s="1034">
        <v>2026.0</v>
      </c>
      <c r="K11" s="1034">
        <v>2027.0</v>
      </c>
      <c r="L11" s="1034">
        <v>2028.0</v>
      </c>
      <c r="M11" s="1034">
        <v>2029.0</v>
      </c>
      <c r="N11" s="1034">
        <v>2030.0</v>
      </c>
      <c r="O11" s="474"/>
      <c r="P11" s="474"/>
      <c r="Q11" s="474"/>
      <c r="R11" s="474"/>
      <c r="S11" s="474"/>
      <c r="T11" s="474"/>
      <c r="U11" s="474"/>
      <c r="V11" s="474"/>
      <c r="W11" s="474"/>
      <c r="X11" s="474"/>
      <c r="Y11" s="474"/>
      <c r="Z11" s="474"/>
    </row>
    <row r="12">
      <c r="A12" s="339"/>
      <c r="B12" s="40" t="s">
        <v>248</v>
      </c>
      <c r="C12" s="1083">
        <f t="shared" ref="C12:N12" si="1">C13+C14</f>
        <v>1180593.16</v>
      </c>
      <c r="D12" s="1083">
        <f t="shared" si="1"/>
        <v>1052152.252</v>
      </c>
      <c r="E12" s="1083">
        <f t="shared" si="1"/>
        <v>1069265.697</v>
      </c>
      <c r="F12" s="1083">
        <f t="shared" si="1"/>
        <v>1111842.056</v>
      </c>
      <c r="G12" s="1083">
        <f t="shared" si="1"/>
        <v>1156002.473</v>
      </c>
      <c r="H12" s="1083">
        <f t="shared" si="1"/>
        <v>1201746.947</v>
      </c>
      <c r="I12" s="1083">
        <f t="shared" si="1"/>
        <v>1249489.987</v>
      </c>
      <c r="J12" s="1083">
        <f t="shared" si="1"/>
        <v>1298757.782</v>
      </c>
      <c r="K12" s="1083">
        <f t="shared" si="1"/>
        <v>1348084.88</v>
      </c>
      <c r="L12" s="1083">
        <f t="shared" si="1"/>
        <v>1398522.224</v>
      </c>
      <c r="M12" s="1083">
        <f t="shared" si="1"/>
        <v>1449788.584</v>
      </c>
      <c r="N12" s="1083">
        <f t="shared" si="1"/>
        <v>1502298.469</v>
      </c>
      <c r="O12" s="474"/>
      <c r="P12" s="474"/>
      <c r="Q12" s="474"/>
      <c r="R12" s="474"/>
      <c r="S12" s="474"/>
      <c r="T12" s="474"/>
      <c r="U12" s="474"/>
      <c r="V12" s="474"/>
      <c r="W12" s="474"/>
      <c r="X12" s="474"/>
      <c r="Y12" s="474"/>
      <c r="Z12" s="474"/>
    </row>
    <row r="13">
      <c r="A13" s="339"/>
      <c r="B13" s="40" t="s">
        <v>665</v>
      </c>
      <c r="C13" s="1059">
        <v>1114772.8095238097</v>
      </c>
      <c r="D13" s="1209">
        <v>1016166.9468601579</v>
      </c>
      <c r="E13" s="1209">
        <v>1032747.2764030523</v>
      </c>
      <c r="F13" s="1209">
        <v>1073990.8461410028</v>
      </c>
      <c r="G13" s="1209">
        <v>1116685.1947139567</v>
      </c>
      <c r="H13" s="1209">
        <v>1160830.3221219135</v>
      </c>
      <c r="I13" s="1209">
        <v>1206840.7366034463</v>
      </c>
      <c r="J13" s="1209">
        <v>1254509.1840392686</v>
      </c>
      <c r="K13" s="1209">
        <v>1301970.377355805</v>
      </c>
      <c r="L13" s="1209">
        <v>1350675.095388058</v>
      </c>
      <c r="M13" s="1209">
        <v>1400208.8298974559</v>
      </c>
      <c r="N13" s="1209">
        <v>1450986.089122571</v>
      </c>
      <c r="O13" s="474"/>
      <c r="P13" s="474"/>
      <c r="Q13" s="474"/>
      <c r="R13" s="474"/>
      <c r="S13" s="474"/>
      <c r="T13" s="474"/>
      <c r="U13" s="474"/>
      <c r="V13" s="474"/>
      <c r="W13" s="474"/>
      <c r="X13" s="474"/>
      <c r="Y13" s="474"/>
      <c r="Z13" s="474"/>
    </row>
    <row r="14">
      <c r="A14" s="339"/>
      <c r="B14" s="40" t="s">
        <v>666</v>
      </c>
      <c r="C14" s="1059">
        <v>65820.34999999999</v>
      </c>
      <c r="D14" s="1209">
        <v>35985.305369079826</v>
      </c>
      <c r="E14" s="1209">
        <v>36518.421004177304</v>
      </c>
      <c r="F14" s="1209">
        <v>37851.210091921006</v>
      </c>
      <c r="G14" s="1209">
        <v>39317.278088439074</v>
      </c>
      <c r="H14" s="1209">
        <v>40916.624993731515</v>
      </c>
      <c r="I14" s="1209">
        <v>42649.250807798315</v>
      </c>
      <c r="J14" s="1209">
        <v>44248.597713090756</v>
      </c>
      <c r="K14" s="1209">
        <v>46114.502435931936</v>
      </c>
      <c r="L14" s="1209">
        <v>47847.128249998736</v>
      </c>
      <c r="M14" s="1209">
        <v>49579.754064065535</v>
      </c>
      <c r="N14" s="1209">
        <v>51312.37987813235</v>
      </c>
      <c r="O14" s="474"/>
      <c r="P14" s="474"/>
      <c r="Q14" s="474"/>
      <c r="R14" s="474"/>
      <c r="S14" s="474"/>
      <c r="T14" s="474"/>
      <c r="U14" s="474"/>
      <c r="V14" s="474"/>
      <c r="W14" s="474"/>
      <c r="X14" s="474"/>
      <c r="Y14" s="474"/>
      <c r="Z14" s="474"/>
    </row>
    <row r="15">
      <c r="A15" s="339"/>
      <c r="B15" s="40" t="s">
        <v>667</v>
      </c>
      <c r="C15" s="1210"/>
      <c r="D15" s="1083">
        <f t="shared" ref="D15:N15" si="2">D13-C13</f>
        <v>-98605.86266</v>
      </c>
      <c r="E15" s="1083">
        <f t="shared" si="2"/>
        <v>16580.32954</v>
      </c>
      <c r="F15" s="1083">
        <f t="shared" si="2"/>
        <v>41243.56974</v>
      </c>
      <c r="G15" s="1083">
        <f t="shared" si="2"/>
        <v>42694.34857</v>
      </c>
      <c r="H15" s="1083">
        <f t="shared" si="2"/>
        <v>44145.12741</v>
      </c>
      <c r="I15" s="1083">
        <f t="shared" si="2"/>
        <v>46010.41448</v>
      </c>
      <c r="J15" s="1083">
        <f t="shared" si="2"/>
        <v>47668.44744</v>
      </c>
      <c r="K15" s="1083">
        <f t="shared" si="2"/>
        <v>47461.19332</v>
      </c>
      <c r="L15" s="1083">
        <f t="shared" si="2"/>
        <v>48704.71803</v>
      </c>
      <c r="M15" s="1083">
        <f t="shared" si="2"/>
        <v>49533.73451</v>
      </c>
      <c r="N15" s="1083">
        <f t="shared" si="2"/>
        <v>50777.25923</v>
      </c>
      <c r="O15" s="474"/>
      <c r="P15" s="474"/>
      <c r="Q15" s="474"/>
      <c r="R15" s="474"/>
      <c r="S15" s="474"/>
      <c r="T15" s="474"/>
      <c r="U15" s="474"/>
      <c r="V15" s="474"/>
      <c r="W15" s="474"/>
      <c r="X15" s="474"/>
      <c r="Y15" s="474"/>
      <c r="Z15" s="474"/>
    </row>
    <row r="16">
      <c r="A16" s="339"/>
      <c r="B16" s="40" t="s">
        <v>668</v>
      </c>
      <c r="C16" s="339"/>
      <c r="D16" s="1083">
        <f t="shared" ref="D16:N16" si="3">D14-C14</f>
        <v>-29835.04463</v>
      </c>
      <c r="E16" s="1083">
        <f t="shared" si="3"/>
        <v>533.1156351</v>
      </c>
      <c r="F16" s="1083">
        <f t="shared" si="3"/>
        <v>1332.789088</v>
      </c>
      <c r="G16" s="1083">
        <f t="shared" si="3"/>
        <v>1466.067997</v>
      </c>
      <c r="H16" s="1083">
        <f t="shared" si="3"/>
        <v>1599.346905</v>
      </c>
      <c r="I16" s="1083">
        <f t="shared" si="3"/>
        <v>1732.625814</v>
      </c>
      <c r="J16" s="1083">
        <f t="shared" si="3"/>
        <v>1599.346905</v>
      </c>
      <c r="K16" s="1083">
        <f t="shared" si="3"/>
        <v>1865.904723</v>
      </c>
      <c r="L16" s="1083">
        <f t="shared" si="3"/>
        <v>1732.625814</v>
      </c>
      <c r="M16" s="1083">
        <f t="shared" si="3"/>
        <v>1732.625814</v>
      </c>
      <c r="N16" s="1083">
        <f t="shared" si="3"/>
        <v>1732.625814</v>
      </c>
      <c r="O16" s="474"/>
      <c r="P16" s="474"/>
      <c r="Q16" s="474"/>
      <c r="R16" s="474"/>
      <c r="S16" s="474"/>
      <c r="T16" s="474"/>
      <c r="U16" s="474"/>
      <c r="V16" s="474"/>
      <c r="W16" s="474"/>
      <c r="X16" s="474"/>
      <c r="Y16" s="474"/>
      <c r="Z16" s="474"/>
    </row>
    <row r="17">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row>
    <row r="18">
      <c r="A18" s="474"/>
      <c r="B18" s="474" t="s">
        <v>1197</v>
      </c>
      <c r="C18" s="339"/>
      <c r="D18" s="339"/>
      <c r="E18" s="339"/>
      <c r="F18" s="339"/>
      <c r="G18" s="339"/>
      <c r="H18" s="339"/>
      <c r="I18" s="339"/>
      <c r="J18" s="1210"/>
      <c r="K18" s="1210"/>
      <c r="L18" s="339"/>
      <c r="M18" s="339"/>
      <c r="N18" s="339"/>
      <c r="O18" s="474"/>
      <c r="P18" s="474"/>
      <c r="Q18" s="474"/>
      <c r="R18" s="474"/>
      <c r="S18" s="474"/>
      <c r="T18" s="474"/>
      <c r="U18" s="474"/>
      <c r="V18" s="474"/>
      <c r="W18" s="474"/>
      <c r="X18" s="474"/>
      <c r="Y18" s="474"/>
      <c r="Z18" s="474"/>
    </row>
    <row r="19">
      <c r="A19" s="474"/>
      <c r="B19" s="339"/>
      <c r="C19" s="1034">
        <v>2019.0</v>
      </c>
      <c r="D19" s="1034">
        <v>2020.0</v>
      </c>
      <c r="E19" s="1034">
        <v>2021.0</v>
      </c>
      <c r="F19" s="1034">
        <v>2022.0</v>
      </c>
      <c r="G19" s="1034">
        <v>2023.0</v>
      </c>
      <c r="H19" s="1034">
        <v>2024.0</v>
      </c>
      <c r="I19" s="1034">
        <v>2025.0</v>
      </c>
      <c r="J19" s="1034">
        <v>2026.0</v>
      </c>
      <c r="K19" s="1034">
        <v>2027.0</v>
      </c>
      <c r="L19" s="1034">
        <v>2028.0</v>
      </c>
      <c r="M19" s="1034">
        <v>2029.0</v>
      </c>
      <c r="N19" s="1034">
        <v>2030.0</v>
      </c>
      <c r="O19" s="474"/>
      <c r="P19" s="474"/>
      <c r="Q19" s="474"/>
      <c r="R19" s="474"/>
      <c r="S19" s="474"/>
      <c r="T19" s="474"/>
      <c r="U19" s="474"/>
      <c r="V19" s="474"/>
      <c r="W19" s="474"/>
      <c r="X19" s="474"/>
      <c r="Y19" s="474"/>
      <c r="Z19" s="474"/>
    </row>
    <row r="20">
      <c r="A20" s="339"/>
      <c r="B20" s="40" t="s">
        <v>1198</v>
      </c>
      <c r="C20" s="51">
        <v>8.0E-4</v>
      </c>
      <c r="D20" s="51">
        <v>8.0E-4</v>
      </c>
      <c r="E20" s="51">
        <v>8.0E-4</v>
      </c>
      <c r="F20" s="51">
        <v>8.0E-4</v>
      </c>
      <c r="G20" s="51">
        <v>8.0E-4</v>
      </c>
      <c r="H20" s="51">
        <v>8.0E-4</v>
      </c>
      <c r="I20" s="51">
        <v>8.0E-4</v>
      </c>
      <c r="J20" s="51">
        <v>8.0E-4</v>
      </c>
      <c r="K20" s="51">
        <v>8.0E-4</v>
      </c>
      <c r="L20" s="51">
        <v>8.0E-4</v>
      </c>
      <c r="M20" s="51">
        <v>8.0E-4</v>
      </c>
      <c r="N20" s="51">
        <v>8.0E-4</v>
      </c>
      <c r="O20" s="1043">
        <f t="shared" ref="O20:O31" si="5">SUM(E20:N20)</f>
        <v>0.008</v>
      </c>
      <c r="P20" s="474"/>
      <c r="Q20" s="474"/>
      <c r="R20" s="474"/>
      <c r="S20" s="474"/>
      <c r="T20" s="474"/>
      <c r="U20" s="474"/>
      <c r="V20" s="474"/>
      <c r="W20" s="474"/>
      <c r="X20" s="474"/>
      <c r="Y20" s="474"/>
      <c r="Z20" s="474"/>
    </row>
    <row r="21">
      <c r="A21" s="339"/>
      <c r="B21" s="1211" t="s">
        <v>882</v>
      </c>
      <c r="C21" s="890">
        <v>0.0358</v>
      </c>
      <c r="D21" s="890">
        <v>0.0358</v>
      </c>
      <c r="E21" s="51">
        <f t="shared" ref="E21:G21" si="4">$D$21*$D$13/E13</f>
        <v>0.03522524584</v>
      </c>
      <c r="F21" s="51">
        <f t="shared" si="4"/>
        <v>0.03387252026</v>
      </c>
      <c r="G21" s="51">
        <f t="shared" si="4"/>
        <v>0.03257746845</v>
      </c>
      <c r="H21" s="1212">
        <v>0.0</v>
      </c>
      <c r="I21" s="396">
        <v>0.0</v>
      </c>
      <c r="J21" s="396">
        <v>0.0</v>
      </c>
      <c r="K21" s="396">
        <v>0.0</v>
      </c>
      <c r="L21" s="396">
        <v>0.0</v>
      </c>
      <c r="M21" s="396">
        <v>0.0</v>
      </c>
      <c r="N21" s="396">
        <v>0.0</v>
      </c>
      <c r="O21" s="1043">
        <f t="shared" si="5"/>
        <v>0.1016752345</v>
      </c>
      <c r="P21" s="474"/>
      <c r="Q21" s="474"/>
      <c r="R21" s="474"/>
      <c r="S21" s="474"/>
      <c r="T21" s="474"/>
      <c r="U21" s="474"/>
      <c r="V21" s="474"/>
      <c r="W21" s="474"/>
      <c r="X21" s="474"/>
      <c r="Y21" s="474"/>
      <c r="Z21" s="474"/>
    </row>
    <row r="22">
      <c r="A22" s="339"/>
      <c r="B22" s="1211" t="s">
        <v>885</v>
      </c>
      <c r="C22" s="890">
        <v>0.3203</v>
      </c>
      <c r="D22" s="890">
        <v>0.3203</v>
      </c>
      <c r="E22" s="51">
        <f t="shared" ref="E22:G22" si="6">$D$22*$D$13/E13</f>
        <v>0.3151577162</v>
      </c>
      <c r="F22" s="51">
        <f t="shared" si="6"/>
        <v>0.3030549788</v>
      </c>
      <c r="G22" s="51">
        <f t="shared" si="6"/>
        <v>0.2914682442</v>
      </c>
      <c r="H22" s="1212">
        <v>0.0</v>
      </c>
      <c r="I22" s="396">
        <v>0.0</v>
      </c>
      <c r="J22" s="396">
        <v>0.0</v>
      </c>
      <c r="K22" s="396">
        <v>0.0</v>
      </c>
      <c r="L22" s="396">
        <v>0.0</v>
      </c>
      <c r="M22" s="396">
        <v>0.0</v>
      </c>
      <c r="N22" s="396">
        <v>0.0</v>
      </c>
      <c r="O22" s="1043">
        <f t="shared" si="5"/>
        <v>0.9096809393</v>
      </c>
      <c r="P22" s="474"/>
      <c r="Q22" s="474"/>
      <c r="R22" s="474"/>
      <c r="S22" s="474"/>
      <c r="T22" s="474"/>
      <c r="U22" s="474"/>
      <c r="V22" s="474"/>
      <c r="W22" s="474"/>
      <c r="X22" s="474"/>
      <c r="Y22" s="474"/>
      <c r="Z22" s="474"/>
    </row>
    <row r="23">
      <c r="A23" s="339"/>
      <c r="B23" s="1211" t="s">
        <v>887</v>
      </c>
      <c r="C23" s="890">
        <v>0.1907</v>
      </c>
      <c r="D23" s="890">
        <v>0.1907</v>
      </c>
      <c r="E23" s="51">
        <f t="shared" ref="E23:G23" si="7">$D$23*$D$13/E13</f>
        <v>0.1876383905</v>
      </c>
      <c r="F23" s="51">
        <f t="shared" si="7"/>
        <v>0.1804326708</v>
      </c>
      <c r="G23" s="51">
        <f t="shared" si="7"/>
        <v>0.1735341685</v>
      </c>
      <c r="H23" s="1212">
        <v>0.0</v>
      </c>
      <c r="I23" s="396">
        <v>0.0</v>
      </c>
      <c r="J23" s="396">
        <v>0.0</v>
      </c>
      <c r="K23" s="396">
        <v>0.0</v>
      </c>
      <c r="L23" s="396">
        <v>0.0</v>
      </c>
      <c r="M23" s="396">
        <v>0.0</v>
      </c>
      <c r="N23" s="396">
        <v>0.0</v>
      </c>
      <c r="O23" s="1043">
        <f t="shared" si="5"/>
        <v>0.5416052298</v>
      </c>
      <c r="P23" s="474"/>
      <c r="Q23" s="474"/>
      <c r="R23" s="474"/>
      <c r="S23" s="474"/>
      <c r="T23" s="474"/>
      <c r="U23" s="474"/>
      <c r="V23" s="474"/>
      <c r="W23" s="474"/>
      <c r="X23" s="474"/>
      <c r="Y23" s="474"/>
      <c r="Z23" s="474"/>
    </row>
    <row r="24">
      <c r="A24" s="339"/>
      <c r="B24" s="1213" t="s">
        <v>889</v>
      </c>
      <c r="C24" s="890">
        <v>0.0385</v>
      </c>
      <c r="D24" s="890">
        <v>0.0385</v>
      </c>
      <c r="E24" s="51">
        <f t="shared" ref="E24:F24" si="8">$D$24*$D$13/E13</f>
        <v>0.03788189845</v>
      </c>
      <c r="F24" s="51">
        <f t="shared" si="8"/>
        <v>0.03642715168</v>
      </c>
      <c r="G24" s="1214">
        <v>0.0</v>
      </c>
      <c r="H24" s="396">
        <v>0.0</v>
      </c>
      <c r="I24" s="396">
        <v>0.0</v>
      </c>
      <c r="J24" s="396">
        <v>0.0</v>
      </c>
      <c r="K24" s="396">
        <v>0.0</v>
      </c>
      <c r="L24" s="396">
        <v>0.0</v>
      </c>
      <c r="M24" s="396">
        <v>0.0</v>
      </c>
      <c r="N24" s="396">
        <v>0.0</v>
      </c>
      <c r="O24" s="1043">
        <f t="shared" si="5"/>
        <v>0.07430905013</v>
      </c>
      <c r="P24" s="474"/>
      <c r="Q24" s="474"/>
      <c r="R24" s="474"/>
      <c r="S24" s="474"/>
      <c r="T24" s="474"/>
      <c r="U24" s="474"/>
      <c r="V24" s="474"/>
      <c r="W24" s="474"/>
      <c r="X24" s="474"/>
      <c r="Y24" s="474"/>
      <c r="Z24" s="474"/>
    </row>
    <row r="25">
      <c r="A25" s="339"/>
      <c r="B25" s="1215" t="s">
        <v>892</v>
      </c>
      <c r="C25" s="890">
        <v>0.098</v>
      </c>
      <c r="D25" s="890">
        <v>0.098</v>
      </c>
      <c r="E25" s="51">
        <f t="shared" ref="E25:J25" si="9">$D$25*$D$13/E13</f>
        <v>0.09642665061</v>
      </c>
      <c r="F25" s="51">
        <f t="shared" si="9"/>
        <v>0.09272365882</v>
      </c>
      <c r="G25" s="51">
        <f t="shared" si="9"/>
        <v>0.08917854491</v>
      </c>
      <c r="H25" s="51">
        <f t="shared" si="9"/>
        <v>0.08578718086</v>
      </c>
      <c r="I25" s="51">
        <f t="shared" si="9"/>
        <v>0.08251657221</v>
      </c>
      <c r="J25" s="51">
        <f t="shared" si="9"/>
        <v>0.07938113332</v>
      </c>
      <c r="K25" s="1216">
        <v>0.0</v>
      </c>
      <c r="L25" s="396">
        <v>0.0</v>
      </c>
      <c r="M25" s="396">
        <v>0.0</v>
      </c>
      <c r="N25" s="396">
        <v>0.0</v>
      </c>
      <c r="O25" s="1043">
        <f t="shared" si="5"/>
        <v>0.5260137407</v>
      </c>
      <c r="P25" s="474"/>
      <c r="Q25" s="474"/>
      <c r="R25" s="474"/>
      <c r="S25" s="474"/>
      <c r="T25" s="474"/>
      <c r="U25" s="474"/>
      <c r="V25" s="474"/>
      <c r="W25" s="474"/>
      <c r="X25" s="474"/>
      <c r="Y25" s="474"/>
      <c r="Z25" s="474"/>
    </row>
    <row r="26">
      <c r="A26" s="339"/>
      <c r="B26" s="1061" t="s">
        <v>898</v>
      </c>
      <c r="C26" s="890">
        <v>0.0286</v>
      </c>
      <c r="D26" s="890">
        <v>0.0286</v>
      </c>
      <c r="E26" s="51">
        <f>D26*$D$13/$E$13</f>
        <v>0.02814083885</v>
      </c>
      <c r="F26" s="1217">
        <v>0.0</v>
      </c>
      <c r="G26" s="396">
        <v>0.0</v>
      </c>
      <c r="H26" s="396">
        <v>0.0</v>
      </c>
      <c r="I26" s="396">
        <v>0.0</v>
      </c>
      <c r="J26" s="396">
        <v>0.0</v>
      </c>
      <c r="K26" s="396">
        <v>0.0</v>
      </c>
      <c r="L26" s="396">
        <v>0.0</v>
      </c>
      <c r="M26" s="396">
        <v>0.0</v>
      </c>
      <c r="N26" s="396">
        <v>0.0</v>
      </c>
      <c r="O26" s="1043">
        <f t="shared" si="5"/>
        <v>0.02814083885</v>
      </c>
      <c r="P26" s="474"/>
      <c r="Q26" s="474"/>
      <c r="R26" s="474"/>
      <c r="S26" s="474"/>
      <c r="T26" s="474"/>
      <c r="U26" s="474"/>
      <c r="V26" s="474"/>
      <c r="W26" s="474"/>
      <c r="X26" s="474"/>
      <c r="Y26" s="474"/>
      <c r="Z26" s="474"/>
    </row>
    <row r="27">
      <c r="A27" s="339"/>
      <c r="B27" s="40" t="s">
        <v>903</v>
      </c>
      <c r="C27" s="890">
        <v>0.1256</v>
      </c>
      <c r="D27" s="890">
        <v>0.1256</v>
      </c>
      <c r="E27" s="51">
        <f>($D$27*$D$13+E15)/E13-($D$20-$D$20*$D$13/E13)</f>
        <v>0.139625286</v>
      </c>
      <c r="F27" s="890">
        <f>$D$27*$D$13/F13+SUM(E15:F15)/F13+D26*D13/F13-($D$20-$D$20*$D$13/F13)</f>
        <v>0.1996949826</v>
      </c>
      <c r="G27" s="890">
        <f>$D$27*$D$13/G13+SUM(E15:G15)/G13+$D$26*$D$13/G13+$D$24*$D$13/G13-($D$20-$D$20*$D$13/G13)</f>
        <v>0.2652969748</v>
      </c>
      <c r="H27" s="890">
        <f>$D$27*$D$13/H13+SUM(E15:H15)/H13+$D$26*$D$13/H13+$D$24*$D$13/H13+($D$21+$D$22+$D$23)*$D$13/H13+($D$30+$D$31)*$D$13/H13-($D$20-$D$20*$D$13/H13)</f>
        <v>0.8230736654</v>
      </c>
      <c r="I27" s="890">
        <f>$D$27*$D$13/I13+SUM(E15:I15)/I13+$D$26*$D$13/I13+$D$24*$D$13/I13+($D$21+$D$22+$D$23)*$D$13/I13+($D$30+$D$31)*$D$13/I13-($D$20-$D$20*$D$13/I13)</f>
        <v>0.8297884252</v>
      </c>
      <c r="J27" s="890">
        <f>$D$27*$D$13/J13+SUM(E15:J15)/J13+$D$26*$D$13/J13+$D$24*$D$13/J13+($D$21+$D$22+$D$23)*$D$13/J13+($D$30+$D$31)*$D$13/J13-($D$20-$D$20*$D$13/J13)</f>
        <v>0.8362256732</v>
      </c>
      <c r="K27" s="890">
        <f>$D$27*$D$13/K13+SUM(E15:K15)/K13+$D$26*$D$13/K13+$D$24*$D$13/K13+($D$21+$D$22+$D$23)*$D$13/K13+($D$30+$D$31)*$D$13/K13+$D$25*$D$13/K13-($D$20-$D$20*$D$13/K13)</f>
        <v>0.9186540592</v>
      </c>
      <c r="L27" s="890">
        <f>$D$27*$D$13/L13+SUM(E15:L15)/L13+$D$26*$D$13/L13+$D$24*$D$13/L13+($D$21+$D$22+$D$23)*$D$13/L13+($D$30+$D$31)*$D$13/L13+$D$25*$D$13/L13+($D$28+$D$29)*$D$13/L13-($D$20-$D$20*$D$13/L13)</f>
        <v>0.9992</v>
      </c>
      <c r="M27" s="890">
        <f>$D$27*$D$13/M13+SUM(E15:M15)/M13+$D$26*$D$13/M13+$D$24*$D$13/M13+($D$21+$D$22+$D$23)*$D$13/M13+($D$30+$D$31)*$D$13/M13+$D$25*$D$13/M13+($D$28+$D$29)*$D$13/M13-($D$20-$D$20*$D$13/M13)</f>
        <v>0.9992</v>
      </c>
      <c r="N27" s="890">
        <f>$D$27*$D$13/N13+SUM(E15:N15)/N13+$D$26*$D$13/N13+$D$24*$D$13/N13+($D$21+$D$22+$D$23)*$D$13/N13+($D$30+$D$31)*$D$13/N13+$D$25*$D$13/N13+($D$28+$D$29)*$D$13/N13-($D$20-$D$20*$D$13/N13)</f>
        <v>0.9992</v>
      </c>
      <c r="O27" s="1043">
        <f t="shared" si="5"/>
        <v>7.009959066</v>
      </c>
      <c r="P27" s="474"/>
      <c r="Q27" s="474"/>
      <c r="R27" s="474"/>
      <c r="S27" s="474"/>
      <c r="T27" s="474"/>
      <c r="U27" s="474"/>
      <c r="V27" s="474"/>
      <c r="W27" s="474"/>
      <c r="X27" s="474"/>
      <c r="Y27" s="474"/>
      <c r="Z27" s="474"/>
    </row>
    <row r="28">
      <c r="A28" s="339"/>
      <c r="B28" s="1218" t="s">
        <v>911</v>
      </c>
      <c r="C28" s="890">
        <v>0.0967</v>
      </c>
      <c r="D28" s="890">
        <v>0.0967</v>
      </c>
      <c r="E28" s="51">
        <f t="shared" ref="E28:K28" si="10">$D$28*$D$13/E13</f>
        <v>0.09514752157</v>
      </c>
      <c r="F28" s="51">
        <f t="shared" si="10"/>
        <v>0.0914936511</v>
      </c>
      <c r="G28" s="51">
        <f t="shared" si="10"/>
        <v>0.08799556422</v>
      </c>
      <c r="H28" s="51">
        <f t="shared" si="10"/>
        <v>0.08464918765</v>
      </c>
      <c r="I28" s="51">
        <f t="shared" si="10"/>
        <v>0.08142196462</v>
      </c>
      <c r="J28" s="51">
        <f t="shared" si="10"/>
        <v>0.07832811829</v>
      </c>
      <c r="K28" s="51">
        <f t="shared" si="10"/>
        <v>0.07547279529</v>
      </c>
      <c r="L28" s="1219">
        <v>0.0</v>
      </c>
      <c r="M28" s="396">
        <v>0.0</v>
      </c>
      <c r="N28" s="396">
        <v>0.0</v>
      </c>
      <c r="O28" s="1043">
        <f t="shared" si="5"/>
        <v>0.5945088027</v>
      </c>
      <c r="P28" s="474"/>
      <c r="Q28" s="474"/>
      <c r="R28" s="474"/>
      <c r="S28" s="474"/>
      <c r="T28" s="474"/>
      <c r="U28" s="474"/>
      <c r="V28" s="474"/>
      <c r="W28" s="474"/>
      <c r="X28" s="474"/>
      <c r="Y28" s="474"/>
      <c r="Z28" s="474"/>
    </row>
    <row r="29">
      <c r="A29" s="339"/>
      <c r="B29" s="1220" t="s">
        <v>915</v>
      </c>
      <c r="C29" s="890">
        <v>0.0065</v>
      </c>
      <c r="D29" s="890">
        <v>0.0065</v>
      </c>
      <c r="E29" s="51">
        <f t="shared" ref="E29:K29" si="11">$D$29*$D$13/E13</f>
        <v>0.006395645194</v>
      </c>
      <c r="F29" s="51">
        <f t="shared" si="11"/>
        <v>0.006150038595</v>
      </c>
      <c r="G29" s="51">
        <f t="shared" si="11"/>
        <v>0.005914903489</v>
      </c>
      <c r="H29" s="51">
        <f t="shared" si="11"/>
        <v>0.005689966077</v>
      </c>
      <c r="I29" s="51">
        <f t="shared" si="11"/>
        <v>0.005473037953</v>
      </c>
      <c r="J29" s="51">
        <f t="shared" si="11"/>
        <v>0.005265075169</v>
      </c>
      <c r="K29" s="51">
        <f t="shared" si="11"/>
        <v>0.005073145495</v>
      </c>
      <c r="L29" s="1221">
        <v>0.0</v>
      </c>
      <c r="M29" s="396">
        <v>0.0</v>
      </c>
      <c r="N29" s="396">
        <v>0.0</v>
      </c>
      <c r="O29" s="1043">
        <f t="shared" si="5"/>
        <v>0.03996181197</v>
      </c>
      <c r="P29" s="474"/>
      <c r="Q29" s="474"/>
      <c r="R29" s="474"/>
      <c r="S29" s="474"/>
      <c r="T29" s="474"/>
      <c r="U29" s="474"/>
      <c r="V29" s="474"/>
      <c r="W29" s="474"/>
      <c r="X29" s="474"/>
      <c r="Y29" s="474"/>
      <c r="Z29" s="474"/>
    </row>
    <row r="30">
      <c r="A30" s="339"/>
      <c r="B30" s="1213" t="s">
        <v>918</v>
      </c>
      <c r="C30" s="890">
        <v>0.0305</v>
      </c>
      <c r="D30" s="890">
        <v>0.0305</v>
      </c>
      <c r="E30" s="51">
        <f t="shared" ref="E30:G30" si="12">$D$30*$D$13/E13</f>
        <v>0.03001033514</v>
      </c>
      <c r="F30" s="51">
        <f t="shared" si="12"/>
        <v>0.02885787341</v>
      </c>
      <c r="G30" s="51">
        <f t="shared" si="12"/>
        <v>0.02775454714</v>
      </c>
      <c r="H30" s="1222">
        <v>0.0</v>
      </c>
      <c r="I30" s="396">
        <v>0.0</v>
      </c>
      <c r="J30" s="396">
        <v>0.0</v>
      </c>
      <c r="K30" s="396">
        <v>0.0</v>
      </c>
      <c r="L30" s="396">
        <v>0.0</v>
      </c>
      <c r="M30" s="396">
        <v>0.0</v>
      </c>
      <c r="N30" s="396">
        <v>0.0</v>
      </c>
      <c r="O30" s="1043">
        <f t="shared" si="5"/>
        <v>0.08662275569</v>
      </c>
      <c r="P30" s="474"/>
      <c r="Q30" s="474"/>
      <c r="R30" s="474"/>
      <c r="S30" s="474"/>
      <c r="T30" s="474"/>
      <c r="U30" s="474"/>
      <c r="V30" s="474"/>
      <c r="W30" s="474"/>
      <c r="X30" s="474"/>
      <c r="Y30" s="474"/>
      <c r="Z30" s="474"/>
    </row>
    <row r="31">
      <c r="A31" s="339"/>
      <c r="B31" s="1213" t="s">
        <v>924</v>
      </c>
      <c r="C31" s="890">
        <v>0.028</v>
      </c>
      <c r="D31" s="890">
        <v>0.028</v>
      </c>
      <c r="E31" s="51">
        <f t="shared" ref="E31:G31" si="13">$D$31*$D$13/E13</f>
        <v>0.0275504716</v>
      </c>
      <c r="F31" s="51">
        <f t="shared" si="13"/>
        <v>0.02649247395</v>
      </c>
      <c r="G31" s="51">
        <f t="shared" si="13"/>
        <v>0.02547958426</v>
      </c>
      <c r="H31" s="1222">
        <v>0.0</v>
      </c>
      <c r="I31" s="396">
        <v>0.0</v>
      </c>
      <c r="J31" s="396">
        <v>0.0</v>
      </c>
      <c r="K31" s="396">
        <v>0.0</v>
      </c>
      <c r="L31" s="396">
        <v>0.0</v>
      </c>
      <c r="M31" s="396">
        <v>0.0</v>
      </c>
      <c r="N31" s="396">
        <v>0.0</v>
      </c>
      <c r="O31" s="1043">
        <f t="shared" si="5"/>
        <v>0.07952252981</v>
      </c>
      <c r="P31" s="474"/>
      <c r="Q31" s="474"/>
      <c r="R31" s="474"/>
      <c r="S31" s="474"/>
      <c r="T31" s="474"/>
      <c r="U31" s="474"/>
      <c r="V31" s="474"/>
      <c r="W31" s="474"/>
      <c r="X31" s="474"/>
      <c r="Y31" s="474"/>
      <c r="Z31" s="474"/>
    </row>
    <row r="32">
      <c r="A32" s="474"/>
      <c r="B32" s="339"/>
      <c r="C32" s="1223">
        <f t="shared" ref="C32:N32" si="14">SUM(C20:C31)</f>
        <v>1</v>
      </c>
      <c r="D32" s="1223">
        <f t="shared" si="14"/>
        <v>1</v>
      </c>
      <c r="E32" s="1223">
        <f t="shared" si="14"/>
        <v>1</v>
      </c>
      <c r="F32" s="1223">
        <f t="shared" si="14"/>
        <v>1</v>
      </c>
      <c r="G32" s="1223">
        <f t="shared" si="14"/>
        <v>1</v>
      </c>
      <c r="H32" s="1223">
        <f t="shared" si="14"/>
        <v>1</v>
      </c>
      <c r="I32" s="1223">
        <f t="shared" si="14"/>
        <v>1</v>
      </c>
      <c r="J32" s="1223">
        <f t="shared" si="14"/>
        <v>1</v>
      </c>
      <c r="K32" s="1223">
        <f t="shared" si="14"/>
        <v>1</v>
      </c>
      <c r="L32" s="1223">
        <f t="shared" si="14"/>
        <v>1</v>
      </c>
      <c r="M32" s="1223">
        <f t="shared" si="14"/>
        <v>1</v>
      </c>
      <c r="N32" s="1223">
        <f t="shared" si="14"/>
        <v>1</v>
      </c>
      <c r="O32" s="474"/>
      <c r="P32" s="474"/>
      <c r="Q32" s="474"/>
      <c r="R32" s="474"/>
      <c r="S32" s="474"/>
      <c r="T32" s="474"/>
      <c r="U32" s="474"/>
      <c r="V32" s="474"/>
      <c r="W32" s="474"/>
      <c r="X32" s="474"/>
      <c r="Y32" s="474"/>
      <c r="Z32" s="474"/>
    </row>
    <row r="33">
      <c r="A33" s="339"/>
      <c r="B33" s="40" t="s">
        <v>1199</v>
      </c>
      <c r="C33" s="1224">
        <f t="shared" ref="C33:N33" si="15">100*C27+90*(1-C27)</f>
        <v>91.256</v>
      </c>
      <c r="D33" s="1224">
        <f t="shared" si="15"/>
        <v>91.256</v>
      </c>
      <c r="E33" s="1224">
        <f t="shared" si="15"/>
        <v>91.39625286</v>
      </c>
      <c r="F33" s="1224">
        <f t="shared" si="15"/>
        <v>91.99694983</v>
      </c>
      <c r="G33" s="1224">
        <f t="shared" si="15"/>
        <v>92.65296975</v>
      </c>
      <c r="H33" s="1224">
        <f t="shared" si="15"/>
        <v>98.23073665</v>
      </c>
      <c r="I33" s="1224">
        <f t="shared" si="15"/>
        <v>98.29788425</v>
      </c>
      <c r="J33" s="1224">
        <f t="shared" si="15"/>
        <v>98.36225673</v>
      </c>
      <c r="K33" s="1224">
        <f t="shared" si="15"/>
        <v>99.18654059</v>
      </c>
      <c r="L33" s="1224">
        <f t="shared" si="15"/>
        <v>99.992</v>
      </c>
      <c r="M33" s="1224">
        <f t="shared" si="15"/>
        <v>99.992</v>
      </c>
      <c r="N33" s="1224">
        <f t="shared" si="15"/>
        <v>99.992</v>
      </c>
      <c r="O33" s="474"/>
      <c r="P33" s="474"/>
      <c r="Q33" s="474"/>
      <c r="R33" s="474"/>
      <c r="S33" s="474"/>
      <c r="T33" s="474"/>
      <c r="U33" s="474"/>
      <c r="V33" s="474"/>
      <c r="W33" s="474"/>
      <c r="X33" s="474"/>
      <c r="Y33" s="474"/>
      <c r="Z33" s="474"/>
    </row>
    <row r="34">
      <c r="A34" s="474"/>
      <c r="B34" s="474"/>
      <c r="C34" s="1225"/>
      <c r="D34" s="1225"/>
      <c r="E34" s="1225"/>
      <c r="F34" s="1225"/>
      <c r="G34" s="1225"/>
      <c r="H34" s="1225"/>
      <c r="I34" s="1225"/>
      <c r="J34" s="1225"/>
      <c r="K34" s="1225"/>
      <c r="L34" s="1225"/>
      <c r="M34" s="1225"/>
      <c r="N34" s="1225"/>
      <c r="O34" s="474"/>
      <c r="P34" s="474"/>
      <c r="Q34" s="474"/>
      <c r="R34" s="474"/>
      <c r="S34" s="474"/>
      <c r="T34" s="474"/>
      <c r="U34" s="474"/>
      <c r="V34" s="474"/>
      <c r="W34" s="474"/>
      <c r="X34" s="474"/>
      <c r="Y34" s="474"/>
      <c r="Z34" s="474"/>
    </row>
    <row r="35">
      <c r="A35" s="474"/>
      <c r="B35" s="474" t="s">
        <v>1200</v>
      </c>
      <c r="C35" s="339"/>
      <c r="D35" s="339"/>
      <c r="E35" s="339"/>
      <c r="F35" s="1226"/>
      <c r="G35" s="339"/>
      <c r="H35" s="1227"/>
      <c r="I35" s="1228"/>
      <c r="J35" s="1229"/>
      <c r="K35" s="339"/>
      <c r="L35" s="339"/>
      <c r="M35" s="339"/>
      <c r="N35" s="339"/>
      <c r="O35" s="474"/>
      <c r="P35" s="474"/>
      <c r="Q35" s="474"/>
      <c r="R35" s="474"/>
      <c r="S35" s="474"/>
      <c r="T35" s="474"/>
      <c r="U35" s="474"/>
      <c r="V35" s="474"/>
      <c r="W35" s="474"/>
      <c r="X35" s="474"/>
      <c r="Y35" s="474"/>
      <c r="Z35" s="474"/>
    </row>
    <row r="36">
      <c r="A36" s="474"/>
      <c r="B36" s="339"/>
      <c r="C36" s="1034">
        <v>2019.0</v>
      </c>
      <c r="D36" s="1034">
        <v>2020.0</v>
      </c>
      <c r="E36" s="1034">
        <v>2021.0</v>
      </c>
      <c r="F36" s="1034">
        <v>2022.0</v>
      </c>
      <c r="G36" s="1034">
        <v>2023.0</v>
      </c>
      <c r="H36" s="1034">
        <v>2024.0</v>
      </c>
      <c r="I36" s="1034">
        <v>2025.0</v>
      </c>
      <c r="J36" s="1034">
        <v>2026.0</v>
      </c>
      <c r="K36" s="1034">
        <v>2027.0</v>
      </c>
      <c r="L36" s="1034">
        <v>2028.0</v>
      </c>
      <c r="M36" s="1034">
        <v>2029.0</v>
      </c>
      <c r="N36" s="1034">
        <v>2030.0</v>
      </c>
      <c r="O36" s="474"/>
      <c r="P36" s="474"/>
      <c r="Q36" s="474"/>
      <c r="R36" s="474"/>
      <c r="S36" s="474"/>
      <c r="T36" s="474"/>
      <c r="U36" s="474"/>
      <c r="V36" s="474"/>
      <c r="W36" s="474"/>
      <c r="X36" s="474"/>
      <c r="Y36" s="474"/>
      <c r="Z36" s="474"/>
    </row>
    <row r="37">
      <c r="A37" s="339"/>
      <c r="B37" s="40" t="s">
        <v>1198</v>
      </c>
      <c r="C37" s="396">
        <v>0.0</v>
      </c>
      <c r="D37" s="396">
        <v>0.0</v>
      </c>
      <c r="E37" s="396">
        <v>0.0</v>
      </c>
      <c r="F37" s="396">
        <v>0.0</v>
      </c>
      <c r="G37" s="396">
        <v>0.0</v>
      </c>
      <c r="H37" s="396">
        <v>0.0</v>
      </c>
      <c r="I37" s="396">
        <v>0.0</v>
      </c>
      <c r="J37" s="396">
        <v>0.0</v>
      </c>
      <c r="K37" s="396">
        <v>0.0</v>
      </c>
      <c r="L37" s="396">
        <v>0.0</v>
      </c>
      <c r="M37" s="396">
        <v>0.0</v>
      </c>
      <c r="N37" s="396">
        <v>0.0</v>
      </c>
      <c r="O37" s="1046">
        <f t="shared" ref="O37:O48" si="17">SUM(E37:N37)</f>
        <v>0</v>
      </c>
      <c r="P37" s="474"/>
      <c r="Q37" s="474"/>
      <c r="R37" s="474"/>
      <c r="S37" s="474"/>
      <c r="T37" s="474"/>
      <c r="U37" s="474"/>
      <c r="V37" s="474"/>
      <c r="W37" s="474"/>
      <c r="X37" s="474"/>
      <c r="Y37" s="474"/>
      <c r="Z37" s="474"/>
    </row>
    <row r="38">
      <c r="A38" s="339"/>
      <c r="B38" s="1211" t="s">
        <v>882</v>
      </c>
      <c r="C38" s="51">
        <v>0.1393</v>
      </c>
      <c r="D38" s="51">
        <v>0.1393</v>
      </c>
      <c r="E38" s="51">
        <f t="shared" ref="E38:G38" si="16">$D$38*$D$14/E14</f>
        <v>0.1372664234</v>
      </c>
      <c r="F38" s="51">
        <f t="shared" si="16"/>
        <v>0.1324330986</v>
      </c>
      <c r="G38" s="51">
        <f t="shared" si="16"/>
        <v>0.1274949153</v>
      </c>
      <c r="H38" s="1212">
        <v>0.0</v>
      </c>
      <c r="I38" s="396">
        <v>0.0</v>
      </c>
      <c r="J38" s="396">
        <v>0.0</v>
      </c>
      <c r="K38" s="396">
        <v>0.0</v>
      </c>
      <c r="L38" s="396">
        <v>0.0</v>
      </c>
      <c r="M38" s="396">
        <v>0.0</v>
      </c>
      <c r="N38" s="396">
        <v>0.0</v>
      </c>
      <c r="O38" s="1043">
        <f t="shared" si="17"/>
        <v>0.3971944372</v>
      </c>
      <c r="P38" s="474"/>
      <c r="Q38" s="474"/>
      <c r="R38" s="474"/>
      <c r="S38" s="474"/>
      <c r="T38" s="474"/>
      <c r="U38" s="474"/>
      <c r="V38" s="474"/>
      <c r="W38" s="474"/>
      <c r="X38" s="474"/>
      <c r="Y38" s="474"/>
      <c r="Z38" s="474"/>
    </row>
    <row r="39">
      <c r="A39" s="339"/>
      <c r="B39" s="1211" t="s">
        <v>885</v>
      </c>
      <c r="C39" s="51">
        <v>0.0099</v>
      </c>
      <c r="D39" s="51">
        <v>0.0099</v>
      </c>
      <c r="E39" s="51">
        <f t="shared" ref="E39:G39" si="18">$D$39*$D$14/E14</f>
        <v>0.009755474453</v>
      </c>
      <c r="F39" s="51">
        <f t="shared" si="18"/>
        <v>0.009411971831</v>
      </c>
      <c r="G39" s="51">
        <f t="shared" si="18"/>
        <v>0.009061016949</v>
      </c>
      <c r="H39" s="1212">
        <v>0.0</v>
      </c>
      <c r="I39" s="396">
        <v>0.0</v>
      </c>
      <c r="J39" s="396">
        <v>0.0</v>
      </c>
      <c r="K39" s="396">
        <v>0.0</v>
      </c>
      <c r="L39" s="396">
        <v>0.0</v>
      </c>
      <c r="M39" s="396">
        <v>0.0</v>
      </c>
      <c r="N39" s="396">
        <v>0.0</v>
      </c>
      <c r="O39" s="1043">
        <f t="shared" si="17"/>
        <v>0.02822846323</v>
      </c>
      <c r="P39" s="474"/>
      <c r="Q39" s="474"/>
      <c r="R39" s="474"/>
      <c r="S39" s="474"/>
      <c r="T39" s="474"/>
      <c r="U39" s="474"/>
      <c r="V39" s="474"/>
      <c r="W39" s="474"/>
      <c r="X39" s="474"/>
      <c r="Y39" s="474"/>
      <c r="Z39" s="474"/>
    </row>
    <row r="40">
      <c r="A40" s="339"/>
      <c r="B40" s="1211" t="s">
        <v>887</v>
      </c>
      <c r="C40" s="51">
        <v>0.489</v>
      </c>
      <c r="D40" s="51">
        <v>0.489</v>
      </c>
      <c r="E40" s="51">
        <f t="shared" ref="E40:G40" si="19">$D$40*$D$14/E14</f>
        <v>0.4818613139</v>
      </c>
      <c r="F40" s="51">
        <f t="shared" si="19"/>
        <v>0.4648943662</v>
      </c>
      <c r="G40" s="51">
        <f t="shared" si="19"/>
        <v>0.447559322</v>
      </c>
      <c r="H40" s="1212">
        <v>0.0</v>
      </c>
      <c r="I40" s="396">
        <v>0.0</v>
      </c>
      <c r="J40" s="396">
        <v>0.0</v>
      </c>
      <c r="K40" s="396">
        <v>0.0</v>
      </c>
      <c r="L40" s="396">
        <v>0.0</v>
      </c>
      <c r="M40" s="396">
        <v>0.0</v>
      </c>
      <c r="N40" s="396">
        <v>0.0</v>
      </c>
      <c r="O40" s="1043">
        <f t="shared" si="17"/>
        <v>1.394315002</v>
      </c>
      <c r="P40" s="474"/>
      <c r="Q40" s="474"/>
      <c r="R40" s="474"/>
      <c r="S40" s="474"/>
      <c r="T40" s="474"/>
      <c r="U40" s="474"/>
      <c r="V40" s="474"/>
      <c r="W40" s="474"/>
      <c r="X40" s="474"/>
      <c r="Y40" s="474"/>
      <c r="Z40" s="474"/>
    </row>
    <row r="41">
      <c r="A41" s="339"/>
      <c r="B41" s="1213" t="s">
        <v>889</v>
      </c>
      <c r="C41" s="51">
        <v>0.0286</v>
      </c>
      <c r="D41" s="51">
        <v>0.0286</v>
      </c>
      <c r="E41" s="51">
        <f t="shared" ref="E41:F41" si="20">$D$41*$D$14/E14</f>
        <v>0.02818248175</v>
      </c>
      <c r="F41" s="51">
        <f t="shared" si="20"/>
        <v>0.02719014085</v>
      </c>
      <c r="G41" s="1214">
        <v>0.0</v>
      </c>
      <c r="H41" s="396">
        <v>0.0</v>
      </c>
      <c r="I41" s="396">
        <v>0.0</v>
      </c>
      <c r="J41" s="396">
        <v>0.0</v>
      </c>
      <c r="K41" s="396">
        <v>0.0</v>
      </c>
      <c r="L41" s="396">
        <v>0.0</v>
      </c>
      <c r="M41" s="396">
        <v>0.0</v>
      </c>
      <c r="N41" s="396">
        <v>0.0</v>
      </c>
      <c r="O41" s="1043">
        <f t="shared" si="17"/>
        <v>0.0553726226</v>
      </c>
      <c r="P41" s="474"/>
      <c r="Q41" s="474"/>
      <c r="R41" s="474"/>
      <c r="S41" s="474"/>
      <c r="T41" s="474"/>
      <c r="U41" s="474"/>
      <c r="V41" s="474"/>
      <c r="W41" s="474"/>
      <c r="X41" s="474"/>
      <c r="Y41" s="474"/>
      <c r="Z41" s="474"/>
    </row>
    <row r="42">
      <c r="A42" s="339"/>
      <c r="B42" s="1215" t="s">
        <v>892</v>
      </c>
      <c r="C42" s="51">
        <v>0.0147</v>
      </c>
      <c r="D42" s="51">
        <v>0.0147</v>
      </c>
      <c r="E42" s="51">
        <f t="shared" ref="E42:J42" si="21">$D$42*$D$14/E14</f>
        <v>0.01448540146</v>
      </c>
      <c r="F42" s="51">
        <f t="shared" si="21"/>
        <v>0.01397535211</v>
      </c>
      <c r="G42" s="51">
        <f t="shared" si="21"/>
        <v>0.01345423729</v>
      </c>
      <c r="H42" s="51">
        <f t="shared" si="21"/>
        <v>0.01292833876</v>
      </c>
      <c r="I42" s="51">
        <f t="shared" si="21"/>
        <v>0.012403125</v>
      </c>
      <c r="J42" s="51">
        <f t="shared" si="21"/>
        <v>0.01195481928</v>
      </c>
      <c r="K42" s="1216">
        <v>0.0</v>
      </c>
      <c r="L42" s="396">
        <v>0.0</v>
      </c>
      <c r="M42" s="396">
        <v>0.0</v>
      </c>
      <c r="N42" s="396">
        <v>0.0</v>
      </c>
      <c r="O42" s="1043">
        <f t="shared" si="17"/>
        <v>0.0792012739</v>
      </c>
      <c r="P42" s="474"/>
      <c r="Q42" s="474"/>
      <c r="R42" s="474"/>
      <c r="S42" s="474"/>
      <c r="T42" s="474"/>
      <c r="U42" s="474"/>
      <c r="V42" s="474"/>
      <c r="W42" s="474"/>
      <c r="X42" s="474"/>
      <c r="Y42" s="474"/>
      <c r="Z42" s="474"/>
    </row>
    <row r="43">
      <c r="A43" s="339"/>
      <c r="B43" s="1061" t="s">
        <v>898</v>
      </c>
      <c r="C43" s="51">
        <v>0.0607</v>
      </c>
      <c r="D43" s="51">
        <v>0.0607</v>
      </c>
      <c r="E43" s="51">
        <f>D43*$D$14/$E$14</f>
        <v>0.05981386861</v>
      </c>
      <c r="F43" s="1217">
        <v>0.0</v>
      </c>
      <c r="G43" s="396">
        <v>0.0</v>
      </c>
      <c r="H43" s="396">
        <v>0.0</v>
      </c>
      <c r="I43" s="396">
        <v>0.0</v>
      </c>
      <c r="J43" s="396">
        <v>0.0</v>
      </c>
      <c r="K43" s="396">
        <v>0.0</v>
      </c>
      <c r="L43" s="396">
        <v>0.0</v>
      </c>
      <c r="M43" s="396">
        <v>0.0</v>
      </c>
      <c r="N43" s="396">
        <v>0.0</v>
      </c>
      <c r="O43" s="1043">
        <f t="shared" si="17"/>
        <v>0.05981386861</v>
      </c>
      <c r="P43" s="474"/>
      <c r="Q43" s="474"/>
      <c r="R43" s="474"/>
      <c r="S43" s="474"/>
      <c r="T43" s="474"/>
      <c r="U43" s="474"/>
      <c r="V43" s="474"/>
      <c r="W43" s="474"/>
      <c r="X43" s="474"/>
      <c r="Y43" s="474"/>
      <c r="Z43" s="474"/>
    </row>
    <row r="44">
      <c r="A44" s="339"/>
      <c r="B44" s="40" t="s">
        <v>903</v>
      </c>
      <c r="C44" s="51">
        <v>0.0037</v>
      </c>
      <c r="D44" s="51">
        <v>0.0037</v>
      </c>
      <c r="E44" s="51">
        <f>(D44*$D$14+E16)/$E$14</f>
        <v>0.01824452555</v>
      </c>
      <c r="F44" s="51">
        <f>($D$44*$D$14)/F14+SUM($E$16:F16)/F14+$D$43*$D$14/F14</f>
        <v>0.1105211268</v>
      </c>
      <c r="G44" s="51">
        <f>($D$44*$D$14)/G14+SUM($E$16:G16)/G14+$D$43*$D$14/G14+$D$41*$D$14/G14</f>
        <v>0.1698644068</v>
      </c>
      <c r="H44" s="51">
        <f t="shared" ref="H44:J44" si="22">($D$44*$D$14)/H14+SUM($E$16:H16)/H14+$D$43*$D$14/H14+$D$41*$D$14/H14+($D$38+$D$39+$D$40+$D$47+$D$48)*$D$14/H14</f>
        <v>0.8755537459</v>
      </c>
      <c r="I44" s="51">
        <f t="shared" si="22"/>
        <v>0.880609375</v>
      </c>
      <c r="J44" s="51">
        <f t="shared" si="22"/>
        <v>0.8849246988</v>
      </c>
      <c r="K44" s="51">
        <f>($D$44*$D$14)/K14+SUM($E$16:K16)/K14+$D$43*$D$14/K14+$D$41*$D$14/K14+($D$38+$D$39+$D$40+$D$47+$D$48)*$D$14/K14+$D$42*$D$14/K14</f>
        <v>0.9010520231</v>
      </c>
      <c r="L44" s="890">
        <f t="shared" ref="L44:N44" si="23">($D$44*$D$14)/L14+SUM($E$16:L16)/L14+$D$43*$D$14/L14+$D$41*$D$14/L14+($D$38+$D$39+$D$40+$D$47+$D$48)*$D$14/L14+$D$42*$D$14/L14+($D$45+$D$46)*$D$14/L14</f>
        <v>0.9996239554</v>
      </c>
      <c r="M44" s="890">
        <f t="shared" si="23"/>
        <v>0.9996370968</v>
      </c>
      <c r="N44" s="890">
        <f t="shared" si="23"/>
        <v>0.9996493506</v>
      </c>
      <c r="O44" s="1043">
        <f t="shared" si="17"/>
        <v>6.839680305</v>
      </c>
      <c r="P44" s="474"/>
      <c r="Q44" s="474"/>
      <c r="R44" s="474"/>
      <c r="S44" s="474"/>
      <c r="T44" s="474"/>
      <c r="U44" s="474"/>
      <c r="V44" s="474"/>
      <c r="W44" s="474"/>
      <c r="X44" s="474"/>
      <c r="Y44" s="474"/>
      <c r="Z44" s="474"/>
    </row>
    <row r="45">
      <c r="A45" s="339"/>
      <c r="B45" s="1218" t="s">
        <v>911</v>
      </c>
      <c r="C45" s="51">
        <v>0.1182</v>
      </c>
      <c r="D45" s="51">
        <v>0.1182</v>
      </c>
      <c r="E45" s="51">
        <f t="shared" ref="E45:K45" si="24">$D$45*$D$14/E14</f>
        <v>0.1164744526</v>
      </c>
      <c r="F45" s="51">
        <f t="shared" si="24"/>
        <v>0.1123732394</v>
      </c>
      <c r="G45" s="51">
        <f t="shared" si="24"/>
        <v>0.1081830508</v>
      </c>
      <c r="H45" s="51">
        <f t="shared" si="24"/>
        <v>0.1039543974</v>
      </c>
      <c r="I45" s="51">
        <f t="shared" si="24"/>
        <v>0.09973125</v>
      </c>
      <c r="J45" s="51">
        <f t="shared" si="24"/>
        <v>0.09612650602</v>
      </c>
      <c r="K45" s="51">
        <f t="shared" si="24"/>
        <v>0.09223699422</v>
      </c>
      <c r="L45" s="1219">
        <v>0.0</v>
      </c>
      <c r="M45" s="396">
        <v>0.0</v>
      </c>
      <c r="N45" s="396">
        <v>0.0</v>
      </c>
      <c r="O45" s="1043">
        <f t="shared" si="17"/>
        <v>0.7290798905</v>
      </c>
      <c r="P45" s="474"/>
      <c r="Q45" s="474"/>
      <c r="R45" s="474"/>
      <c r="S45" s="474"/>
      <c r="T45" s="474"/>
      <c r="U45" s="474"/>
      <c r="V45" s="474"/>
      <c r="W45" s="474"/>
      <c r="X45" s="474"/>
      <c r="Y45" s="474"/>
      <c r="Z45" s="474"/>
    </row>
    <row r="46">
      <c r="A46" s="339"/>
      <c r="B46" s="1220" t="s">
        <v>915</v>
      </c>
      <c r="C46" s="51">
        <v>0.0081</v>
      </c>
      <c r="D46" s="51">
        <v>0.0081</v>
      </c>
      <c r="E46" s="51">
        <f t="shared" ref="E46:K46" si="25">$D$46*$D$14/E14</f>
        <v>0.007981751825</v>
      </c>
      <c r="F46" s="51">
        <f t="shared" si="25"/>
        <v>0.007700704225</v>
      </c>
      <c r="G46" s="51">
        <f t="shared" si="25"/>
        <v>0.007413559322</v>
      </c>
      <c r="H46" s="51">
        <f t="shared" si="25"/>
        <v>0.007123778502</v>
      </c>
      <c r="I46" s="51">
        <f t="shared" si="25"/>
        <v>0.006834375</v>
      </c>
      <c r="J46" s="51">
        <f t="shared" si="25"/>
        <v>0.006587349398</v>
      </c>
      <c r="K46" s="51">
        <f t="shared" si="25"/>
        <v>0.006320809249</v>
      </c>
      <c r="L46" s="1221">
        <v>0.0</v>
      </c>
      <c r="M46" s="396">
        <v>0.0</v>
      </c>
      <c r="N46" s="396">
        <v>0.0</v>
      </c>
      <c r="O46" s="1043">
        <f t="shared" si="17"/>
        <v>0.04996232752</v>
      </c>
      <c r="P46" s="474"/>
      <c r="Q46" s="474"/>
      <c r="R46" s="474"/>
      <c r="S46" s="474"/>
      <c r="T46" s="474"/>
      <c r="U46" s="474"/>
      <c r="V46" s="474"/>
      <c r="W46" s="474"/>
      <c r="X46" s="474"/>
      <c r="Y46" s="474"/>
      <c r="Z46" s="474"/>
    </row>
    <row r="47">
      <c r="A47" s="339"/>
      <c r="B47" s="1213" t="s">
        <v>918</v>
      </c>
      <c r="C47" s="51">
        <v>0.001</v>
      </c>
      <c r="D47" s="51">
        <v>0.001</v>
      </c>
      <c r="E47" s="51">
        <f t="shared" ref="E47:G47" si="26">$D$47*$D$14/E14</f>
        <v>0.0009854014599</v>
      </c>
      <c r="F47" s="51">
        <f t="shared" si="26"/>
        <v>0.0009507042254</v>
      </c>
      <c r="G47" s="51">
        <f t="shared" si="26"/>
        <v>0.0009152542373</v>
      </c>
      <c r="H47" s="1222">
        <v>0.0</v>
      </c>
      <c r="I47" s="396">
        <v>0.0</v>
      </c>
      <c r="J47" s="396">
        <v>0.0</v>
      </c>
      <c r="K47" s="396">
        <v>0.0</v>
      </c>
      <c r="L47" s="396">
        <v>0.0</v>
      </c>
      <c r="M47" s="396">
        <v>0.0</v>
      </c>
      <c r="N47" s="396">
        <v>0.0</v>
      </c>
      <c r="O47" s="1043">
        <f t="shared" si="17"/>
        <v>0.002851359922</v>
      </c>
      <c r="P47" s="474"/>
      <c r="Q47" s="474"/>
      <c r="R47" s="474"/>
      <c r="S47" s="474"/>
      <c r="T47" s="474"/>
      <c r="U47" s="474"/>
      <c r="V47" s="474"/>
      <c r="W47" s="474"/>
      <c r="X47" s="474"/>
      <c r="Y47" s="474"/>
      <c r="Z47" s="474"/>
    </row>
    <row r="48">
      <c r="A48" s="339"/>
      <c r="B48" s="1213" t="s">
        <v>924</v>
      </c>
      <c r="C48" s="51">
        <v>0.1263</v>
      </c>
      <c r="D48" s="51">
        <v>0.1263</v>
      </c>
      <c r="E48" s="51">
        <f t="shared" ref="E48:G48" si="27">$D$48*$D$14/E14</f>
        <v>0.1244562044</v>
      </c>
      <c r="F48" s="51">
        <f t="shared" si="27"/>
        <v>0.1200739437</v>
      </c>
      <c r="G48" s="51">
        <f t="shared" si="27"/>
        <v>0.1155966102</v>
      </c>
      <c r="H48" s="1222">
        <v>0.0</v>
      </c>
      <c r="I48" s="396">
        <v>0.0</v>
      </c>
      <c r="J48" s="396">
        <v>0.0</v>
      </c>
      <c r="K48" s="396">
        <v>0.0</v>
      </c>
      <c r="L48" s="396">
        <v>0.0</v>
      </c>
      <c r="M48" s="396">
        <v>0.0</v>
      </c>
      <c r="N48" s="396">
        <v>0.0</v>
      </c>
      <c r="O48" s="1043">
        <f t="shared" si="17"/>
        <v>0.3601267582</v>
      </c>
      <c r="P48" s="474"/>
      <c r="Q48" s="474"/>
      <c r="R48" s="474"/>
      <c r="S48" s="474"/>
      <c r="T48" s="474"/>
      <c r="U48" s="474"/>
      <c r="V48" s="474"/>
      <c r="W48" s="474"/>
      <c r="X48" s="474"/>
      <c r="Y48" s="474"/>
      <c r="Z48" s="474"/>
    </row>
    <row r="49">
      <c r="A49" s="474"/>
      <c r="B49" s="339"/>
      <c r="C49" s="1230">
        <f t="shared" ref="C49:N49" si="28">SUM(C37:C48)</f>
        <v>0.9995</v>
      </c>
      <c r="D49" s="1230">
        <f t="shared" si="28"/>
        <v>0.9995</v>
      </c>
      <c r="E49" s="1230">
        <f t="shared" si="28"/>
        <v>0.9995072993</v>
      </c>
      <c r="F49" s="1230">
        <f t="shared" si="28"/>
        <v>0.9995246479</v>
      </c>
      <c r="G49" s="1230">
        <f t="shared" si="28"/>
        <v>0.9995423729</v>
      </c>
      <c r="H49" s="1230">
        <f t="shared" si="28"/>
        <v>0.9995602606</v>
      </c>
      <c r="I49" s="1230">
        <f t="shared" si="28"/>
        <v>0.999578125</v>
      </c>
      <c r="J49" s="1230">
        <f t="shared" si="28"/>
        <v>0.9995933735</v>
      </c>
      <c r="K49" s="1230">
        <f t="shared" si="28"/>
        <v>0.9996098266</v>
      </c>
      <c r="L49" s="1230">
        <f t="shared" si="28"/>
        <v>0.9996239554</v>
      </c>
      <c r="M49" s="1230">
        <f t="shared" si="28"/>
        <v>0.9996370968</v>
      </c>
      <c r="N49" s="1230">
        <f t="shared" si="28"/>
        <v>0.9996493506</v>
      </c>
      <c r="O49" s="474"/>
      <c r="P49" s="474"/>
      <c r="Q49" s="474"/>
      <c r="R49" s="474"/>
      <c r="S49" s="474"/>
      <c r="T49" s="474"/>
      <c r="U49" s="474"/>
      <c r="V49" s="474"/>
      <c r="W49" s="474"/>
      <c r="X49" s="474"/>
      <c r="Y49" s="474"/>
      <c r="Z49" s="474"/>
    </row>
    <row r="50">
      <c r="A50" s="339"/>
      <c r="B50" s="40" t="s">
        <v>1199</v>
      </c>
      <c r="C50" s="1224">
        <f t="shared" ref="C50:N50" si="29">100*C44+90*(1-C44)</f>
        <v>90.037</v>
      </c>
      <c r="D50" s="1224">
        <f t="shared" si="29"/>
        <v>90.037</v>
      </c>
      <c r="E50" s="1224">
        <f t="shared" si="29"/>
        <v>90.18244526</v>
      </c>
      <c r="F50" s="1224">
        <f t="shared" si="29"/>
        <v>91.10521127</v>
      </c>
      <c r="G50" s="1224">
        <f t="shared" si="29"/>
        <v>91.69864407</v>
      </c>
      <c r="H50" s="1224">
        <f t="shared" si="29"/>
        <v>98.75553746</v>
      </c>
      <c r="I50" s="1224">
        <f t="shared" si="29"/>
        <v>98.80609375</v>
      </c>
      <c r="J50" s="1224">
        <f t="shared" si="29"/>
        <v>98.84924699</v>
      </c>
      <c r="K50" s="1224">
        <f t="shared" si="29"/>
        <v>99.01052023</v>
      </c>
      <c r="L50" s="1224">
        <f t="shared" si="29"/>
        <v>99.99623955</v>
      </c>
      <c r="M50" s="1224">
        <f t="shared" si="29"/>
        <v>99.99637097</v>
      </c>
      <c r="N50" s="1224">
        <f t="shared" si="29"/>
        <v>99.99649351</v>
      </c>
      <c r="O50" s="474"/>
      <c r="P50" s="474"/>
      <c r="Q50" s="474"/>
      <c r="R50" s="474"/>
      <c r="S50" s="474"/>
      <c r="T50" s="474"/>
      <c r="U50" s="474"/>
      <c r="V50" s="474"/>
      <c r="W50" s="474"/>
      <c r="X50" s="474"/>
      <c r="Y50" s="474"/>
      <c r="Z50" s="474"/>
    </row>
    <row r="51">
      <c r="A51" s="474"/>
      <c r="B51" s="474"/>
      <c r="C51" s="474"/>
      <c r="D51" s="474"/>
      <c r="E51" s="474"/>
      <c r="F51" s="474"/>
      <c r="G51" s="474"/>
      <c r="H51" s="474"/>
      <c r="I51" s="474"/>
      <c r="J51" s="474"/>
      <c r="K51" s="474"/>
      <c r="L51" s="474"/>
      <c r="M51" s="474"/>
      <c r="N51" s="474"/>
      <c r="O51" s="474"/>
      <c r="P51" s="474"/>
      <c r="Q51" s="474"/>
      <c r="R51" s="474"/>
      <c r="S51" s="474"/>
      <c r="T51" s="474"/>
      <c r="U51" s="474"/>
      <c r="V51" s="474"/>
      <c r="W51" s="474"/>
      <c r="X51" s="474"/>
      <c r="Y51" s="474"/>
      <c r="Z51" s="474"/>
    </row>
    <row r="52">
      <c r="A52" s="474"/>
      <c r="B52" s="474"/>
      <c r="C52" s="474"/>
      <c r="D52" s="474"/>
      <c r="E52" s="474"/>
      <c r="F52" s="474"/>
      <c r="G52" s="474"/>
      <c r="H52" s="474"/>
      <c r="I52" s="474"/>
      <c r="J52" s="474"/>
      <c r="K52" s="474"/>
      <c r="L52" s="474"/>
      <c r="M52" s="474"/>
      <c r="N52" s="474"/>
      <c r="O52" s="474"/>
      <c r="P52" s="474"/>
      <c r="Q52" s="474"/>
      <c r="R52" s="474"/>
      <c r="S52" s="474"/>
      <c r="T52" s="474"/>
      <c r="U52" s="474"/>
      <c r="V52" s="474"/>
      <c r="W52" s="474"/>
      <c r="X52" s="474"/>
      <c r="Y52" s="474"/>
      <c r="Z52" s="474"/>
    </row>
    <row r="53">
      <c r="A53" s="474"/>
      <c r="B53" s="474" t="s">
        <v>1201</v>
      </c>
      <c r="C53" s="339"/>
      <c r="D53" s="339"/>
      <c r="E53" s="339"/>
      <c r="F53" s="339"/>
      <c r="G53" s="339"/>
      <c r="H53" s="339"/>
      <c r="I53" s="339"/>
      <c r="J53" s="1210"/>
      <c r="K53" s="1210"/>
      <c r="L53" s="339"/>
      <c r="M53" s="339"/>
      <c r="N53" s="339"/>
      <c r="O53" s="474"/>
      <c r="P53" s="474"/>
      <c r="Q53" s="474"/>
      <c r="R53" s="474"/>
      <c r="S53" s="474"/>
      <c r="T53" s="474"/>
      <c r="U53" s="474"/>
      <c r="V53" s="474"/>
      <c r="W53" s="474"/>
      <c r="X53" s="474"/>
      <c r="Y53" s="474"/>
      <c r="Z53" s="474"/>
    </row>
    <row r="54">
      <c r="A54" s="474"/>
      <c r="B54" s="339"/>
      <c r="C54" s="1034">
        <v>2019.0</v>
      </c>
      <c r="D54" s="1034">
        <v>2020.0</v>
      </c>
      <c r="E54" s="1034">
        <v>2021.0</v>
      </c>
      <c r="F54" s="1034">
        <v>2022.0</v>
      </c>
      <c r="G54" s="1034">
        <v>2023.0</v>
      </c>
      <c r="H54" s="1034">
        <v>2024.0</v>
      </c>
      <c r="I54" s="1034">
        <v>2025.0</v>
      </c>
      <c r="J54" s="1034">
        <v>2026.0</v>
      </c>
      <c r="K54" s="1034">
        <v>2027.0</v>
      </c>
      <c r="L54" s="1034">
        <v>2028.0</v>
      </c>
      <c r="M54" s="1034">
        <v>2029.0</v>
      </c>
      <c r="N54" s="1034">
        <v>2030.0</v>
      </c>
      <c r="O54" s="474"/>
      <c r="P54" s="474"/>
      <c r="Q54" s="474"/>
      <c r="R54" s="474"/>
      <c r="S54" s="474"/>
      <c r="T54" s="474"/>
      <c r="U54" s="474"/>
      <c r="V54" s="474"/>
      <c r="W54" s="474"/>
      <c r="X54" s="474"/>
      <c r="Y54" s="474"/>
      <c r="Z54" s="474"/>
    </row>
    <row r="55">
      <c r="A55" s="474"/>
      <c r="B55" s="40" t="s">
        <v>1198</v>
      </c>
      <c r="C55" s="1038">
        <f t="shared" ref="C55:N55" si="30">C13*C20</f>
        <v>891.8182476</v>
      </c>
      <c r="D55" s="1038">
        <f t="shared" si="30"/>
        <v>812.9335575</v>
      </c>
      <c r="E55" s="1038">
        <f t="shared" si="30"/>
        <v>826.1978211</v>
      </c>
      <c r="F55" s="1038">
        <f t="shared" si="30"/>
        <v>859.1926769</v>
      </c>
      <c r="G55" s="1038">
        <f t="shared" si="30"/>
        <v>893.3481558</v>
      </c>
      <c r="H55" s="1038">
        <f t="shared" si="30"/>
        <v>928.6642577</v>
      </c>
      <c r="I55" s="1038">
        <f t="shared" si="30"/>
        <v>965.4725893</v>
      </c>
      <c r="J55" s="1038">
        <f t="shared" si="30"/>
        <v>1003.607347</v>
      </c>
      <c r="K55" s="1038">
        <f t="shared" si="30"/>
        <v>1041.576302</v>
      </c>
      <c r="L55" s="1038">
        <f t="shared" si="30"/>
        <v>1080.540076</v>
      </c>
      <c r="M55" s="1038">
        <f t="shared" si="30"/>
        <v>1120.167064</v>
      </c>
      <c r="N55" s="1038">
        <f t="shared" si="30"/>
        <v>1160.788871</v>
      </c>
      <c r="O55" s="474"/>
      <c r="P55" s="474"/>
      <c r="Q55" s="474"/>
      <c r="R55" s="474"/>
      <c r="S55" s="474"/>
      <c r="T55" s="474"/>
      <c r="U55" s="474"/>
      <c r="V55" s="474"/>
      <c r="W55" s="474"/>
      <c r="X55" s="474"/>
      <c r="Y55" s="474"/>
      <c r="Z55" s="474"/>
    </row>
    <row r="56">
      <c r="A56" s="474"/>
      <c r="B56" s="1211" t="s">
        <v>882</v>
      </c>
      <c r="C56" s="1038">
        <f t="shared" ref="C56:N56" si="31">C13*C21</f>
        <v>39908.86658</v>
      </c>
      <c r="D56" s="1038">
        <f t="shared" si="31"/>
        <v>36378.7767</v>
      </c>
      <c r="E56" s="1038">
        <f t="shared" si="31"/>
        <v>36378.7767</v>
      </c>
      <c r="F56" s="1038">
        <f t="shared" si="31"/>
        <v>36378.7767</v>
      </c>
      <c r="G56" s="1038">
        <f t="shared" si="31"/>
        <v>36378.7767</v>
      </c>
      <c r="H56" s="1038">
        <f t="shared" si="31"/>
        <v>0</v>
      </c>
      <c r="I56" s="1038">
        <f t="shared" si="31"/>
        <v>0</v>
      </c>
      <c r="J56" s="1038">
        <f t="shared" si="31"/>
        <v>0</v>
      </c>
      <c r="K56" s="1038">
        <f t="shared" si="31"/>
        <v>0</v>
      </c>
      <c r="L56" s="1038">
        <f t="shared" si="31"/>
        <v>0</v>
      </c>
      <c r="M56" s="1038">
        <f t="shared" si="31"/>
        <v>0</v>
      </c>
      <c r="N56" s="1038">
        <f t="shared" si="31"/>
        <v>0</v>
      </c>
      <c r="O56" s="474"/>
      <c r="P56" s="474"/>
      <c r="Q56" s="474"/>
      <c r="R56" s="474"/>
      <c r="S56" s="474"/>
      <c r="T56" s="474"/>
      <c r="U56" s="474"/>
      <c r="V56" s="474"/>
      <c r="W56" s="474"/>
      <c r="X56" s="474"/>
      <c r="Y56" s="474"/>
      <c r="Z56" s="474"/>
    </row>
    <row r="57">
      <c r="A57" s="474"/>
      <c r="B57" s="1211" t="s">
        <v>885</v>
      </c>
      <c r="C57" s="1038">
        <f t="shared" ref="C57:N57" si="32">C13*C22</f>
        <v>357061.7309</v>
      </c>
      <c r="D57" s="1038">
        <f t="shared" si="32"/>
        <v>325478.2731</v>
      </c>
      <c r="E57" s="1038">
        <f t="shared" si="32"/>
        <v>325478.2731</v>
      </c>
      <c r="F57" s="1038">
        <f t="shared" si="32"/>
        <v>325478.2731</v>
      </c>
      <c r="G57" s="1038">
        <f t="shared" si="32"/>
        <v>325478.2731</v>
      </c>
      <c r="H57" s="1038">
        <f t="shared" si="32"/>
        <v>0</v>
      </c>
      <c r="I57" s="1038">
        <f t="shared" si="32"/>
        <v>0</v>
      </c>
      <c r="J57" s="1038">
        <f t="shared" si="32"/>
        <v>0</v>
      </c>
      <c r="K57" s="1038">
        <f t="shared" si="32"/>
        <v>0</v>
      </c>
      <c r="L57" s="1038">
        <f t="shared" si="32"/>
        <v>0</v>
      </c>
      <c r="M57" s="1038">
        <f t="shared" si="32"/>
        <v>0</v>
      </c>
      <c r="N57" s="1038">
        <f t="shared" si="32"/>
        <v>0</v>
      </c>
      <c r="O57" s="474"/>
      <c r="P57" s="474"/>
      <c r="Q57" s="474"/>
      <c r="R57" s="474"/>
      <c r="S57" s="474"/>
      <c r="T57" s="474"/>
      <c r="U57" s="474"/>
      <c r="V57" s="474"/>
      <c r="W57" s="474"/>
      <c r="X57" s="474"/>
      <c r="Y57" s="474"/>
      <c r="Z57" s="474"/>
    </row>
    <row r="58">
      <c r="A58" s="474"/>
      <c r="B58" s="1211" t="s">
        <v>887</v>
      </c>
      <c r="C58" s="1038">
        <f t="shared" ref="C58:N58" si="33">C13*C23</f>
        <v>212587.1748</v>
      </c>
      <c r="D58" s="1038">
        <f t="shared" si="33"/>
        <v>193783.0368</v>
      </c>
      <c r="E58" s="1038">
        <f t="shared" si="33"/>
        <v>193783.0368</v>
      </c>
      <c r="F58" s="1038">
        <f t="shared" si="33"/>
        <v>193783.0368</v>
      </c>
      <c r="G58" s="1038">
        <f t="shared" si="33"/>
        <v>193783.0368</v>
      </c>
      <c r="H58" s="1038">
        <f t="shared" si="33"/>
        <v>0</v>
      </c>
      <c r="I58" s="1038">
        <f t="shared" si="33"/>
        <v>0</v>
      </c>
      <c r="J58" s="1038">
        <f t="shared" si="33"/>
        <v>0</v>
      </c>
      <c r="K58" s="1038">
        <f t="shared" si="33"/>
        <v>0</v>
      </c>
      <c r="L58" s="1038">
        <f t="shared" si="33"/>
        <v>0</v>
      </c>
      <c r="M58" s="1038">
        <f t="shared" si="33"/>
        <v>0</v>
      </c>
      <c r="N58" s="1038">
        <f t="shared" si="33"/>
        <v>0</v>
      </c>
      <c r="O58" s="474"/>
      <c r="P58" s="474"/>
      <c r="Q58" s="474"/>
      <c r="R58" s="474"/>
      <c r="S58" s="474"/>
      <c r="T58" s="474"/>
      <c r="U58" s="474"/>
      <c r="V58" s="474"/>
      <c r="W58" s="474"/>
      <c r="X58" s="474"/>
      <c r="Y58" s="474"/>
      <c r="Z58" s="474"/>
    </row>
    <row r="59">
      <c r="A59" s="474"/>
      <c r="B59" s="1213" t="s">
        <v>889</v>
      </c>
      <c r="C59" s="1038">
        <f t="shared" ref="C59:N59" si="34">C13*C24</f>
        <v>42918.75317</v>
      </c>
      <c r="D59" s="1038">
        <f t="shared" si="34"/>
        <v>39122.42745</v>
      </c>
      <c r="E59" s="1038">
        <f t="shared" si="34"/>
        <v>39122.42745</v>
      </c>
      <c r="F59" s="1038">
        <f t="shared" si="34"/>
        <v>39122.42745</v>
      </c>
      <c r="G59" s="1038">
        <f t="shared" si="34"/>
        <v>0</v>
      </c>
      <c r="H59" s="1038">
        <f t="shared" si="34"/>
        <v>0</v>
      </c>
      <c r="I59" s="1038">
        <f t="shared" si="34"/>
        <v>0</v>
      </c>
      <c r="J59" s="1038">
        <f t="shared" si="34"/>
        <v>0</v>
      </c>
      <c r="K59" s="1038">
        <f t="shared" si="34"/>
        <v>0</v>
      </c>
      <c r="L59" s="1038">
        <f t="shared" si="34"/>
        <v>0</v>
      </c>
      <c r="M59" s="1038">
        <f t="shared" si="34"/>
        <v>0</v>
      </c>
      <c r="N59" s="1038">
        <f t="shared" si="34"/>
        <v>0</v>
      </c>
      <c r="O59" s="474"/>
      <c r="P59" s="474"/>
      <c r="Q59" s="474"/>
      <c r="R59" s="474"/>
      <c r="S59" s="474"/>
      <c r="T59" s="474"/>
      <c r="U59" s="474"/>
      <c r="V59" s="474"/>
      <c r="W59" s="474"/>
      <c r="X59" s="474"/>
      <c r="Y59" s="474"/>
      <c r="Z59" s="474"/>
    </row>
    <row r="60">
      <c r="A60" s="474"/>
      <c r="B60" s="1215" t="s">
        <v>892</v>
      </c>
      <c r="C60" s="1038">
        <f t="shared" ref="C60:N60" si="35">C13*C25</f>
        <v>109247.7353</v>
      </c>
      <c r="D60" s="1038">
        <f t="shared" si="35"/>
        <v>99584.36079</v>
      </c>
      <c r="E60" s="1038">
        <f t="shared" si="35"/>
        <v>99584.36079</v>
      </c>
      <c r="F60" s="1038">
        <f t="shared" si="35"/>
        <v>99584.36079</v>
      </c>
      <c r="G60" s="1038">
        <f t="shared" si="35"/>
        <v>99584.36079</v>
      </c>
      <c r="H60" s="1038">
        <f t="shared" si="35"/>
        <v>99584.36079</v>
      </c>
      <c r="I60" s="1038">
        <f t="shared" si="35"/>
        <v>99584.36079</v>
      </c>
      <c r="J60" s="1038">
        <f t="shared" si="35"/>
        <v>99584.36079</v>
      </c>
      <c r="K60" s="1038">
        <f t="shared" si="35"/>
        <v>0</v>
      </c>
      <c r="L60" s="1038">
        <f t="shared" si="35"/>
        <v>0</v>
      </c>
      <c r="M60" s="1038">
        <f t="shared" si="35"/>
        <v>0</v>
      </c>
      <c r="N60" s="1038">
        <f t="shared" si="35"/>
        <v>0</v>
      </c>
      <c r="O60" s="474"/>
      <c r="P60" s="474"/>
      <c r="Q60" s="474"/>
      <c r="R60" s="474"/>
      <c r="S60" s="474"/>
      <c r="T60" s="474"/>
      <c r="U60" s="474"/>
      <c r="V60" s="474"/>
      <c r="W60" s="474"/>
      <c r="X60" s="474"/>
      <c r="Y60" s="474"/>
      <c r="Z60" s="474"/>
    </row>
    <row r="61">
      <c r="A61" s="474"/>
      <c r="B61" s="1061" t="s">
        <v>898</v>
      </c>
      <c r="C61" s="1038">
        <f t="shared" ref="C61:N61" si="36">C13*C26</f>
        <v>31882.50235</v>
      </c>
      <c r="D61" s="1038">
        <f t="shared" si="36"/>
        <v>29062.37468</v>
      </c>
      <c r="E61" s="1038">
        <f t="shared" si="36"/>
        <v>29062.37468</v>
      </c>
      <c r="F61" s="1038">
        <f t="shared" si="36"/>
        <v>0</v>
      </c>
      <c r="G61" s="1038">
        <f t="shared" si="36"/>
        <v>0</v>
      </c>
      <c r="H61" s="1038">
        <f t="shared" si="36"/>
        <v>0</v>
      </c>
      <c r="I61" s="1038">
        <f t="shared" si="36"/>
        <v>0</v>
      </c>
      <c r="J61" s="1038">
        <f t="shared" si="36"/>
        <v>0</v>
      </c>
      <c r="K61" s="1038">
        <f t="shared" si="36"/>
        <v>0</v>
      </c>
      <c r="L61" s="1038">
        <f t="shared" si="36"/>
        <v>0</v>
      </c>
      <c r="M61" s="1038">
        <f t="shared" si="36"/>
        <v>0</v>
      </c>
      <c r="N61" s="1038">
        <f t="shared" si="36"/>
        <v>0</v>
      </c>
      <c r="O61" s="474"/>
      <c r="P61" s="474"/>
      <c r="Q61" s="474"/>
      <c r="R61" s="474"/>
      <c r="S61" s="474"/>
      <c r="T61" s="474"/>
      <c r="U61" s="474"/>
      <c r="V61" s="474"/>
      <c r="W61" s="474"/>
      <c r="X61" s="474"/>
      <c r="Y61" s="474"/>
      <c r="Z61" s="474"/>
    </row>
    <row r="62">
      <c r="A62" s="474"/>
      <c r="B62" s="40" t="s">
        <v>903</v>
      </c>
      <c r="C62" s="1038">
        <f t="shared" ref="C62:N62" si="37">C13*C27</f>
        <v>140015.4649</v>
      </c>
      <c r="D62" s="1038">
        <f t="shared" si="37"/>
        <v>127630.5685</v>
      </c>
      <c r="E62" s="1038">
        <f t="shared" si="37"/>
        <v>144197.6338</v>
      </c>
      <c r="F62" s="1038">
        <f t="shared" si="37"/>
        <v>214470.5834</v>
      </c>
      <c r="G62" s="1038">
        <f t="shared" si="37"/>
        <v>296253.2039</v>
      </c>
      <c r="H62" s="1038">
        <f t="shared" si="37"/>
        <v>955448.8682</v>
      </c>
      <c r="I62" s="1038">
        <f t="shared" si="37"/>
        <v>1001422.474</v>
      </c>
      <c r="J62" s="1038">
        <f t="shared" si="37"/>
        <v>1049052.787</v>
      </c>
      <c r="K62" s="1038">
        <f t="shared" si="37"/>
        <v>1196060.372</v>
      </c>
      <c r="L62" s="1038">
        <f t="shared" si="37"/>
        <v>1349594.555</v>
      </c>
      <c r="M62" s="1038">
        <f t="shared" si="37"/>
        <v>1399088.663</v>
      </c>
      <c r="N62" s="1038">
        <f t="shared" si="37"/>
        <v>1449825.3</v>
      </c>
      <c r="O62" s="474"/>
      <c r="P62" s="474"/>
      <c r="Q62" s="474"/>
      <c r="R62" s="474"/>
      <c r="S62" s="474"/>
      <c r="T62" s="474"/>
      <c r="U62" s="474"/>
      <c r="V62" s="474"/>
      <c r="W62" s="474"/>
      <c r="X62" s="474"/>
      <c r="Y62" s="474"/>
      <c r="Z62" s="474"/>
    </row>
    <row r="63">
      <c r="A63" s="474"/>
      <c r="B63" s="1218" t="s">
        <v>911</v>
      </c>
      <c r="C63" s="1038">
        <f t="shared" ref="C63:N63" si="38">C13*C28</f>
        <v>107798.5307</v>
      </c>
      <c r="D63" s="1038">
        <f t="shared" si="38"/>
        <v>98263.34376</v>
      </c>
      <c r="E63" s="1038">
        <f t="shared" si="38"/>
        <v>98263.34376</v>
      </c>
      <c r="F63" s="1038">
        <f t="shared" si="38"/>
        <v>98263.34376</v>
      </c>
      <c r="G63" s="1038">
        <f t="shared" si="38"/>
        <v>98263.34376</v>
      </c>
      <c r="H63" s="1038">
        <f t="shared" si="38"/>
        <v>98263.34376</v>
      </c>
      <c r="I63" s="1038">
        <f t="shared" si="38"/>
        <v>98263.34376</v>
      </c>
      <c r="J63" s="1038">
        <f t="shared" si="38"/>
        <v>98263.34376</v>
      </c>
      <c r="K63" s="1038">
        <f t="shared" si="38"/>
        <v>98263.34376</v>
      </c>
      <c r="L63" s="1038">
        <f t="shared" si="38"/>
        <v>0</v>
      </c>
      <c r="M63" s="1038">
        <f t="shared" si="38"/>
        <v>0</v>
      </c>
      <c r="N63" s="1038">
        <f t="shared" si="38"/>
        <v>0</v>
      </c>
      <c r="O63" s="474"/>
      <c r="P63" s="474"/>
      <c r="Q63" s="474"/>
      <c r="R63" s="474"/>
      <c r="S63" s="474"/>
      <c r="T63" s="474"/>
      <c r="U63" s="474"/>
      <c r="V63" s="474"/>
      <c r="W63" s="474"/>
      <c r="X63" s="474"/>
      <c r="Y63" s="474"/>
      <c r="Z63" s="474"/>
    </row>
    <row r="64">
      <c r="A64" s="474"/>
      <c r="B64" s="1220" t="s">
        <v>915</v>
      </c>
      <c r="C64" s="1038">
        <f t="shared" ref="C64:N64" si="39">C13*C29</f>
        <v>7246.023262</v>
      </c>
      <c r="D64" s="1038">
        <f t="shared" si="39"/>
        <v>6605.085155</v>
      </c>
      <c r="E64" s="1038">
        <f t="shared" si="39"/>
        <v>6605.085155</v>
      </c>
      <c r="F64" s="1038">
        <f t="shared" si="39"/>
        <v>6605.085155</v>
      </c>
      <c r="G64" s="1038">
        <f t="shared" si="39"/>
        <v>6605.085155</v>
      </c>
      <c r="H64" s="1038">
        <f t="shared" si="39"/>
        <v>6605.085155</v>
      </c>
      <c r="I64" s="1038">
        <f t="shared" si="39"/>
        <v>6605.085155</v>
      </c>
      <c r="J64" s="1038">
        <f t="shared" si="39"/>
        <v>6605.085155</v>
      </c>
      <c r="K64" s="1038">
        <f t="shared" si="39"/>
        <v>6605.085155</v>
      </c>
      <c r="L64" s="1038">
        <f t="shared" si="39"/>
        <v>0</v>
      </c>
      <c r="M64" s="1038">
        <f t="shared" si="39"/>
        <v>0</v>
      </c>
      <c r="N64" s="1038">
        <f t="shared" si="39"/>
        <v>0</v>
      </c>
      <c r="O64" s="474"/>
      <c r="P64" s="474"/>
      <c r="Q64" s="474"/>
      <c r="R64" s="474"/>
      <c r="S64" s="474"/>
      <c r="T64" s="474"/>
      <c r="U64" s="474"/>
      <c r="V64" s="474"/>
      <c r="W64" s="474"/>
      <c r="X64" s="474"/>
      <c r="Y64" s="474"/>
      <c r="Z64" s="474"/>
    </row>
    <row r="65">
      <c r="A65" s="474"/>
      <c r="B65" s="1213" t="s">
        <v>918</v>
      </c>
      <c r="C65" s="1038">
        <f t="shared" ref="C65:N65" si="40">C13*C30</f>
        <v>34000.57069</v>
      </c>
      <c r="D65" s="1038">
        <f t="shared" si="40"/>
        <v>30993.09188</v>
      </c>
      <c r="E65" s="1038">
        <f t="shared" si="40"/>
        <v>30993.09188</v>
      </c>
      <c r="F65" s="1038">
        <f t="shared" si="40"/>
        <v>30993.09188</v>
      </c>
      <c r="G65" s="1038">
        <f t="shared" si="40"/>
        <v>30993.09188</v>
      </c>
      <c r="H65" s="1038">
        <f t="shared" si="40"/>
        <v>0</v>
      </c>
      <c r="I65" s="1038">
        <f t="shared" si="40"/>
        <v>0</v>
      </c>
      <c r="J65" s="1038">
        <f t="shared" si="40"/>
        <v>0</v>
      </c>
      <c r="K65" s="1038">
        <f t="shared" si="40"/>
        <v>0</v>
      </c>
      <c r="L65" s="1038">
        <f t="shared" si="40"/>
        <v>0</v>
      </c>
      <c r="M65" s="1038">
        <f t="shared" si="40"/>
        <v>0</v>
      </c>
      <c r="N65" s="1038">
        <f t="shared" si="40"/>
        <v>0</v>
      </c>
      <c r="O65" s="474"/>
      <c r="P65" s="474"/>
      <c r="Q65" s="474"/>
      <c r="R65" s="474"/>
      <c r="S65" s="474"/>
      <c r="T65" s="474"/>
      <c r="U65" s="474"/>
      <c r="V65" s="474"/>
      <c r="W65" s="474"/>
      <c r="X65" s="474"/>
      <c r="Y65" s="474"/>
      <c r="Z65" s="474"/>
    </row>
    <row r="66">
      <c r="A66" s="474"/>
      <c r="B66" s="1213" t="s">
        <v>924</v>
      </c>
      <c r="C66" s="1038">
        <f t="shared" ref="C66:N66" si="41">C13*C31</f>
        <v>31213.63867</v>
      </c>
      <c r="D66" s="1038">
        <f t="shared" si="41"/>
        <v>28452.67451</v>
      </c>
      <c r="E66" s="1038">
        <f t="shared" si="41"/>
        <v>28452.67451</v>
      </c>
      <c r="F66" s="1038">
        <f t="shared" si="41"/>
        <v>28452.67451</v>
      </c>
      <c r="G66" s="1038">
        <f t="shared" si="41"/>
        <v>28452.67451</v>
      </c>
      <c r="H66" s="1038">
        <f t="shared" si="41"/>
        <v>0</v>
      </c>
      <c r="I66" s="1038">
        <f t="shared" si="41"/>
        <v>0</v>
      </c>
      <c r="J66" s="1038">
        <f t="shared" si="41"/>
        <v>0</v>
      </c>
      <c r="K66" s="1038">
        <f t="shared" si="41"/>
        <v>0</v>
      </c>
      <c r="L66" s="1038">
        <f t="shared" si="41"/>
        <v>0</v>
      </c>
      <c r="M66" s="1038">
        <f t="shared" si="41"/>
        <v>0</v>
      </c>
      <c r="N66" s="1038">
        <f t="shared" si="41"/>
        <v>0</v>
      </c>
      <c r="O66" s="474"/>
      <c r="P66" s="474"/>
      <c r="Q66" s="474"/>
      <c r="R66" s="474"/>
      <c r="S66" s="474"/>
      <c r="T66" s="474"/>
      <c r="U66" s="474"/>
      <c r="V66" s="474"/>
      <c r="W66" s="474"/>
      <c r="X66" s="474"/>
      <c r="Y66" s="474"/>
      <c r="Z66" s="474"/>
    </row>
    <row r="67">
      <c r="A67" s="474"/>
      <c r="B67" s="339"/>
      <c r="C67" s="339"/>
      <c r="D67" s="1231"/>
      <c r="E67" s="1232">
        <f t="shared" ref="E67:N67" si="42">E62-D62</f>
        <v>16567.06528</v>
      </c>
      <c r="F67" s="1232">
        <f t="shared" si="42"/>
        <v>70272.94956</v>
      </c>
      <c r="G67" s="1232">
        <f t="shared" si="42"/>
        <v>81782.62055</v>
      </c>
      <c r="H67" s="1232">
        <f t="shared" si="42"/>
        <v>659195.6642</v>
      </c>
      <c r="I67" s="1232">
        <f t="shared" si="42"/>
        <v>45973.60615</v>
      </c>
      <c r="J67" s="1232">
        <f t="shared" si="42"/>
        <v>47630.31268</v>
      </c>
      <c r="K67" s="1232">
        <f t="shared" si="42"/>
        <v>147007.5852</v>
      </c>
      <c r="L67" s="1232">
        <f t="shared" si="42"/>
        <v>153534.1832</v>
      </c>
      <c r="M67" s="1232">
        <f t="shared" si="42"/>
        <v>49494.10752</v>
      </c>
      <c r="N67" s="1232">
        <f t="shared" si="42"/>
        <v>50736.63742</v>
      </c>
      <c r="O67" s="1041">
        <f>SUM(E67:N67)</f>
        <v>1322194.732</v>
      </c>
      <c r="P67" s="474"/>
      <c r="Q67" s="474"/>
      <c r="R67" s="474"/>
      <c r="S67" s="474"/>
      <c r="T67" s="474"/>
      <c r="U67" s="474"/>
      <c r="V67" s="474"/>
      <c r="W67" s="474"/>
      <c r="X67" s="474"/>
      <c r="Y67" s="474"/>
      <c r="Z67" s="474"/>
    </row>
    <row r="68">
      <c r="A68" s="474"/>
      <c r="B68" s="40"/>
      <c r="C68" s="1224"/>
      <c r="D68" s="1224"/>
      <c r="E68" s="1224">
        <f t="shared" ref="E68:N68" si="43">E67-E15</f>
        <v>-13.26426363</v>
      </c>
      <c r="F68" s="1224">
        <f t="shared" si="43"/>
        <v>29029.37982</v>
      </c>
      <c r="G68" s="1224">
        <f t="shared" si="43"/>
        <v>39088.27198</v>
      </c>
      <c r="H68" s="1224">
        <f t="shared" si="43"/>
        <v>615050.5368</v>
      </c>
      <c r="I68" s="1224">
        <f t="shared" si="43"/>
        <v>-36.80833159</v>
      </c>
      <c r="J68" s="1224">
        <f t="shared" si="43"/>
        <v>-38.13475795</v>
      </c>
      <c r="K68" s="1224">
        <f t="shared" si="43"/>
        <v>99546.39184</v>
      </c>
      <c r="L68" s="1224">
        <f t="shared" si="43"/>
        <v>104829.4651</v>
      </c>
      <c r="M68" s="1224">
        <f t="shared" si="43"/>
        <v>-39.62698761</v>
      </c>
      <c r="N68" s="1224">
        <f t="shared" si="43"/>
        <v>-40.62180738</v>
      </c>
      <c r="O68" s="474"/>
      <c r="P68" s="474"/>
      <c r="Q68" s="474"/>
      <c r="R68" s="474"/>
      <c r="S68" s="474"/>
      <c r="T68" s="474"/>
      <c r="U68" s="474"/>
      <c r="V68" s="474"/>
      <c r="W68" s="474"/>
      <c r="X68" s="474"/>
      <c r="Y68" s="474"/>
      <c r="Z68" s="474"/>
    </row>
    <row r="69">
      <c r="A69" s="474"/>
      <c r="B69" s="40" t="s">
        <v>27</v>
      </c>
      <c r="C69" s="1224">
        <f t="shared" ref="C69:N69" si="44">SUM(C55:C66)</f>
        <v>1114772.81</v>
      </c>
      <c r="D69" s="1224">
        <f t="shared" si="44"/>
        <v>1016166.947</v>
      </c>
      <c r="E69" s="1224">
        <f t="shared" si="44"/>
        <v>1032747.276</v>
      </c>
      <c r="F69" s="1224">
        <f t="shared" si="44"/>
        <v>1073990.846</v>
      </c>
      <c r="G69" s="1224">
        <f t="shared" si="44"/>
        <v>1116685.195</v>
      </c>
      <c r="H69" s="1224">
        <f t="shared" si="44"/>
        <v>1160830.322</v>
      </c>
      <c r="I69" s="1224">
        <f t="shared" si="44"/>
        <v>1206840.737</v>
      </c>
      <c r="J69" s="1224">
        <f t="shared" si="44"/>
        <v>1254509.184</v>
      </c>
      <c r="K69" s="1224">
        <f t="shared" si="44"/>
        <v>1301970.377</v>
      </c>
      <c r="L69" s="1224">
        <f t="shared" si="44"/>
        <v>1350675.095</v>
      </c>
      <c r="M69" s="1224">
        <f t="shared" si="44"/>
        <v>1400208.83</v>
      </c>
      <c r="N69" s="1224">
        <f t="shared" si="44"/>
        <v>1450986.089</v>
      </c>
      <c r="O69" s="474"/>
      <c r="P69" s="474"/>
      <c r="Q69" s="474"/>
      <c r="R69" s="474"/>
      <c r="S69" s="474"/>
      <c r="T69" s="474"/>
      <c r="U69" s="474"/>
      <c r="V69" s="474"/>
      <c r="W69" s="474"/>
      <c r="X69" s="474"/>
      <c r="Y69" s="474"/>
      <c r="Z69" s="474"/>
    </row>
    <row r="70">
      <c r="A70" s="474"/>
      <c r="B70" s="474"/>
      <c r="C70" s="1225">
        <f t="shared" ref="C70:N70" si="45">C69-C13</f>
        <v>0</v>
      </c>
      <c r="D70" s="1225">
        <f t="shared" si="45"/>
        <v>0</v>
      </c>
      <c r="E70" s="1225">
        <f t="shared" si="45"/>
        <v>-0.0000000001164153218</v>
      </c>
      <c r="F70" s="1225">
        <f t="shared" si="45"/>
        <v>0</v>
      </c>
      <c r="G70" s="1225">
        <f t="shared" si="45"/>
        <v>0.0000000002328306437</v>
      </c>
      <c r="H70" s="1225">
        <f t="shared" si="45"/>
        <v>0</v>
      </c>
      <c r="I70" s="1225">
        <f t="shared" si="45"/>
        <v>0</v>
      </c>
      <c r="J70" s="1225">
        <f t="shared" si="45"/>
        <v>0</v>
      </c>
      <c r="K70" s="1225">
        <f t="shared" si="45"/>
        <v>0</v>
      </c>
      <c r="L70" s="1225">
        <f t="shared" si="45"/>
        <v>0</v>
      </c>
      <c r="M70" s="1225">
        <f t="shared" si="45"/>
        <v>-0.0000000002328306437</v>
      </c>
      <c r="N70" s="1225">
        <f t="shared" si="45"/>
        <v>0</v>
      </c>
      <c r="O70" s="474"/>
      <c r="P70" s="474"/>
      <c r="Q70" s="474"/>
      <c r="R70" s="474"/>
      <c r="S70" s="474"/>
      <c r="T70" s="474"/>
      <c r="U70" s="474"/>
      <c r="V70" s="474"/>
      <c r="W70" s="474"/>
      <c r="X70" s="474"/>
      <c r="Y70" s="474"/>
      <c r="Z70" s="474"/>
    </row>
    <row r="71">
      <c r="A71" s="474"/>
      <c r="B71" s="474" t="s">
        <v>666</v>
      </c>
      <c r="C71" s="339"/>
      <c r="D71" s="339"/>
      <c r="E71" s="339"/>
      <c r="F71" s="1226"/>
      <c r="G71" s="339"/>
      <c r="H71" s="1227"/>
      <c r="I71" s="1228"/>
      <c r="J71" s="1229"/>
      <c r="K71" s="339"/>
      <c r="L71" s="339"/>
      <c r="M71" s="339"/>
      <c r="N71" s="339"/>
      <c r="O71" s="474"/>
      <c r="P71" s="474"/>
      <c r="Q71" s="474"/>
      <c r="R71" s="474"/>
      <c r="S71" s="474"/>
      <c r="T71" s="474"/>
      <c r="U71" s="474"/>
      <c r="V71" s="474"/>
      <c r="W71" s="474"/>
      <c r="X71" s="474"/>
      <c r="Y71" s="474"/>
      <c r="Z71" s="474"/>
    </row>
    <row r="72">
      <c r="A72" s="474"/>
      <c r="B72" s="339"/>
      <c r="C72" s="1034">
        <v>2019.0</v>
      </c>
      <c r="D72" s="1034">
        <v>2020.0</v>
      </c>
      <c r="E72" s="1034">
        <v>2021.0</v>
      </c>
      <c r="F72" s="1034">
        <v>2022.0</v>
      </c>
      <c r="G72" s="1034">
        <v>2023.0</v>
      </c>
      <c r="H72" s="1034">
        <v>2024.0</v>
      </c>
      <c r="I72" s="1034">
        <v>2025.0</v>
      </c>
      <c r="J72" s="1034">
        <v>2026.0</v>
      </c>
      <c r="K72" s="1034">
        <v>2027.0</v>
      </c>
      <c r="L72" s="1034">
        <v>2028.0</v>
      </c>
      <c r="M72" s="1034">
        <v>2029.0</v>
      </c>
      <c r="N72" s="1034">
        <v>2030.0</v>
      </c>
      <c r="O72" s="474"/>
      <c r="P72" s="474"/>
      <c r="Q72" s="474"/>
      <c r="R72" s="474"/>
      <c r="S72" s="474"/>
      <c r="T72" s="474"/>
      <c r="U72" s="474"/>
      <c r="V72" s="474"/>
      <c r="W72" s="474"/>
      <c r="X72" s="474"/>
      <c r="Y72" s="474"/>
      <c r="Z72" s="474"/>
    </row>
    <row r="73">
      <c r="A73" s="474"/>
      <c r="B73" s="40" t="s">
        <v>1198</v>
      </c>
      <c r="C73" s="1038">
        <f t="shared" ref="C73:N73" si="46">C$14*C37</f>
        <v>0</v>
      </c>
      <c r="D73" s="1038">
        <f t="shared" si="46"/>
        <v>0</v>
      </c>
      <c r="E73" s="1038">
        <f t="shared" si="46"/>
        <v>0</v>
      </c>
      <c r="F73" s="1038">
        <f t="shared" si="46"/>
        <v>0</v>
      </c>
      <c r="G73" s="1038">
        <f t="shared" si="46"/>
        <v>0</v>
      </c>
      <c r="H73" s="1038">
        <f t="shared" si="46"/>
        <v>0</v>
      </c>
      <c r="I73" s="1038">
        <f t="shared" si="46"/>
        <v>0</v>
      </c>
      <c r="J73" s="1038">
        <f t="shared" si="46"/>
        <v>0</v>
      </c>
      <c r="K73" s="1038">
        <f t="shared" si="46"/>
        <v>0</v>
      </c>
      <c r="L73" s="1038">
        <f t="shared" si="46"/>
        <v>0</v>
      </c>
      <c r="M73" s="1038">
        <f t="shared" si="46"/>
        <v>0</v>
      </c>
      <c r="N73" s="1038">
        <f t="shared" si="46"/>
        <v>0</v>
      </c>
      <c r="O73" s="474"/>
      <c r="P73" s="474"/>
      <c r="Q73" s="474"/>
      <c r="R73" s="474"/>
      <c r="S73" s="474"/>
      <c r="T73" s="474"/>
      <c r="U73" s="474"/>
      <c r="V73" s="474"/>
      <c r="W73" s="474"/>
      <c r="X73" s="474"/>
      <c r="Y73" s="474"/>
      <c r="Z73" s="474"/>
    </row>
    <row r="74">
      <c r="A74" s="474"/>
      <c r="B74" s="1211" t="s">
        <v>882</v>
      </c>
      <c r="C74" s="1038">
        <f t="shared" ref="C74:N74" si="47">C$14*C38</f>
        <v>9168.774755</v>
      </c>
      <c r="D74" s="1038">
        <f t="shared" si="47"/>
        <v>5012.753038</v>
      </c>
      <c r="E74" s="1038">
        <f t="shared" si="47"/>
        <v>5012.753038</v>
      </c>
      <c r="F74" s="1038">
        <f t="shared" si="47"/>
        <v>5012.753038</v>
      </c>
      <c r="G74" s="1038">
        <f t="shared" si="47"/>
        <v>5012.753038</v>
      </c>
      <c r="H74" s="1038">
        <f t="shared" si="47"/>
        <v>0</v>
      </c>
      <c r="I74" s="1038">
        <f t="shared" si="47"/>
        <v>0</v>
      </c>
      <c r="J74" s="1038">
        <f t="shared" si="47"/>
        <v>0</v>
      </c>
      <c r="K74" s="1038">
        <f t="shared" si="47"/>
        <v>0</v>
      </c>
      <c r="L74" s="1038">
        <f t="shared" si="47"/>
        <v>0</v>
      </c>
      <c r="M74" s="1038">
        <f t="shared" si="47"/>
        <v>0</v>
      </c>
      <c r="N74" s="1038">
        <f t="shared" si="47"/>
        <v>0</v>
      </c>
      <c r="O74" s="474"/>
      <c r="P74" s="474"/>
      <c r="Q74" s="474"/>
      <c r="R74" s="474"/>
      <c r="S74" s="474"/>
      <c r="T74" s="474"/>
      <c r="U74" s="474"/>
      <c r="V74" s="474"/>
      <c r="W74" s="474"/>
      <c r="X74" s="474"/>
      <c r="Y74" s="474"/>
      <c r="Z74" s="474"/>
    </row>
    <row r="75">
      <c r="A75" s="474"/>
      <c r="B75" s="1211" t="s">
        <v>885</v>
      </c>
      <c r="C75" s="1038">
        <f t="shared" ref="C75:N75" si="48">C$14*C39</f>
        <v>651.621465</v>
      </c>
      <c r="D75" s="1038">
        <f t="shared" si="48"/>
        <v>356.2545232</v>
      </c>
      <c r="E75" s="1038">
        <f t="shared" si="48"/>
        <v>356.2545232</v>
      </c>
      <c r="F75" s="1038">
        <f t="shared" si="48"/>
        <v>356.2545232</v>
      </c>
      <c r="G75" s="1038">
        <f t="shared" si="48"/>
        <v>356.2545232</v>
      </c>
      <c r="H75" s="1038">
        <f t="shared" si="48"/>
        <v>0</v>
      </c>
      <c r="I75" s="1038">
        <f t="shared" si="48"/>
        <v>0</v>
      </c>
      <c r="J75" s="1038">
        <f t="shared" si="48"/>
        <v>0</v>
      </c>
      <c r="K75" s="1038">
        <f t="shared" si="48"/>
        <v>0</v>
      </c>
      <c r="L75" s="1038">
        <f t="shared" si="48"/>
        <v>0</v>
      </c>
      <c r="M75" s="1038">
        <f t="shared" si="48"/>
        <v>0</v>
      </c>
      <c r="N75" s="1038">
        <f t="shared" si="48"/>
        <v>0</v>
      </c>
      <c r="O75" s="474"/>
      <c r="P75" s="474"/>
      <c r="Q75" s="474"/>
      <c r="R75" s="474"/>
      <c r="S75" s="474"/>
      <c r="T75" s="474"/>
      <c r="U75" s="474"/>
      <c r="V75" s="474"/>
      <c r="W75" s="474"/>
      <c r="X75" s="474"/>
      <c r="Y75" s="474"/>
      <c r="Z75" s="474"/>
    </row>
    <row r="76">
      <c r="A76" s="474"/>
      <c r="B76" s="1211" t="s">
        <v>887</v>
      </c>
      <c r="C76" s="1038">
        <f t="shared" ref="C76:N76" si="49">C$14*C40</f>
        <v>32186.15115</v>
      </c>
      <c r="D76" s="1038">
        <f t="shared" si="49"/>
        <v>17596.81433</v>
      </c>
      <c r="E76" s="1038">
        <f t="shared" si="49"/>
        <v>17596.81433</v>
      </c>
      <c r="F76" s="1038">
        <f t="shared" si="49"/>
        <v>17596.81433</v>
      </c>
      <c r="G76" s="1038">
        <f t="shared" si="49"/>
        <v>17596.81433</v>
      </c>
      <c r="H76" s="1038">
        <f t="shared" si="49"/>
        <v>0</v>
      </c>
      <c r="I76" s="1038">
        <f t="shared" si="49"/>
        <v>0</v>
      </c>
      <c r="J76" s="1038">
        <f t="shared" si="49"/>
        <v>0</v>
      </c>
      <c r="K76" s="1038">
        <f t="shared" si="49"/>
        <v>0</v>
      </c>
      <c r="L76" s="1038">
        <f t="shared" si="49"/>
        <v>0</v>
      </c>
      <c r="M76" s="1038">
        <f t="shared" si="49"/>
        <v>0</v>
      </c>
      <c r="N76" s="1038">
        <f t="shared" si="49"/>
        <v>0</v>
      </c>
      <c r="O76" s="474"/>
      <c r="P76" s="474"/>
      <c r="Q76" s="474"/>
      <c r="R76" s="474"/>
      <c r="S76" s="474"/>
      <c r="T76" s="474"/>
      <c r="U76" s="474"/>
      <c r="V76" s="474"/>
      <c r="W76" s="474"/>
      <c r="X76" s="474"/>
      <c r="Y76" s="474"/>
      <c r="Z76" s="474"/>
    </row>
    <row r="77">
      <c r="A77" s="474"/>
      <c r="B77" s="1213" t="s">
        <v>889</v>
      </c>
      <c r="C77" s="1038">
        <f t="shared" ref="C77:N77" si="50">C$14*C41</f>
        <v>1882.46201</v>
      </c>
      <c r="D77" s="1038">
        <f t="shared" si="50"/>
        <v>1029.179734</v>
      </c>
      <c r="E77" s="1038">
        <f t="shared" si="50"/>
        <v>1029.179734</v>
      </c>
      <c r="F77" s="1038">
        <f t="shared" si="50"/>
        <v>1029.179734</v>
      </c>
      <c r="G77" s="1038">
        <f t="shared" si="50"/>
        <v>0</v>
      </c>
      <c r="H77" s="1038">
        <f t="shared" si="50"/>
        <v>0</v>
      </c>
      <c r="I77" s="1038">
        <f t="shared" si="50"/>
        <v>0</v>
      </c>
      <c r="J77" s="1038">
        <f t="shared" si="50"/>
        <v>0</v>
      </c>
      <c r="K77" s="1038">
        <f t="shared" si="50"/>
        <v>0</v>
      </c>
      <c r="L77" s="1038">
        <f t="shared" si="50"/>
        <v>0</v>
      </c>
      <c r="M77" s="1038">
        <f t="shared" si="50"/>
        <v>0</v>
      </c>
      <c r="N77" s="1038">
        <f t="shared" si="50"/>
        <v>0</v>
      </c>
      <c r="O77" s="474"/>
      <c r="P77" s="474"/>
      <c r="Q77" s="474"/>
      <c r="R77" s="474"/>
      <c r="S77" s="474"/>
      <c r="T77" s="474"/>
      <c r="U77" s="474"/>
      <c r="V77" s="474"/>
      <c r="W77" s="474"/>
      <c r="X77" s="474"/>
      <c r="Y77" s="474"/>
      <c r="Z77" s="474"/>
    </row>
    <row r="78">
      <c r="A78" s="474"/>
      <c r="B78" s="1215" t="s">
        <v>892</v>
      </c>
      <c r="C78" s="1038">
        <f t="shared" ref="C78:N78" si="51">C$14*C42</f>
        <v>967.559145</v>
      </c>
      <c r="D78" s="1038">
        <f t="shared" si="51"/>
        <v>528.9839889</v>
      </c>
      <c r="E78" s="1038">
        <f t="shared" si="51"/>
        <v>528.9839889</v>
      </c>
      <c r="F78" s="1038">
        <f t="shared" si="51"/>
        <v>528.9839889</v>
      </c>
      <c r="G78" s="1038">
        <f t="shared" si="51"/>
        <v>528.9839889</v>
      </c>
      <c r="H78" s="1038">
        <f t="shared" si="51"/>
        <v>528.9839889</v>
      </c>
      <c r="I78" s="1038">
        <f t="shared" si="51"/>
        <v>528.9839889</v>
      </c>
      <c r="J78" s="1038">
        <f t="shared" si="51"/>
        <v>528.9839889</v>
      </c>
      <c r="K78" s="1038">
        <f t="shared" si="51"/>
        <v>0</v>
      </c>
      <c r="L78" s="1038">
        <f t="shared" si="51"/>
        <v>0</v>
      </c>
      <c r="M78" s="1038">
        <f t="shared" si="51"/>
        <v>0</v>
      </c>
      <c r="N78" s="1038">
        <f t="shared" si="51"/>
        <v>0</v>
      </c>
      <c r="O78" s="474"/>
      <c r="P78" s="474"/>
      <c r="Q78" s="474"/>
      <c r="R78" s="474"/>
      <c r="S78" s="474"/>
      <c r="T78" s="474"/>
      <c r="U78" s="474"/>
      <c r="V78" s="474"/>
      <c r="W78" s="474"/>
      <c r="X78" s="474"/>
      <c r="Y78" s="474"/>
      <c r="Z78" s="474"/>
    </row>
    <row r="79">
      <c r="A79" s="474"/>
      <c r="B79" s="1061" t="s">
        <v>898</v>
      </c>
      <c r="C79" s="1038">
        <f t="shared" ref="C79:N79" si="52">C$14*C43</f>
        <v>3995.295245</v>
      </c>
      <c r="D79" s="1038">
        <f t="shared" si="52"/>
        <v>2184.308036</v>
      </c>
      <c r="E79" s="1038">
        <f t="shared" si="52"/>
        <v>2184.308036</v>
      </c>
      <c r="F79" s="1038">
        <f t="shared" si="52"/>
        <v>0</v>
      </c>
      <c r="G79" s="1038">
        <f t="shared" si="52"/>
        <v>0</v>
      </c>
      <c r="H79" s="1038">
        <f t="shared" si="52"/>
        <v>0</v>
      </c>
      <c r="I79" s="1038">
        <f t="shared" si="52"/>
        <v>0</v>
      </c>
      <c r="J79" s="1038">
        <f t="shared" si="52"/>
        <v>0</v>
      </c>
      <c r="K79" s="1038">
        <f t="shared" si="52"/>
        <v>0</v>
      </c>
      <c r="L79" s="1038">
        <f t="shared" si="52"/>
        <v>0</v>
      </c>
      <c r="M79" s="1038">
        <f t="shared" si="52"/>
        <v>0</v>
      </c>
      <c r="N79" s="1038">
        <f t="shared" si="52"/>
        <v>0</v>
      </c>
      <c r="O79" s="474"/>
      <c r="P79" s="474"/>
      <c r="Q79" s="474"/>
      <c r="R79" s="474"/>
      <c r="S79" s="474"/>
      <c r="T79" s="474"/>
      <c r="U79" s="474"/>
      <c r="V79" s="474"/>
      <c r="W79" s="474"/>
      <c r="X79" s="474"/>
      <c r="Y79" s="474"/>
      <c r="Z79" s="474"/>
    </row>
    <row r="80">
      <c r="A80" s="474"/>
      <c r="B80" s="40" t="s">
        <v>903</v>
      </c>
      <c r="C80" s="1038">
        <f t="shared" ref="C80:N80" si="53">C$14*C44</f>
        <v>243.535295</v>
      </c>
      <c r="D80" s="1038">
        <f t="shared" si="53"/>
        <v>133.1456299</v>
      </c>
      <c r="E80" s="1038">
        <f t="shared" si="53"/>
        <v>666.261265</v>
      </c>
      <c r="F80" s="1038">
        <f t="shared" si="53"/>
        <v>4183.358389</v>
      </c>
      <c r="G80" s="1038">
        <f t="shared" si="53"/>
        <v>6678.606119</v>
      </c>
      <c r="H80" s="1038">
        <f t="shared" si="53"/>
        <v>35824.70428</v>
      </c>
      <c r="I80" s="1038">
        <f t="shared" si="53"/>
        <v>37557.3301</v>
      </c>
      <c r="J80" s="1038">
        <f t="shared" si="53"/>
        <v>39156.677</v>
      </c>
      <c r="K80" s="1038">
        <f t="shared" si="53"/>
        <v>41551.56572</v>
      </c>
      <c r="L80" s="1038">
        <f t="shared" si="53"/>
        <v>47829.1356</v>
      </c>
      <c r="M80" s="1038">
        <f t="shared" si="53"/>
        <v>49561.76141</v>
      </c>
      <c r="N80" s="1038">
        <f t="shared" si="53"/>
        <v>51294.38723</v>
      </c>
      <c r="O80" s="474"/>
      <c r="P80" s="474"/>
      <c r="Q80" s="474"/>
      <c r="R80" s="474"/>
      <c r="S80" s="474"/>
      <c r="T80" s="474"/>
      <c r="U80" s="474"/>
      <c r="V80" s="474"/>
      <c r="W80" s="474"/>
      <c r="X80" s="474"/>
      <c r="Y80" s="474"/>
      <c r="Z80" s="474"/>
    </row>
    <row r="81">
      <c r="A81" s="474"/>
      <c r="B81" s="1218" t="s">
        <v>911</v>
      </c>
      <c r="C81" s="1038">
        <f t="shared" ref="C81:N81" si="54">C$14*C45</f>
        <v>7779.96537</v>
      </c>
      <c r="D81" s="1038">
        <f t="shared" si="54"/>
        <v>4253.463095</v>
      </c>
      <c r="E81" s="1038">
        <f t="shared" si="54"/>
        <v>4253.463095</v>
      </c>
      <c r="F81" s="1038">
        <f t="shared" si="54"/>
        <v>4253.463095</v>
      </c>
      <c r="G81" s="1038">
        <f t="shared" si="54"/>
        <v>4253.463095</v>
      </c>
      <c r="H81" s="1038">
        <f t="shared" si="54"/>
        <v>4253.463095</v>
      </c>
      <c r="I81" s="1038">
        <f t="shared" si="54"/>
        <v>4253.463095</v>
      </c>
      <c r="J81" s="1038">
        <f t="shared" si="54"/>
        <v>4253.463095</v>
      </c>
      <c r="K81" s="1038">
        <f t="shared" si="54"/>
        <v>4253.463095</v>
      </c>
      <c r="L81" s="1038">
        <f t="shared" si="54"/>
        <v>0</v>
      </c>
      <c r="M81" s="1038">
        <f t="shared" si="54"/>
        <v>0</v>
      </c>
      <c r="N81" s="1038">
        <f t="shared" si="54"/>
        <v>0</v>
      </c>
      <c r="O81" s="474"/>
      <c r="P81" s="474"/>
      <c r="Q81" s="474"/>
      <c r="R81" s="474"/>
      <c r="S81" s="474"/>
      <c r="T81" s="474"/>
      <c r="U81" s="474"/>
      <c r="V81" s="474"/>
      <c r="W81" s="474"/>
      <c r="X81" s="474"/>
      <c r="Y81" s="474"/>
      <c r="Z81" s="474"/>
    </row>
    <row r="82">
      <c r="A82" s="474"/>
      <c r="B82" s="1220" t="s">
        <v>915</v>
      </c>
      <c r="C82" s="1038">
        <f t="shared" ref="C82:N82" si="55">C$14*C46</f>
        <v>533.144835</v>
      </c>
      <c r="D82" s="1038">
        <f t="shared" si="55"/>
        <v>291.4809735</v>
      </c>
      <c r="E82" s="1038">
        <f t="shared" si="55"/>
        <v>291.4809735</v>
      </c>
      <c r="F82" s="1038">
        <f t="shared" si="55"/>
        <v>291.4809735</v>
      </c>
      <c r="G82" s="1038">
        <f t="shared" si="55"/>
        <v>291.4809735</v>
      </c>
      <c r="H82" s="1038">
        <f t="shared" si="55"/>
        <v>291.4809735</v>
      </c>
      <c r="I82" s="1038">
        <f t="shared" si="55"/>
        <v>291.4809735</v>
      </c>
      <c r="J82" s="1038">
        <f t="shared" si="55"/>
        <v>291.4809735</v>
      </c>
      <c r="K82" s="1038">
        <f t="shared" si="55"/>
        <v>291.4809735</v>
      </c>
      <c r="L82" s="1038">
        <f t="shared" si="55"/>
        <v>0</v>
      </c>
      <c r="M82" s="1038">
        <f t="shared" si="55"/>
        <v>0</v>
      </c>
      <c r="N82" s="1038">
        <f t="shared" si="55"/>
        <v>0</v>
      </c>
      <c r="O82" s="474"/>
      <c r="P82" s="474"/>
      <c r="Q82" s="474"/>
      <c r="R82" s="474"/>
      <c r="S82" s="474"/>
      <c r="T82" s="474"/>
      <c r="U82" s="474"/>
      <c r="V82" s="474"/>
      <c r="W82" s="474"/>
      <c r="X82" s="474"/>
      <c r="Y82" s="474"/>
      <c r="Z82" s="474"/>
    </row>
    <row r="83">
      <c r="A83" s="474"/>
      <c r="B83" s="1213" t="s">
        <v>918</v>
      </c>
      <c r="C83" s="1038">
        <f t="shared" ref="C83:N83" si="56">C$14*C47</f>
        <v>65.82035</v>
      </c>
      <c r="D83" s="1038">
        <f t="shared" si="56"/>
        <v>35.98530537</v>
      </c>
      <c r="E83" s="1038">
        <f t="shared" si="56"/>
        <v>35.98530537</v>
      </c>
      <c r="F83" s="1038">
        <f t="shared" si="56"/>
        <v>35.98530537</v>
      </c>
      <c r="G83" s="1038">
        <f t="shared" si="56"/>
        <v>35.98530537</v>
      </c>
      <c r="H83" s="1038">
        <f t="shared" si="56"/>
        <v>0</v>
      </c>
      <c r="I83" s="1038">
        <f t="shared" si="56"/>
        <v>0</v>
      </c>
      <c r="J83" s="1038">
        <f t="shared" si="56"/>
        <v>0</v>
      </c>
      <c r="K83" s="1038">
        <f t="shared" si="56"/>
        <v>0</v>
      </c>
      <c r="L83" s="1038">
        <f t="shared" si="56"/>
        <v>0</v>
      </c>
      <c r="M83" s="1038">
        <f t="shared" si="56"/>
        <v>0</v>
      </c>
      <c r="N83" s="1038">
        <f t="shared" si="56"/>
        <v>0</v>
      </c>
      <c r="O83" s="474"/>
      <c r="P83" s="474"/>
      <c r="Q83" s="474"/>
      <c r="R83" s="474"/>
      <c r="S83" s="474"/>
      <c r="T83" s="474"/>
      <c r="U83" s="474"/>
      <c r="V83" s="474"/>
      <c r="W83" s="474"/>
      <c r="X83" s="474"/>
      <c r="Y83" s="474"/>
      <c r="Z83" s="474"/>
    </row>
    <row r="84">
      <c r="A84" s="474"/>
      <c r="B84" s="1213" t="s">
        <v>924</v>
      </c>
      <c r="C84" s="1038">
        <f t="shared" ref="C84:N84" si="57">C$14*C48</f>
        <v>8313.110205</v>
      </c>
      <c r="D84" s="1038">
        <f t="shared" si="57"/>
        <v>4544.944068</v>
      </c>
      <c r="E84" s="1038">
        <f t="shared" si="57"/>
        <v>4544.944068</v>
      </c>
      <c r="F84" s="1038">
        <f t="shared" si="57"/>
        <v>4544.944068</v>
      </c>
      <c r="G84" s="1038">
        <f t="shared" si="57"/>
        <v>4544.944068</v>
      </c>
      <c r="H84" s="1038">
        <f t="shared" si="57"/>
        <v>0</v>
      </c>
      <c r="I84" s="1038">
        <f t="shared" si="57"/>
        <v>0</v>
      </c>
      <c r="J84" s="1038">
        <f t="shared" si="57"/>
        <v>0</v>
      </c>
      <c r="K84" s="1038">
        <f t="shared" si="57"/>
        <v>0</v>
      </c>
      <c r="L84" s="1038">
        <f t="shared" si="57"/>
        <v>0</v>
      </c>
      <c r="M84" s="1038">
        <f t="shared" si="57"/>
        <v>0</v>
      </c>
      <c r="N84" s="1038">
        <f t="shared" si="57"/>
        <v>0</v>
      </c>
      <c r="O84" s="474"/>
      <c r="P84" s="474"/>
      <c r="Q84" s="474"/>
      <c r="R84" s="474"/>
      <c r="S84" s="474"/>
      <c r="T84" s="474"/>
      <c r="U84" s="474"/>
      <c r="V84" s="474"/>
      <c r="W84" s="474"/>
      <c r="X84" s="474"/>
      <c r="Y84" s="474"/>
      <c r="Z84" s="474"/>
    </row>
    <row r="85">
      <c r="A85" s="474"/>
      <c r="B85" s="474"/>
      <c r="C85" s="339"/>
      <c r="D85" s="1231"/>
      <c r="E85" s="1231"/>
      <c r="F85" s="1231"/>
      <c r="G85" s="1231"/>
      <c r="H85" s="1231"/>
      <c r="I85" s="1231"/>
      <c r="J85" s="1231"/>
      <c r="K85" s="1231"/>
      <c r="L85" s="1231"/>
      <c r="M85" s="1231"/>
      <c r="N85" s="1231"/>
      <c r="O85" s="474"/>
      <c r="P85" s="474"/>
      <c r="Q85" s="474"/>
      <c r="R85" s="474"/>
      <c r="S85" s="474"/>
      <c r="T85" s="474"/>
      <c r="U85" s="474"/>
      <c r="V85" s="474"/>
      <c r="W85" s="474"/>
      <c r="X85" s="474"/>
      <c r="Y85" s="474"/>
      <c r="Z85" s="474"/>
    </row>
    <row r="86">
      <c r="A86" s="474"/>
      <c r="B86" s="474"/>
      <c r="C86" s="1224">
        <f t="shared" ref="C86:N86" si="58">SUM(C73:C84)</f>
        <v>65787.43983</v>
      </c>
      <c r="D86" s="1224">
        <f t="shared" si="58"/>
        <v>35967.31272</v>
      </c>
      <c r="E86" s="1224">
        <f t="shared" si="58"/>
        <v>36500.42835</v>
      </c>
      <c r="F86" s="1224">
        <f t="shared" si="58"/>
        <v>37833.21744</v>
      </c>
      <c r="G86" s="1224">
        <f t="shared" si="58"/>
        <v>39299.28544</v>
      </c>
      <c r="H86" s="1224">
        <f t="shared" si="58"/>
        <v>40898.63234</v>
      </c>
      <c r="I86" s="1224">
        <f t="shared" si="58"/>
        <v>42631.25816</v>
      </c>
      <c r="J86" s="1224">
        <f t="shared" si="58"/>
        <v>44230.60506</v>
      </c>
      <c r="K86" s="1224">
        <f t="shared" si="58"/>
        <v>46096.50978</v>
      </c>
      <c r="L86" s="1224">
        <f t="shared" si="58"/>
        <v>47829.1356</v>
      </c>
      <c r="M86" s="1224">
        <f t="shared" si="58"/>
        <v>49561.76141</v>
      </c>
      <c r="N86" s="1224">
        <f t="shared" si="58"/>
        <v>51294.38723</v>
      </c>
      <c r="O86" s="474"/>
      <c r="P86" s="474"/>
      <c r="Q86" s="474"/>
      <c r="R86" s="474"/>
      <c r="S86" s="474"/>
      <c r="T86" s="474"/>
      <c r="U86" s="474"/>
      <c r="V86" s="474"/>
      <c r="W86" s="474"/>
      <c r="X86" s="474"/>
      <c r="Y86" s="474"/>
      <c r="Z86" s="474"/>
    </row>
    <row r="87">
      <c r="A87" s="474"/>
      <c r="B87" s="474"/>
      <c r="C87" s="1225">
        <f t="shared" ref="C87:N87" si="59">C86-C14</f>
        <v>-32.910175</v>
      </c>
      <c r="D87" s="1225">
        <f t="shared" si="59"/>
        <v>-17.99265268</v>
      </c>
      <c r="E87" s="1225">
        <f t="shared" si="59"/>
        <v>-17.99265268</v>
      </c>
      <c r="F87" s="1225">
        <f t="shared" si="59"/>
        <v>-17.99265268</v>
      </c>
      <c r="G87" s="1225">
        <f t="shared" si="59"/>
        <v>-17.99265268</v>
      </c>
      <c r="H87" s="1225">
        <f t="shared" si="59"/>
        <v>-17.99265268</v>
      </c>
      <c r="I87" s="1225">
        <f t="shared" si="59"/>
        <v>-17.99265268</v>
      </c>
      <c r="J87" s="1225">
        <f t="shared" si="59"/>
        <v>-17.99265268</v>
      </c>
      <c r="K87" s="1225">
        <f t="shared" si="59"/>
        <v>-17.99265268</v>
      </c>
      <c r="L87" s="1225">
        <f t="shared" si="59"/>
        <v>-17.99265268</v>
      </c>
      <c r="M87" s="1225">
        <f t="shared" si="59"/>
        <v>-17.99265268</v>
      </c>
      <c r="N87" s="1225">
        <f t="shared" si="59"/>
        <v>-17.99265268</v>
      </c>
      <c r="O87" s="474"/>
      <c r="P87" s="474"/>
      <c r="Q87" s="474"/>
      <c r="R87" s="474"/>
      <c r="S87" s="474"/>
      <c r="T87" s="474"/>
      <c r="U87" s="474"/>
      <c r="V87" s="474"/>
      <c r="W87" s="474"/>
      <c r="X87" s="474"/>
      <c r="Y87" s="474"/>
      <c r="Z87" s="474"/>
    </row>
    <row r="88">
      <c r="A88" s="474"/>
      <c r="B88" s="474"/>
      <c r="C88" s="474"/>
      <c r="D88" s="474"/>
      <c r="E88" s="1041">
        <f t="shared" ref="E88:N88" si="60">E80-D80</f>
        <v>533.1156351</v>
      </c>
      <c r="F88" s="1041">
        <f t="shared" si="60"/>
        <v>3517.097124</v>
      </c>
      <c r="G88" s="1041">
        <f t="shared" si="60"/>
        <v>2495.24773</v>
      </c>
      <c r="H88" s="1041">
        <f t="shared" si="60"/>
        <v>29146.09817</v>
      </c>
      <c r="I88" s="1041">
        <f t="shared" si="60"/>
        <v>1732.625814</v>
      </c>
      <c r="J88" s="1041">
        <f t="shared" si="60"/>
        <v>1599.346905</v>
      </c>
      <c r="K88" s="1041">
        <f t="shared" si="60"/>
        <v>2394.888712</v>
      </c>
      <c r="L88" s="1041">
        <f t="shared" si="60"/>
        <v>6277.569882</v>
      </c>
      <c r="M88" s="1041">
        <f t="shared" si="60"/>
        <v>1732.625814</v>
      </c>
      <c r="N88" s="1041">
        <f t="shared" si="60"/>
        <v>1732.625814</v>
      </c>
      <c r="O88" s="474"/>
      <c r="P88" s="474"/>
      <c r="Q88" s="474"/>
      <c r="R88" s="474"/>
      <c r="S88" s="474"/>
      <c r="T88" s="474"/>
      <c r="U88" s="474"/>
      <c r="V88" s="474"/>
      <c r="W88" s="474"/>
      <c r="X88" s="474"/>
      <c r="Y88" s="474"/>
      <c r="Z88" s="474"/>
    </row>
    <row r="89">
      <c r="A89" s="474"/>
      <c r="B89" s="474" t="s">
        <v>1201</v>
      </c>
      <c r="C89" s="339"/>
      <c r="D89" s="339"/>
      <c r="E89" s="339"/>
      <c r="F89" s="339"/>
      <c r="G89" s="339"/>
      <c r="H89" s="339"/>
      <c r="I89" s="339"/>
      <c r="J89" s="1210"/>
      <c r="K89" s="1210"/>
      <c r="L89" s="339"/>
      <c r="M89" s="339"/>
      <c r="N89" s="339"/>
      <c r="O89" s="474"/>
      <c r="P89" s="474"/>
      <c r="Q89" s="474"/>
      <c r="R89" s="474"/>
      <c r="S89" s="474"/>
      <c r="T89" s="474"/>
      <c r="U89" s="474"/>
      <c r="V89" s="474"/>
      <c r="W89" s="474"/>
      <c r="X89" s="474"/>
      <c r="Y89" s="474"/>
      <c r="Z89" s="474"/>
    </row>
    <row r="90">
      <c r="A90" s="474"/>
      <c r="B90" s="339"/>
      <c r="C90" s="1034">
        <v>2019.0</v>
      </c>
      <c r="D90" s="1034">
        <v>2020.0</v>
      </c>
      <c r="E90" s="1034">
        <v>2021.0</v>
      </c>
      <c r="F90" s="1034">
        <v>2022.0</v>
      </c>
      <c r="G90" s="1034">
        <v>2023.0</v>
      </c>
      <c r="H90" s="1034">
        <v>2024.0</v>
      </c>
      <c r="I90" s="1034">
        <v>2025.0</v>
      </c>
      <c r="J90" s="1034">
        <v>2026.0</v>
      </c>
      <c r="K90" s="1034">
        <v>2027.0</v>
      </c>
      <c r="L90" s="1034">
        <v>2028.0</v>
      </c>
      <c r="M90" s="1034">
        <v>2029.0</v>
      </c>
      <c r="N90" s="1034">
        <v>2030.0</v>
      </c>
      <c r="O90" s="474"/>
      <c r="P90" s="474"/>
      <c r="Q90" s="474"/>
      <c r="R90" s="474"/>
      <c r="S90" s="474"/>
      <c r="T90" s="474"/>
      <c r="U90" s="474"/>
      <c r="V90" s="474"/>
      <c r="W90" s="474"/>
      <c r="X90" s="474"/>
      <c r="Y90" s="474"/>
      <c r="Z90" s="474"/>
    </row>
    <row r="91">
      <c r="A91" s="474"/>
      <c r="B91" s="40" t="s">
        <v>1198</v>
      </c>
      <c r="C91" s="1038"/>
      <c r="D91" s="1038"/>
      <c r="E91" s="1038">
        <f t="shared" ref="E91:N91" si="61">E55-D55</f>
        <v>13.26426363</v>
      </c>
      <c r="F91" s="1038">
        <f t="shared" si="61"/>
        <v>32.99485579</v>
      </c>
      <c r="G91" s="1038">
        <f t="shared" si="61"/>
        <v>34.15547886</v>
      </c>
      <c r="H91" s="1038">
        <f t="shared" si="61"/>
        <v>35.31610193</v>
      </c>
      <c r="I91" s="1038">
        <f t="shared" si="61"/>
        <v>36.80833159</v>
      </c>
      <c r="J91" s="1038">
        <f t="shared" si="61"/>
        <v>38.13475795</v>
      </c>
      <c r="K91" s="1038">
        <f t="shared" si="61"/>
        <v>37.96895465</v>
      </c>
      <c r="L91" s="1038">
        <f t="shared" si="61"/>
        <v>38.96377443</v>
      </c>
      <c r="M91" s="1038">
        <f t="shared" si="61"/>
        <v>39.62698761</v>
      </c>
      <c r="N91" s="1038">
        <f t="shared" si="61"/>
        <v>40.62180738</v>
      </c>
      <c r="O91" s="1041">
        <f t="shared" ref="O91:O102" si="63">SUM(E91:N91)</f>
        <v>347.8553138</v>
      </c>
      <c r="P91" s="474"/>
      <c r="Q91" s="474"/>
      <c r="R91" s="474"/>
      <c r="S91" s="474"/>
      <c r="T91" s="474"/>
      <c r="U91" s="474"/>
      <c r="V91" s="474"/>
      <c r="W91" s="474"/>
      <c r="X91" s="474"/>
      <c r="Y91" s="474"/>
      <c r="Z91" s="474"/>
    </row>
    <row r="92">
      <c r="A92" s="474"/>
      <c r="B92" s="1211" t="s">
        <v>882</v>
      </c>
      <c r="C92" s="1038"/>
      <c r="D92" s="1038"/>
      <c r="E92" s="1038">
        <f t="shared" ref="E92:N92" si="62">E56-D56</f>
        <v>0</v>
      </c>
      <c r="F92" s="1038">
        <f t="shared" si="62"/>
        <v>0</v>
      </c>
      <c r="G92" s="1038">
        <f t="shared" si="62"/>
        <v>0</v>
      </c>
      <c r="H92" s="1038">
        <f t="shared" si="62"/>
        <v>-36378.7767</v>
      </c>
      <c r="I92" s="1038">
        <f t="shared" si="62"/>
        <v>0</v>
      </c>
      <c r="J92" s="1038">
        <f t="shared" si="62"/>
        <v>0</v>
      </c>
      <c r="K92" s="1038">
        <f t="shared" si="62"/>
        <v>0</v>
      </c>
      <c r="L92" s="1038">
        <f t="shared" si="62"/>
        <v>0</v>
      </c>
      <c r="M92" s="1038">
        <f t="shared" si="62"/>
        <v>0</v>
      </c>
      <c r="N92" s="1038">
        <f t="shared" si="62"/>
        <v>0</v>
      </c>
      <c r="O92" s="1041">
        <f t="shared" si="63"/>
        <v>-36378.7767</v>
      </c>
      <c r="P92" s="1041">
        <f>SUM(O92:O97)</f>
        <v>-723409.2495</v>
      </c>
      <c r="Q92" s="474"/>
      <c r="R92" s="474"/>
      <c r="S92" s="474"/>
      <c r="T92" s="474"/>
      <c r="U92" s="474"/>
      <c r="V92" s="474"/>
      <c r="W92" s="474"/>
      <c r="X92" s="474"/>
      <c r="Y92" s="474"/>
      <c r="Z92" s="474"/>
    </row>
    <row r="93">
      <c r="A93" s="474"/>
      <c r="B93" s="1211" t="s">
        <v>885</v>
      </c>
      <c r="C93" s="1038"/>
      <c r="D93" s="1038"/>
      <c r="E93" s="1038">
        <f t="shared" ref="E93:N93" si="64">E57-D57</f>
        <v>0</v>
      </c>
      <c r="F93" s="1038">
        <f t="shared" si="64"/>
        <v>0</v>
      </c>
      <c r="G93" s="1038">
        <f t="shared" si="64"/>
        <v>0</v>
      </c>
      <c r="H93" s="1038">
        <f t="shared" si="64"/>
        <v>-325478.2731</v>
      </c>
      <c r="I93" s="1038">
        <f t="shared" si="64"/>
        <v>0</v>
      </c>
      <c r="J93" s="1038">
        <f t="shared" si="64"/>
        <v>0</v>
      </c>
      <c r="K93" s="1038">
        <f t="shared" si="64"/>
        <v>0</v>
      </c>
      <c r="L93" s="1038">
        <f t="shared" si="64"/>
        <v>0</v>
      </c>
      <c r="M93" s="1038">
        <f t="shared" si="64"/>
        <v>0</v>
      </c>
      <c r="N93" s="1038">
        <f t="shared" si="64"/>
        <v>0</v>
      </c>
      <c r="O93" s="1041">
        <f t="shared" si="63"/>
        <v>-325478.2731</v>
      </c>
      <c r="P93" s="1041">
        <f>SUM(O99:O102)</f>
        <v>-164314.1953</v>
      </c>
      <c r="Q93" s="474"/>
      <c r="R93" s="474"/>
      <c r="S93" s="474"/>
      <c r="T93" s="474"/>
      <c r="U93" s="474"/>
      <c r="V93" s="474"/>
      <c r="W93" s="474"/>
      <c r="X93" s="474"/>
      <c r="Y93" s="474"/>
      <c r="Z93" s="474"/>
    </row>
    <row r="94">
      <c r="A94" s="474"/>
      <c r="B94" s="1211" t="s">
        <v>887</v>
      </c>
      <c r="C94" s="1038"/>
      <c r="D94" s="1038"/>
      <c r="E94" s="1038">
        <f t="shared" ref="E94:N94" si="65">E58-D58</f>
        <v>0</v>
      </c>
      <c r="F94" s="1038">
        <f t="shared" si="65"/>
        <v>0</v>
      </c>
      <c r="G94" s="1038">
        <f t="shared" si="65"/>
        <v>0</v>
      </c>
      <c r="H94" s="1038">
        <f t="shared" si="65"/>
        <v>-193783.0368</v>
      </c>
      <c r="I94" s="1038">
        <f t="shared" si="65"/>
        <v>0</v>
      </c>
      <c r="J94" s="1038">
        <f t="shared" si="65"/>
        <v>0</v>
      </c>
      <c r="K94" s="1038">
        <f t="shared" si="65"/>
        <v>0</v>
      </c>
      <c r="L94" s="1038">
        <f t="shared" si="65"/>
        <v>0</v>
      </c>
      <c r="M94" s="1038">
        <f t="shared" si="65"/>
        <v>0</v>
      </c>
      <c r="N94" s="1038">
        <f t="shared" si="65"/>
        <v>0</v>
      </c>
      <c r="O94" s="1041">
        <f t="shared" si="63"/>
        <v>-193783.0368</v>
      </c>
      <c r="P94" s="1041">
        <f>P93+P92-O98</f>
        <v>-1322542.587</v>
      </c>
      <c r="Q94" s="474"/>
      <c r="R94" s="474"/>
      <c r="S94" s="474"/>
      <c r="T94" s="474"/>
      <c r="U94" s="474"/>
      <c r="V94" s="474"/>
      <c r="W94" s="474"/>
      <c r="X94" s="474"/>
      <c r="Y94" s="474"/>
      <c r="Z94" s="474"/>
    </row>
    <row r="95">
      <c r="A95" s="474"/>
      <c r="B95" s="1213" t="s">
        <v>889</v>
      </c>
      <c r="C95" s="1038"/>
      <c r="D95" s="1038"/>
      <c r="E95" s="1038">
        <f t="shared" ref="E95:N95" si="66">E59-D59</f>
        <v>0</v>
      </c>
      <c r="F95" s="1038">
        <f t="shared" si="66"/>
        <v>0</v>
      </c>
      <c r="G95" s="1038">
        <f t="shared" si="66"/>
        <v>-39122.42745</v>
      </c>
      <c r="H95" s="1038">
        <f t="shared" si="66"/>
        <v>0</v>
      </c>
      <c r="I95" s="1038">
        <f t="shared" si="66"/>
        <v>0</v>
      </c>
      <c r="J95" s="1038">
        <f t="shared" si="66"/>
        <v>0</v>
      </c>
      <c r="K95" s="1038">
        <f t="shared" si="66"/>
        <v>0</v>
      </c>
      <c r="L95" s="1038">
        <f t="shared" si="66"/>
        <v>0</v>
      </c>
      <c r="M95" s="1038">
        <f t="shared" si="66"/>
        <v>0</v>
      </c>
      <c r="N95" s="1038">
        <f t="shared" si="66"/>
        <v>0</v>
      </c>
      <c r="O95" s="1041">
        <f t="shared" si="63"/>
        <v>-39122.42745</v>
      </c>
      <c r="P95" s="1041">
        <f>O67+P94</f>
        <v>-347.8553138</v>
      </c>
      <c r="Q95" s="474"/>
      <c r="R95" s="474"/>
      <c r="S95" s="474"/>
      <c r="T95" s="474"/>
      <c r="U95" s="474"/>
      <c r="V95" s="474"/>
      <c r="W95" s="474"/>
      <c r="X95" s="474"/>
      <c r="Y95" s="474"/>
      <c r="Z95" s="474"/>
    </row>
    <row r="96">
      <c r="A96" s="474"/>
      <c r="B96" s="1215" t="s">
        <v>892</v>
      </c>
      <c r="C96" s="1038"/>
      <c r="D96" s="1038"/>
      <c r="E96" s="1038">
        <f t="shared" ref="E96:N96" si="67">E60-D60</f>
        <v>0</v>
      </c>
      <c r="F96" s="1038">
        <f t="shared" si="67"/>
        <v>0</v>
      </c>
      <c r="G96" s="1038">
        <f t="shared" si="67"/>
        <v>0</v>
      </c>
      <c r="H96" s="1038">
        <f t="shared" si="67"/>
        <v>0</v>
      </c>
      <c r="I96" s="1038">
        <f t="shared" si="67"/>
        <v>0</v>
      </c>
      <c r="J96" s="1038">
        <f t="shared" si="67"/>
        <v>0</v>
      </c>
      <c r="K96" s="1038">
        <f t="shared" si="67"/>
        <v>-99584.36079</v>
      </c>
      <c r="L96" s="1038">
        <f t="shared" si="67"/>
        <v>0</v>
      </c>
      <c r="M96" s="1038">
        <f t="shared" si="67"/>
        <v>0</v>
      </c>
      <c r="N96" s="1038">
        <f t="shared" si="67"/>
        <v>0</v>
      </c>
      <c r="O96" s="1041">
        <f t="shared" si="63"/>
        <v>-99584.36079</v>
      </c>
      <c r="P96" s="474"/>
      <c r="Q96" s="474"/>
      <c r="R96" s="474"/>
      <c r="S96" s="474"/>
      <c r="T96" s="474"/>
      <c r="U96" s="474"/>
      <c r="V96" s="474"/>
      <c r="W96" s="474"/>
      <c r="X96" s="474"/>
      <c r="Y96" s="474"/>
      <c r="Z96" s="474"/>
    </row>
    <row r="97">
      <c r="A97" s="474"/>
      <c r="B97" s="1061" t="s">
        <v>898</v>
      </c>
      <c r="C97" s="1038"/>
      <c r="D97" s="1038"/>
      <c r="E97" s="1038">
        <f t="shared" ref="E97:N97" si="68">E61-D61</f>
        <v>0</v>
      </c>
      <c r="F97" s="1038">
        <f t="shared" si="68"/>
        <v>-29062.37468</v>
      </c>
      <c r="G97" s="1038">
        <f t="shared" si="68"/>
        <v>0</v>
      </c>
      <c r="H97" s="1038">
        <f t="shared" si="68"/>
        <v>0</v>
      </c>
      <c r="I97" s="1038">
        <f t="shared" si="68"/>
        <v>0</v>
      </c>
      <c r="J97" s="1038">
        <f t="shared" si="68"/>
        <v>0</v>
      </c>
      <c r="K97" s="1038">
        <f t="shared" si="68"/>
        <v>0</v>
      </c>
      <c r="L97" s="1038">
        <f t="shared" si="68"/>
        <v>0</v>
      </c>
      <c r="M97" s="1038">
        <f t="shared" si="68"/>
        <v>0</v>
      </c>
      <c r="N97" s="1038">
        <f t="shared" si="68"/>
        <v>0</v>
      </c>
      <c r="O97" s="1041">
        <f t="shared" si="63"/>
        <v>-29062.37468</v>
      </c>
      <c r="P97" s="474"/>
      <c r="Q97" s="474"/>
      <c r="R97" s="474"/>
      <c r="S97" s="474"/>
      <c r="T97" s="474"/>
      <c r="U97" s="474"/>
      <c r="V97" s="474"/>
      <c r="W97" s="474"/>
      <c r="X97" s="474"/>
      <c r="Y97" s="474"/>
      <c r="Z97" s="474"/>
    </row>
    <row r="98">
      <c r="A98" s="474"/>
      <c r="B98" s="40" t="s">
        <v>903</v>
      </c>
      <c r="C98" s="1038"/>
      <c r="D98" s="1038"/>
      <c r="E98" s="1038">
        <f t="shared" ref="E98:N98" si="69">E15</f>
        <v>16580.32954</v>
      </c>
      <c r="F98" s="1038">
        <f t="shared" si="69"/>
        <v>41243.56974</v>
      </c>
      <c r="G98" s="1038">
        <f t="shared" si="69"/>
        <v>42694.34857</v>
      </c>
      <c r="H98" s="1038">
        <f t="shared" si="69"/>
        <v>44145.12741</v>
      </c>
      <c r="I98" s="1038">
        <f t="shared" si="69"/>
        <v>46010.41448</v>
      </c>
      <c r="J98" s="1038">
        <f t="shared" si="69"/>
        <v>47668.44744</v>
      </c>
      <c r="K98" s="1038">
        <f t="shared" si="69"/>
        <v>47461.19332</v>
      </c>
      <c r="L98" s="1038">
        <f t="shared" si="69"/>
        <v>48704.71803</v>
      </c>
      <c r="M98" s="1038">
        <f t="shared" si="69"/>
        <v>49533.73451</v>
      </c>
      <c r="N98" s="1038">
        <f t="shared" si="69"/>
        <v>50777.25923</v>
      </c>
      <c r="O98" s="1041">
        <f t="shared" si="63"/>
        <v>434819.1423</v>
      </c>
      <c r="P98" s="1041">
        <f>O98+O115</f>
        <v>450146.2168</v>
      </c>
      <c r="Q98" s="1043">
        <f>P98/1180593</f>
        <v>0.3812882312</v>
      </c>
      <c r="R98" s="474"/>
      <c r="S98" s="474"/>
      <c r="T98" s="474"/>
      <c r="U98" s="474"/>
      <c r="V98" s="474"/>
      <c r="W98" s="474"/>
      <c r="X98" s="474"/>
      <c r="Y98" s="474"/>
      <c r="Z98" s="474"/>
    </row>
    <row r="99">
      <c r="A99" s="474"/>
      <c r="B99" s="1218" t="s">
        <v>911</v>
      </c>
      <c r="C99" s="1038"/>
      <c r="D99" s="1038"/>
      <c r="E99" s="1038">
        <f t="shared" ref="E99:N99" si="70">E63-D63</f>
        <v>0</v>
      </c>
      <c r="F99" s="1038">
        <f t="shared" si="70"/>
        <v>0</v>
      </c>
      <c r="G99" s="1038">
        <f t="shared" si="70"/>
        <v>0</v>
      </c>
      <c r="H99" s="1038">
        <f t="shared" si="70"/>
        <v>0</v>
      </c>
      <c r="I99" s="1038">
        <f t="shared" si="70"/>
        <v>0</v>
      </c>
      <c r="J99" s="1038">
        <f t="shared" si="70"/>
        <v>0</v>
      </c>
      <c r="K99" s="1038">
        <f t="shared" si="70"/>
        <v>0</v>
      </c>
      <c r="L99" s="1038">
        <f t="shared" si="70"/>
        <v>-98263.34376</v>
      </c>
      <c r="M99" s="1038">
        <f t="shared" si="70"/>
        <v>0</v>
      </c>
      <c r="N99" s="1038">
        <f t="shared" si="70"/>
        <v>0</v>
      </c>
      <c r="O99" s="1041">
        <f t="shared" si="63"/>
        <v>-98263.34376</v>
      </c>
      <c r="P99" s="474"/>
      <c r="Q99" s="474"/>
      <c r="R99" s="474"/>
      <c r="S99" s="474"/>
      <c r="T99" s="474"/>
      <c r="U99" s="474"/>
      <c r="V99" s="474"/>
      <c r="W99" s="474"/>
      <c r="X99" s="474"/>
      <c r="Y99" s="474"/>
      <c r="Z99" s="474"/>
    </row>
    <row r="100">
      <c r="A100" s="474"/>
      <c r="B100" s="1220" t="s">
        <v>915</v>
      </c>
      <c r="C100" s="1038"/>
      <c r="D100" s="1038"/>
      <c r="E100" s="1038">
        <f t="shared" ref="E100:N100" si="71">E64-D64</f>
        <v>0</v>
      </c>
      <c r="F100" s="1038">
        <f t="shared" si="71"/>
        <v>0</v>
      </c>
      <c r="G100" s="1038">
        <f t="shared" si="71"/>
        <v>0</v>
      </c>
      <c r="H100" s="1038">
        <f t="shared" si="71"/>
        <v>0</v>
      </c>
      <c r="I100" s="1038">
        <f t="shared" si="71"/>
        <v>0</v>
      </c>
      <c r="J100" s="1038">
        <f t="shared" si="71"/>
        <v>0</v>
      </c>
      <c r="K100" s="1038">
        <f t="shared" si="71"/>
        <v>0</v>
      </c>
      <c r="L100" s="1038">
        <f t="shared" si="71"/>
        <v>-6605.085155</v>
      </c>
      <c r="M100" s="1038">
        <f t="shared" si="71"/>
        <v>0</v>
      </c>
      <c r="N100" s="1038">
        <f t="shared" si="71"/>
        <v>0</v>
      </c>
      <c r="O100" s="1041">
        <f t="shared" si="63"/>
        <v>-6605.085155</v>
      </c>
      <c r="P100" s="474"/>
      <c r="Q100" s="474"/>
      <c r="R100" s="474"/>
      <c r="S100" s="474"/>
      <c r="T100" s="474"/>
      <c r="U100" s="474"/>
      <c r="V100" s="474"/>
      <c r="W100" s="474"/>
      <c r="X100" s="474"/>
      <c r="Y100" s="474"/>
      <c r="Z100" s="474"/>
    </row>
    <row r="101">
      <c r="A101" s="474"/>
      <c r="B101" s="1213" t="s">
        <v>918</v>
      </c>
      <c r="C101" s="1038"/>
      <c r="D101" s="1038"/>
      <c r="E101" s="1038">
        <f t="shared" ref="E101:N101" si="72">E65-D65</f>
        <v>0</v>
      </c>
      <c r="F101" s="1038">
        <f t="shared" si="72"/>
        <v>0</v>
      </c>
      <c r="G101" s="1038">
        <f t="shared" si="72"/>
        <v>0</v>
      </c>
      <c r="H101" s="1038">
        <f t="shared" si="72"/>
        <v>-30993.09188</v>
      </c>
      <c r="I101" s="1038">
        <f t="shared" si="72"/>
        <v>0</v>
      </c>
      <c r="J101" s="1038">
        <f t="shared" si="72"/>
        <v>0</v>
      </c>
      <c r="K101" s="1038">
        <f t="shared" si="72"/>
        <v>0</v>
      </c>
      <c r="L101" s="1038">
        <f t="shared" si="72"/>
        <v>0</v>
      </c>
      <c r="M101" s="1038">
        <f t="shared" si="72"/>
        <v>0</v>
      </c>
      <c r="N101" s="1038">
        <f t="shared" si="72"/>
        <v>0</v>
      </c>
      <c r="O101" s="1041">
        <f t="shared" si="63"/>
        <v>-30993.09188</v>
      </c>
      <c r="P101" s="474"/>
      <c r="Q101" s="474"/>
      <c r="R101" s="474"/>
      <c r="S101" s="474"/>
      <c r="T101" s="474"/>
      <c r="U101" s="474"/>
      <c r="V101" s="474"/>
      <c r="W101" s="474"/>
      <c r="X101" s="474"/>
      <c r="Y101" s="474"/>
      <c r="Z101" s="474"/>
    </row>
    <row r="102">
      <c r="A102" s="474"/>
      <c r="B102" s="1213" t="s">
        <v>924</v>
      </c>
      <c r="C102" s="1038"/>
      <c r="D102" s="1038"/>
      <c r="E102" s="1038">
        <f t="shared" ref="E102:N102" si="73">E66-D66</f>
        <v>0</v>
      </c>
      <c r="F102" s="1038">
        <f t="shared" si="73"/>
        <v>0</v>
      </c>
      <c r="G102" s="1038">
        <f t="shared" si="73"/>
        <v>0</v>
      </c>
      <c r="H102" s="1038">
        <f t="shared" si="73"/>
        <v>-28452.67451</v>
      </c>
      <c r="I102" s="1038">
        <f t="shared" si="73"/>
        <v>0</v>
      </c>
      <c r="J102" s="1038">
        <f t="shared" si="73"/>
        <v>0</v>
      </c>
      <c r="K102" s="1038">
        <f t="shared" si="73"/>
        <v>0</v>
      </c>
      <c r="L102" s="1038">
        <f t="shared" si="73"/>
        <v>0</v>
      </c>
      <c r="M102" s="1038">
        <f t="shared" si="73"/>
        <v>0</v>
      </c>
      <c r="N102" s="1038">
        <f t="shared" si="73"/>
        <v>0</v>
      </c>
      <c r="O102" s="1041">
        <f t="shared" si="63"/>
        <v>-28452.67451</v>
      </c>
      <c r="P102" s="474"/>
      <c r="Q102" s="474"/>
      <c r="R102" s="474"/>
      <c r="S102" s="474"/>
      <c r="T102" s="474"/>
      <c r="U102" s="474"/>
      <c r="V102" s="474"/>
      <c r="W102" s="474"/>
      <c r="X102" s="474"/>
      <c r="Y102" s="474"/>
      <c r="Z102" s="474"/>
    </row>
    <row r="103">
      <c r="A103" s="474"/>
      <c r="B103" s="339"/>
      <c r="C103" s="339"/>
      <c r="D103" s="1231"/>
      <c r="E103" s="1231"/>
      <c r="F103" s="1231"/>
      <c r="G103" s="1231"/>
      <c r="H103" s="1231"/>
      <c r="I103" s="1231"/>
      <c r="J103" s="1231"/>
      <c r="K103" s="1231"/>
      <c r="L103" s="1231"/>
      <c r="M103" s="1231"/>
      <c r="N103" s="1231"/>
      <c r="O103" s="474"/>
      <c r="P103" s="474"/>
      <c r="Q103" s="474"/>
      <c r="R103" s="474"/>
      <c r="S103" s="474"/>
      <c r="T103" s="474"/>
      <c r="U103" s="474"/>
      <c r="V103" s="474"/>
      <c r="W103" s="474"/>
      <c r="X103" s="474"/>
      <c r="Y103" s="474"/>
      <c r="Z103" s="474"/>
    </row>
    <row r="104">
      <c r="A104" s="474"/>
      <c r="B104" s="40" t="s">
        <v>27</v>
      </c>
      <c r="C104" s="1224">
        <f t="shared" ref="C104:N104" si="74">SUM(C91:C102)</f>
        <v>0</v>
      </c>
      <c r="D104" s="1224">
        <f t="shared" si="74"/>
        <v>0</v>
      </c>
      <c r="E104" s="1224">
        <f t="shared" si="74"/>
        <v>16593.59381</v>
      </c>
      <c r="F104" s="1224">
        <f t="shared" si="74"/>
        <v>12214.18991</v>
      </c>
      <c r="G104" s="1224">
        <f t="shared" si="74"/>
        <v>3606.076598</v>
      </c>
      <c r="H104" s="1224">
        <f t="shared" si="74"/>
        <v>-570905.4094</v>
      </c>
      <c r="I104" s="1224">
        <f t="shared" si="74"/>
        <v>46047.22281</v>
      </c>
      <c r="J104" s="1224">
        <f t="shared" si="74"/>
        <v>47706.58219</v>
      </c>
      <c r="K104" s="1224">
        <f t="shared" si="74"/>
        <v>-52085.19852</v>
      </c>
      <c r="L104" s="1224">
        <f t="shared" si="74"/>
        <v>-56124.74711</v>
      </c>
      <c r="M104" s="1224">
        <f t="shared" si="74"/>
        <v>49573.3615</v>
      </c>
      <c r="N104" s="1224">
        <f t="shared" si="74"/>
        <v>50817.88103</v>
      </c>
      <c r="O104" s="474"/>
      <c r="P104" s="474"/>
      <c r="Q104" s="474"/>
      <c r="R104" s="474"/>
      <c r="S104" s="474"/>
      <c r="T104" s="474"/>
      <c r="U104" s="474"/>
      <c r="V104" s="474"/>
      <c r="W104" s="474"/>
      <c r="X104" s="474"/>
      <c r="Y104" s="474"/>
      <c r="Z104" s="474"/>
    </row>
    <row r="105">
      <c r="A105" s="474"/>
      <c r="B105" s="474"/>
      <c r="C105" s="1225">
        <f t="shared" ref="C105:N105" si="75">C104-C48</f>
        <v>-0.1263</v>
      </c>
      <c r="D105" s="1225">
        <f t="shared" si="75"/>
        <v>-0.1263</v>
      </c>
      <c r="E105" s="1225">
        <f t="shared" si="75"/>
        <v>16593.46935</v>
      </c>
      <c r="F105" s="1225">
        <f t="shared" si="75"/>
        <v>12214.06984</v>
      </c>
      <c r="G105" s="1225">
        <f t="shared" si="75"/>
        <v>3605.961001</v>
      </c>
      <c r="H105" s="1225">
        <f t="shared" si="75"/>
        <v>-570905.4094</v>
      </c>
      <c r="I105" s="1225">
        <f t="shared" si="75"/>
        <v>46047.22281</v>
      </c>
      <c r="J105" s="1225">
        <f t="shared" si="75"/>
        <v>47706.58219</v>
      </c>
      <c r="K105" s="1225">
        <f t="shared" si="75"/>
        <v>-52085.19852</v>
      </c>
      <c r="L105" s="1225">
        <f t="shared" si="75"/>
        <v>-56124.74711</v>
      </c>
      <c r="M105" s="1225">
        <f t="shared" si="75"/>
        <v>49573.3615</v>
      </c>
      <c r="N105" s="1225">
        <f t="shared" si="75"/>
        <v>50817.88103</v>
      </c>
      <c r="O105" s="474"/>
      <c r="P105" s="474"/>
      <c r="Q105" s="474"/>
      <c r="R105" s="474"/>
      <c r="S105" s="474"/>
      <c r="T105" s="474"/>
      <c r="U105" s="474"/>
      <c r="V105" s="474"/>
      <c r="W105" s="474"/>
      <c r="X105" s="474"/>
      <c r="Y105" s="474"/>
      <c r="Z105" s="474"/>
    </row>
    <row r="106">
      <c r="A106" s="474"/>
      <c r="B106" s="474" t="s">
        <v>666</v>
      </c>
      <c r="C106" s="339"/>
      <c r="D106" s="339"/>
      <c r="E106" s="339"/>
      <c r="F106" s="1226"/>
      <c r="G106" s="339"/>
      <c r="H106" s="1227"/>
      <c r="I106" s="1228"/>
      <c r="J106" s="1229"/>
      <c r="K106" s="339"/>
      <c r="L106" s="339"/>
      <c r="M106" s="339"/>
      <c r="N106" s="339"/>
      <c r="O106" s="474"/>
      <c r="P106" s="474"/>
      <c r="Q106" s="474"/>
      <c r="R106" s="474"/>
      <c r="S106" s="474"/>
      <c r="T106" s="474"/>
      <c r="U106" s="474"/>
      <c r="V106" s="474"/>
      <c r="W106" s="474"/>
      <c r="X106" s="474"/>
      <c r="Y106" s="474"/>
      <c r="Z106" s="474"/>
    </row>
    <row r="107">
      <c r="A107" s="474"/>
      <c r="B107" s="339"/>
      <c r="C107" s="1034">
        <v>2019.0</v>
      </c>
      <c r="D107" s="1034">
        <v>2020.0</v>
      </c>
      <c r="E107" s="1034">
        <v>2021.0</v>
      </c>
      <c r="F107" s="1034">
        <v>2022.0</v>
      </c>
      <c r="G107" s="1034">
        <v>2023.0</v>
      </c>
      <c r="H107" s="1034">
        <v>2024.0</v>
      </c>
      <c r="I107" s="1034">
        <v>2025.0</v>
      </c>
      <c r="J107" s="1034">
        <v>2026.0</v>
      </c>
      <c r="K107" s="1034">
        <v>2027.0</v>
      </c>
      <c r="L107" s="1034">
        <v>2028.0</v>
      </c>
      <c r="M107" s="1034">
        <v>2029.0</v>
      </c>
      <c r="N107" s="1034">
        <v>2030.0</v>
      </c>
      <c r="O107" s="474"/>
      <c r="P107" s="474"/>
      <c r="Q107" s="474"/>
      <c r="R107" s="474"/>
      <c r="S107" s="474"/>
      <c r="T107" s="474"/>
      <c r="U107" s="474"/>
      <c r="V107" s="474"/>
      <c r="W107" s="474"/>
      <c r="X107" s="474"/>
      <c r="Y107" s="474"/>
      <c r="Z107" s="474"/>
    </row>
    <row r="108">
      <c r="A108" s="474"/>
      <c r="B108" s="40" t="s">
        <v>1198</v>
      </c>
      <c r="C108" s="1038"/>
      <c r="D108" s="1038"/>
      <c r="E108" s="1038">
        <f t="shared" ref="E108:N108" si="76">E73-D73</f>
        <v>0</v>
      </c>
      <c r="F108" s="1038">
        <f t="shared" si="76"/>
        <v>0</v>
      </c>
      <c r="G108" s="1038">
        <f t="shared" si="76"/>
        <v>0</v>
      </c>
      <c r="H108" s="1038">
        <f t="shared" si="76"/>
        <v>0</v>
      </c>
      <c r="I108" s="1038">
        <f t="shared" si="76"/>
        <v>0</v>
      </c>
      <c r="J108" s="1038">
        <f t="shared" si="76"/>
        <v>0</v>
      </c>
      <c r="K108" s="1038">
        <f t="shared" si="76"/>
        <v>0</v>
      </c>
      <c r="L108" s="1038">
        <f t="shared" si="76"/>
        <v>0</v>
      </c>
      <c r="M108" s="1038">
        <f t="shared" si="76"/>
        <v>0</v>
      </c>
      <c r="N108" s="1038">
        <f t="shared" si="76"/>
        <v>0</v>
      </c>
      <c r="O108" s="1041">
        <f t="shared" ref="O108:O118" si="78">SUM(E108:N108)</f>
        <v>0</v>
      </c>
      <c r="P108" s="1041">
        <f>SUM(O108:O113)</f>
        <v>-24523.98561</v>
      </c>
      <c r="Q108" s="474"/>
      <c r="R108" s="474"/>
      <c r="S108" s="474"/>
      <c r="T108" s="474"/>
      <c r="U108" s="474"/>
      <c r="V108" s="474"/>
      <c r="W108" s="474"/>
      <c r="X108" s="474"/>
      <c r="Y108" s="474"/>
      <c r="Z108" s="474"/>
    </row>
    <row r="109">
      <c r="A109" s="474"/>
      <c r="B109" s="1211" t="s">
        <v>882</v>
      </c>
      <c r="C109" s="1038"/>
      <c r="D109" s="1038"/>
      <c r="E109" s="1038">
        <f t="shared" ref="E109:N109" si="77">E74-D74</f>
        <v>0</v>
      </c>
      <c r="F109" s="1038">
        <f t="shared" si="77"/>
        <v>0</v>
      </c>
      <c r="G109" s="1038">
        <f t="shared" si="77"/>
        <v>0</v>
      </c>
      <c r="H109" s="1038">
        <f t="shared" si="77"/>
        <v>-5012.753038</v>
      </c>
      <c r="I109" s="1038">
        <f t="shared" si="77"/>
        <v>0</v>
      </c>
      <c r="J109" s="1038">
        <f t="shared" si="77"/>
        <v>0</v>
      </c>
      <c r="K109" s="1038">
        <f t="shared" si="77"/>
        <v>0</v>
      </c>
      <c r="L109" s="1038">
        <f t="shared" si="77"/>
        <v>0</v>
      </c>
      <c r="M109" s="1038">
        <f t="shared" si="77"/>
        <v>0</v>
      </c>
      <c r="N109" s="1038">
        <f t="shared" si="77"/>
        <v>0</v>
      </c>
      <c r="O109" s="1041">
        <f t="shared" si="78"/>
        <v>-5012.753038</v>
      </c>
      <c r="P109" s="1041">
        <f>SUM(O115:O118)</f>
        <v>10746.14514</v>
      </c>
      <c r="Q109" s="474"/>
      <c r="R109" s="474"/>
      <c r="S109" s="474"/>
      <c r="T109" s="474"/>
      <c r="U109" s="474"/>
      <c r="V109" s="474"/>
      <c r="W109" s="474"/>
      <c r="X109" s="474"/>
      <c r="Y109" s="474"/>
      <c r="Z109" s="474"/>
    </row>
    <row r="110">
      <c r="A110" s="474"/>
      <c r="B110" s="1211" t="s">
        <v>885</v>
      </c>
      <c r="C110" s="1038"/>
      <c r="D110" s="1038"/>
      <c r="E110" s="1038">
        <f t="shared" ref="E110:N110" si="79">E75-D75</f>
        <v>0</v>
      </c>
      <c r="F110" s="1038">
        <f t="shared" si="79"/>
        <v>0</v>
      </c>
      <c r="G110" s="1038">
        <f t="shared" si="79"/>
        <v>0</v>
      </c>
      <c r="H110" s="1038">
        <f t="shared" si="79"/>
        <v>-356.2545232</v>
      </c>
      <c r="I110" s="1038">
        <f t="shared" si="79"/>
        <v>0</v>
      </c>
      <c r="J110" s="1038">
        <f t="shared" si="79"/>
        <v>0</v>
      </c>
      <c r="K110" s="1038">
        <f t="shared" si="79"/>
        <v>0</v>
      </c>
      <c r="L110" s="1038">
        <f t="shared" si="79"/>
        <v>0</v>
      </c>
      <c r="M110" s="1038">
        <f t="shared" si="79"/>
        <v>0</v>
      </c>
      <c r="N110" s="1038">
        <f t="shared" si="79"/>
        <v>0</v>
      </c>
      <c r="O110" s="1041">
        <f t="shared" si="78"/>
        <v>-356.2545232</v>
      </c>
      <c r="P110" s="1041">
        <f>P109+P108-O114</f>
        <v>-11593.53244</v>
      </c>
      <c r="Q110" s="474"/>
      <c r="R110" s="474"/>
      <c r="S110" s="474"/>
      <c r="T110" s="474"/>
      <c r="U110" s="474"/>
      <c r="V110" s="474"/>
      <c r="W110" s="474"/>
      <c r="X110" s="474"/>
      <c r="Y110" s="474"/>
      <c r="Z110" s="474"/>
    </row>
    <row r="111">
      <c r="A111" s="474"/>
      <c r="B111" s="1211" t="s">
        <v>887</v>
      </c>
      <c r="C111" s="1038"/>
      <c r="D111" s="1038"/>
      <c r="E111" s="1038">
        <f t="shared" ref="E111:N111" si="80">E76-D76</f>
        <v>0</v>
      </c>
      <c r="F111" s="1038">
        <f t="shared" si="80"/>
        <v>0</v>
      </c>
      <c r="G111" s="1038">
        <f t="shared" si="80"/>
        <v>0</v>
      </c>
      <c r="H111" s="1038">
        <f t="shared" si="80"/>
        <v>-17596.81433</v>
      </c>
      <c r="I111" s="1038">
        <f t="shared" si="80"/>
        <v>0</v>
      </c>
      <c r="J111" s="1038">
        <f t="shared" si="80"/>
        <v>0</v>
      </c>
      <c r="K111" s="1038">
        <f t="shared" si="80"/>
        <v>0</v>
      </c>
      <c r="L111" s="1038">
        <f t="shared" si="80"/>
        <v>0</v>
      </c>
      <c r="M111" s="1038">
        <f t="shared" si="80"/>
        <v>0</v>
      </c>
      <c r="N111" s="1038">
        <f t="shared" si="80"/>
        <v>0</v>
      </c>
      <c r="O111" s="1041">
        <f t="shared" si="78"/>
        <v>-17596.81433</v>
      </c>
      <c r="P111" s="1041">
        <f>O83+P110</f>
        <v>-11593.53244</v>
      </c>
      <c r="Q111" s="474"/>
      <c r="R111" s="474"/>
      <c r="S111" s="474"/>
      <c r="T111" s="474"/>
      <c r="U111" s="474"/>
      <c r="V111" s="474"/>
      <c r="W111" s="474"/>
      <c r="X111" s="474"/>
      <c r="Y111" s="474"/>
      <c r="Z111" s="474"/>
    </row>
    <row r="112">
      <c r="A112" s="474"/>
      <c r="B112" s="1213" t="s">
        <v>889</v>
      </c>
      <c r="C112" s="1038"/>
      <c r="D112" s="1038"/>
      <c r="E112" s="1038">
        <f t="shared" ref="E112:N112" si="81">E77-D77</f>
        <v>0</v>
      </c>
      <c r="F112" s="1038">
        <f t="shared" si="81"/>
        <v>0</v>
      </c>
      <c r="G112" s="1038">
        <f t="shared" si="81"/>
        <v>-1029.179734</v>
      </c>
      <c r="H112" s="1038">
        <f t="shared" si="81"/>
        <v>0</v>
      </c>
      <c r="I112" s="1038">
        <f t="shared" si="81"/>
        <v>0</v>
      </c>
      <c r="J112" s="1038">
        <f t="shared" si="81"/>
        <v>0</v>
      </c>
      <c r="K112" s="1038">
        <f t="shared" si="81"/>
        <v>0</v>
      </c>
      <c r="L112" s="1038">
        <f t="shared" si="81"/>
        <v>0</v>
      </c>
      <c r="M112" s="1038">
        <f t="shared" si="81"/>
        <v>0</v>
      </c>
      <c r="N112" s="1038">
        <f t="shared" si="81"/>
        <v>0</v>
      </c>
      <c r="O112" s="1041">
        <f t="shared" si="78"/>
        <v>-1029.179734</v>
      </c>
      <c r="P112" s="474"/>
      <c r="Q112" s="474"/>
      <c r="R112" s="474"/>
      <c r="S112" s="474"/>
      <c r="T112" s="474"/>
      <c r="U112" s="474"/>
      <c r="V112" s="474"/>
      <c r="W112" s="474"/>
      <c r="X112" s="474"/>
      <c r="Y112" s="474"/>
      <c r="Z112" s="474"/>
    </row>
    <row r="113">
      <c r="A113" s="474"/>
      <c r="B113" s="1215" t="s">
        <v>892</v>
      </c>
      <c r="C113" s="1038"/>
      <c r="D113" s="1038"/>
      <c r="E113" s="1038">
        <f t="shared" ref="E113:N113" si="82">E78-D78</f>
        <v>0</v>
      </c>
      <c r="F113" s="1038">
        <f t="shared" si="82"/>
        <v>0</v>
      </c>
      <c r="G113" s="1038">
        <f t="shared" si="82"/>
        <v>0</v>
      </c>
      <c r="H113" s="1038">
        <f t="shared" si="82"/>
        <v>0</v>
      </c>
      <c r="I113" s="1038">
        <f t="shared" si="82"/>
        <v>0</v>
      </c>
      <c r="J113" s="1038">
        <f t="shared" si="82"/>
        <v>0</v>
      </c>
      <c r="K113" s="1038">
        <f t="shared" si="82"/>
        <v>-528.9839889</v>
      </c>
      <c r="L113" s="1038">
        <f t="shared" si="82"/>
        <v>0</v>
      </c>
      <c r="M113" s="1038">
        <f t="shared" si="82"/>
        <v>0</v>
      </c>
      <c r="N113" s="1038">
        <f t="shared" si="82"/>
        <v>0</v>
      </c>
      <c r="O113" s="1041">
        <f t="shared" si="78"/>
        <v>-528.9839889</v>
      </c>
      <c r="P113" s="474"/>
      <c r="Q113" s="474"/>
      <c r="R113" s="474"/>
      <c r="S113" s="474"/>
      <c r="T113" s="474"/>
      <c r="U113" s="474"/>
      <c r="V113" s="474"/>
      <c r="W113" s="474"/>
      <c r="X113" s="474"/>
      <c r="Y113" s="474"/>
      <c r="Z113" s="474"/>
    </row>
    <row r="114">
      <c r="A114" s="474"/>
      <c r="B114" s="1061" t="s">
        <v>898</v>
      </c>
      <c r="C114" s="1038"/>
      <c r="D114" s="1038"/>
      <c r="E114" s="1038">
        <f t="shared" ref="E114:N114" si="83">E79-D79</f>
        <v>0</v>
      </c>
      <c r="F114" s="1038">
        <f t="shared" si="83"/>
        <v>-2184.308036</v>
      </c>
      <c r="G114" s="1038">
        <f t="shared" si="83"/>
        <v>0</v>
      </c>
      <c r="H114" s="1038">
        <f t="shared" si="83"/>
        <v>0</v>
      </c>
      <c r="I114" s="1038">
        <f t="shared" si="83"/>
        <v>0</v>
      </c>
      <c r="J114" s="1038">
        <f t="shared" si="83"/>
        <v>0</v>
      </c>
      <c r="K114" s="1038">
        <f t="shared" si="83"/>
        <v>0</v>
      </c>
      <c r="L114" s="1038">
        <f t="shared" si="83"/>
        <v>0</v>
      </c>
      <c r="M114" s="1038">
        <f t="shared" si="83"/>
        <v>0</v>
      </c>
      <c r="N114" s="1038">
        <f t="shared" si="83"/>
        <v>0</v>
      </c>
      <c r="O114" s="1041">
        <f t="shared" si="78"/>
        <v>-2184.308036</v>
      </c>
      <c r="P114" s="474"/>
      <c r="Q114" s="474"/>
      <c r="R114" s="474"/>
      <c r="S114" s="474"/>
      <c r="T114" s="474"/>
      <c r="U114" s="474"/>
      <c r="V114" s="474"/>
      <c r="W114" s="474"/>
      <c r="X114" s="474"/>
      <c r="Y114" s="474"/>
      <c r="Z114" s="474"/>
    </row>
    <row r="115">
      <c r="A115" s="474"/>
      <c r="B115" s="40" t="s">
        <v>903</v>
      </c>
      <c r="C115" s="1038"/>
      <c r="D115" s="1038"/>
      <c r="E115" s="1038">
        <f t="shared" ref="E115:N115" si="84">E16</f>
        <v>533.1156351</v>
      </c>
      <c r="F115" s="1038">
        <f t="shared" si="84"/>
        <v>1332.789088</v>
      </c>
      <c r="G115" s="1038">
        <f t="shared" si="84"/>
        <v>1466.067997</v>
      </c>
      <c r="H115" s="1038">
        <f t="shared" si="84"/>
        <v>1599.346905</v>
      </c>
      <c r="I115" s="1038">
        <f t="shared" si="84"/>
        <v>1732.625814</v>
      </c>
      <c r="J115" s="1038">
        <f t="shared" si="84"/>
        <v>1599.346905</v>
      </c>
      <c r="K115" s="1038">
        <f t="shared" si="84"/>
        <v>1865.904723</v>
      </c>
      <c r="L115" s="1038">
        <f t="shared" si="84"/>
        <v>1732.625814</v>
      </c>
      <c r="M115" s="1038">
        <f t="shared" si="84"/>
        <v>1732.625814</v>
      </c>
      <c r="N115" s="1038">
        <f t="shared" si="84"/>
        <v>1732.625814</v>
      </c>
      <c r="O115" s="1041">
        <f t="shared" si="78"/>
        <v>15327.07451</v>
      </c>
      <c r="P115" s="474"/>
      <c r="Q115" s="474"/>
      <c r="R115" s="474"/>
      <c r="S115" s="474"/>
      <c r="T115" s="474"/>
      <c r="U115" s="474"/>
      <c r="V115" s="474"/>
      <c r="W115" s="474"/>
      <c r="X115" s="474"/>
      <c r="Y115" s="474"/>
      <c r="Z115" s="474"/>
    </row>
    <row r="116">
      <c r="A116" s="474"/>
      <c r="B116" s="1218" t="s">
        <v>911</v>
      </c>
      <c r="C116" s="1038"/>
      <c r="D116" s="1038"/>
      <c r="E116" s="1038">
        <f t="shared" ref="E116:N116" si="85">E81-D81</f>
        <v>0</v>
      </c>
      <c r="F116" s="1038">
        <f t="shared" si="85"/>
        <v>0</v>
      </c>
      <c r="G116" s="1038">
        <f t="shared" si="85"/>
        <v>0</v>
      </c>
      <c r="H116" s="1038">
        <f t="shared" si="85"/>
        <v>0</v>
      </c>
      <c r="I116" s="1038">
        <f t="shared" si="85"/>
        <v>0</v>
      </c>
      <c r="J116" s="1038">
        <f t="shared" si="85"/>
        <v>0</v>
      </c>
      <c r="K116" s="1038">
        <f t="shared" si="85"/>
        <v>0</v>
      </c>
      <c r="L116" s="1038">
        <f t="shared" si="85"/>
        <v>-4253.463095</v>
      </c>
      <c r="M116" s="1038">
        <f t="shared" si="85"/>
        <v>0</v>
      </c>
      <c r="N116" s="1038">
        <f t="shared" si="85"/>
        <v>0</v>
      </c>
      <c r="O116" s="1041">
        <f t="shared" si="78"/>
        <v>-4253.463095</v>
      </c>
      <c r="P116" s="474"/>
      <c r="Q116" s="474"/>
      <c r="R116" s="474"/>
      <c r="S116" s="474"/>
      <c r="T116" s="474"/>
      <c r="U116" s="474"/>
      <c r="V116" s="474"/>
      <c r="W116" s="474"/>
      <c r="X116" s="474"/>
      <c r="Y116" s="474"/>
      <c r="Z116" s="474"/>
    </row>
    <row r="117">
      <c r="A117" s="474"/>
      <c r="B117" s="1220" t="s">
        <v>915</v>
      </c>
      <c r="C117" s="1038"/>
      <c r="D117" s="1038"/>
      <c r="E117" s="1038">
        <f t="shared" ref="E117:N117" si="86">E82-D82</f>
        <v>0</v>
      </c>
      <c r="F117" s="1038">
        <f t="shared" si="86"/>
        <v>0</v>
      </c>
      <c r="G117" s="1038">
        <f t="shared" si="86"/>
        <v>0</v>
      </c>
      <c r="H117" s="1038">
        <f t="shared" si="86"/>
        <v>0</v>
      </c>
      <c r="I117" s="1038">
        <f t="shared" si="86"/>
        <v>0</v>
      </c>
      <c r="J117" s="1038">
        <f t="shared" si="86"/>
        <v>0</v>
      </c>
      <c r="K117" s="1038">
        <f t="shared" si="86"/>
        <v>0</v>
      </c>
      <c r="L117" s="1038">
        <f t="shared" si="86"/>
        <v>-291.4809735</v>
      </c>
      <c r="M117" s="1038">
        <f t="shared" si="86"/>
        <v>0</v>
      </c>
      <c r="N117" s="1038">
        <f t="shared" si="86"/>
        <v>0</v>
      </c>
      <c r="O117" s="1041">
        <f t="shared" si="78"/>
        <v>-291.4809735</v>
      </c>
      <c r="P117" s="474"/>
      <c r="Q117" s="474"/>
      <c r="R117" s="474"/>
      <c r="S117" s="474"/>
      <c r="T117" s="474"/>
      <c r="U117" s="474"/>
      <c r="V117" s="474"/>
      <c r="W117" s="474"/>
      <c r="X117" s="474"/>
      <c r="Y117" s="474"/>
      <c r="Z117" s="474"/>
    </row>
    <row r="118">
      <c r="A118" s="474"/>
      <c r="B118" s="1213" t="s">
        <v>918</v>
      </c>
      <c r="C118" s="1038"/>
      <c r="D118" s="1038"/>
      <c r="E118" s="1038">
        <f t="shared" ref="E118:N118" si="87">E83-D83</f>
        <v>0</v>
      </c>
      <c r="F118" s="1038">
        <f t="shared" si="87"/>
        <v>0</v>
      </c>
      <c r="G118" s="1038">
        <f t="shared" si="87"/>
        <v>0</v>
      </c>
      <c r="H118" s="1038">
        <f t="shared" si="87"/>
        <v>-35.98530537</v>
      </c>
      <c r="I118" s="1038">
        <f t="shared" si="87"/>
        <v>0</v>
      </c>
      <c r="J118" s="1038">
        <f t="shared" si="87"/>
        <v>0</v>
      </c>
      <c r="K118" s="1038">
        <f t="shared" si="87"/>
        <v>0</v>
      </c>
      <c r="L118" s="1038">
        <f t="shared" si="87"/>
        <v>0</v>
      </c>
      <c r="M118" s="1038">
        <f t="shared" si="87"/>
        <v>0</v>
      </c>
      <c r="N118" s="1038">
        <f t="shared" si="87"/>
        <v>0</v>
      </c>
      <c r="O118" s="1041">
        <f t="shared" si="78"/>
        <v>-35.98530537</v>
      </c>
      <c r="P118" s="474"/>
      <c r="Q118" s="474"/>
      <c r="R118" s="474"/>
      <c r="S118" s="474"/>
      <c r="T118" s="474"/>
      <c r="U118" s="474"/>
      <c r="V118" s="474"/>
      <c r="W118" s="474"/>
      <c r="X118" s="474"/>
      <c r="Y118" s="474"/>
      <c r="Z118" s="474"/>
    </row>
    <row r="119">
      <c r="A119" s="474"/>
      <c r="B119" s="1213" t="s">
        <v>924</v>
      </c>
      <c r="C119" s="1038"/>
      <c r="D119" s="1038"/>
      <c r="E119" s="1038">
        <f t="shared" ref="E119:N119" si="88">E84-D84</f>
        <v>0</v>
      </c>
      <c r="F119" s="1038">
        <f t="shared" si="88"/>
        <v>0</v>
      </c>
      <c r="G119" s="1038">
        <f t="shared" si="88"/>
        <v>0</v>
      </c>
      <c r="H119" s="1038">
        <f t="shared" si="88"/>
        <v>-4544.944068</v>
      </c>
      <c r="I119" s="1038">
        <f t="shared" si="88"/>
        <v>0</v>
      </c>
      <c r="J119" s="1038">
        <f t="shared" si="88"/>
        <v>0</v>
      </c>
      <c r="K119" s="1038">
        <f t="shared" si="88"/>
        <v>0</v>
      </c>
      <c r="L119" s="1038">
        <f t="shared" si="88"/>
        <v>0</v>
      </c>
      <c r="M119" s="1038">
        <f t="shared" si="88"/>
        <v>0</v>
      </c>
      <c r="N119" s="1038">
        <f t="shared" si="88"/>
        <v>0</v>
      </c>
      <c r="O119" s="474"/>
      <c r="P119" s="474"/>
      <c r="Q119" s="474"/>
      <c r="R119" s="474"/>
      <c r="S119" s="474"/>
      <c r="T119" s="474"/>
      <c r="U119" s="474"/>
      <c r="V119" s="474"/>
      <c r="W119" s="474"/>
      <c r="X119" s="474"/>
      <c r="Y119" s="474"/>
      <c r="Z119" s="474"/>
    </row>
    <row r="120">
      <c r="A120" s="474"/>
      <c r="B120" s="474"/>
      <c r="C120" s="339"/>
      <c r="D120" s="1231"/>
      <c r="E120" s="1231"/>
      <c r="F120" s="1231"/>
      <c r="G120" s="1231"/>
      <c r="H120" s="1231"/>
      <c r="I120" s="1231"/>
      <c r="J120" s="1231"/>
      <c r="K120" s="1231"/>
      <c r="L120" s="1231"/>
      <c r="M120" s="1231"/>
      <c r="N120" s="1231"/>
      <c r="O120" s="474"/>
      <c r="P120" s="474"/>
      <c r="Q120" s="474"/>
      <c r="R120" s="474"/>
      <c r="S120" s="474"/>
      <c r="T120" s="474"/>
      <c r="U120" s="474"/>
      <c r="V120" s="474"/>
      <c r="W120" s="474"/>
      <c r="X120" s="474"/>
      <c r="Y120" s="474"/>
      <c r="Z120" s="474"/>
    </row>
    <row r="121">
      <c r="A121" s="474"/>
      <c r="B121" s="474"/>
      <c r="C121" s="1224">
        <f t="shared" ref="C121:N121" si="89">SUM(C108:C119)</f>
        <v>0</v>
      </c>
      <c r="D121" s="1224">
        <f t="shared" si="89"/>
        <v>0</v>
      </c>
      <c r="E121" s="1224">
        <f t="shared" si="89"/>
        <v>533.1156351</v>
      </c>
      <c r="F121" s="1224">
        <f t="shared" si="89"/>
        <v>-851.5189482</v>
      </c>
      <c r="G121" s="1224">
        <f t="shared" si="89"/>
        <v>436.888263</v>
      </c>
      <c r="H121" s="1224">
        <f t="shared" si="89"/>
        <v>-25947.40435</v>
      </c>
      <c r="I121" s="1224">
        <f t="shared" si="89"/>
        <v>1732.625814</v>
      </c>
      <c r="J121" s="1224">
        <f t="shared" si="89"/>
        <v>1599.346905</v>
      </c>
      <c r="K121" s="1224">
        <f t="shared" si="89"/>
        <v>1336.920734</v>
      </c>
      <c r="L121" s="1224">
        <f t="shared" si="89"/>
        <v>-2812.318254</v>
      </c>
      <c r="M121" s="1224">
        <f t="shared" si="89"/>
        <v>1732.625814</v>
      </c>
      <c r="N121" s="1224">
        <f t="shared" si="89"/>
        <v>1732.625814</v>
      </c>
      <c r="O121" s="474"/>
      <c r="P121" s="474"/>
      <c r="Q121" s="474"/>
      <c r="R121" s="474"/>
      <c r="S121" s="474"/>
      <c r="T121" s="474"/>
      <c r="U121" s="474"/>
      <c r="V121" s="474"/>
      <c r="W121" s="474"/>
      <c r="X121" s="474"/>
      <c r="Y121" s="474"/>
      <c r="Z121" s="474"/>
    </row>
    <row r="122">
      <c r="A122" s="474"/>
      <c r="B122" s="474"/>
      <c r="C122" s="474"/>
      <c r="D122" s="474"/>
      <c r="E122" s="474"/>
      <c r="F122" s="474"/>
      <c r="G122" s="474"/>
      <c r="H122" s="474"/>
      <c r="I122" s="474"/>
      <c r="J122" s="474"/>
      <c r="K122" s="474"/>
      <c r="L122" s="474"/>
      <c r="M122" s="474"/>
      <c r="N122" s="474"/>
      <c r="O122" s="474"/>
      <c r="P122" s="474"/>
      <c r="Q122" s="474"/>
      <c r="R122" s="474"/>
      <c r="S122" s="474"/>
      <c r="T122" s="474"/>
      <c r="U122" s="474"/>
      <c r="V122" s="474"/>
      <c r="W122" s="474"/>
      <c r="X122" s="474"/>
      <c r="Y122" s="474"/>
      <c r="Z122" s="474"/>
    </row>
    <row r="123">
      <c r="A123" s="474"/>
      <c r="B123" s="474"/>
      <c r="C123" s="474"/>
      <c r="D123" s="474"/>
      <c r="E123" s="474"/>
      <c r="F123" s="474"/>
      <c r="G123" s="474"/>
      <c r="H123" s="474"/>
      <c r="I123" s="474"/>
      <c r="J123" s="474"/>
      <c r="K123" s="474"/>
      <c r="L123" s="474"/>
      <c r="M123" s="474"/>
      <c r="N123" s="474"/>
      <c r="O123" s="474"/>
      <c r="P123" s="474"/>
      <c r="Q123" s="474"/>
      <c r="R123" s="474"/>
      <c r="S123" s="474"/>
      <c r="T123" s="474"/>
      <c r="U123" s="474"/>
      <c r="V123" s="474"/>
      <c r="W123" s="474"/>
      <c r="X123" s="474"/>
      <c r="Y123" s="474"/>
      <c r="Z123" s="474"/>
    </row>
    <row r="124">
      <c r="A124" s="474"/>
      <c r="B124" s="474"/>
      <c r="C124" s="474"/>
      <c r="D124" s="474"/>
      <c r="E124" s="474"/>
      <c r="F124" s="474"/>
      <c r="G124" s="474"/>
      <c r="H124" s="474"/>
      <c r="I124" s="474"/>
      <c r="J124" s="474"/>
      <c r="K124" s="474"/>
      <c r="L124" s="474"/>
      <c r="M124" s="474"/>
      <c r="N124" s="474"/>
      <c r="O124" s="474"/>
      <c r="P124" s="474"/>
      <c r="Q124" s="474"/>
      <c r="R124" s="474"/>
      <c r="S124" s="474"/>
      <c r="T124" s="474"/>
      <c r="U124" s="474"/>
      <c r="V124" s="474"/>
      <c r="W124" s="474"/>
      <c r="X124" s="474"/>
      <c r="Y124" s="474"/>
      <c r="Z124" s="474"/>
    </row>
    <row r="125">
      <c r="A125" s="474"/>
      <c r="B125" s="474"/>
      <c r="C125" s="474"/>
      <c r="D125" s="474"/>
      <c r="E125" s="474"/>
      <c r="F125" s="474"/>
      <c r="G125" s="474"/>
      <c r="H125" s="474"/>
      <c r="I125" s="474"/>
      <c r="J125" s="474"/>
      <c r="K125" s="474"/>
      <c r="L125" s="474"/>
      <c r="M125" s="474"/>
      <c r="N125" s="474"/>
      <c r="O125" s="474"/>
      <c r="P125" s="474"/>
      <c r="Q125" s="474"/>
      <c r="R125" s="474"/>
      <c r="S125" s="474"/>
      <c r="T125" s="474"/>
      <c r="U125" s="474"/>
      <c r="V125" s="474"/>
      <c r="W125" s="474"/>
      <c r="X125" s="474"/>
      <c r="Y125" s="474"/>
      <c r="Z125" s="474"/>
    </row>
    <row r="126">
      <c r="A126" s="474"/>
      <c r="B126" s="474"/>
      <c r="C126" s="474"/>
      <c r="D126" s="474"/>
      <c r="E126" s="474"/>
      <c r="F126" s="474"/>
      <c r="G126" s="474"/>
      <c r="H126" s="474"/>
      <c r="I126" s="474"/>
      <c r="J126" s="474"/>
      <c r="K126" s="474"/>
      <c r="L126" s="474"/>
      <c r="M126" s="474"/>
      <c r="N126" s="474"/>
      <c r="O126" s="474"/>
      <c r="P126" s="474"/>
      <c r="Q126" s="474"/>
      <c r="R126" s="474"/>
      <c r="S126" s="474"/>
      <c r="T126" s="474"/>
      <c r="U126" s="474"/>
      <c r="V126" s="474"/>
      <c r="W126" s="474"/>
      <c r="X126" s="474"/>
      <c r="Y126" s="474"/>
      <c r="Z126" s="474"/>
    </row>
    <row r="127">
      <c r="A127" s="474"/>
      <c r="B127" s="474"/>
      <c r="C127" s="474"/>
      <c r="D127" s="474"/>
      <c r="E127" s="474"/>
      <c r="F127" s="474"/>
      <c r="G127" s="474"/>
      <c r="H127" s="474"/>
      <c r="I127" s="474"/>
      <c r="J127" s="474"/>
      <c r="K127" s="474"/>
      <c r="L127" s="474"/>
      <c r="M127" s="474"/>
      <c r="N127" s="474"/>
      <c r="O127" s="474"/>
      <c r="P127" s="474"/>
      <c r="Q127" s="474"/>
      <c r="R127" s="474"/>
      <c r="S127" s="474"/>
      <c r="T127" s="474"/>
      <c r="U127" s="474"/>
      <c r="V127" s="474"/>
      <c r="W127" s="474"/>
      <c r="X127" s="474"/>
      <c r="Y127" s="474"/>
      <c r="Z127" s="474"/>
    </row>
    <row r="128">
      <c r="A128" s="474"/>
      <c r="B128" s="474"/>
      <c r="C128" s="474"/>
      <c r="D128" s="474"/>
      <c r="E128" s="474"/>
      <c r="F128" s="474"/>
      <c r="G128" s="474"/>
      <c r="H128" s="474"/>
      <c r="I128" s="474"/>
      <c r="J128" s="474"/>
      <c r="K128" s="474"/>
      <c r="L128" s="474"/>
      <c r="M128" s="474"/>
      <c r="N128" s="474"/>
      <c r="O128" s="474"/>
      <c r="P128" s="474"/>
      <c r="Q128" s="474"/>
      <c r="R128" s="474"/>
      <c r="S128" s="474"/>
      <c r="T128" s="474"/>
      <c r="U128" s="474"/>
      <c r="V128" s="474"/>
      <c r="W128" s="474"/>
      <c r="X128" s="474"/>
      <c r="Y128" s="474"/>
      <c r="Z128" s="474"/>
    </row>
    <row r="129">
      <c r="A129" s="474"/>
      <c r="B129" s="474"/>
      <c r="C129" s="474"/>
      <c r="D129" s="474"/>
      <c r="E129" s="474"/>
      <c r="F129" s="474"/>
      <c r="G129" s="474"/>
      <c r="H129" s="474"/>
      <c r="I129" s="474"/>
      <c r="J129" s="474"/>
      <c r="K129" s="474"/>
      <c r="L129" s="474"/>
      <c r="M129" s="474"/>
      <c r="N129" s="474"/>
      <c r="O129" s="474"/>
      <c r="P129" s="474"/>
      <c r="Q129" s="474"/>
      <c r="R129" s="474"/>
      <c r="S129" s="474"/>
      <c r="T129" s="474"/>
      <c r="U129" s="474"/>
      <c r="V129" s="474"/>
      <c r="W129" s="474"/>
      <c r="X129" s="474"/>
      <c r="Y129" s="474"/>
      <c r="Z129" s="474"/>
    </row>
    <row r="130">
      <c r="A130" s="474"/>
      <c r="B130" s="474"/>
      <c r="C130" s="474"/>
      <c r="D130" s="474"/>
      <c r="E130" s="474"/>
      <c r="F130" s="474"/>
      <c r="G130" s="474"/>
      <c r="H130" s="474"/>
      <c r="I130" s="474"/>
      <c r="J130" s="474"/>
      <c r="K130" s="474"/>
      <c r="L130" s="474"/>
      <c r="M130" s="474"/>
      <c r="N130" s="474"/>
      <c r="O130" s="474"/>
      <c r="P130" s="474"/>
      <c r="Q130" s="474"/>
      <c r="R130" s="474"/>
      <c r="S130" s="474"/>
      <c r="T130" s="474"/>
      <c r="U130" s="474"/>
      <c r="V130" s="474"/>
      <c r="W130" s="474"/>
      <c r="X130" s="474"/>
      <c r="Y130" s="474"/>
      <c r="Z130" s="474"/>
    </row>
    <row r="131">
      <c r="A131" s="474"/>
      <c r="B131" s="474"/>
      <c r="C131" s="474"/>
      <c r="D131" s="474"/>
      <c r="E131" s="474"/>
      <c r="F131" s="474"/>
      <c r="G131" s="474"/>
      <c r="H131" s="474"/>
      <c r="I131" s="474"/>
      <c r="J131" s="474"/>
      <c r="K131" s="474"/>
      <c r="L131" s="474"/>
      <c r="M131" s="474"/>
      <c r="N131" s="474"/>
      <c r="O131" s="474"/>
      <c r="P131" s="474"/>
      <c r="Q131" s="474"/>
      <c r="R131" s="474"/>
      <c r="S131" s="474"/>
      <c r="T131" s="474"/>
      <c r="U131" s="474"/>
      <c r="V131" s="474"/>
      <c r="W131" s="474"/>
      <c r="X131" s="474"/>
      <c r="Y131" s="474"/>
      <c r="Z131" s="474"/>
    </row>
    <row r="132">
      <c r="A132" s="474"/>
      <c r="B132" s="474"/>
      <c r="C132" s="474"/>
      <c r="D132" s="474"/>
      <c r="E132" s="474"/>
      <c r="F132" s="474"/>
      <c r="G132" s="474"/>
      <c r="H132" s="474"/>
      <c r="I132" s="474"/>
      <c r="J132" s="474"/>
      <c r="K132" s="474"/>
      <c r="L132" s="474"/>
      <c r="M132" s="474"/>
      <c r="N132" s="474"/>
      <c r="O132" s="474"/>
      <c r="P132" s="474"/>
      <c r="Q132" s="474"/>
      <c r="R132" s="474"/>
      <c r="S132" s="474"/>
      <c r="T132" s="474"/>
      <c r="U132" s="474"/>
      <c r="V132" s="474"/>
      <c r="W132" s="474"/>
      <c r="X132" s="474"/>
      <c r="Y132" s="474"/>
      <c r="Z132" s="474"/>
    </row>
    <row r="133">
      <c r="A133" s="474"/>
      <c r="B133" s="474"/>
      <c r="C133" s="474"/>
      <c r="D133" s="474"/>
      <c r="E133" s="474"/>
      <c r="F133" s="474"/>
      <c r="G133" s="474"/>
      <c r="H133" s="474"/>
      <c r="I133" s="474"/>
      <c r="J133" s="474"/>
      <c r="K133" s="474"/>
      <c r="L133" s="474"/>
      <c r="M133" s="474"/>
      <c r="N133" s="474"/>
      <c r="O133" s="474"/>
      <c r="P133" s="474"/>
      <c r="Q133" s="474"/>
      <c r="R133" s="474"/>
      <c r="S133" s="474"/>
      <c r="T133" s="474"/>
      <c r="U133" s="474"/>
      <c r="V133" s="474"/>
      <c r="W133" s="474"/>
      <c r="X133" s="474"/>
      <c r="Y133" s="474"/>
      <c r="Z133" s="474"/>
    </row>
    <row r="134">
      <c r="A134" s="474"/>
      <c r="B134" s="474"/>
      <c r="C134" s="474"/>
      <c r="D134" s="474"/>
      <c r="E134" s="474"/>
      <c r="F134" s="474"/>
      <c r="G134" s="474"/>
      <c r="H134" s="474"/>
      <c r="I134" s="474"/>
      <c r="J134" s="474"/>
      <c r="K134" s="474"/>
      <c r="L134" s="474"/>
      <c r="M134" s="474"/>
      <c r="N134" s="474"/>
      <c r="O134" s="474"/>
      <c r="P134" s="474"/>
      <c r="Q134" s="474"/>
      <c r="R134" s="474"/>
      <c r="S134" s="474"/>
      <c r="T134" s="474"/>
      <c r="U134" s="474"/>
      <c r="V134" s="474"/>
      <c r="W134" s="474"/>
      <c r="X134" s="474"/>
      <c r="Y134" s="474"/>
      <c r="Z134" s="474"/>
    </row>
    <row r="135">
      <c r="A135" s="474"/>
      <c r="B135" s="474"/>
      <c r="C135" s="474"/>
      <c r="D135" s="474"/>
      <c r="E135" s="474"/>
      <c r="F135" s="474"/>
      <c r="G135" s="474"/>
      <c r="H135" s="474"/>
      <c r="I135" s="474"/>
      <c r="J135" s="474"/>
      <c r="K135" s="474"/>
      <c r="L135" s="474"/>
      <c r="M135" s="474"/>
      <c r="N135" s="474"/>
      <c r="O135" s="474"/>
      <c r="P135" s="474"/>
      <c r="Q135" s="474"/>
      <c r="R135" s="474"/>
      <c r="S135" s="474"/>
      <c r="T135" s="474"/>
      <c r="U135" s="474"/>
      <c r="V135" s="474"/>
      <c r="W135" s="474"/>
      <c r="X135" s="474"/>
      <c r="Y135" s="474"/>
      <c r="Z135" s="474"/>
    </row>
    <row r="136">
      <c r="A136" s="474"/>
      <c r="B136" s="474"/>
      <c r="C136" s="474"/>
      <c r="D136" s="474"/>
      <c r="E136" s="474"/>
      <c r="F136" s="474"/>
      <c r="G136" s="474"/>
      <c r="H136" s="474"/>
      <c r="I136" s="474"/>
      <c r="J136" s="474"/>
      <c r="K136" s="474"/>
      <c r="L136" s="474"/>
      <c r="M136" s="474"/>
      <c r="N136" s="474"/>
      <c r="O136" s="474"/>
      <c r="P136" s="474"/>
      <c r="Q136" s="474"/>
      <c r="R136" s="474"/>
      <c r="S136" s="474"/>
      <c r="T136" s="474"/>
      <c r="U136" s="474"/>
      <c r="V136" s="474"/>
      <c r="W136" s="474"/>
      <c r="X136" s="474"/>
      <c r="Y136" s="474"/>
      <c r="Z136" s="474"/>
    </row>
    <row r="137">
      <c r="A137" s="474"/>
      <c r="B137" s="474"/>
      <c r="C137" s="474"/>
      <c r="D137" s="474"/>
      <c r="E137" s="474"/>
      <c r="F137" s="474"/>
      <c r="G137" s="474"/>
      <c r="H137" s="474"/>
      <c r="I137" s="474"/>
      <c r="J137" s="474"/>
      <c r="K137" s="474"/>
      <c r="L137" s="474"/>
      <c r="M137" s="474"/>
      <c r="N137" s="474"/>
      <c r="O137" s="474"/>
      <c r="P137" s="474"/>
      <c r="Q137" s="474"/>
      <c r="R137" s="474"/>
      <c r="S137" s="474"/>
      <c r="T137" s="474"/>
      <c r="U137" s="474"/>
      <c r="V137" s="474"/>
      <c r="W137" s="474"/>
      <c r="X137" s="474"/>
      <c r="Y137" s="474"/>
      <c r="Z137" s="474"/>
    </row>
    <row r="138">
      <c r="A138" s="474"/>
      <c r="B138" s="474"/>
      <c r="C138" s="474"/>
      <c r="D138" s="474"/>
      <c r="E138" s="474"/>
      <c r="F138" s="474"/>
      <c r="G138" s="474"/>
      <c r="H138" s="474"/>
      <c r="I138" s="474"/>
      <c r="J138" s="474"/>
      <c r="K138" s="474"/>
      <c r="L138" s="474"/>
      <c r="M138" s="474"/>
      <c r="N138" s="474"/>
      <c r="O138" s="474"/>
      <c r="P138" s="474"/>
      <c r="Q138" s="474"/>
      <c r="R138" s="474"/>
      <c r="S138" s="474"/>
      <c r="T138" s="474"/>
      <c r="U138" s="474"/>
      <c r="V138" s="474"/>
      <c r="W138" s="474"/>
      <c r="X138" s="474"/>
      <c r="Y138" s="474"/>
      <c r="Z138" s="474"/>
    </row>
    <row r="139">
      <c r="A139" s="474"/>
      <c r="B139" s="474"/>
      <c r="C139" s="474"/>
      <c r="D139" s="474"/>
      <c r="E139" s="474"/>
      <c r="F139" s="474"/>
      <c r="G139" s="474"/>
      <c r="H139" s="474"/>
      <c r="I139" s="474"/>
      <c r="J139" s="474"/>
      <c r="K139" s="474"/>
      <c r="L139" s="474"/>
      <c r="M139" s="474"/>
      <c r="N139" s="474"/>
      <c r="O139" s="474"/>
      <c r="P139" s="474"/>
      <c r="Q139" s="474"/>
      <c r="R139" s="474"/>
      <c r="S139" s="474"/>
      <c r="T139" s="474"/>
      <c r="U139" s="474"/>
      <c r="V139" s="474"/>
      <c r="W139" s="474"/>
      <c r="X139" s="474"/>
      <c r="Y139" s="474"/>
      <c r="Z139" s="474"/>
    </row>
    <row r="140">
      <c r="A140" s="474"/>
      <c r="B140" s="474"/>
      <c r="C140" s="474"/>
      <c r="D140" s="474"/>
      <c r="E140" s="474"/>
      <c r="F140" s="474"/>
      <c r="G140" s="474"/>
      <c r="H140" s="474"/>
      <c r="I140" s="474"/>
      <c r="J140" s="474"/>
      <c r="K140" s="474"/>
      <c r="L140" s="474"/>
      <c r="M140" s="474"/>
      <c r="N140" s="474"/>
      <c r="O140" s="474"/>
      <c r="P140" s="474"/>
      <c r="Q140" s="474"/>
      <c r="R140" s="474"/>
      <c r="S140" s="474"/>
      <c r="T140" s="474"/>
      <c r="U140" s="474"/>
      <c r="V140" s="474"/>
      <c r="W140" s="474"/>
      <c r="X140" s="474"/>
      <c r="Y140" s="474"/>
      <c r="Z140" s="474"/>
    </row>
    <row r="141">
      <c r="A141" s="474"/>
      <c r="B141" s="474"/>
      <c r="C141" s="474"/>
      <c r="D141" s="474"/>
      <c r="E141" s="474"/>
      <c r="F141" s="474"/>
      <c r="G141" s="474"/>
      <c r="H141" s="474"/>
      <c r="I141" s="474"/>
      <c r="J141" s="474"/>
      <c r="K141" s="474"/>
      <c r="L141" s="474"/>
      <c r="M141" s="474"/>
      <c r="N141" s="474"/>
      <c r="O141" s="474"/>
      <c r="P141" s="474"/>
      <c r="Q141" s="474"/>
      <c r="R141" s="474"/>
      <c r="S141" s="474"/>
      <c r="T141" s="474"/>
      <c r="U141" s="474"/>
      <c r="V141" s="474"/>
      <c r="W141" s="474"/>
      <c r="X141" s="474"/>
      <c r="Y141" s="474"/>
      <c r="Z141" s="474"/>
    </row>
    <row r="142">
      <c r="A142" s="474"/>
      <c r="B142" s="474"/>
      <c r="C142" s="474"/>
      <c r="D142" s="474"/>
      <c r="E142" s="474"/>
      <c r="F142" s="474"/>
      <c r="G142" s="474"/>
      <c r="H142" s="474"/>
      <c r="I142" s="474"/>
      <c r="J142" s="474"/>
      <c r="K142" s="474"/>
      <c r="L142" s="474"/>
      <c r="M142" s="474"/>
      <c r="N142" s="474"/>
      <c r="O142" s="474"/>
      <c r="P142" s="474"/>
      <c r="Q142" s="474"/>
      <c r="R142" s="474"/>
      <c r="S142" s="474"/>
      <c r="T142" s="474"/>
      <c r="U142" s="474"/>
      <c r="V142" s="474"/>
      <c r="W142" s="474"/>
      <c r="X142" s="474"/>
      <c r="Y142" s="474"/>
      <c r="Z142" s="474"/>
    </row>
    <row r="143">
      <c r="A143" s="474"/>
      <c r="B143" s="474"/>
      <c r="C143" s="474"/>
      <c r="D143" s="474"/>
      <c r="E143" s="474"/>
      <c r="F143" s="474"/>
      <c r="G143" s="474"/>
      <c r="H143" s="474"/>
      <c r="I143" s="474"/>
      <c r="J143" s="474"/>
      <c r="K143" s="474"/>
      <c r="L143" s="474"/>
      <c r="M143" s="474"/>
      <c r="N143" s="474"/>
      <c r="O143" s="474"/>
      <c r="P143" s="474"/>
      <c r="Q143" s="474"/>
      <c r="R143" s="474"/>
      <c r="S143" s="474"/>
      <c r="T143" s="474"/>
      <c r="U143" s="474"/>
      <c r="V143" s="474"/>
      <c r="W143" s="474"/>
      <c r="X143" s="474"/>
      <c r="Y143" s="474"/>
      <c r="Z143" s="474"/>
    </row>
    <row r="144">
      <c r="A144" s="474"/>
      <c r="B144" s="474"/>
      <c r="C144" s="474"/>
      <c r="D144" s="474"/>
      <c r="E144" s="474"/>
      <c r="F144" s="474"/>
      <c r="G144" s="474"/>
      <c r="H144" s="474"/>
      <c r="I144" s="474"/>
      <c r="J144" s="474"/>
      <c r="K144" s="474"/>
      <c r="L144" s="474"/>
      <c r="M144" s="474"/>
      <c r="N144" s="474"/>
      <c r="O144" s="474"/>
      <c r="P144" s="474"/>
      <c r="Q144" s="474"/>
      <c r="R144" s="474"/>
      <c r="S144" s="474"/>
      <c r="T144" s="474"/>
      <c r="U144" s="474"/>
      <c r="V144" s="474"/>
      <c r="W144" s="474"/>
      <c r="X144" s="474"/>
      <c r="Y144" s="474"/>
      <c r="Z144" s="474"/>
    </row>
    <row r="145">
      <c r="A145" s="474"/>
      <c r="B145" s="474"/>
      <c r="C145" s="474"/>
      <c r="D145" s="474"/>
      <c r="E145" s="474"/>
      <c r="F145" s="474"/>
      <c r="G145" s="474"/>
      <c r="H145" s="474"/>
      <c r="I145" s="474"/>
      <c r="J145" s="474"/>
      <c r="K145" s="474"/>
      <c r="L145" s="474"/>
      <c r="M145" s="474"/>
      <c r="N145" s="474"/>
      <c r="O145" s="474"/>
      <c r="P145" s="474"/>
      <c r="Q145" s="474"/>
      <c r="R145" s="474"/>
      <c r="S145" s="474"/>
      <c r="T145" s="474"/>
      <c r="U145" s="474"/>
      <c r="V145" s="474"/>
      <c r="W145" s="474"/>
      <c r="X145" s="474"/>
      <c r="Y145" s="474"/>
      <c r="Z145" s="474"/>
    </row>
    <row r="146">
      <c r="A146" s="474"/>
      <c r="B146" s="474"/>
      <c r="C146" s="474"/>
      <c r="D146" s="474"/>
      <c r="E146" s="474"/>
      <c r="F146" s="474"/>
      <c r="G146" s="474"/>
      <c r="H146" s="474"/>
      <c r="I146" s="474"/>
      <c r="J146" s="474"/>
      <c r="K146" s="474"/>
      <c r="L146" s="474"/>
      <c r="M146" s="474"/>
      <c r="N146" s="474"/>
      <c r="O146" s="474"/>
      <c r="P146" s="474"/>
      <c r="Q146" s="474"/>
      <c r="R146" s="474"/>
      <c r="S146" s="474"/>
      <c r="T146" s="474"/>
      <c r="U146" s="474"/>
      <c r="V146" s="474"/>
      <c r="W146" s="474"/>
      <c r="X146" s="474"/>
      <c r="Y146" s="474"/>
      <c r="Z146" s="474"/>
    </row>
    <row r="147">
      <c r="A147" s="474"/>
      <c r="B147" s="474"/>
      <c r="C147" s="474"/>
      <c r="D147" s="474"/>
      <c r="E147" s="474"/>
      <c r="F147" s="474"/>
      <c r="G147" s="474"/>
      <c r="H147" s="474"/>
      <c r="I147" s="474"/>
      <c r="J147" s="474"/>
      <c r="K147" s="474"/>
      <c r="L147" s="474"/>
      <c r="M147" s="474"/>
      <c r="N147" s="474"/>
      <c r="O147" s="474"/>
      <c r="P147" s="474"/>
      <c r="Q147" s="474"/>
      <c r="R147" s="474"/>
      <c r="S147" s="474"/>
      <c r="T147" s="474"/>
      <c r="U147" s="474"/>
      <c r="V147" s="474"/>
      <c r="W147" s="474"/>
      <c r="X147" s="474"/>
      <c r="Y147" s="474"/>
      <c r="Z147" s="474"/>
    </row>
    <row r="148">
      <c r="A148" s="474"/>
      <c r="B148" s="474"/>
      <c r="C148" s="474"/>
      <c r="D148" s="474"/>
      <c r="E148" s="474"/>
      <c r="F148" s="474"/>
      <c r="G148" s="474"/>
      <c r="H148" s="474"/>
      <c r="I148" s="474"/>
      <c r="J148" s="474"/>
      <c r="K148" s="474"/>
      <c r="L148" s="474"/>
      <c r="M148" s="474"/>
      <c r="N148" s="474"/>
      <c r="O148" s="474"/>
      <c r="P148" s="474"/>
      <c r="Q148" s="474"/>
      <c r="R148" s="474"/>
      <c r="S148" s="474"/>
      <c r="T148" s="474"/>
      <c r="U148" s="474"/>
      <c r="V148" s="474"/>
      <c r="W148" s="474"/>
      <c r="X148" s="474"/>
      <c r="Y148" s="474"/>
      <c r="Z148" s="474"/>
    </row>
    <row r="149">
      <c r="A149" s="474"/>
      <c r="B149" s="474"/>
      <c r="C149" s="474"/>
      <c r="D149" s="474"/>
      <c r="E149" s="474"/>
      <c r="F149" s="474"/>
      <c r="G149" s="474"/>
      <c r="H149" s="474"/>
      <c r="I149" s="474"/>
      <c r="J149" s="474"/>
      <c r="K149" s="474"/>
      <c r="L149" s="474"/>
      <c r="M149" s="474"/>
      <c r="N149" s="474"/>
      <c r="O149" s="474"/>
      <c r="P149" s="474"/>
      <c r="Q149" s="474"/>
      <c r="R149" s="474"/>
      <c r="S149" s="474"/>
      <c r="T149" s="474"/>
      <c r="U149" s="474"/>
      <c r="V149" s="474"/>
      <c r="W149" s="474"/>
      <c r="X149" s="474"/>
      <c r="Y149" s="474"/>
      <c r="Z149" s="474"/>
    </row>
    <row r="150">
      <c r="A150" s="474"/>
      <c r="B150" s="474"/>
      <c r="C150" s="474"/>
      <c r="D150" s="474"/>
      <c r="E150" s="474"/>
      <c r="F150" s="474"/>
      <c r="G150" s="474"/>
      <c r="H150" s="474"/>
      <c r="I150" s="474"/>
      <c r="J150" s="474"/>
      <c r="K150" s="474"/>
      <c r="L150" s="474"/>
      <c r="M150" s="474"/>
      <c r="N150" s="474"/>
      <c r="O150" s="474"/>
      <c r="P150" s="474"/>
      <c r="Q150" s="474"/>
      <c r="R150" s="474"/>
      <c r="S150" s="474"/>
      <c r="T150" s="474"/>
      <c r="U150" s="474"/>
      <c r="V150" s="474"/>
      <c r="W150" s="474"/>
      <c r="X150" s="474"/>
      <c r="Y150" s="474"/>
      <c r="Z150" s="474"/>
    </row>
    <row r="151">
      <c r="A151" s="474"/>
      <c r="B151" s="474"/>
      <c r="C151" s="474"/>
      <c r="D151" s="474"/>
      <c r="E151" s="474"/>
      <c r="F151" s="474"/>
      <c r="G151" s="474"/>
      <c r="H151" s="474"/>
      <c r="I151" s="474"/>
      <c r="J151" s="474"/>
      <c r="K151" s="474"/>
      <c r="L151" s="474"/>
      <c r="M151" s="474"/>
      <c r="N151" s="474"/>
      <c r="O151" s="474"/>
      <c r="P151" s="474"/>
      <c r="Q151" s="474"/>
      <c r="R151" s="474"/>
      <c r="S151" s="474"/>
      <c r="T151" s="474"/>
      <c r="U151" s="474"/>
      <c r="V151" s="474"/>
      <c r="W151" s="474"/>
      <c r="X151" s="474"/>
      <c r="Y151" s="474"/>
      <c r="Z151" s="474"/>
    </row>
    <row r="152">
      <c r="A152" s="474"/>
      <c r="B152" s="474"/>
      <c r="C152" s="474"/>
      <c r="D152" s="474"/>
      <c r="E152" s="474"/>
      <c r="F152" s="474"/>
      <c r="G152" s="474"/>
      <c r="H152" s="474"/>
      <c r="I152" s="474"/>
      <c r="J152" s="474"/>
      <c r="K152" s="474"/>
      <c r="L152" s="474"/>
      <c r="M152" s="474"/>
      <c r="N152" s="474"/>
      <c r="O152" s="474"/>
      <c r="P152" s="474"/>
      <c r="Q152" s="474"/>
      <c r="R152" s="474"/>
      <c r="S152" s="474"/>
      <c r="T152" s="474"/>
      <c r="U152" s="474"/>
      <c r="V152" s="474"/>
      <c r="W152" s="474"/>
      <c r="X152" s="474"/>
      <c r="Y152" s="474"/>
      <c r="Z152" s="474"/>
    </row>
    <row r="153">
      <c r="A153" s="474"/>
      <c r="B153" s="474"/>
      <c r="C153" s="474"/>
      <c r="D153" s="474"/>
      <c r="E153" s="474"/>
      <c r="F153" s="474"/>
      <c r="G153" s="474"/>
      <c r="H153" s="474"/>
      <c r="I153" s="474"/>
      <c r="J153" s="474"/>
      <c r="K153" s="474"/>
      <c r="L153" s="474"/>
      <c r="M153" s="474"/>
      <c r="N153" s="474"/>
      <c r="O153" s="474"/>
      <c r="P153" s="474"/>
      <c r="Q153" s="474"/>
      <c r="R153" s="474"/>
      <c r="S153" s="474"/>
      <c r="T153" s="474"/>
      <c r="U153" s="474"/>
      <c r="V153" s="474"/>
      <c r="W153" s="474"/>
      <c r="X153" s="474"/>
      <c r="Y153" s="474"/>
      <c r="Z153" s="474"/>
    </row>
    <row r="154">
      <c r="A154" s="474"/>
      <c r="B154" s="474"/>
      <c r="C154" s="474"/>
      <c r="D154" s="474"/>
      <c r="E154" s="474"/>
      <c r="F154" s="474"/>
      <c r="G154" s="474"/>
      <c r="H154" s="474"/>
      <c r="I154" s="474"/>
      <c r="J154" s="474"/>
      <c r="K154" s="474"/>
      <c r="L154" s="474"/>
      <c r="M154" s="474"/>
      <c r="N154" s="474"/>
      <c r="O154" s="474"/>
      <c r="P154" s="474"/>
      <c r="Q154" s="474"/>
      <c r="R154" s="474"/>
      <c r="S154" s="474"/>
      <c r="T154" s="474"/>
      <c r="U154" s="474"/>
      <c r="V154" s="474"/>
      <c r="W154" s="474"/>
      <c r="X154" s="474"/>
      <c r="Y154" s="474"/>
      <c r="Z154" s="474"/>
    </row>
    <row r="155">
      <c r="A155" s="474"/>
      <c r="B155" s="474"/>
      <c r="C155" s="474"/>
      <c r="D155" s="474"/>
      <c r="E155" s="474"/>
      <c r="F155" s="474"/>
      <c r="G155" s="474"/>
      <c r="H155" s="474"/>
      <c r="I155" s="474"/>
      <c r="J155" s="474"/>
      <c r="K155" s="474"/>
      <c r="L155" s="474"/>
      <c r="M155" s="474"/>
      <c r="N155" s="474"/>
      <c r="O155" s="474"/>
      <c r="P155" s="474"/>
      <c r="Q155" s="474"/>
      <c r="R155" s="474"/>
      <c r="S155" s="474"/>
      <c r="T155" s="474"/>
      <c r="U155" s="474"/>
      <c r="V155" s="474"/>
      <c r="W155" s="474"/>
      <c r="X155" s="474"/>
      <c r="Y155" s="474"/>
      <c r="Z155" s="474"/>
    </row>
    <row r="156">
      <c r="A156" s="474"/>
      <c r="B156" s="474"/>
      <c r="C156" s="474"/>
      <c r="D156" s="474"/>
      <c r="E156" s="474"/>
      <c r="F156" s="474"/>
      <c r="G156" s="474"/>
      <c r="H156" s="474"/>
      <c r="I156" s="474"/>
      <c r="J156" s="474"/>
      <c r="K156" s="474"/>
      <c r="L156" s="474"/>
      <c r="M156" s="474"/>
      <c r="N156" s="474"/>
      <c r="O156" s="474"/>
      <c r="P156" s="474"/>
      <c r="Q156" s="474"/>
      <c r="R156" s="474"/>
      <c r="S156" s="474"/>
      <c r="T156" s="474"/>
      <c r="U156" s="474"/>
      <c r="V156" s="474"/>
      <c r="W156" s="474"/>
      <c r="X156" s="474"/>
      <c r="Y156" s="474"/>
      <c r="Z156" s="474"/>
    </row>
    <row r="157">
      <c r="A157" s="474"/>
      <c r="B157" s="474"/>
      <c r="C157" s="474"/>
      <c r="D157" s="474"/>
      <c r="E157" s="474"/>
      <c r="F157" s="474"/>
      <c r="G157" s="474"/>
      <c r="H157" s="474"/>
      <c r="I157" s="474"/>
      <c r="J157" s="474"/>
      <c r="K157" s="474"/>
      <c r="L157" s="474"/>
      <c r="M157" s="474"/>
      <c r="N157" s="474"/>
      <c r="O157" s="474"/>
      <c r="P157" s="474"/>
      <c r="Q157" s="474"/>
      <c r="R157" s="474"/>
      <c r="S157" s="474"/>
      <c r="T157" s="474"/>
      <c r="U157" s="474"/>
      <c r="V157" s="474"/>
      <c r="W157" s="474"/>
      <c r="X157" s="474"/>
      <c r="Y157" s="474"/>
      <c r="Z157" s="474"/>
    </row>
    <row r="158">
      <c r="A158" s="474"/>
      <c r="B158" s="474"/>
      <c r="C158" s="474"/>
      <c r="D158" s="474"/>
      <c r="E158" s="474"/>
      <c r="F158" s="474"/>
      <c r="G158" s="474"/>
      <c r="H158" s="474"/>
      <c r="I158" s="474"/>
      <c r="J158" s="474"/>
      <c r="K158" s="474"/>
      <c r="L158" s="474"/>
      <c r="M158" s="474"/>
      <c r="N158" s="474"/>
      <c r="O158" s="474"/>
      <c r="P158" s="474"/>
      <c r="Q158" s="474"/>
      <c r="R158" s="474"/>
      <c r="S158" s="474"/>
      <c r="T158" s="474"/>
      <c r="U158" s="474"/>
      <c r="V158" s="474"/>
      <c r="W158" s="474"/>
      <c r="X158" s="474"/>
      <c r="Y158" s="474"/>
      <c r="Z158" s="474"/>
    </row>
    <row r="159">
      <c r="A159" s="474"/>
      <c r="B159" s="474"/>
      <c r="C159" s="474"/>
      <c r="D159" s="474"/>
      <c r="E159" s="474"/>
      <c r="F159" s="474"/>
      <c r="G159" s="474"/>
      <c r="H159" s="474"/>
      <c r="I159" s="474"/>
      <c r="J159" s="474"/>
      <c r="K159" s="474"/>
      <c r="L159" s="474"/>
      <c r="M159" s="474"/>
      <c r="N159" s="474"/>
      <c r="O159" s="474"/>
      <c r="P159" s="474"/>
      <c r="Q159" s="474"/>
      <c r="R159" s="474"/>
      <c r="S159" s="474"/>
      <c r="T159" s="474"/>
      <c r="U159" s="474"/>
      <c r="V159" s="474"/>
      <c r="W159" s="474"/>
      <c r="X159" s="474"/>
      <c r="Y159" s="474"/>
      <c r="Z159" s="474"/>
    </row>
    <row r="160">
      <c r="A160" s="474"/>
      <c r="B160" s="474"/>
      <c r="C160" s="474"/>
      <c r="D160" s="474"/>
      <c r="E160" s="474"/>
      <c r="F160" s="474"/>
      <c r="G160" s="474"/>
      <c r="H160" s="474"/>
      <c r="I160" s="474"/>
      <c r="J160" s="474"/>
      <c r="K160" s="474"/>
      <c r="L160" s="474"/>
      <c r="M160" s="474"/>
      <c r="N160" s="474"/>
      <c r="O160" s="474"/>
      <c r="P160" s="474"/>
      <c r="Q160" s="474"/>
      <c r="R160" s="474"/>
      <c r="S160" s="474"/>
      <c r="T160" s="474"/>
      <c r="U160" s="474"/>
      <c r="V160" s="474"/>
      <c r="W160" s="474"/>
      <c r="X160" s="474"/>
      <c r="Y160" s="474"/>
      <c r="Z160" s="474"/>
    </row>
    <row r="161">
      <c r="A161" s="474"/>
      <c r="B161" s="474"/>
      <c r="C161" s="474"/>
      <c r="D161" s="474"/>
      <c r="E161" s="474"/>
      <c r="F161" s="474"/>
      <c r="G161" s="474"/>
      <c r="H161" s="474"/>
      <c r="I161" s="474"/>
      <c r="J161" s="474"/>
      <c r="K161" s="474"/>
      <c r="L161" s="474"/>
      <c r="M161" s="474"/>
      <c r="N161" s="474"/>
      <c r="O161" s="474"/>
      <c r="P161" s="474"/>
      <c r="Q161" s="474"/>
      <c r="R161" s="474"/>
      <c r="S161" s="474"/>
      <c r="T161" s="474"/>
      <c r="U161" s="474"/>
      <c r="V161" s="474"/>
      <c r="W161" s="474"/>
      <c r="X161" s="474"/>
      <c r="Y161" s="474"/>
      <c r="Z161" s="474"/>
    </row>
    <row r="162">
      <c r="A162" s="474"/>
      <c r="B162" s="474"/>
      <c r="C162" s="474"/>
      <c r="D162" s="474"/>
      <c r="E162" s="474"/>
      <c r="F162" s="474"/>
      <c r="G162" s="474"/>
      <c r="H162" s="474"/>
      <c r="I162" s="474"/>
      <c r="J162" s="474"/>
      <c r="K162" s="474"/>
      <c r="L162" s="474"/>
      <c r="M162" s="474"/>
      <c r="N162" s="474"/>
      <c r="O162" s="474"/>
      <c r="P162" s="474"/>
      <c r="Q162" s="474"/>
      <c r="R162" s="474"/>
      <c r="S162" s="474"/>
      <c r="T162" s="474"/>
      <c r="U162" s="474"/>
      <c r="V162" s="474"/>
      <c r="W162" s="474"/>
      <c r="X162" s="474"/>
      <c r="Y162" s="474"/>
      <c r="Z162" s="474"/>
    </row>
    <row r="163">
      <c r="A163" s="474"/>
      <c r="B163" s="474"/>
      <c r="C163" s="474"/>
      <c r="D163" s="474"/>
      <c r="E163" s="474"/>
      <c r="F163" s="474"/>
      <c r="G163" s="474"/>
      <c r="H163" s="474"/>
      <c r="I163" s="474"/>
      <c r="J163" s="474"/>
      <c r="K163" s="474"/>
      <c r="L163" s="474"/>
      <c r="M163" s="474"/>
      <c r="N163" s="474"/>
      <c r="O163" s="474"/>
      <c r="P163" s="474"/>
      <c r="Q163" s="474"/>
      <c r="R163" s="474"/>
      <c r="S163" s="474"/>
      <c r="T163" s="474"/>
      <c r="U163" s="474"/>
      <c r="V163" s="474"/>
      <c r="W163" s="474"/>
      <c r="X163" s="474"/>
      <c r="Y163" s="474"/>
      <c r="Z163" s="474"/>
    </row>
    <row r="164">
      <c r="A164" s="474"/>
      <c r="B164" s="474"/>
      <c r="C164" s="474"/>
      <c r="D164" s="474"/>
      <c r="E164" s="474"/>
      <c r="F164" s="474"/>
      <c r="G164" s="474"/>
      <c r="H164" s="474"/>
      <c r="I164" s="474"/>
      <c r="J164" s="474"/>
      <c r="K164" s="474"/>
      <c r="L164" s="474"/>
      <c r="M164" s="474"/>
      <c r="N164" s="474"/>
      <c r="O164" s="474"/>
      <c r="P164" s="474"/>
      <c r="Q164" s="474"/>
      <c r="R164" s="474"/>
      <c r="S164" s="474"/>
      <c r="T164" s="474"/>
      <c r="U164" s="474"/>
      <c r="V164" s="474"/>
      <c r="W164" s="474"/>
      <c r="X164" s="474"/>
      <c r="Y164" s="474"/>
      <c r="Z164" s="474"/>
    </row>
    <row r="165">
      <c r="A165" s="474"/>
      <c r="B165" s="474"/>
      <c r="C165" s="474"/>
      <c r="D165" s="474"/>
      <c r="E165" s="474"/>
      <c r="F165" s="474"/>
      <c r="G165" s="474"/>
      <c r="H165" s="474"/>
      <c r="I165" s="474"/>
      <c r="J165" s="474"/>
      <c r="K165" s="474"/>
      <c r="L165" s="474"/>
      <c r="M165" s="474"/>
      <c r="N165" s="474"/>
      <c r="O165" s="474"/>
      <c r="P165" s="474"/>
      <c r="Q165" s="474"/>
      <c r="R165" s="474"/>
      <c r="S165" s="474"/>
      <c r="T165" s="474"/>
      <c r="U165" s="474"/>
      <c r="V165" s="474"/>
      <c r="W165" s="474"/>
      <c r="X165" s="474"/>
      <c r="Y165" s="474"/>
      <c r="Z165" s="474"/>
    </row>
    <row r="166">
      <c r="A166" s="474"/>
      <c r="B166" s="474"/>
      <c r="C166" s="474"/>
      <c r="D166" s="474"/>
      <c r="E166" s="474"/>
      <c r="F166" s="474"/>
      <c r="G166" s="474"/>
      <c r="H166" s="474"/>
      <c r="I166" s="474"/>
      <c r="J166" s="474"/>
      <c r="K166" s="474"/>
      <c r="L166" s="474"/>
      <c r="M166" s="474"/>
      <c r="N166" s="474"/>
      <c r="O166" s="474"/>
      <c r="P166" s="474"/>
      <c r="Q166" s="474"/>
      <c r="R166" s="474"/>
      <c r="S166" s="474"/>
      <c r="T166" s="474"/>
      <c r="U166" s="474"/>
      <c r="V166" s="474"/>
      <c r="W166" s="474"/>
      <c r="X166" s="474"/>
      <c r="Y166" s="474"/>
      <c r="Z166" s="474"/>
    </row>
    <row r="167">
      <c r="A167" s="474"/>
      <c r="B167" s="474"/>
      <c r="C167" s="474"/>
      <c r="D167" s="474"/>
      <c r="E167" s="474"/>
      <c r="F167" s="474"/>
      <c r="G167" s="474"/>
      <c r="H167" s="474"/>
      <c r="I167" s="474"/>
      <c r="J167" s="474"/>
      <c r="K167" s="474"/>
      <c r="L167" s="474"/>
      <c r="M167" s="474"/>
      <c r="N167" s="474"/>
      <c r="O167" s="474"/>
      <c r="P167" s="474"/>
      <c r="Q167" s="474"/>
      <c r="R167" s="474"/>
      <c r="S167" s="474"/>
      <c r="T167" s="474"/>
      <c r="U167" s="474"/>
      <c r="V167" s="474"/>
      <c r="W167" s="474"/>
      <c r="X167" s="474"/>
      <c r="Y167" s="474"/>
      <c r="Z167" s="474"/>
    </row>
    <row r="168">
      <c r="A168" s="474"/>
      <c r="B168" s="474"/>
      <c r="C168" s="474"/>
      <c r="D168" s="474"/>
      <c r="E168" s="474"/>
      <c r="F168" s="474"/>
      <c r="G168" s="474"/>
      <c r="H168" s="474"/>
      <c r="I168" s="474"/>
      <c r="J168" s="474"/>
      <c r="K168" s="474"/>
      <c r="L168" s="474"/>
      <c r="M168" s="474"/>
      <c r="N168" s="474"/>
      <c r="O168" s="474"/>
      <c r="P168" s="474"/>
      <c r="Q168" s="474"/>
      <c r="R168" s="474"/>
      <c r="S168" s="474"/>
      <c r="T168" s="474"/>
      <c r="U168" s="474"/>
      <c r="V168" s="474"/>
      <c r="W168" s="474"/>
      <c r="X168" s="474"/>
      <c r="Y168" s="474"/>
      <c r="Z168" s="474"/>
    </row>
    <row r="169">
      <c r="A169" s="474"/>
      <c r="B169" s="474"/>
      <c r="C169" s="474"/>
      <c r="D169" s="474"/>
      <c r="E169" s="474"/>
      <c r="F169" s="474"/>
      <c r="G169" s="474"/>
      <c r="H169" s="474"/>
      <c r="I169" s="474"/>
      <c r="J169" s="474"/>
      <c r="K169" s="474"/>
      <c r="L169" s="474"/>
      <c r="M169" s="474"/>
      <c r="N169" s="474"/>
      <c r="O169" s="474"/>
      <c r="P169" s="474"/>
      <c r="Q169" s="474"/>
      <c r="R169" s="474"/>
      <c r="S169" s="474"/>
      <c r="T169" s="474"/>
      <c r="U169" s="474"/>
      <c r="V169" s="474"/>
      <c r="W169" s="474"/>
      <c r="X169" s="474"/>
      <c r="Y169" s="474"/>
      <c r="Z169" s="474"/>
    </row>
    <row r="170">
      <c r="A170" s="474"/>
      <c r="B170" s="474"/>
      <c r="C170" s="474"/>
      <c r="D170" s="474"/>
      <c r="E170" s="474"/>
      <c r="F170" s="474"/>
      <c r="G170" s="474"/>
      <c r="H170" s="474"/>
      <c r="I170" s="474"/>
      <c r="J170" s="474"/>
      <c r="K170" s="474"/>
      <c r="L170" s="474"/>
      <c r="M170" s="474"/>
      <c r="N170" s="474"/>
      <c r="O170" s="474"/>
      <c r="P170" s="474"/>
      <c r="Q170" s="474"/>
      <c r="R170" s="474"/>
      <c r="S170" s="474"/>
      <c r="T170" s="474"/>
      <c r="U170" s="474"/>
      <c r="V170" s="474"/>
      <c r="W170" s="474"/>
      <c r="X170" s="474"/>
      <c r="Y170" s="474"/>
      <c r="Z170" s="474"/>
    </row>
    <row r="171">
      <c r="A171" s="474"/>
      <c r="B171" s="474"/>
      <c r="C171" s="474"/>
      <c r="D171" s="474"/>
      <c r="E171" s="474"/>
      <c r="F171" s="474"/>
      <c r="G171" s="474"/>
      <c r="H171" s="474"/>
      <c r="I171" s="474"/>
      <c r="J171" s="474"/>
      <c r="K171" s="474"/>
      <c r="L171" s="474"/>
      <c r="M171" s="474"/>
      <c r="N171" s="474"/>
      <c r="O171" s="474"/>
      <c r="P171" s="474"/>
      <c r="Q171" s="474"/>
      <c r="R171" s="474"/>
      <c r="S171" s="474"/>
      <c r="T171" s="474"/>
      <c r="U171" s="474"/>
      <c r="V171" s="474"/>
      <c r="W171" s="474"/>
      <c r="X171" s="474"/>
      <c r="Y171" s="474"/>
      <c r="Z171" s="474"/>
    </row>
    <row r="172">
      <c r="A172" s="474"/>
      <c r="B172" s="474"/>
      <c r="C172" s="474"/>
      <c r="D172" s="474"/>
      <c r="E172" s="474"/>
      <c r="F172" s="474"/>
      <c r="G172" s="474"/>
      <c r="H172" s="474"/>
      <c r="I172" s="474"/>
      <c r="J172" s="474"/>
      <c r="K172" s="474"/>
      <c r="L172" s="474"/>
      <c r="M172" s="474"/>
      <c r="N172" s="474"/>
      <c r="O172" s="474"/>
      <c r="P172" s="474"/>
      <c r="Q172" s="474"/>
      <c r="R172" s="474"/>
      <c r="S172" s="474"/>
      <c r="T172" s="474"/>
      <c r="U172" s="474"/>
      <c r="V172" s="474"/>
      <c r="W172" s="474"/>
      <c r="X172" s="474"/>
      <c r="Y172" s="474"/>
      <c r="Z172" s="474"/>
    </row>
    <row r="173">
      <c r="A173" s="474"/>
      <c r="B173" s="474"/>
      <c r="C173" s="474"/>
      <c r="D173" s="474"/>
      <c r="E173" s="474"/>
      <c r="F173" s="474"/>
      <c r="G173" s="474"/>
      <c r="H173" s="474"/>
      <c r="I173" s="474"/>
      <c r="J173" s="474"/>
      <c r="K173" s="474"/>
      <c r="L173" s="474"/>
      <c r="M173" s="474"/>
      <c r="N173" s="474"/>
      <c r="O173" s="474"/>
      <c r="P173" s="474"/>
      <c r="Q173" s="474"/>
      <c r="R173" s="474"/>
      <c r="S173" s="474"/>
      <c r="T173" s="474"/>
      <c r="U173" s="474"/>
      <c r="V173" s="474"/>
      <c r="W173" s="474"/>
      <c r="X173" s="474"/>
      <c r="Y173" s="474"/>
      <c r="Z173" s="474"/>
    </row>
    <row r="174">
      <c r="A174" s="474"/>
      <c r="B174" s="474"/>
      <c r="C174" s="474"/>
      <c r="D174" s="474"/>
      <c r="E174" s="474"/>
      <c r="F174" s="474"/>
      <c r="G174" s="474"/>
      <c r="H174" s="474"/>
      <c r="I174" s="474"/>
      <c r="J174" s="474"/>
      <c r="K174" s="474"/>
      <c r="L174" s="474"/>
      <c r="M174" s="474"/>
      <c r="N174" s="474"/>
      <c r="O174" s="474"/>
      <c r="P174" s="474"/>
      <c r="Q174" s="474"/>
      <c r="R174" s="474"/>
      <c r="S174" s="474"/>
      <c r="T174" s="474"/>
      <c r="U174" s="474"/>
      <c r="V174" s="474"/>
      <c r="W174" s="474"/>
      <c r="X174" s="474"/>
      <c r="Y174" s="474"/>
      <c r="Z174" s="474"/>
    </row>
    <row r="175">
      <c r="A175" s="474"/>
      <c r="B175" s="474"/>
      <c r="C175" s="474"/>
      <c r="D175" s="474"/>
      <c r="E175" s="474"/>
      <c r="F175" s="474"/>
      <c r="G175" s="474"/>
      <c r="H175" s="474"/>
      <c r="I175" s="474"/>
      <c r="J175" s="474"/>
      <c r="K175" s="474"/>
      <c r="L175" s="474"/>
      <c r="M175" s="474"/>
      <c r="N175" s="474"/>
      <c r="O175" s="474"/>
      <c r="P175" s="474"/>
      <c r="Q175" s="474"/>
      <c r="R175" s="474"/>
      <c r="S175" s="474"/>
      <c r="T175" s="474"/>
      <c r="U175" s="474"/>
      <c r="V175" s="474"/>
      <c r="W175" s="474"/>
      <c r="X175" s="474"/>
      <c r="Y175" s="474"/>
      <c r="Z175" s="474"/>
    </row>
    <row r="176">
      <c r="A176" s="474"/>
      <c r="B176" s="474"/>
      <c r="C176" s="474"/>
      <c r="D176" s="474"/>
      <c r="E176" s="474"/>
      <c r="F176" s="474"/>
      <c r="G176" s="474"/>
      <c r="H176" s="474"/>
      <c r="I176" s="474"/>
      <c r="J176" s="474"/>
      <c r="K176" s="474"/>
      <c r="L176" s="474"/>
      <c r="M176" s="474"/>
      <c r="N176" s="474"/>
      <c r="O176" s="474"/>
      <c r="P176" s="474"/>
      <c r="Q176" s="474"/>
      <c r="R176" s="474"/>
      <c r="S176" s="474"/>
      <c r="T176" s="474"/>
      <c r="U176" s="474"/>
      <c r="V176" s="474"/>
      <c r="W176" s="474"/>
      <c r="X176" s="474"/>
      <c r="Y176" s="474"/>
      <c r="Z176" s="474"/>
    </row>
    <row r="177">
      <c r="A177" s="474"/>
      <c r="B177" s="474"/>
      <c r="C177" s="474"/>
      <c r="D177" s="474"/>
      <c r="E177" s="474"/>
      <c r="F177" s="474"/>
      <c r="G177" s="474"/>
      <c r="H177" s="474"/>
      <c r="I177" s="474"/>
      <c r="J177" s="474"/>
      <c r="K177" s="474"/>
      <c r="L177" s="474"/>
      <c r="M177" s="474"/>
      <c r="N177" s="474"/>
      <c r="O177" s="474"/>
      <c r="P177" s="474"/>
      <c r="Q177" s="474"/>
      <c r="R177" s="474"/>
      <c r="S177" s="474"/>
      <c r="T177" s="474"/>
      <c r="U177" s="474"/>
      <c r="V177" s="474"/>
      <c r="W177" s="474"/>
      <c r="X177" s="474"/>
      <c r="Y177" s="474"/>
      <c r="Z177" s="474"/>
    </row>
    <row r="178">
      <c r="A178" s="474"/>
      <c r="B178" s="474"/>
      <c r="C178" s="474"/>
      <c r="D178" s="474"/>
      <c r="E178" s="474"/>
      <c r="F178" s="474"/>
      <c r="G178" s="474"/>
      <c r="H178" s="474"/>
      <c r="I178" s="474"/>
      <c r="J178" s="474"/>
      <c r="K178" s="474"/>
      <c r="L178" s="474"/>
      <c r="M178" s="474"/>
      <c r="N178" s="474"/>
      <c r="O178" s="474"/>
      <c r="P178" s="474"/>
      <c r="Q178" s="474"/>
      <c r="R178" s="474"/>
      <c r="S178" s="474"/>
      <c r="T178" s="474"/>
      <c r="U178" s="474"/>
      <c r="V178" s="474"/>
      <c r="W178" s="474"/>
      <c r="X178" s="474"/>
      <c r="Y178" s="474"/>
      <c r="Z178" s="474"/>
    </row>
    <row r="179">
      <c r="A179" s="474"/>
      <c r="B179" s="474"/>
      <c r="C179" s="474"/>
      <c r="D179" s="474"/>
      <c r="E179" s="474"/>
      <c r="F179" s="474"/>
      <c r="G179" s="474"/>
      <c r="H179" s="474"/>
      <c r="I179" s="474"/>
      <c r="J179" s="474"/>
      <c r="K179" s="474"/>
      <c r="L179" s="474"/>
      <c r="M179" s="474"/>
      <c r="N179" s="474"/>
      <c r="O179" s="474"/>
      <c r="P179" s="474"/>
      <c r="Q179" s="474"/>
      <c r="R179" s="474"/>
      <c r="S179" s="474"/>
      <c r="T179" s="474"/>
      <c r="U179" s="474"/>
      <c r="V179" s="474"/>
      <c r="W179" s="474"/>
      <c r="X179" s="474"/>
      <c r="Y179" s="474"/>
      <c r="Z179" s="474"/>
    </row>
    <row r="180">
      <c r="A180" s="474"/>
      <c r="B180" s="474"/>
      <c r="C180" s="474"/>
      <c r="D180" s="474"/>
      <c r="E180" s="474"/>
      <c r="F180" s="474"/>
      <c r="G180" s="474"/>
      <c r="H180" s="474"/>
      <c r="I180" s="474"/>
      <c r="J180" s="474"/>
      <c r="K180" s="474"/>
      <c r="L180" s="474"/>
      <c r="M180" s="474"/>
      <c r="N180" s="474"/>
      <c r="O180" s="474"/>
      <c r="P180" s="474"/>
      <c r="Q180" s="474"/>
      <c r="R180" s="474"/>
      <c r="S180" s="474"/>
      <c r="T180" s="474"/>
      <c r="U180" s="474"/>
      <c r="V180" s="474"/>
      <c r="W180" s="474"/>
      <c r="X180" s="474"/>
      <c r="Y180" s="474"/>
      <c r="Z180" s="474"/>
    </row>
    <row r="181">
      <c r="A181" s="474"/>
      <c r="B181" s="474"/>
      <c r="C181" s="474"/>
      <c r="D181" s="474"/>
      <c r="E181" s="474"/>
      <c r="F181" s="474"/>
      <c r="G181" s="474"/>
      <c r="H181" s="474"/>
      <c r="I181" s="474"/>
      <c r="J181" s="474"/>
      <c r="K181" s="474"/>
      <c r="L181" s="474"/>
      <c r="M181" s="474"/>
      <c r="N181" s="474"/>
      <c r="O181" s="474"/>
      <c r="P181" s="474"/>
      <c r="Q181" s="474"/>
      <c r="R181" s="474"/>
      <c r="S181" s="474"/>
      <c r="T181" s="474"/>
      <c r="U181" s="474"/>
      <c r="V181" s="474"/>
      <c r="W181" s="474"/>
      <c r="X181" s="474"/>
      <c r="Y181" s="474"/>
      <c r="Z181" s="474"/>
    </row>
    <row r="182">
      <c r="A182" s="474"/>
      <c r="B182" s="474"/>
      <c r="C182" s="474"/>
      <c r="D182" s="474"/>
      <c r="E182" s="474"/>
      <c r="F182" s="474"/>
      <c r="G182" s="474"/>
      <c r="H182" s="474"/>
      <c r="I182" s="474"/>
      <c r="J182" s="474"/>
      <c r="K182" s="474"/>
      <c r="L182" s="474"/>
      <c r="M182" s="474"/>
      <c r="N182" s="474"/>
      <c r="O182" s="474"/>
      <c r="P182" s="474"/>
      <c r="Q182" s="474"/>
      <c r="R182" s="474"/>
      <c r="S182" s="474"/>
      <c r="T182" s="474"/>
      <c r="U182" s="474"/>
      <c r="V182" s="474"/>
      <c r="W182" s="474"/>
      <c r="X182" s="474"/>
      <c r="Y182" s="474"/>
      <c r="Z182" s="474"/>
    </row>
    <row r="183">
      <c r="A183" s="474"/>
      <c r="B183" s="474"/>
      <c r="C183" s="474"/>
      <c r="D183" s="474"/>
      <c r="E183" s="474"/>
      <c r="F183" s="474"/>
      <c r="G183" s="474"/>
      <c r="H183" s="474"/>
      <c r="I183" s="474"/>
      <c r="J183" s="474"/>
      <c r="K183" s="474"/>
      <c r="L183" s="474"/>
      <c r="M183" s="474"/>
      <c r="N183" s="474"/>
      <c r="O183" s="474"/>
      <c r="P183" s="474"/>
      <c r="Q183" s="474"/>
      <c r="R183" s="474"/>
      <c r="S183" s="474"/>
      <c r="T183" s="474"/>
      <c r="U183" s="474"/>
      <c r="V183" s="474"/>
      <c r="W183" s="474"/>
      <c r="X183" s="474"/>
      <c r="Y183" s="474"/>
      <c r="Z183" s="474"/>
    </row>
    <row r="184">
      <c r="A184" s="474"/>
      <c r="B184" s="474"/>
      <c r="C184" s="474"/>
      <c r="D184" s="474"/>
      <c r="E184" s="474"/>
      <c r="F184" s="474"/>
      <c r="G184" s="474"/>
      <c r="H184" s="474"/>
      <c r="I184" s="474"/>
      <c r="J184" s="474"/>
      <c r="K184" s="474"/>
      <c r="L184" s="474"/>
      <c r="M184" s="474"/>
      <c r="N184" s="474"/>
      <c r="O184" s="474"/>
      <c r="P184" s="474"/>
      <c r="Q184" s="474"/>
      <c r="R184" s="474"/>
      <c r="S184" s="474"/>
      <c r="T184" s="474"/>
      <c r="U184" s="474"/>
      <c r="V184" s="474"/>
      <c r="W184" s="474"/>
      <c r="X184" s="474"/>
      <c r="Y184" s="474"/>
      <c r="Z184" s="474"/>
    </row>
    <row r="185">
      <c r="A185" s="474"/>
      <c r="B185" s="474"/>
      <c r="C185" s="474"/>
      <c r="D185" s="474"/>
      <c r="E185" s="474"/>
      <c r="F185" s="474"/>
      <c r="G185" s="474"/>
      <c r="H185" s="474"/>
      <c r="I185" s="474"/>
      <c r="J185" s="474"/>
      <c r="K185" s="474"/>
      <c r="L185" s="474"/>
      <c r="M185" s="474"/>
      <c r="N185" s="474"/>
      <c r="O185" s="474"/>
      <c r="P185" s="474"/>
      <c r="Q185" s="474"/>
      <c r="R185" s="474"/>
      <c r="S185" s="474"/>
      <c r="T185" s="474"/>
      <c r="U185" s="474"/>
      <c r="V185" s="474"/>
      <c r="W185" s="474"/>
      <c r="X185" s="474"/>
      <c r="Y185" s="474"/>
      <c r="Z185" s="474"/>
    </row>
    <row r="186">
      <c r="A186" s="474"/>
      <c r="B186" s="474"/>
      <c r="C186" s="474"/>
      <c r="D186" s="474"/>
      <c r="E186" s="474"/>
      <c r="F186" s="474"/>
      <c r="G186" s="474"/>
      <c r="H186" s="474"/>
      <c r="I186" s="474"/>
      <c r="J186" s="474"/>
      <c r="K186" s="474"/>
      <c r="L186" s="474"/>
      <c r="M186" s="474"/>
      <c r="N186" s="474"/>
      <c r="O186" s="474"/>
      <c r="P186" s="474"/>
      <c r="Q186" s="474"/>
      <c r="R186" s="474"/>
      <c r="S186" s="474"/>
      <c r="T186" s="474"/>
      <c r="U186" s="474"/>
      <c r="V186" s="474"/>
      <c r="W186" s="474"/>
      <c r="X186" s="474"/>
      <c r="Y186" s="474"/>
      <c r="Z186" s="474"/>
    </row>
    <row r="187">
      <c r="A187" s="474"/>
      <c r="B187" s="474"/>
      <c r="C187" s="474"/>
      <c r="D187" s="474"/>
      <c r="E187" s="474"/>
      <c r="F187" s="474"/>
      <c r="G187" s="474"/>
      <c r="H187" s="474"/>
      <c r="I187" s="474"/>
      <c r="J187" s="474"/>
      <c r="K187" s="474"/>
      <c r="L187" s="474"/>
      <c r="M187" s="474"/>
      <c r="N187" s="474"/>
      <c r="O187" s="474"/>
      <c r="P187" s="474"/>
      <c r="Q187" s="474"/>
      <c r="R187" s="474"/>
      <c r="S187" s="474"/>
      <c r="T187" s="474"/>
      <c r="U187" s="474"/>
      <c r="V187" s="474"/>
      <c r="W187" s="474"/>
      <c r="X187" s="474"/>
      <c r="Y187" s="474"/>
      <c r="Z187" s="474"/>
    </row>
    <row r="188">
      <c r="A188" s="474"/>
      <c r="B188" s="474"/>
      <c r="C188" s="474"/>
      <c r="D188" s="474"/>
      <c r="E188" s="474"/>
      <c r="F188" s="474"/>
      <c r="G188" s="474"/>
      <c r="H188" s="474"/>
      <c r="I188" s="474"/>
      <c r="J188" s="474"/>
      <c r="K188" s="474"/>
      <c r="L188" s="474"/>
      <c r="M188" s="474"/>
      <c r="N188" s="474"/>
      <c r="O188" s="474"/>
      <c r="P188" s="474"/>
      <c r="Q188" s="474"/>
      <c r="R188" s="474"/>
      <c r="S188" s="474"/>
      <c r="T188" s="474"/>
      <c r="U188" s="474"/>
      <c r="V188" s="474"/>
      <c r="W188" s="474"/>
      <c r="X188" s="474"/>
      <c r="Y188" s="474"/>
      <c r="Z188" s="474"/>
    </row>
    <row r="189">
      <c r="A189" s="474"/>
      <c r="B189" s="474"/>
      <c r="C189" s="474"/>
      <c r="D189" s="474"/>
      <c r="E189" s="474"/>
      <c r="F189" s="474"/>
      <c r="G189" s="474"/>
      <c r="H189" s="474"/>
      <c r="I189" s="474"/>
      <c r="J189" s="474"/>
      <c r="K189" s="474"/>
      <c r="L189" s="474"/>
      <c r="M189" s="474"/>
      <c r="N189" s="474"/>
      <c r="O189" s="474"/>
      <c r="P189" s="474"/>
      <c r="Q189" s="474"/>
      <c r="R189" s="474"/>
      <c r="S189" s="474"/>
      <c r="T189" s="474"/>
      <c r="U189" s="474"/>
      <c r="V189" s="474"/>
      <c r="W189" s="474"/>
      <c r="X189" s="474"/>
      <c r="Y189" s="474"/>
      <c r="Z189" s="474"/>
    </row>
    <row r="190">
      <c r="A190" s="474"/>
      <c r="B190" s="474"/>
      <c r="C190" s="474"/>
      <c r="D190" s="474"/>
      <c r="E190" s="474"/>
      <c r="F190" s="474"/>
      <c r="G190" s="474"/>
      <c r="H190" s="474"/>
      <c r="I190" s="474"/>
      <c r="J190" s="474"/>
      <c r="K190" s="474"/>
      <c r="L190" s="474"/>
      <c r="M190" s="474"/>
      <c r="N190" s="474"/>
      <c r="O190" s="474"/>
      <c r="P190" s="474"/>
      <c r="Q190" s="474"/>
      <c r="R190" s="474"/>
      <c r="S190" s="474"/>
      <c r="T190" s="474"/>
      <c r="U190" s="474"/>
      <c r="V190" s="474"/>
      <c r="W190" s="474"/>
      <c r="X190" s="474"/>
      <c r="Y190" s="474"/>
      <c r="Z190" s="474"/>
    </row>
    <row r="191">
      <c r="A191" s="474"/>
      <c r="B191" s="474"/>
      <c r="C191" s="474"/>
      <c r="D191" s="474"/>
      <c r="E191" s="474"/>
      <c r="F191" s="474"/>
      <c r="G191" s="474"/>
      <c r="H191" s="474"/>
      <c r="I191" s="474"/>
      <c r="J191" s="474"/>
      <c r="K191" s="474"/>
      <c r="L191" s="474"/>
      <c r="M191" s="474"/>
      <c r="N191" s="474"/>
      <c r="O191" s="474"/>
      <c r="P191" s="474"/>
      <c r="Q191" s="474"/>
      <c r="R191" s="474"/>
      <c r="S191" s="474"/>
      <c r="T191" s="474"/>
      <c r="U191" s="474"/>
      <c r="V191" s="474"/>
      <c r="W191" s="474"/>
      <c r="X191" s="474"/>
      <c r="Y191" s="474"/>
      <c r="Z191" s="474"/>
    </row>
    <row r="192">
      <c r="A192" s="474"/>
      <c r="B192" s="474"/>
      <c r="C192" s="474"/>
      <c r="D192" s="474"/>
      <c r="E192" s="474"/>
      <c r="F192" s="474"/>
      <c r="G192" s="474"/>
      <c r="H192" s="474"/>
      <c r="I192" s="474"/>
      <c r="J192" s="474"/>
      <c r="K192" s="474"/>
      <c r="L192" s="474"/>
      <c r="M192" s="474"/>
      <c r="N192" s="474"/>
      <c r="O192" s="474"/>
      <c r="P192" s="474"/>
      <c r="Q192" s="474"/>
      <c r="R192" s="474"/>
      <c r="S192" s="474"/>
      <c r="T192" s="474"/>
      <c r="U192" s="474"/>
      <c r="V192" s="474"/>
      <c r="W192" s="474"/>
      <c r="X192" s="474"/>
      <c r="Y192" s="474"/>
      <c r="Z192" s="474"/>
    </row>
    <row r="193">
      <c r="A193" s="474"/>
      <c r="B193" s="474"/>
      <c r="C193" s="474"/>
      <c r="D193" s="474"/>
      <c r="E193" s="474"/>
      <c r="F193" s="474"/>
      <c r="G193" s="474"/>
      <c r="H193" s="474"/>
      <c r="I193" s="474"/>
      <c r="J193" s="474"/>
      <c r="K193" s="474"/>
      <c r="L193" s="474"/>
      <c r="M193" s="474"/>
      <c r="N193" s="474"/>
      <c r="O193" s="474"/>
      <c r="P193" s="474"/>
      <c r="Q193" s="474"/>
      <c r="R193" s="474"/>
      <c r="S193" s="474"/>
      <c r="T193" s="474"/>
      <c r="U193" s="474"/>
      <c r="V193" s="474"/>
      <c r="W193" s="474"/>
      <c r="X193" s="474"/>
      <c r="Y193" s="474"/>
      <c r="Z193" s="474"/>
    </row>
    <row r="194">
      <c r="A194" s="474"/>
      <c r="B194" s="474"/>
      <c r="C194" s="474"/>
      <c r="D194" s="474"/>
      <c r="E194" s="474"/>
      <c r="F194" s="474"/>
      <c r="G194" s="474"/>
      <c r="H194" s="474"/>
      <c r="I194" s="474"/>
      <c r="J194" s="474"/>
      <c r="K194" s="474"/>
      <c r="L194" s="474"/>
      <c r="M194" s="474"/>
      <c r="N194" s="474"/>
      <c r="O194" s="474"/>
      <c r="P194" s="474"/>
      <c r="Q194" s="474"/>
      <c r="R194" s="474"/>
      <c r="S194" s="474"/>
      <c r="T194" s="474"/>
      <c r="U194" s="474"/>
      <c r="V194" s="474"/>
      <c r="W194" s="474"/>
      <c r="X194" s="474"/>
      <c r="Y194" s="474"/>
      <c r="Z194" s="474"/>
    </row>
    <row r="195">
      <c r="A195" s="474"/>
      <c r="B195" s="474"/>
      <c r="C195" s="474"/>
      <c r="D195" s="474"/>
      <c r="E195" s="474"/>
      <c r="F195" s="474"/>
      <c r="G195" s="474"/>
      <c r="H195" s="474"/>
      <c r="I195" s="474"/>
      <c r="J195" s="474"/>
      <c r="K195" s="474"/>
      <c r="L195" s="474"/>
      <c r="M195" s="474"/>
      <c r="N195" s="474"/>
      <c r="O195" s="474"/>
      <c r="P195" s="474"/>
      <c r="Q195" s="474"/>
      <c r="R195" s="474"/>
      <c r="S195" s="474"/>
      <c r="T195" s="474"/>
      <c r="U195" s="474"/>
      <c r="V195" s="474"/>
      <c r="W195" s="474"/>
      <c r="X195" s="474"/>
      <c r="Y195" s="474"/>
      <c r="Z195" s="474"/>
    </row>
    <row r="196">
      <c r="A196" s="474"/>
      <c r="B196" s="474"/>
      <c r="C196" s="474"/>
      <c r="D196" s="474"/>
      <c r="E196" s="474"/>
      <c r="F196" s="474"/>
      <c r="G196" s="474"/>
      <c r="H196" s="474"/>
      <c r="I196" s="474"/>
      <c r="J196" s="474"/>
      <c r="K196" s="474"/>
      <c r="L196" s="474"/>
      <c r="M196" s="474"/>
      <c r="N196" s="474"/>
      <c r="O196" s="474"/>
      <c r="P196" s="474"/>
      <c r="Q196" s="474"/>
      <c r="R196" s="474"/>
      <c r="S196" s="474"/>
      <c r="T196" s="474"/>
      <c r="U196" s="474"/>
      <c r="V196" s="474"/>
      <c r="W196" s="474"/>
      <c r="X196" s="474"/>
      <c r="Y196" s="474"/>
      <c r="Z196" s="474"/>
    </row>
    <row r="197">
      <c r="A197" s="474"/>
      <c r="B197" s="474"/>
      <c r="C197" s="474"/>
      <c r="D197" s="474"/>
      <c r="E197" s="474"/>
      <c r="F197" s="474"/>
      <c r="G197" s="474"/>
      <c r="H197" s="474"/>
      <c r="I197" s="474"/>
      <c r="J197" s="474"/>
      <c r="K197" s="474"/>
      <c r="L197" s="474"/>
      <c r="M197" s="474"/>
      <c r="N197" s="474"/>
      <c r="O197" s="474"/>
      <c r="P197" s="474"/>
      <c r="Q197" s="474"/>
      <c r="R197" s="474"/>
      <c r="S197" s="474"/>
      <c r="T197" s="474"/>
      <c r="U197" s="474"/>
      <c r="V197" s="474"/>
      <c r="W197" s="474"/>
      <c r="X197" s="474"/>
      <c r="Y197" s="474"/>
      <c r="Z197" s="474"/>
    </row>
    <row r="198">
      <c r="A198" s="474"/>
      <c r="B198" s="474"/>
      <c r="C198" s="474"/>
      <c r="D198" s="474"/>
      <c r="E198" s="474"/>
      <c r="F198" s="474"/>
      <c r="G198" s="474"/>
      <c r="H198" s="474"/>
      <c r="I198" s="474"/>
      <c r="J198" s="474"/>
      <c r="K198" s="474"/>
      <c r="L198" s="474"/>
      <c r="M198" s="474"/>
      <c r="N198" s="474"/>
      <c r="O198" s="474"/>
      <c r="P198" s="474"/>
      <c r="Q198" s="474"/>
      <c r="R198" s="474"/>
      <c r="S198" s="474"/>
      <c r="T198" s="474"/>
      <c r="U198" s="474"/>
      <c r="V198" s="474"/>
      <c r="W198" s="474"/>
      <c r="X198" s="474"/>
      <c r="Y198" s="474"/>
      <c r="Z198" s="474"/>
    </row>
    <row r="199">
      <c r="A199" s="474"/>
      <c r="B199" s="474"/>
      <c r="C199" s="474"/>
      <c r="D199" s="474"/>
      <c r="E199" s="474"/>
      <c r="F199" s="474"/>
      <c r="G199" s="474"/>
      <c r="H199" s="474"/>
      <c r="I199" s="474"/>
      <c r="J199" s="474"/>
      <c r="K199" s="474"/>
      <c r="L199" s="474"/>
      <c r="M199" s="474"/>
      <c r="N199" s="474"/>
      <c r="O199" s="474"/>
      <c r="P199" s="474"/>
      <c r="Q199" s="474"/>
      <c r="R199" s="474"/>
      <c r="S199" s="474"/>
      <c r="T199" s="474"/>
      <c r="U199" s="474"/>
      <c r="V199" s="474"/>
      <c r="W199" s="474"/>
      <c r="X199" s="474"/>
      <c r="Y199" s="474"/>
      <c r="Z199" s="474"/>
    </row>
    <row r="200">
      <c r="A200" s="474"/>
      <c r="B200" s="474"/>
      <c r="C200" s="474"/>
      <c r="D200" s="474"/>
      <c r="E200" s="474"/>
      <c r="F200" s="474"/>
      <c r="G200" s="474"/>
      <c r="H200" s="474"/>
      <c r="I200" s="474"/>
      <c r="J200" s="474"/>
      <c r="K200" s="474"/>
      <c r="L200" s="474"/>
      <c r="M200" s="474"/>
      <c r="N200" s="474"/>
      <c r="O200" s="474"/>
      <c r="P200" s="474"/>
      <c r="Q200" s="474"/>
      <c r="R200" s="474"/>
      <c r="S200" s="474"/>
      <c r="T200" s="474"/>
      <c r="U200" s="474"/>
      <c r="V200" s="474"/>
      <c r="W200" s="474"/>
      <c r="X200" s="474"/>
      <c r="Y200" s="474"/>
      <c r="Z200" s="474"/>
    </row>
    <row r="201">
      <c r="A201" s="474"/>
      <c r="B201" s="474"/>
      <c r="C201" s="474"/>
      <c r="D201" s="474"/>
      <c r="E201" s="474"/>
      <c r="F201" s="474"/>
      <c r="G201" s="474"/>
      <c r="H201" s="474"/>
      <c r="I201" s="474"/>
      <c r="J201" s="474"/>
      <c r="K201" s="474"/>
      <c r="L201" s="474"/>
      <c r="M201" s="474"/>
      <c r="N201" s="474"/>
      <c r="O201" s="474"/>
      <c r="P201" s="474"/>
      <c r="Q201" s="474"/>
      <c r="R201" s="474"/>
      <c r="S201" s="474"/>
      <c r="T201" s="474"/>
      <c r="U201" s="474"/>
      <c r="V201" s="474"/>
      <c r="W201" s="474"/>
      <c r="X201" s="474"/>
      <c r="Y201" s="474"/>
      <c r="Z201" s="474"/>
    </row>
    <row r="202">
      <c r="A202" s="474"/>
      <c r="B202" s="474"/>
      <c r="C202" s="474"/>
      <c r="D202" s="474"/>
      <c r="E202" s="474"/>
      <c r="F202" s="474"/>
      <c r="G202" s="474"/>
      <c r="H202" s="474"/>
      <c r="I202" s="474"/>
      <c r="J202" s="474"/>
      <c r="K202" s="474"/>
      <c r="L202" s="474"/>
      <c r="M202" s="474"/>
      <c r="N202" s="474"/>
      <c r="O202" s="474"/>
      <c r="P202" s="474"/>
      <c r="Q202" s="474"/>
      <c r="R202" s="474"/>
      <c r="S202" s="474"/>
      <c r="T202" s="474"/>
      <c r="U202" s="474"/>
      <c r="V202" s="474"/>
      <c r="W202" s="474"/>
      <c r="X202" s="474"/>
      <c r="Y202" s="474"/>
      <c r="Z202" s="474"/>
    </row>
    <row r="203">
      <c r="A203" s="474"/>
      <c r="B203" s="474"/>
      <c r="C203" s="474"/>
      <c r="D203" s="474"/>
      <c r="E203" s="474"/>
      <c r="F203" s="474"/>
      <c r="G203" s="474"/>
      <c r="H203" s="474"/>
      <c r="I203" s="474"/>
      <c r="J203" s="474"/>
      <c r="K203" s="474"/>
      <c r="L203" s="474"/>
      <c r="M203" s="474"/>
      <c r="N203" s="474"/>
      <c r="O203" s="474"/>
      <c r="P203" s="474"/>
      <c r="Q203" s="474"/>
      <c r="R203" s="474"/>
      <c r="S203" s="474"/>
      <c r="T203" s="474"/>
      <c r="U203" s="474"/>
      <c r="V203" s="474"/>
      <c r="W203" s="474"/>
      <c r="X203" s="474"/>
      <c r="Y203" s="474"/>
      <c r="Z203" s="474"/>
    </row>
    <row r="204">
      <c r="A204" s="474"/>
      <c r="B204" s="474"/>
      <c r="C204" s="474"/>
      <c r="D204" s="474"/>
      <c r="E204" s="474"/>
      <c r="F204" s="474"/>
      <c r="G204" s="474"/>
      <c r="H204" s="474"/>
      <c r="I204" s="474"/>
      <c r="J204" s="474"/>
      <c r="K204" s="474"/>
      <c r="L204" s="474"/>
      <c r="M204" s="474"/>
      <c r="N204" s="474"/>
      <c r="O204" s="474"/>
      <c r="P204" s="474"/>
      <c r="Q204" s="474"/>
      <c r="R204" s="474"/>
      <c r="S204" s="474"/>
      <c r="T204" s="474"/>
      <c r="U204" s="474"/>
      <c r="V204" s="474"/>
      <c r="W204" s="474"/>
      <c r="X204" s="474"/>
      <c r="Y204" s="474"/>
      <c r="Z204" s="474"/>
    </row>
    <row r="205">
      <c r="A205" s="474"/>
      <c r="B205" s="474"/>
      <c r="C205" s="474"/>
      <c r="D205" s="474"/>
      <c r="E205" s="474"/>
      <c r="F205" s="474"/>
      <c r="G205" s="474"/>
      <c r="H205" s="474"/>
      <c r="I205" s="474"/>
      <c r="J205" s="474"/>
      <c r="K205" s="474"/>
      <c r="L205" s="474"/>
      <c r="M205" s="474"/>
      <c r="N205" s="474"/>
      <c r="O205" s="474"/>
      <c r="P205" s="474"/>
      <c r="Q205" s="474"/>
      <c r="R205" s="474"/>
      <c r="S205" s="474"/>
      <c r="T205" s="474"/>
      <c r="U205" s="474"/>
      <c r="V205" s="474"/>
      <c r="W205" s="474"/>
      <c r="X205" s="474"/>
      <c r="Y205" s="474"/>
      <c r="Z205" s="474"/>
    </row>
    <row r="206">
      <c r="A206" s="474"/>
      <c r="B206" s="474"/>
      <c r="C206" s="474"/>
      <c r="D206" s="474"/>
      <c r="E206" s="474"/>
      <c r="F206" s="474"/>
      <c r="G206" s="474"/>
      <c r="H206" s="474"/>
      <c r="I206" s="474"/>
      <c r="J206" s="474"/>
      <c r="K206" s="474"/>
      <c r="L206" s="474"/>
      <c r="M206" s="474"/>
      <c r="N206" s="474"/>
      <c r="O206" s="474"/>
      <c r="P206" s="474"/>
      <c r="Q206" s="474"/>
      <c r="R206" s="474"/>
      <c r="S206" s="474"/>
      <c r="T206" s="474"/>
      <c r="U206" s="474"/>
      <c r="V206" s="474"/>
      <c r="W206" s="474"/>
      <c r="X206" s="474"/>
      <c r="Y206" s="474"/>
      <c r="Z206" s="474"/>
    </row>
    <row r="207">
      <c r="A207" s="474"/>
      <c r="B207" s="474"/>
      <c r="C207" s="474"/>
      <c r="D207" s="474"/>
      <c r="E207" s="474"/>
      <c r="F207" s="474"/>
      <c r="G207" s="474"/>
      <c r="H207" s="474"/>
      <c r="I207" s="474"/>
      <c r="J207" s="474"/>
      <c r="K207" s="474"/>
      <c r="L207" s="474"/>
      <c r="M207" s="474"/>
      <c r="N207" s="474"/>
      <c r="O207" s="474"/>
      <c r="P207" s="474"/>
      <c r="Q207" s="474"/>
      <c r="R207" s="474"/>
      <c r="S207" s="474"/>
      <c r="T207" s="474"/>
      <c r="U207" s="474"/>
      <c r="V207" s="474"/>
      <c r="W207" s="474"/>
      <c r="X207" s="474"/>
      <c r="Y207" s="474"/>
      <c r="Z207" s="474"/>
    </row>
    <row r="208">
      <c r="A208" s="474"/>
      <c r="B208" s="474"/>
      <c r="C208" s="474"/>
      <c r="D208" s="474"/>
      <c r="E208" s="474"/>
      <c r="F208" s="474"/>
      <c r="G208" s="474"/>
      <c r="H208" s="474"/>
      <c r="I208" s="474"/>
      <c r="J208" s="474"/>
      <c r="K208" s="474"/>
      <c r="L208" s="474"/>
      <c r="M208" s="474"/>
      <c r="N208" s="474"/>
      <c r="O208" s="474"/>
      <c r="P208" s="474"/>
      <c r="Q208" s="474"/>
      <c r="R208" s="474"/>
      <c r="S208" s="474"/>
      <c r="T208" s="474"/>
      <c r="U208" s="474"/>
      <c r="V208" s="474"/>
      <c r="W208" s="474"/>
      <c r="X208" s="474"/>
      <c r="Y208" s="474"/>
      <c r="Z208" s="474"/>
    </row>
    <row r="209">
      <c r="A209" s="474"/>
      <c r="B209" s="474"/>
      <c r="C209" s="474"/>
      <c r="D209" s="474"/>
      <c r="E209" s="474"/>
      <c r="F209" s="474"/>
      <c r="G209" s="474"/>
      <c r="H209" s="474"/>
      <c r="I209" s="474"/>
      <c r="J209" s="474"/>
      <c r="K209" s="474"/>
      <c r="L209" s="474"/>
      <c r="M209" s="474"/>
      <c r="N209" s="474"/>
      <c r="O209" s="474"/>
      <c r="P209" s="474"/>
      <c r="Q209" s="474"/>
      <c r="R209" s="474"/>
      <c r="S209" s="474"/>
      <c r="T209" s="474"/>
      <c r="U209" s="474"/>
      <c r="V209" s="474"/>
      <c r="W209" s="474"/>
      <c r="X209" s="474"/>
      <c r="Y209" s="474"/>
      <c r="Z209" s="474"/>
    </row>
    <row r="210">
      <c r="A210" s="474"/>
      <c r="B210" s="474"/>
      <c r="C210" s="474"/>
      <c r="D210" s="474"/>
      <c r="E210" s="474"/>
      <c r="F210" s="474"/>
      <c r="G210" s="474"/>
      <c r="H210" s="474"/>
      <c r="I210" s="474"/>
      <c r="J210" s="474"/>
      <c r="K210" s="474"/>
      <c r="L210" s="474"/>
      <c r="M210" s="474"/>
      <c r="N210" s="474"/>
      <c r="O210" s="474"/>
      <c r="P210" s="474"/>
      <c r="Q210" s="474"/>
      <c r="R210" s="474"/>
      <c r="S210" s="474"/>
      <c r="T210" s="474"/>
      <c r="U210" s="474"/>
      <c r="V210" s="474"/>
      <c r="W210" s="474"/>
      <c r="X210" s="474"/>
      <c r="Y210" s="474"/>
      <c r="Z210" s="474"/>
    </row>
    <row r="211">
      <c r="A211" s="474"/>
      <c r="B211" s="474"/>
      <c r="C211" s="474"/>
      <c r="D211" s="474"/>
      <c r="E211" s="474"/>
      <c r="F211" s="474"/>
      <c r="G211" s="474"/>
      <c r="H211" s="474"/>
      <c r="I211" s="474"/>
      <c r="J211" s="474"/>
      <c r="K211" s="474"/>
      <c r="L211" s="474"/>
      <c r="M211" s="474"/>
      <c r="N211" s="474"/>
      <c r="O211" s="474"/>
      <c r="P211" s="474"/>
      <c r="Q211" s="474"/>
      <c r="R211" s="474"/>
      <c r="S211" s="474"/>
      <c r="T211" s="474"/>
      <c r="U211" s="474"/>
      <c r="V211" s="474"/>
      <c r="W211" s="474"/>
      <c r="X211" s="474"/>
      <c r="Y211" s="474"/>
      <c r="Z211" s="474"/>
    </row>
    <row r="212">
      <c r="A212" s="474"/>
      <c r="B212" s="474"/>
      <c r="C212" s="474"/>
      <c r="D212" s="474"/>
      <c r="E212" s="474"/>
      <c r="F212" s="474"/>
      <c r="G212" s="474"/>
      <c r="H212" s="474"/>
      <c r="I212" s="474"/>
      <c r="J212" s="474"/>
      <c r="K212" s="474"/>
      <c r="L212" s="474"/>
      <c r="M212" s="474"/>
      <c r="N212" s="474"/>
      <c r="O212" s="474"/>
      <c r="P212" s="474"/>
      <c r="Q212" s="474"/>
      <c r="R212" s="474"/>
      <c r="S212" s="474"/>
      <c r="T212" s="474"/>
      <c r="U212" s="474"/>
      <c r="V212" s="474"/>
      <c r="W212" s="474"/>
      <c r="X212" s="474"/>
      <c r="Y212" s="474"/>
      <c r="Z212" s="474"/>
    </row>
    <row r="213">
      <c r="A213" s="474"/>
      <c r="B213" s="474"/>
      <c r="C213" s="474"/>
      <c r="D213" s="474"/>
      <c r="E213" s="474"/>
      <c r="F213" s="474"/>
      <c r="G213" s="474"/>
      <c r="H213" s="474"/>
      <c r="I213" s="474"/>
      <c r="J213" s="474"/>
      <c r="K213" s="474"/>
      <c r="L213" s="474"/>
      <c r="M213" s="474"/>
      <c r="N213" s="474"/>
      <c r="O213" s="474"/>
      <c r="P213" s="474"/>
      <c r="Q213" s="474"/>
      <c r="R213" s="474"/>
      <c r="S213" s="474"/>
      <c r="T213" s="474"/>
      <c r="U213" s="474"/>
      <c r="V213" s="474"/>
      <c r="W213" s="474"/>
      <c r="X213" s="474"/>
      <c r="Y213" s="474"/>
      <c r="Z213" s="474"/>
    </row>
    <row r="214">
      <c r="A214" s="474"/>
      <c r="B214" s="474"/>
      <c r="C214" s="474"/>
      <c r="D214" s="474"/>
      <c r="E214" s="474"/>
      <c r="F214" s="474"/>
      <c r="G214" s="474"/>
      <c r="H214" s="474"/>
      <c r="I214" s="474"/>
      <c r="J214" s="474"/>
      <c r="K214" s="474"/>
      <c r="L214" s="474"/>
      <c r="M214" s="474"/>
      <c r="N214" s="474"/>
      <c r="O214" s="474"/>
      <c r="P214" s="474"/>
      <c r="Q214" s="474"/>
      <c r="R214" s="474"/>
      <c r="S214" s="474"/>
      <c r="T214" s="474"/>
      <c r="U214" s="474"/>
      <c r="V214" s="474"/>
      <c r="W214" s="474"/>
      <c r="X214" s="474"/>
      <c r="Y214" s="474"/>
      <c r="Z214" s="474"/>
    </row>
    <row r="215">
      <c r="A215" s="474"/>
      <c r="B215" s="474"/>
      <c r="C215" s="474"/>
      <c r="D215" s="474"/>
      <c r="E215" s="474"/>
      <c r="F215" s="474"/>
      <c r="G215" s="474"/>
      <c r="H215" s="474"/>
      <c r="I215" s="474"/>
      <c r="J215" s="474"/>
      <c r="K215" s="474"/>
      <c r="L215" s="474"/>
      <c r="M215" s="474"/>
      <c r="N215" s="474"/>
      <c r="O215" s="474"/>
      <c r="P215" s="474"/>
      <c r="Q215" s="474"/>
      <c r="R215" s="474"/>
      <c r="S215" s="474"/>
      <c r="T215" s="474"/>
      <c r="U215" s="474"/>
      <c r="V215" s="474"/>
      <c r="W215" s="474"/>
      <c r="X215" s="474"/>
      <c r="Y215" s="474"/>
      <c r="Z215" s="474"/>
    </row>
    <row r="216">
      <c r="A216" s="474"/>
      <c r="B216" s="474"/>
      <c r="C216" s="474"/>
      <c r="D216" s="474"/>
      <c r="E216" s="474"/>
      <c r="F216" s="474"/>
      <c r="G216" s="474"/>
      <c r="H216" s="474"/>
      <c r="I216" s="474"/>
      <c r="J216" s="474"/>
      <c r="K216" s="474"/>
      <c r="L216" s="474"/>
      <c r="M216" s="474"/>
      <c r="N216" s="474"/>
      <c r="O216" s="474"/>
      <c r="P216" s="474"/>
      <c r="Q216" s="474"/>
      <c r="R216" s="474"/>
      <c r="S216" s="474"/>
      <c r="T216" s="474"/>
      <c r="U216" s="474"/>
      <c r="V216" s="474"/>
      <c r="W216" s="474"/>
      <c r="X216" s="474"/>
      <c r="Y216" s="474"/>
      <c r="Z216" s="474"/>
    </row>
    <row r="217">
      <c r="A217" s="474"/>
      <c r="B217" s="474"/>
      <c r="C217" s="474"/>
      <c r="D217" s="474"/>
      <c r="E217" s="474"/>
      <c r="F217" s="474"/>
      <c r="G217" s="474"/>
      <c r="H217" s="474"/>
      <c r="I217" s="474"/>
      <c r="J217" s="474"/>
      <c r="K217" s="474"/>
      <c r="L217" s="474"/>
      <c r="M217" s="474"/>
      <c r="N217" s="474"/>
      <c r="O217" s="474"/>
      <c r="P217" s="474"/>
      <c r="Q217" s="474"/>
      <c r="R217" s="474"/>
      <c r="S217" s="474"/>
      <c r="T217" s="474"/>
      <c r="U217" s="474"/>
      <c r="V217" s="474"/>
      <c r="W217" s="474"/>
      <c r="X217" s="474"/>
      <c r="Y217" s="474"/>
      <c r="Z217" s="474"/>
    </row>
    <row r="218">
      <c r="A218" s="474"/>
      <c r="B218" s="474"/>
      <c r="C218" s="474"/>
      <c r="D218" s="474"/>
      <c r="E218" s="474"/>
      <c r="F218" s="474"/>
      <c r="G218" s="474"/>
      <c r="H218" s="474"/>
      <c r="I218" s="474"/>
      <c r="J218" s="474"/>
      <c r="K218" s="474"/>
      <c r="L218" s="474"/>
      <c r="M218" s="474"/>
      <c r="N218" s="474"/>
      <c r="O218" s="474"/>
      <c r="P218" s="474"/>
      <c r="Q218" s="474"/>
      <c r="R218" s="474"/>
      <c r="S218" s="474"/>
      <c r="T218" s="474"/>
      <c r="U218" s="474"/>
      <c r="V218" s="474"/>
      <c r="W218" s="474"/>
      <c r="X218" s="474"/>
      <c r="Y218" s="474"/>
      <c r="Z218" s="474"/>
    </row>
    <row r="219">
      <c r="A219" s="474"/>
      <c r="B219" s="474"/>
      <c r="C219" s="474"/>
      <c r="D219" s="474"/>
      <c r="E219" s="474"/>
      <c r="F219" s="474"/>
      <c r="G219" s="474"/>
      <c r="H219" s="474"/>
      <c r="I219" s="474"/>
      <c r="J219" s="474"/>
      <c r="K219" s="474"/>
      <c r="L219" s="474"/>
      <c r="M219" s="474"/>
      <c r="N219" s="474"/>
      <c r="O219" s="474"/>
      <c r="P219" s="474"/>
      <c r="Q219" s="474"/>
      <c r="R219" s="474"/>
      <c r="S219" s="474"/>
      <c r="T219" s="474"/>
      <c r="U219" s="474"/>
      <c r="V219" s="474"/>
      <c r="W219" s="474"/>
      <c r="X219" s="474"/>
      <c r="Y219" s="474"/>
      <c r="Z219" s="474"/>
    </row>
    <row r="220">
      <c r="A220" s="474"/>
      <c r="B220" s="474"/>
      <c r="C220" s="474"/>
      <c r="D220" s="474"/>
      <c r="E220" s="474"/>
      <c r="F220" s="474"/>
      <c r="G220" s="474"/>
      <c r="H220" s="474"/>
      <c r="I220" s="474"/>
      <c r="J220" s="474"/>
      <c r="K220" s="474"/>
      <c r="L220" s="474"/>
      <c r="M220" s="474"/>
      <c r="N220" s="474"/>
      <c r="O220" s="474"/>
      <c r="P220" s="474"/>
      <c r="Q220" s="474"/>
      <c r="R220" s="474"/>
      <c r="S220" s="474"/>
      <c r="T220" s="474"/>
      <c r="U220" s="474"/>
      <c r="V220" s="474"/>
      <c r="W220" s="474"/>
      <c r="X220" s="474"/>
      <c r="Y220" s="474"/>
      <c r="Z220" s="474"/>
    </row>
    <row r="221">
      <c r="A221" s="474"/>
      <c r="B221" s="474"/>
      <c r="C221" s="474"/>
      <c r="D221" s="474"/>
      <c r="E221" s="474"/>
      <c r="F221" s="474"/>
      <c r="G221" s="474"/>
      <c r="H221" s="474"/>
      <c r="I221" s="474"/>
      <c r="J221" s="474"/>
      <c r="K221" s="474"/>
      <c r="L221" s="474"/>
      <c r="M221" s="474"/>
      <c r="N221" s="474"/>
      <c r="O221" s="474"/>
      <c r="P221" s="474"/>
      <c r="Q221" s="474"/>
      <c r="R221" s="474"/>
      <c r="S221" s="474"/>
      <c r="T221" s="474"/>
      <c r="U221" s="474"/>
      <c r="V221" s="474"/>
      <c r="W221" s="474"/>
      <c r="X221" s="474"/>
      <c r="Y221" s="474"/>
      <c r="Z221" s="474"/>
    </row>
    <row r="222">
      <c r="A222" s="474"/>
      <c r="B222" s="474"/>
      <c r="C222" s="474"/>
      <c r="D222" s="474"/>
      <c r="E222" s="474"/>
      <c r="F222" s="474"/>
      <c r="G222" s="474"/>
      <c r="H222" s="474"/>
      <c r="I222" s="474"/>
      <c r="J222" s="474"/>
      <c r="K222" s="474"/>
      <c r="L222" s="474"/>
      <c r="M222" s="474"/>
      <c r="N222" s="474"/>
      <c r="O222" s="474"/>
      <c r="P222" s="474"/>
      <c r="Q222" s="474"/>
      <c r="R222" s="474"/>
      <c r="S222" s="474"/>
      <c r="T222" s="474"/>
      <c r="U222" s="474"/>
      <c r="V222" s="474"/>
      <c r="W222" s="474"/>
      <c r="X222" s="474"/>
      <c r="Y222" s="474"/>
      <c r="Z222" s="474"/>
    </row>
    <row r="223">
      <c r="A223" s="474"/>
      <c r="B223" s="474"/>
      <c r="C223" s="474"/>
      <c r="D223" s="474"/>
      <c r="E223" s="474"/>
      <c r="F223" s="474"/>
      <c r="G223" s="474"/>
      <c r="H223" s="474"/>
      <c r="I223" s="474"/>
      <c r="J223" s="474"/>
      <c r="K223" s="474"/>
      <c r="L223" s="474"/>
      <c r="M223" s="474"/>
      <c r="N223" s="474"/>
      <c r="O223" s="474"/>
      <c r="P223" s="474"/>
      <c r="Q223" s="474"/>
      <c r="R223" s="474"/>
      <c r="S223" s="474"/>
      <c r="T223" s="474"/>
      <c r="U223" s="474"/>
      <c r="V223" s="474"/>
      <c r="W223" s="474"/>
      <c r="X223" s="474"/>
      <c r="Y223" s="474"/>
      <c r="Z223" s="474"/>
    </row>
    <row r="224">
      <c r="A224" s="474"/>
      <c r="B224" s="474"/>
      <c r="C224" s="474"/>
      <c r="D224" s="474"/>
      <c r="E224" s="474"/>
      <c r="F224" s="474"/>
      <c r="G224" s="474"/>
      <c r="H224" s="474"/>
      <c r="I224" s="474"/>
      <c r="J224" s="474"/>
      <c r="K224" s="474"/>
      <c r="L224" s="474"/>
      <c r="M224" s="474"/>
      <c r="N224" s="474"/>
      <c r="O224" s="474"/>
      <c r="P224" s="474"/>
      <c r="Q224" s="474"/>
      <c r="R224" s="474"/>
      <c r="S224" s="474"/>
      <c r="T224" s="474"/>
      <c r="U224" s="474"/>
      <c r="V224" s="474"/>
      <c r="W224" s="474"/>
      <c r="X224" s="474"/>
      <c r="Y224" s="474"/>
      <c r="Z224" s="474"/>
    </row>
    <row r="225">
      <c r="A225" s="474"/>
      <c r="B225" s="474"/>
      <c r="C225" s="474"/>
      <c r="D225" s="474"/>
      <c r="E225" s="474"/>
      <c r="F225" s="474"/>
      <c r="G225" s="474"/>
      <c r="H225" s="474"/>
      <c r="I225" s="474"/>
      <c r="J225" s="474"/>
      <c r="K225" s="474"/>
      <c r="L225" s="474"/>
      <c r="M225" s="474"/>
      <c r="N225" s="474"/>
      <c r="O225" s="474"/>
      <c r="P225" s="474"/>
      <c r="Q225" s="474"/>
      <c r="R225" s="474"/>
      <c r="S225" s="474"/>
      <c r="T225" s="474"/>
      <c r="U225" s="474"/>
      <c r="V225" s="474"/>
      <c r="W225" s="474"/>
      <c r="X225" s="474"/>
      <c r="Y225" s="474"/>
      <c r="Z225" s="474"/>
    </row>
    <row r="226">
      <c r="A226" s="474"/>
      <c r="B226" s="474"/>
      <c r="C226" s="474"/>
      <c r="D226" s="474"/>
      <c r="E226" s="474"/>
      <c r="F226" s="474"/>
      <c r="G226" s="474"/>
      <c r="H226" s="474"/>
      <c r="I226" s="474"/>
      <c r="J226" s="474"/>
      <c r="K226" s="474"/>
      <c r="L226" s="474"/>
      <c r="M226" s="474"/>
      <c r="N226" s="474"/>
      <c r="O226" s="474"/>
      <c r="P226" s="474"/>
      <c r="Q226" s="474"/>
      <c r="R226" s="474"/>
      <c r="S226" s="474"/>
      <c r="T226" s="474"/>
      <c r="U226" s="474"/>
      <c r="V226" s="474"/>
      <c r="W226" s="474"/>
      <c r="X226" s="474"/>
      <c r="Y226" s="474"/>
      <c r="Z226" s="474"/>
    </row>
    <row r="227">
      <c r="A227" s="474"/>
      <c r="B227" s="474"/>
      <c r="C227" s="474"/>
      <c r="D227" s="474"/>
      <c r="E227" s="474"/>
      <c r="F227" s="474"/>
      <c r="G227" s="474"/>
      <c r="H227" s="474"/>
      <c r="I227" s="474"/>
      <c r="J227" s="474"/>
      <c r="K227" s="474"/>
      <c r="L227" s="474"/>
      <c r="M227" s="474"/>
      <c r="N227" s="474"/>
      <c r="O227" s="474"/>
      <c r="P227" s="474"/>
      <c r="Q227" s="474"/>
      <c r="R227" s="474"/>
      <c r="S227" s="474"/>
      <c r="T227" s="474"/>
      <c r="U227" s="474"/>
      <c r="V227" s="474"/>
      <c r="W227" s="474"/>
      <c r="X227" s="474"/>
      <c r="Y227" s="474"/>
      <c r="Z227" s="474"/>
    </row>
    <row r="228">
      <c r="A228" s="474"/>
      <c r="B228" s="474"/>
      <c r="C228" s="474"/>
      <c r="D228" s="474"/>
      <c r="E228" s="474"/>
      <c r="F228" s="474"/>
      <c r="G228" s="474"/>
      <c r="H228" s="474"/>
      <c r="I228" s="474"/>
      <c r="J228" s="474"/>
      <c r="K228" s="474"/>
      <c r="L228" s="474"/>
      <c r="M228" s="474"/>
      <c r="N228" s="474"/>
      <c r="O228" s="474"/>
      <c r="P228" s="474"/>
      <c r="Q228" s="474"/>
      <c r="R228" s="474"/>
      <c r="S228" s="474"/>
      <c r="T228" s="474"/>
      <c r="U228" s="474"/>
      <c r="V228" s="474"/>
      <c r="W228" s="474"/>
      <c r="X228" s="474"/>
      <c r="Y228" s="474"/>
      <c r="Z228" s="474"/>
    </row>
    <row r="229">
      <c r="A229" s="474"/>
      <c r="B229" s="474"/>
      <c r="C229" s="474"/>
      <c r="D229" s="474"/>
      <c r="E229" s="474"/>
      <c r="F229" s="474"/>
      <c r="G229" s="474"/>
      <c r="H229" s="474"/>
      <c r="I229" s="474"/>
      <c r="J229" s="474"/>
      <c r="K229" s="474"/>
      <c r="L229" s="474"/>
      <c r="M229" s="474"/>
      <c r="N229" s="474"/>
      <c r="O229" s="474"/>
      <c r="P229" s="474"/>
      <c r="Q229" s="474"/>
      <c r="R229" s="474"/>
      <c r="S229" s="474"/>
      <c r="T229" s="474"/>
      <c r="U229" s="474"/>
      <c r="V229" s="474"/>
      <c r="W229" s="474"/>
      <c r="X229" s="474"/>
      <c r="Y229" s="474"/>
      <c r="Z229" s="474"/>
    </row>
    <row r="230">
      <c r="A230" s="474"/>
      <c r="B230" s="474"/>
      <c r="C230" s="474"/>
      <c r="D230" s="474"/>
      <c r="E230" s="474"/>
      <c r="F230" s="474"/>
      <c r="G230" s="474"/>
      <c r="H230" s="474"/>
      <c r="I230" s="474"/>
      <c r="J230" s="474"/>
      <c r="K230" s="474"/>
      <c r="L230" s="474"/>
      <c r="M230" s="474"/>
      <c r="N230" s="474"/>
      <c r="O230" s="474"/>
      <c r="P230" s="474"/>
      <c r="Q230" s="474"/>
      <c r="R230" s="474"/>
      <c r="S230" s="474"/>
      <c r="T230" s="474"/>
      <c r="U230" s="474"/>
      <c r="V230" s="474"/>
      <c r="W230" s="474"/>
      <c r="X230" s="474"/>
      <c r="Y230" s="474"/>
      <c r="Z230" s="474"/>
    </row>
    <row r="231">
      <c r="A231" s="474"/>
      <c r="B231" s="474"/>
      <c r="C231" s="474"/>
      <c r="D231" s="474"/>
      <c r="E231" s="474"/>
      <c r="F231" s="474"/>
      <c r="G231" s="474"/>
      <c r="H231" s="474"/>
      <c r="I231" s="474"/>
      <c r="J231" s="474"/>
      <c r="K231" s="474"/>
      <c r="L231" s="474"/>
      <c r="M231" s="474"/>
      <c r="N231" s="474"/>
      <c r="O231" s="474"/>
      <c r="P231" s="474"/>
      <c r="Q231" s="474"/>
      <c r="R231" s="474"/>
      <c r="S231" s="474"/>
      <c r="T231" s="474"/>
      <c r="U231" s="474"/>
      <c r="V231" s="474"/>
      <c r="W231" s="474"/>
      <c r="X231" s="474"/>
      <c r="Y231" s="474"/>
      <c r="Z231" s="474"/>
    </row>
    <row r="232">
      <c r="A232" s="474"/>
      <c r="B232" s="474"/>
      <c r="C232" s="474"/>
      <c r="D232" s="474"/>
      <c r="E232" s="474"/>
      <c r="F232" s="474"/>
      <c r="G232" s="474"/>
      <c r="H232" s="474"/>
      <c r="I232" s="474"/>
      <c r="J232" s="474"/>
      <c r="K232" s="474"/>
      <c r="L232" s="474"/>
      <c r="M232" s="474"/>
      <c r="N232" s="474"/>
      <c r="O232" s="474"/>
      <c r="P232" s="474"/>
      <c r="Q232" s="474"/>
      <c r="R232" s="474"/>
      <c r="S232" s="474"/>
      <c r="T232" s="474"/>
      <c r="U232" s="474"/>
      <c r="V232" s="474"/>
      <c r="W232" s="474"/>
      <c r="X232" s="474"/>
      <c r="Y232" s="474"/>
      <c r="Z232" s="474"/>
    </row>
    <row r="233">
      <c r="A233" s="474"/>
      <c r="B233" s="474"/>
      <c r="C233" s="474"/>
      <c r="D233" s="474"/>
      <c r="E233" s="474"/>
      <c r="F233" s="474"/>
      <c r="G233" s="474"/>
      <c r="H233" s="474"/>
      <c r="I233" s="474"/>
      <c r="J233" s="474"/>
      <c r="K233" s="474"/>
      <c r="L233" s="474"/>
      <c r="M233" s="474"/>
      <c r="N233" s="474"/>
      <c r="O233" s="474"/>
      <c r="P233" s="474"/>
      <c r="Q233" s="474"/>
      <c r="R233" s="474"/>
      <c r="S233" s="474"/>
      <c r="T233" s="474"/>
      <c r="U233" s="474"/>
      <c r="V233" s="474"/>
      <c r="W233" s="474"/>
      <c r="X233" s="474"/>
      <c r="Y233" s="474"/>
      <c r="Z233" s="474"/>
    </row>
    <row r="234">
      <c r="A234" s="474"/>
      <c r="B234" s="474"/>
      <c r="C234" s="474"/>
      <c r="D234" s="474"/>
      <c r="E234" s="474"/>
      <c r="F234" s="474"/>
      <c r="G234" s="474"/>
      <c r="H234" s="474"/>
      <c r="I234" s="474"/>
      <c r="J234" s="474"/>
      <c r="K234" s="474"/>
      <c r="L234" s="474"/>
      <c r="M234" s="474"/>
      <c r="N234" s="474"/>
      <c r="O234" s="474"/>
      <c r="P234" s="474"/>
      <c r="Q234" s="474"/>
      <c r="R234" s="474"/>
      <c r="S234" s="474"/>
      <c r="T234" s="474"/>
      <c r="U234" s="474"/>
      <c r="V234" s="474"/>
      <c r="W234" s="474"/>
      <c r="X234" s="474"/>
      <c r="Y234" s="474"/>
      <c r="Z234" s="474"/>
    </row>
    <row r="235">
      <c r="A235" s="474"/>
      <c r="B235" s="474"/>
      <c r="C235" s="474"/>
      <c r="D235" s="474"/>
      <c r="E235" s="474"/>
      <c r="F235" s="474"/>
      <c r="G235" s="474"/>
      <c r="H235" s="474"/>
      <c r="I235" s="474"/>
      <c r="J235" s="474"/>
      <c r="K235" s="474"/>
      <c r="L235" s="474"/>
      <c r="M235" s="474"/>
      <c r="N235" s="474"/>
      <c r="O235" s="474"/>
      <c r="P235" s="474"/>
      <c r="Q235" s="474"/>
      <c r="R235" s="474"/>
      <c r="S235" s="474"/>
      <c r="T235" s="474"/>
      <c r="U235" s="474"/>
      <c r="V235" s="474"/>
      <c r="W235" s="474"/>
      <c r="X235" s="474"/>
      <c r="Y235" s="474"/>
      <c r="Z235" s="474"/>
    </row>
    <row r="236">
      <c r="A236" s="474"/>
      <c r="B236" s="474"/>
      <c r="C236" s="474"/>
      <c r="D236" s="474"/>
      <c r="E236" s="474"/>
      <c r="F236" s="474"/>
      <c r="G236" s="474"/>
      <c r="H236" s="474"/>
      <c r="I236" s="474"/>
      <c r="J236" s="474"/>
      <c r="K236" s="474"/>
      <c r="L236" s="474"/>
      <c r="M236" s="474"/>
      <c r="N236" s="474"/>
      <c r="O236" s="474"/>
      <c r="P236" s="474"/>
      <c r="Q236" s="474"/>
      <c r="R236" s="474"/>
      <c r="S236" s="474"/>
      <c r="T236" s="474"/>
      <c r="U236" s="474"/>
      <c r="V236" s="474"/>
      <c r="W236" s="474"/>
      <c r="X236" s="474"/>
      <c r="Y236" s="474"/>
      <c r="Z236" s="474"/>
    </row>
    <row r="237">
      <c r="A237" s="474"/>
      <c r="B237" s="474"/>
      <c r="C237" s="474"/>
      <c r="D237" s="474"/>
      <c r="E237" s="474"/>
      <c r="F237" s="474"/>
      <c r="G237" s="474"/>
      <c r="H237" s="474"/>
      <c r="I237" s="474"/>
      <c r="J237" s="474"/>
      <c r="K237" s="474"/>
      <c r="L237" s="474"/>
      <c r="M237" s="474"/>
      <c r="N237" s="474"/>
      <c r="O237" s="474"/>
      <c r="P237" s="474"/>
      <c r="Q237" s="474"/>
      <c r="R237" s="474"/>
      <c r="S237" s="474"/>
      <c r="T237" s="474"/>
      <c r="U237" s="474"/>
      <c r="V237" s="474"/>
      <c r="W237" s="474"/>
      <c r="X237" s="474"/>
      <c r="Y237" s="474"/>
      <c r="Z237" s="474"/>
    </row>
    <row r="238">
      <c r="A238" s="474"/>
      <c r="B238" s="474"/>
      <c r="C238" s="474"/>
      <c r="D238" s="474"/>
      <c r="E238" s="474"/>
      <c r="F238" s="474"/>
      <c r="G238" s="474"/>
      <c r="H238" s="474"/>
      <c r="I238" s="474"/>
      <c r="J238" s="474"/>
      <c r="K238" s="474"/>
      <c r="L238" s="474"/>
      <c r="M238" s="474"/>
      <c r="N238" s="474"/>
      <c r="O238" s="474"/>
      <c r="P238" s="474"/>
      <c r="Q238" s="474"/>
      <c r="R238" s="474"/>
      <c r="S238" s="474"/>
      <c r="T238" s="474"/>
      <c r="U238" s="474"/>
      <c r="V238" s="474"/>
      <c r="W238" s="474"/>
      <c r="X238" s="474"/>
      <c r="Y238" s="474"/>
      <c r="Z238" s="474"/>
    </row>
    <row r="239">
      <c r="A239" s="474"/>
      <c r="B239" s="474"/>
      <c r="C239" s="474"/>
      <c r="D239" s="474"/>
      <c r="E239" s="474"/>
      <c r="F239" s="474"/>
      <c r="G239" s="474"/>
      <c r="H239" s="474"/>
      <c r="I239" s="474"/>
      <c r="J239" s="474"/>
      <c r="K239" s="474"/>
      <c r="L239" s="474"/>
      <c r="M239" s="474"/>
      <c r="N239" s="474"/>
      <c r="O239" s="474"/>
      <c r="P239" s="474"/>
      <c r="Q239" s="474"/>
      <c r="R239" s="474"/>
      <c r="S239" s="474"/>
      <c r="T239" s="474"/>
      <c r="U239" s="474"/>
      <c r="V239" s="474"/>
      <c r="W239" s="474"/>
      <c r="X239" s="474"/>
      <c r="Y239" s="474"/>
      <c r="Z239" s="474"/>
    </row>
    <row r="240">
      <c r="A240" s="474"/>
      <c r="B240" s="474"/>
      <c r="C240" s="474"/>
      <c r="D240" s="474"/>
      <c r="E240" s="474"/>
      <c r="F240" s="474"/>
      <c r="G240" s="474"/>
      <c r="H240" s="474"/>
      <c r="I240" s="474"/>
      <c r="J240" s="474"/>
      <c r="K240" s="474"/>
      <c r="L240" s="474"/>
      <c r="M240" s="474"/>
      <c r="N240" s="474"/>
      <c r="O240" s="474"/>
      <c r="P240" s="474"/>
      <c r="Q240" s="474"/>
      <c r="R240" s="474"/>
      <c r="S240" s="474"/>
      <c r="T240" s="474"/>
      <c r="U240" s="474"/>
      <c r="V240" s="474"/>
      <c r="W240" s="474"/>
      <c r="X240" s="474"/>
      <c r="Y240" s="474"/>
      <c r="Z240" s="474"/>
    </row>
    <row r="241">
      <c r="A241" s="474"/>
      <c r="B241" s="474"/>
      <c r="C241" s="474"/>
      <c r="D241" s="474"/>
      <c r="E241" s="474"/>
      <c r="F241" s="474"/>
      <c r="G241" s="474"/>
      <c r="H241" s="474"/>
      <c r="I241" s="474"/>
      <c r="J241" s="474"/>
      <c r="K241" s="474"/>
      <c r="L241" s="474"/>
      <c r="M241" s="474"/>
      <c r="N241" s="474"/>
      <c r="O241" s="474"/>
      <c r="P241" s="474"/>
      <c r="Q241" s="474"/>
      <c r="R241" s="474"/>
      <c r="S241" s="474"/>
      <c r="T241" s="474"/>
      <c r="U241" s="474"/>
      <c r="V241" s="474"/>
      <c r="W241" s="474"/>
      <c r="X241" s="474"/>
      <c r="Y241" s="474"/>
      <c r="Z241" s="474"/>
    </row>
    <row r="242">
      <c r="A242" s="474"/>
      <c r="B242" s="474"/>
      <c r="C242" s="474"/>
      <c r="D242" s="474"/>
      <c r="E242" s="474"/>
      <c r="F242" s="474"/>
      <c r="G242" s="474"/>
      <c r="H242" s="474"/>
      <c r="I242" s="474"/>
      <c r="J242" s="474"/>
      <c r="K242" s="474"/>
      <c r="L242" s="474"/>
      <c r="M242" s="474"/>
      <c r="N242" s="474"/>
      <c r="O242" s="474"/>
      <c r="P242" s="474"/>
      <c r="Q242" s="474"/>
      <c r="R242" s="474"/>
      <c r="S242" s="474"/>
      <c r="T242" s="474"/>
      <c r="U242" s="474"/>
      <c r="V242" s="474"/>
      <c r="W242" s="474"/>
      <c r="X242" s="474"/>
      <c r="Y242" s="474"/>
      <c r="Z242" s="474"/>
    </row>
    <row r="243">
      <c r="A243" s="474"/>
      <c r="B243" s="474"/>
      <c r="C243" s="474"/>
      <c r="D243" s="474"/>
      <c r="E243" s="474"/>
      <c r="F243" s="474"/>
      <c r="G243" s="474"/>
      <c r="H243" s="474"/>
      <c r="I243" s="474"/>
      <c r="J243" s="474"/>
      <c r="K243" s="474"/>
      <c r="L243" s="474"/>
      <c r="M243" s="474"/>
      <c r="N243" s="474"/>
      <c r="O243" s="474"/>
      <c r="P243" s="474"/>
      <c r="Q243" s="474"/>
      <c r="R243" s="474"/>
      <c r="S243" s="474"/>
      <c r="T243" s="474"/>
      <c r="U243" s="474"/>
      <c r="V243" s="474"/>
      <c r="W243" s="474"/>
      <c r="X243" s="474"/>
      <c r="Y243" s="474"/>
      <c r="Z243" s="474"/>
    </row>
    <row r="244">
      <c r="A244" s="474"/>
      <c r="B244" s="474"/>
      <c r="C244" s="474"/>
      <c r="D244" s="474"/>
      <c r="E244" s="474"/>
      <c r="F244" s="474"/>
      <c r="G244" s="474"/>
      <c r="H244" s="474"/>
      <c r="I244" s="474"/>
      <c r="J244" s="474"/>
      <c r="K244" s="474"/>
      <c r="L244" s="474"/>
      <c r="M244" s="474"/>
      <c r="N244" s="474"/>
      <c r="O244" s="474"/>
      <c r="P244" s="474"/>
      <c r="Q244" s="474"/>
      <c r="R244" s="474"/>
      <c r="S244" s="474"/>
      <c r="T244" s="474"/>
      <c r="U244" s="474"/>
      <c r="V244" s="474"/>
      <c r="W244" s="474"/>
      <c r="X244" s="474"/>
      <c r="Y244" s="474"/>
      <c r="Z244" s="474"/>
    </row>
    <row r="245">
      <c r="A245" s="474"/>
      <c r="B245" s="474"/>
      <c r="C245" s="474"/>
      <c r="D245" s="474"/>
      <c r="E245" s="474"/>
      <c r="F245" s="474"/>
      <c r="G245" s="474"/>
      <c r="H245" s="474"/>
      <c r="I245" s="474"/>
      <c r="J245" s="474"/>
      <c r="K245" s="474"/>
      <c r="L245" s="474"/>
      <c r="M245" s="474"/>
      <c r="N245" s="474"/>
      <c r="O245" s="474"/>
      <c r="P245" s="474"/>
      <c r="Q245" s="474"/>
      <c r="R245" s="474"/>
      <c r="S245" s="474"/>
      <c r="T245" s="474"/>
      <c r="U245" s="474"/>
      <c r="V245" s="474"/>
      <c r="W245" s="474"/>
      <c r="X245" s="474"/>
      <c r="Y245" s="474"/>
      <c r="Z245" s="474"/>
    </row>
    <row r="246">
      <c r="A246" s="474"/>
      <c r="B246" s="474"/>
      <c r="C246" s="474"/>
      <c r="D246" s="474"/>
      <c r="E246" s="474"/>
      <c r="F246" s="474"/>
      <c r="G246" s="474"/>
      <c r="H246" s="474"/>
      <c r="I246" s="474"/>
      <c r="J246" s="474"/>
      <c r="K246" s="474"/>
      <c r="L246" s="474"/>
      <c r="M246" s="474"/>
      <c r="N246" s="474"/>
      <c r="O246" s="474"/>
      <c r="P246" s="474"/>
      <c r="Q246" s="474"/>
      <c r="R246" s="474"/>
      <c r="S246" s="474"/>
      <c r="T246" s="474"/>
      <c r="U246" s="474"/>
      <c r="V246" s="474"/>
      <c r="W246" s="474"/>
      <c r="X246" s="474"/>
      <c r="Y246" s="474"/>
      <c r="Z246" s="474"/>
    </row>
    <row r="247">
      <c r="A247" s="474"/>
      <c r="B247" s="474"/>
      <c r="C247" s="474"/>
      <c r="D247" s="474"/>
      <c r="E247" s="474"/>
      <c r="F247" s="474"/>
      <c r="G247" s="474"/>
      <c r="H247" s="474"/>
      <c r="I247" s="474"/>
      <c r="J247" s="474"/>
      <c r="K247" s="474"/>
      <c r="L247" s="474"/>
      <c r="M247" s="474"/>
      <c r="N247" s="474"/>
      <c r="O247" s="474"/>
      <c r="P247" s="474"/>
      <c r="Q247" s="474"/>
      <c r="R247" s="474"/>
      <c r="S247" s="474"/>
      <c r="T247" s="474"/>
      <c r="U247" s="474"/>
      <c r="V247" s="474"/>
      <c r="W247" s="474"/>
      <c r="X247" s="474"/>
      <c r="Y247" s="474"/>
      <c r="Z247" s="474"/>
    </row>
    <row r="248">
      <c r="A248" s="474"/>
      <c r="B248" s="474"/>
      <c r="C248" s="474"/>
      <c r="D248" s="474"/>
      <c r="E248" s="474"/>
      <c r="F248" s="474"/>
      <c r="G248" s="474"/>
      <c r="H248" s="474"/>
      <c r="I248" s="474"/>
      <c r="J248" s="474"/>
      <c r="K248" s="474"/>
      <c r="L248" s="474"/>
      <c r="M248" s="474"/>
      <c r="N248" s="474"/>
      <c r="O248" s="474"/>
      <c r="P248" s="474"/>
      <c r="Q248" s="474"/>
      <c r="R248" s="474"/>
      <c r="S248" s="474"/>
      <c r="T248" s="474"/>
      <c r="U248" s="474"/>
      <c r="V248" s="474"/>
      <c r="W248" s="474"/>
      <c r="X248" s="474"/>
      <c r="Y248" s="474"/>
      <c r="Z248" s="474"/>
    </row>
    <row r="249">
      <c r="A249" s="474"/>
      <c r="B249" s="474"/>
      <c r="C249" s="474"/>
      <c r="D249" s="474"/>
      <c r="E249" s="474"/>
      <c r="F249" s="474"/>
      <c r="G249" s="474"/>
      <c r="H249" s="474"/>
      <c r="I249" s="474"/>
      <c r="J249" s="474"/>
      <c r="K249" s="474"/>
      <c r="L249" s="474"/>
      <c r="M249" s="474"/>
      <c r="N249" s="474"/>
      <c r="O249" s="474"/>
      <c r="P249" s="474"/>
      <c r="Q249" s="474"/>
      <c r="R249" s="474"/>
      <c r="S249" s="474"/>
      <c r="T249" s="474"/>
      <c r="U249" s="474"/>
      <c r="V249" s="474"/>
      <c r="W249" s="474"/>
      <c r="X249" s="474"/>
      <c r="Y249" s="474"/>
      <c r="Z249" s="474"/>
    </row>
    <row r="250">
      <c r="A250" s="474"/>
      <c r="B250" s="474"/>
      <c r="C250" s="474"/>
      <c r="D250" s="474"/>
      <c r="E250" s="474"/>
      <c r="F250" s="474"/>
      <c r="G250" s="474"/>
      <c r="H250" s="474"/>
      <c r="I250" s="474"/>
      <c r="J250" s="474"/>
      <c r="K250" s="474"/>
      <c r="L250" s="474"/>
      <c r="M250" s="474"/>
      <c r="N250" s="474"/>
      <c r="O250" s="474"/>
      <c r="P250" s="474"/>
      <c r="Q250" s="474"/>
      <c r="R250" s="474"/>
      <c r="S250" s="474"/>
      <c r="T250" s="474"/>
      <c r="U250" s="474"/>
      <c r="V250" s="474"/>
      <c r="W250" s="474"/>
      <c r="X250" s="474"/>
      <c r="Y250" s="474"/>
      <c r="Z250" s="474"/>
    </row>
    <row r="251">
      <c r="A251" s="474"/>
      <c r="B251" s="474"/>
      <c r="C251" s="474"/>
      <c r="D251" s="474"/>
      <c r="E251" s="474"/>
      <c r="F251" s="474"/>
      <c r="G251" s="474"/>
      <c r="H251" s="474"/>
      <c r="I251" s="474"/>
      <c r="J251" s="474"/>
      <c r="K251" s="474"/>
      <c r="L251" s="474"/>
      <c r="M251" s="474"/>
      <c r="N251" s="474"/>
      <c r="O251" s="474"/>
      <c r="P251" s="474"/>
      <c r="Q251" s="474"/>
      <c r="R251" s="474"/>
      <c r="S251" s="474"/>
      <c r="T251" s="474"/>
      <c r="U251" s="474"/>
      <c r="V251" s="474"/>
      <c r="W251" s="474"/>
      <c r="X251" s="474"/>
      <c r="Y251" s="474"/>
      <c r="Z251" s="474"/>
    </row>
    <row r="252">
      <c r="A252" s="474"/>
      <c r="B252" s="474"/>
      <c r="C252" s="474"/>
      <c r="D252" s="474"/>
      <c r="E252" s="474"/>
      <c r="F252" s="474"/>
      <c r="G252" s="474"/>
      <c r="H252" s="474"/>
      <c r="I252" s="474"/>
      <c r="J252" s="474"/>
      <c r="K252" s="474"/>
      <c r="L252" s="474"/>
      <c r="M252" s="474"/>
      <c r="N252" s="474"/>
      <c r="O252" s="474"/>
      <c r="P252" s="474"/>
      <c r="Q252" s="474"/>
      <c r="R252" s="474"/>
      <c r="S252" s="474"/>
      <c r="T252" s="474"/>
      <c r="U252" s="474"/>
      <c r="V252" s="474"/>
      <c r="W252" s="474"/>
      <c r="X252" s="474"/>
      <c r="Y252" s="474"/>
      <c r="Z252" s="474"/>
    </row>
    <row r="253">
      <c r="A253" s="474"/>
      <c r="B253" s="474"/>
      <c r="C253" s="474"/>
      <c r="D253" s="474"/>
      <c r="E253" s="474"/>
      <c r="F253" s="474"/>
      <c r="G253" s="474"/>
      <c r="H253" s="474"/>
      <c r="I253" s="474"/>
      <c r="J253" s="474"/>
      <c r="K253" s="474"/>
      <c r="L253" s="474"/>
      <c r="M253" s="474"/>
      <c r="N253" s="474"/>
      <c r="O253" s="474"/>
      <c r="P253" s="474"/>
      <c r="Q253" s="474"/>
      <c r="R253" s="474"/>
      <c r="S253" s="474"/>
      <c r="T253" s="474"/>
      <c r="U253" s="474"/>
      <c r="V253" s="474"/>
      <c r="W253" s="474"/>
      <c r="X253" s="474"/>
      <c r="Y253" s="474"/>
      <c r="Z253" s="474"/>
    </row>
    <row r="254">
      <c r="A254" s="474"/>
      <c r="B254" s="474"/>
      <c r="C254" s="474"/>
      <c r="D254" s="474"/>
      <c r="E254" s="474"/>
      <c r="F254" s="474"/>
      <c r="G254" s="474"/>
      <c r="H254" s="474"/>
      <c r="I254" s="474"/>
      <c r="J254" s="474"/>
      <c r="K254" s="474"/>
      <c r="L254" s="474"/>
      <c r="M254" s="474"/>
      <c r="N254" s="474"/>
      <c r="O254" s="474"/>
      <c r="P254" s="474"/>
      <c r="Q254" s="474"/>
      <c r="R254" s="474"/>
      <c r="S254" s="474"/>
      <c r="T254" s="474"/>
      <c r="U254" s="474"/>
      <c r="V254" s="474"/>
      <c r="W254" s="474"/>
      <c r="X254" s="474"/>
      <c r="Y254" s="474"/>
      <c r="Z254" s="474"/>
    </row>
    <row r="255">
      <c r="A255" s="474"/>
      <c r="B255" s="474"/>
      <c r="C255" s="474"/>
      <c r="D255" s="474"/>
      <c r="E255" s="474"/>
      <c r="F255" s="474"/>
      <c r="G255" s="474"/>
      <c r="H255" s="474"/>
      <c r="I255" s="474"/>
      <c r="J255" s="474"/>
      <c r="K255" s="474"/>
      <c r="L255" s="474"/>
      <c r="M255" s="474"/>
      <c r="N255" s="474"/>
      <c r="O255" s="474"/>
      <c r="P255" s="474"/>
      <c r="Q255" s="474"/>
      <c r="R255" s="474"/>
      <c r="S255" s="474"/>
      <c r="T255" s="474"/>
      <c r="U255" s="474"/>
      <c r="V255" s="474"/>
      <c r="W255" s="474"/>
      <c r="X255" s="474"/>
      <c r="Y255" s="474"/>
      <c r="Z255" s="474"/>
    </row>
    <row r="256">
      <c r="A256" s="474"/>
      <c r="B256" s="474"/>
      <c r="C256" s="474"/>
      <c r="D256" s="474"/>
      <c r="E256" s="474"/>
      <c r="F256" s="474"/>
      <c r="G256" s="474"/>
      <c r="H256" s="474"/>
      <c r="I256" s="474"/>
      <c r="J256" s="474"/>
      <c r="K256" s="474"/>
      <c r="L256" s="474"/>
      <c r="M256" s="474"/>
      <c r="N256" s="474"/>
      <c r="O256" s="474"/>
      <c r="P256" s="474"/>
      <c r="Q256" s="474"/>
      <c r="R256" s="474"/>
      <c r="S256" s="474"/>
      <c r="T256" s="474"/>
      <c r="U256" s="474"/>
      <c r="V256" s="474"/>
      <c r="W256" s="474"/>
      <c r="X256" s="474"/>
      <c r="Y256" s="474"/>
      <c r="Z256" s="474"/>
    </row>
    <row r="257">
      <c r="A257" s="474"/>
      <c r="B257" s="474"/>
      <c r="C257" s="474"/>
      <c r="D257" s="474"/>
      <c r="E257" s="474"/>
      <c r="F257" s="474"/>
      <c r="G257" s="474"/>
      <c r="H257" s="474"/>
      <c r="I257" s="474"/>
      <c r="J257" s="474"/>
      <c r="K257" s="474"/>
      <c r="L257" s="474"/>
      <c r="M257" s="474"/>
      <c r="N257" s="474"/>
      <c r="O257" s="474"/>
      <c r="P257" s="474"/>
      <c r="Q257" s="474"/>
      <c r="R257" s="474"/>
      <c r="S257" s="474"/>
      <c r="T257" s="474"/>
      <c r="U257" s="474"/>
      <c r="V257" s="474"/>
      <c r="W257" s="474"/>
      <c r="X257" s="474"/>
      <c r="Y257" s="474"/>
      <c r="Z257" s="474"/>
    </row>
    <row r="258">
      <c r="A258" s="474"/>
      <c r="B258" s="474"/>
      <c r="C258" s="474"/>
      <c r="D258" s="474"/>
      <c r="E258" s="474"/>
      <c r="F258" s="474"/>
      <c r="G258" s="474"/>
      <c r="H258" s="474"/>
      <c r="I258" s="474"/>
      <c r="J258" s="474"/>
      <c r="K258" s="474"/>
      <c r="L258" s="474"/>
      <c r="M258" s="474"/>
      <c r="N258" s="474"/>
      <c r="O258" s="474"/>
      <c r="P258" s="474"/>
      <c r="Q258" s="474"/>
      <c r="R258" s="474"/>
      <c r="S258" s="474"/>
      <c r="T258" s="474"/>
      <c r="U258" s="474"/>
      <c r="V258" s="474"/>
      <c r="W258" s="474"/>
      <c r="X258" s="474"/>
      <c r="Y258" s="474"/>
      <c r="Z258" s="474"/>
    </row>
    <row r="259">
      <c r="A259" s="474"/>
      <c r="B259" s="474"/>
      <c r="C259" s="474"/>
      <c r="D259" s="474"/>
      <c r="E259" s="474"/>
      <c r="F259" s="474"/>
      <c r="G259" s="474"/>
      <c r="H259" s="474"/>
      <c r="I259" s="474"/>
      <c r="J259" s="474"/>
      <c r="K259" s="474"/>
      <c r="L259" s="474"/>
      <c r="M259" s="474"/>
      <c r="N259" s="474"/>
      <c r="O259" s="474"/>
      <c r="P259" s="474"/>
      <c r="Q259" s="474"/>
      <c r="R259" s="474"/>
      <c r="S259" s="474"/>
      <c r="T259" s="474"/>
      <c r="U259" s="474"/>
      <c r="V259" s="474"/>
      <c r="W259" s="474"/>
      <c r="X259" s="474"/>
      <c r="Y259" s="474"/>
      <c r="Z259" s="474"/>
    </row>
    <row r="260">
      <c r="A260" s="474"/>
      <c r="B260" s="474"/>
      <c r="C260" s="474"/>
      <c r="D260" s="474"/>
      <c r="E260" s="474"/>
      <c r="F260" s="474"/>
      <c r="G260" s="474"/>
      <c r="H260" s="474"/>
      <c r="I260" s="474"/>
      <c r="J260" s="474"/>
      <c r="K260" s="474"/>
      <c r="L260" s="474"/>
      <c r="M260" s="474"/>
      <c r="N260" s="474"/>
      <c r="O260" s="474"/>
      <c r="P260" s="474"/>
      <c r="Q260" s="474"/>
      <c r="R260" s="474"/>
      <c r="S260" s="474"/>
      <c r="T260" s="474"/>
      <c r="U260" s="474"/>
      <c r="V260" s="474"/>
      <c r="W260" s="474"/>
      <c r="X260" s="474"/>
      <c r="Y260" s="474"/>
      <c r="Z260" s="474"/>
    </row>
    <row r="261">
      <c r="A261" s="474"/>
      <c r="B261" s="474"/>
      <c r="C261" s="474"/>
      <c r="D261" s="474"/>
      <c r="E261" s="474"/>
      <c r="F261" s="474"/>
      <c r="G261" s="474"/>
      <c r="H261" s="474"/>
      <c r="I261" s="474"/>
      <c r="J261" s="474"/>
      <c r="K261" s="474"/>
      <c r="L261" s="474"/>
      <c r="M261" s="474"/>
      <c r="N261" s="474"/>
      <c r="O261" s="474"/>
      <c r="P261" s="474"/>
      <c r="Q261" s="474"/>
      <c r="R261" s="474"/>
      <c r="S261" s="474"/>
      <c r="T261" s="474"/>
      <c r="U261" s="474"/>
      <c r="V261" s="474"/>
      <c r="W261" s="474"/>
      <c r="X261" s="474"/>
      <c r="Y261" s="474"/>
      <c r="Z261" s="474"/>
    </row>
    <row r="262">
      <c r="A262" s="474"/>
      <c r="B262" s="474"/>
      <c r="C262" s="474"/>
      <c r="D262" s="474"/>
      <c r="E262" s="474"/>
      <c r="F262" s="474"/>
      <c r="G262" s="474"/>
      <c r="H262" s="474"/>
      <c r="I262" s="474"/>
      <c r="J262" s="474"/>
      <c r="K262" s="474"/>
      <c r="L262" s="474"/>
      <c r="M262" s="474"/>
      <c r="N262" s="474"/>
      <c r="O262" s="474"/>
      <c r="P262" s="474"/>
      <c r="Q262" s="474"/>
      <c r="R262" s="474"/>
      <c r="S262" s="474"/>
      <c r="T262" s="474"/>
      <c r="U262" s="474"/>
      <c r="V262" s="474"/>
      <c r="W262" s="474"/>
      <c r="X262" s="474"/>
      <c r="Y262" s="474"/>
      <c r="Z262" s="474"/>
    </row>
    <row r="263">
      <c r="A263" s="474"/>
      <c r="B263" s="474"/>
      <c r="C263" s="474"/>
      <c r="D263" s="474"/>
      <c r="E263" s="474"/>
      <c r="F263" s="474"/>
      <c r="G263" s="474"/>
      <c r="H263" s="474"/>
      <c r="I263" s="474"/>
      <c r="J263" s="474"/>
      <c r="K263" s="474"/>
      <c r="L263" s="474"/>
      <c r="M263" s="474"/>
      <c r="N263" s="474"/>
      <c r="O263" s="474"/>
      <c r="P263" s="474"/>
      <c r="Q263" s="474"/>
      <c r="R263" s="474"/>
      <c r="S263" s="474"/>
      <c r="T263" s="474"/>
      <c r="U263" s="474"/>
      <c r="V263" s="474"/>
      <c r="W263" s="474"/>
      <c r="X263" s="474"/>
      <c r="Y263" s="474"/>
      <c r="Z263" s="474"/>
    </row>
    <row r="264">
      <c r="A264" s="474"/>
      <c r="B264" s="474"/>
      <c r="C264" s="474"/>
      <c r="D264" s="474"/>
      <c r="E264" s="474"/>
      <c r="F264" s="474"/>
      <c r="G264" s="474"/>
      <c r="H264" s="474"/>
      <c r="I264" s="474"/>
      <c r="J264" s="474"/>
      <c r="K264" s="474"/>
      <c r="L264" s="474"/>
      <c r="M264" s="474"/>
      <c r="N264" s="474"/>
      <c r="O264" s="474"/>
      <c r="P264" s="474"/>
      <c r="Q264" s="474"/>
      <c r="R264" s="474"/>
      <c r="S264" s="474"/>
      <c r="T264" s="474"/>
      <c r="U264" s="474"/>
      <c r="V264" s="474"/>
      <c r="W264" s="474"/>
      <c r="X264" s="474"/>
      <c r="Y264" s="474"/>
      <c r="Z264" s="474"/>
    </row>
    <row r="265">
      <c r="A265" s="474"/>
      <c r="B265" s="474"/>
      <c r="C265" s="474"/>
      <c r="D265" s="474"/>
      <c r="E265" s="474"/>
      <c r="F265" s="474"/>
      <c r="G265" s="474"/>
      <c r="H265" s="474"/>
      <c r="I265" s="474"/>
      <c r="J265" s="474"/>
      <c r="K265" s="474"/>
      <c r="L265" s="474"/>
      <c r="M265" s="474"/>
      <c r="N265" s="474"/>
      <c r="O265" s="474"/>
      <c r="P265" s="474"/>
      <c r="Q265" s="474"/>
      <c r="R265" s="474"/>
      <c r="S265" s="474"/>
      <c r="T265" s="474"/>
      <c r="U265" s="474"/>
      <c r="V265" s="474"/>
      <c r="W265" s="474"/>
      <c r="X265" s="474"/>
      <c r="Y265" s="474"/>
      <c r="Z265" s="474"/>
    </row>
    <row r="266">
      <c r="A266" s="474"/>
      <c r="B266" s="474"/>
      <c r="C266" s="474"/>
      <c r="D266" s="474"/>
      <c r="E266" s="474"/>
      <c r="F266" s="474"/>
      <c r="G266" s="474"/>
      <c r="H266" s="474"/>
      <c r="I266" s="474"/>
      <c r="J266" s="474"/>
      <c r="K266" s="474"/>
      <c r="L266" s="474"/>
      <c r="M266" s="474"/>
      <c r="N266" s="474"/>
      <c r="O266" s="474"/>
      <c r="P266" s="474"/>
      <c r="Q266" s="474"/>
      <c r="R266" s="474"/>
      <c r="S266" s="474"/>
      <c r="T266" s="474"/>
      <c r="U266" s="474"/>
      <c r="V266" s="474"/>
      <c r="W266" s="474"/>
      <c r="X266" s="474"/>
      <c r="Y266" s="474"/>
      <c r="Z266" s="474"/>
    </row>
    <row r="267">
      <c r="A267" s="474"/>
      <c r="B267" s="474"/>
      <c r="C267" s="474"/>
      <c r="D267" s="474"/>
      <c r="E267" s="474"/>
      <c r="F267" s="474"/>
      <c r="G267" s="474"/>
      <c r="H267" s="474"/>
      <c r="I267" s="474"/>
      <c r="J267" s="474"/>
      <c r="K267" s="474"/>
      <c r="L267" s="474"/>
      <c r="M267" s="474"/>
      <c r="N267" s="474"/>
      <c r="O267" s="474"/>
      <c r="P267" s="474"/>
      <c r="Q267" s="474"/>
      <c r="R267" s="474"/>
      <c r="S267" s="474"/>
      <c r="T267" s="474"/>
      <c r="U267" s="474"/>
      <c r="V267" s="474"/>
      <c r="W267" s="474"/>
      <c r="X267" s="474"/>
      <c r="Y267" s="474"/>
      <c r="Z267" s="474"/>
    </row>
    <row r="268">
      <c r="A268" s="474"/>
      <c r="B268" s="474"/>
      <c r="C268" s="474"/>
      <c r="D268" s="474"/>
      <c r="E268" s="474"/>
      <c r="F268" s="474"/>
      <c r="G268" s="474"/>
      <c r="H268" s="474"/>
      <c r="I268" s="474"/>
      <c r="J268" s="474"/>
      <c r="K268" s="474"/>
      <c r="L268" s="474"/>
      <c r="M268" s="474"/>
      <c r="N268" s="474"/>
      <c r="O268" s="474"/>
      <c r="P268" s="474"/>
      <c r="Q268" s="474"/>
      <c r="R268" s="474"/>
      <c r="S268" s="474"/>
      <c r="T268" s="474"/>
      <c r="U268" s="474"/>
      <c r="V268" s="474"/>
      <c r="W268" s="474"/>
      <c r="X268" s="474"/>
      <c r="Y268" s="474"/>
      <c r="Z268" s="474"/>
    </row>
    <row r="269">
      <c r="A269" s="474"/>
      <c r="B269" s="474"/>
      <c r="C269" s="474"/>
      <c r="D269" s="474"/>
      <c r="E269" s="474"/>
      <c r="F269" s="474"/>
      <c r="G269" s="474"/>
      <c r="H269" s="474"/>
      <c r="I269" s="474"/>
      <c r="J269" s="474"/>
      <c r="K269" s="474"/>
      <c r="L269" s="474"/>
      <c r="M269" s="474"/>
      <c r="N269" s="474"/>
      <c r="O269" s="474"/>
      <c r="P269" s="474"/>
      <c r="Q269" s="474"/>
      <c r="R269" s="474"/>
      <c r="S269" s="474"/>
      <c r="T269" s="474"/>
      <c r="U269" s="474"/>
      <c r="V269" s="474"/>
      <c r="W269" s="474"/>
      <c r="X269" s="474"/>
      <c r="Y269" s="474"/>
      <c r="Z269" s="474"/>
    </row>
    <row r="270">
      <c r="A270" s="474"/>
      <c r="B270" s="474"/>
      <c r="C270" s="474"/>
      <c r="D270" s="474"/>
      <c r="E270" s="474"/>
      <c r="F270" s="474"/>
      <c r="G270" s="474"/>
      <c r="H270" s="474"/>
      <c r="I270" s="474"/>
      <c r="J270" s="474"/>
      <c r="K270" s="474"/>
      <c r="L270" s="474"/>
      <c r="M270" s="474"/>
      <c r="N270" s="474"/>
      <c r="O270" s="474"/>
      <c r="P270" s="474"/>
      <c r="Q270" s="474"/>
      <c r="R270" s="474"/>
      <c r="S270" s="474"/>
      <c r="T270" s="474"/>
      <c r="U270" s="474"/>
      <c r="V270" s="474"/>
      <c r="W270" s="474"/>
      <c r="X270" s="474"/>
      <c r="Y270" s="474"/>
      <c r="Z270" s="474"/>
    </row>
    <row r="271">
      <c r="A271" s="474"/>
      <c r="B271" s="474"/>
      <c r="C271" s="474"/>
      <c r="D271" s="474"/>
      <c r="E271" s="474"/>
      <c r="F271" s="474"/>
      <c r="G271" s="474"/>
      <c r="H271" s="474"/>
      <c r="I271" s="474"/>
      <c r="J271" s="474"/>
      <c r="K271" s="474"/>
      <c r="L271" s="474"/>
      <c r="M271" s="474"/>
      <c r="N271" s="474"/>
      <c r="O271" s="474"/>
      <c r="P271" s="474"/>
      <c r="Q271" s="474"/>
      <c r="R271" s="474"/>
      <c r="S271" s="474"/>
      <c r="T271" s="474"/>
      <c r="U271" s="474"/>
      <c r="V271" s="474"/>
      <c r="W271" s="474"/>
      <c r="X271" s="474"/>
      <c r="Y271" s="474"/>
      <c r="Z271" s="474"/>
    </row>
    <row r="272">
      <c r="A272" s="474"/>
      <c r="B272" s="474"/>
      <c r="C272" s="474"/>
      <c r="D272" s="474"/>
      <c r="E272" s="474"/>
      <c r="F272" s="474"/>
      <c r="G272" s="474"/>
      <c r="H272" s="474"/>
      <c r="I272" s="474"/>
      <c r="J272" s="474"/>
      <c r="K272" s="474"/>
      <c r="L272" s="474"/>
      <c r="M272" s="474"/>
      <c r="N272" s="474"/>
      <c r="O272" s="474"/>
      <c r="P272" s="474"/>
      <c r="Q272" s="474"/>
      <c r="R272" s="474"/>
      <c r="S272" s="474"/>
      <c r="T272" s="474"/>
      <c r="U272" s="474"/>
      <c r="V272" s="474"/>
      <c r="W272" s="474"/>
      <c r="X272" s="474"/>
      <c r="Y272" s="474"/>
      <c r="Z272" s="474"/>
    </row>
    <row r="273">
      <c r="A273" s="474"/>
      <c r="B273" s="474"/>
      <c r="C273" s="474"/>
      <c r="D273" s="474"/>
      <c r="E273" s="474"/>
      <c r="F273" s="474"/>
      <c r="G273" s="474"/>
      <c r="H273" s="474"/>
      <c r="I273" s="474"/>
      <c r="J273" s="474"/>
      <c r="K273" s="474"/>
      <c r="L273" s="474"/>
      <c r="M273" s="474"/>
      <c r="N273" s="474"/>
      <c r="O273" s="474"/>
      <c r="P273" s="474"/>
      <c r="Q273" s="474"/>
      <c r="R273" s="474"/>
      <c r="S273" s="474"/>
      <c r="T273" s="474"/>
      <c r="U273" s="474"/>
      <c r="V273" s="474"/>
      <c r="W273" s="474"/>
      <c r="X273" s="474"/>
      <c r="Y273" s="474"/>
      <c r="Z273" s="474"/>
    </row>
    <row r="274">
      <c r="A274" s="474"/>
      <c r="B274" s="474"/>
      <c r="C274" s="474"/>
      <c r="D274" s="474"/>
      <c r="E274" s="474"/>
      <c r="F274" s="474"/>
      <c r="G274" s="474"/>
      <c r="H274" s="474"/>
      <c r="I274" s="474"/>
      <c r="J274" s="474"/>
      <c r="K274" s="474"/>
      <c r="L274" s="474"/>
      <c r="M274" s="474"/>
      <c r="N274" s="474"/>
      <c r="O274" s="474"/>
      <c r="P274" s="474"/>
      <c r="Q274" s="474"/>
      <c r="R274" s="474"/>
      <c r="S274" s="474"/>
      <c r="T274" s="474"/>
      <c r="U274" s="474"/>
      <c r="V274" s="474"/>
      <c r="W274" s="474"/>
      <c r="X274" s="474"/>
      <c r="Y274" s="474"/>
      <c r="Z274" s="474"/>
    </row>
    <row r="275">
      <c r="A275" s="474"/>
      <c r="B275" s="474"/>
      <c r="C275" s="474"/>
      <c r="D275" s="474"/>
      <c r="E275" s="474"/>
      <c r="F275" s="474"/>
      <c r="G275" s="474"/>
      <c r="H275" s="474"/>
      <c r="I275" s="474"/>
      <c r="J275" s="474"/>
      <c r="K275" s="474"/>
      <c r="L275" s="474"/>
      <c r="M275" s="474"/>
      <c r="N275" s="474"/>
      <c r="O275" s="474"/>
      <c r="P275" s="474"/>
      <c r="Q275" s="474"/>
      <c r="R275" s="474"/>
      <c r="S275" s="474"/>
      <c r="T275" s="474"/>
      <c r="U275" s="474"/>
      <c r="V275" s="474"/>
      <c r="W275" s="474"/>
      <c r="X275" s="474"/>
      <c r="Y275" s="474"/>
      <c r="Z275" s="474"/>
    </row>
    <row r="276">
      <c r="A276" s="474"/>
      <c r="B276" s="474"/>
      <c r="C276" s="474"/>
      <c r="D276" s="474"/>
      <c r="E276" s="474"/>
      <c r="F276" s="474"/>
      <c r="G276" s="474"/>
      <c r="H276" s="474"/>
      <c r="I276" s="474"/>
      <c r="J276" s="474"/>
      <c r="K276" s="474"/>
      <c r="L276" s="474"/>
      <c r="M276" s="474"/>
      <c r="N276" s="474"/>
      <c r="O276" s="474"/>
      <c r="P276" s="474"/>
      <c r="Q276" s="474"/>
      <c r="R276" s="474"/>
      <c r="S276" s="474"/>
      <c r="T276" s="474"/>
      <c r="U276" s="474"/>
      <c r="V276" s="474"/>
      <c r="W276" s="474"/>
      <c r="X276" s="474"/>
      <c r="Y276" s="474"/>
      <c r="Z276" s="474"/>
    </row>
    <row r="277">
      <c r="A277" s="474"/>
      <c r="B277" s="474"/>
      <c r="C277" s="474"/>
      <c r="D277" s="474"/>
      <c r="E277" s="474"/>
      <c r="F277" s="474"/>
      <c r="G277" s="474"/>
      <c r="H277" s="474"/>
      <c r="I277" s="474"/>
      <c r="J277" s="474"/>
      <c r="K277" s="474"/>
      <c r="L277" s="474"/>
      <c r="M277" s="474"/>
      <c r="N277" s="474"/>
      <c r="O277" s="474"/>
      <c r="P277" s="474"/>
      <c r="Q277" s="474"/>
      <c r="R277" s="474"/>
      <c r="S277" s="474"/>
      <c r="T277" s="474"/>
      <c r="U277" s="474"/>
      <c r="V277" s="474"/>
      <c r="W277" s="474"/>
      <c r="X277" s="474"/>
      <c r="Y277" s="474"/>
      <c r="Z277" s="474"/>
    </row>
    <row r="278">
      <c r="A278" s="474"/>
      <c r="B278" s="474"/>
      <c r="C278" s="474"/>
      <c r="D278" s="474"/>
      <c r="E278" s="474"/>
      <c r="F278" s="474"/>
      <c r="G278" s="474"/>
      <c r="H278" s="474"/>
      <c r="I278" s="474"/>
      <c r="J278" s="474"/>
      <c r="K278" s="474"/>
      <c r="L278" s="474"/>
      <c r="M278" s="474"/>
      <c r="N278" s="474"/>
      <c r="O278" s="474"/>
      <c r="P278" s="474"/>
      <c r="Q278" s="474"/>
      <c r="R278" s="474"/>
      <c r="S278" s="474"/>
      <c r="T278" s="474"/>
      <c r="U278" s="474"/>
      <c r="V278" s="474"/>
      <c r="W278" s="474"/>
      <c r="X278" s="474"/>
      <c r="Y278" s="474"/>
      <c r="Z278" s="474"/>
    </row>
    <row r="279">
      <c r="A279" s="474"/>
      <c r="B279" s="474"/>
      <c r="C279" s="474"/>
      <c r="D279" s="474"/>
      <c r="E279" s="474"/>
      <c r="F279" s="474"/>
      <c r="G279" s="474"/>
      <c r="H279" s="474"/>
      <c r="I279" s="474"/>
      <c r="J279" s="474"/>
      <c r="K279" s="474"/>
      <c r="L279" s="474"/>
      <c r="M279" s="474"/>
      <c r="N279" s="474"/>
      <c r="O279" s="474"/>
      <c r="P279" s="474"/>
      <c r="Q279" s="474"/>
      <c r="R279" s="474"/>
      <c r="S279" s="474"/>
      <c r="T279" s="474"/>
      <c r="U279" s="474"/>
      <c r="V279" s="474"/>
      <c r="W279" s="474"/>
      <c r="X279" s="474"/>
      <c r="Y279" s="474"/>
      <c r="Z279" s="474"/>
    </row>
    <row r="280">
      <c r="A280" s="474"/>
      <c r="B280" s="474"/>
      <c r="C280" s="474"/>
      <c r="D280" s="474"/>
      <c r="E280" s="474"/>
      <c r="F280" s="474"/>
      <c r="G280" s="474"/>
      <c r="H280" s="474"/>
      <c r="I280" s="474"/>
      <c r="J280" s="474"/>
      <c r="K280" s="474"/>
      <c r="L280" s="474"/>
      <c r="M280" s="474"/>
      <c r="N280" s="474"/>
      <c r="O280" s="474"/>
      <c r="P280" s="474"/>
      <c r="Q280" s="474"/>
      <c r="R280" s="474"/>
      <c r="S280" s="474"/>
      <c r="T280" s="474"/>
      <c r="U280" s="474"/>
      <c r="V280" s="474"/>
      <c r="W280" s="474"/>
      <c r="X280" s="474"/>
      <c r="Y280" s="474"/>
      <c r="Z280" s="474"/>
    </row>
    <row r="281">
      <c r="A281" s="474"/>
      <c r="B281" s="474"/>
      <c r="C281" s="474"/>
      <c r="D281" s="474"/>
      <c r="E281" s="474"/>
      <c r="F281" s="474"/>
      <c r="G281" s="474"/>
      <c r="H281" s="474"/>
      <c r="I281" s="474"/>
      <c r="J281" s="474"/>
      <c r="K281" s="474"/>
      <c r="L281" s="474"/>
      <c r="M281" s="474"/>
      <c r="N281" s="474"/>
      <c r="O281" s="474"/>
      <c r="P281" s="474"/>
      <c r="Q281" s="474"/>
      <c r="R281" s="474"/>
      <c r="S281" s="474"/>
      <c r="T281" s="474"/>
      <c r="U281" s="474"/>
      <c r="V281" s="474"/>
      <c r="W281" s="474"/>
      <c r="X281" s="474"/>
      <c r="Y281" s="474"/>
      <c r="Z281" s="474"/>
    </row>
    <row r="282">
      <c r="A282" s="474"/>
      <c r="B282" s="474"/>
      <c r="C282" s="474"/>
      <c r="D282" s="474"/>
      <c r="E282" s="474"/>
      <c r="F282" s="474"/>
      <c r="G282" s="474"/>
      <c r="H282" s="474"/>
      <c r="I282" s="474"/>
      <c r="J282" s="474"/>
      <c r="K282" s="474"/>
      <c r="L282" s="474"/>
      <c r="M282" s="474"/>
      <c r="N282" s="474"/>
      <c r="O282" s="474"/>
      <c r="P282" s="474"/>
      <c r="Q282" s="474"/>
      <c r="R282" s="474"/>
      <c r="S282" s="474"/>
      <c r="T282" s="474"/>
      <c r="U282" s="474"/>
      <c r="V282" s="474"/>
      <c r="W282" s="474"/>
      <c r="X282" s="474"/>
      <c r="Y282" s="474"/>
      <c r="Z282" s="474"/>
    </row>
    <row r="283">
      <c r="A283" s="474"/>
      <c r="B283" s="474"/>
      <c r="C283" s="474"/>
      <c r="D283" s="474"/>
      <c r="E283" s="474"/>
      <c r="F283" s="474"/>
      <c r="G283" s="474"/>
      <c r="H283" s="474"/>
      <c r="I283" s="474"/>
      <c r="J283" s="474"/>
      <c r="K283" s="474"/>
      <c r="L283" s="474"/>
      <c r="M283" s="474"/>
      <c r="N283" s="474"/>
      <c r="O283" s="474"/>
      <c r="P283" s="474"/>
      <c r="Q283" s="474"/>
      <c r="R283" s="474"/>
      <c r="S283" s="474"/>
      <c r="T283" s="474"/>
      <c r="U283" s="474"/>
      <c r="V283" s="474"/>
      <c r="W283" s="474"/>
      <c r="X283" s="474"/>
      <c r="Y283" s="474"/>
      <c r="Z283" s="474"/>
    </row>
    <row r="284">
      <c r="A284" s="474"/>
      <c r="B284" s="474"/>
      <c r="C284" s="474"/>
      <c r="D284" s="474"/>
      <c r="E284" s="474"/>
      <c r="F284" s="474"/>
      <c r="G284" s="474"/>
      <c r="H284" s="474"/>
      <c r="I284" s="474"/>
      <c r="J284" s="474"/>
      <c r="K284" s="474"/>
      <c r="L284" s="474"/>
      <c r="M284" s="474"/>
      <c r="N284" s="474"/>
      <c r="O284" s="474"/>
      <c r="P284" s="474"/>
      <c r="Q284" s="474"/>
      <c r="R284" s="474"/>
      <c r="S284" s="474"/>
      <c r="T284" s="474"/>
      <c r="U284" s="474"/>
      <c r="V284" s="474"/>
      <c r="W284" s="474"/>
      <c r="X284" s="474"/>
      <c r="Y284" s="474"/>
      <c r="Z284" s="474"/>
    </row>
    <row r="285">
      <c r="A285" s="474"/>
      <c r="B285" s="474"/>
      <c r="C285" s="474"/>
      <c r="D285" s="474"/>
      <c r="E285" s="474"/>
      <c r="F285" s="474"/>
      <c r="G285" s="474"/>
      <c r="H285" s="474"/>
      <c r="I285" s="474"/>
      <c r="J285" s="474"/>
      <c r="K285" s="474"/>
      <c r="L285" s="474"/>
      <c r="M285" s="474"/>
      <c r="N285" s="474"/>
      <c r="O285" s="474"/>
      <c r="P285" s="474"/>
      <c r="Q285" s="474"/>
      <c r="R285" s="474"/>
      <c r="S285" s="474"/>
      <c r="T285" s="474"/>
      <c r="U285" s="474"/>
      <c r="V285" s="474"/>
      <c r="W285" s="474"/>
      <c r="X285" s="474"/>
      <c r="Y285" s="474"/>
      <c r="Z285" s="474"/>
    </row>
    <row r="286">
      <c r="A286" s="474"/>
      <c r="B286" s="474"/>
      <c r="C286" s="474"/>
      <c r="D286" s="474"/>
      <c r="E286" s="474"/>
      <c r="F286" s="474"/>
      <c r="G286" s="474"/>
      <c r="H286" s="474"/>
      <c r="I286" s="474"/>
      <c r="J286" s="474"/>
      <c r="K286" s="474"/>
      <c r="L286" s="474"/>
      <c r="M286" s="474"/>
      <c r="N286" s="474"/>
      <c r="O286" s="474"/>
      <c r="P286" s="474"/>
      <c r="Q286" s="474"/>
      <c r="R286" s="474"/>
      <c r="S286" s="474"/>
      <c r="T286" s="474"/>
      <c r="U286" s="474"/>
      <c r="V286" s="474"/>
      <c r="W286" s="474"/>
      <c r="X286" s="474"/>
      <c r="Y286" s="474"/>
      <c r="Z286" s="474"/>
    </row>
    <row r="287">
      <c r="A287" s="474"/>
      <c r="B287" s="474"/>
      <c r="C287" s="474"/>
      <c r="D287" s="474"/>
      <c r="E287" s="474"/>
      <c r="F287" s="474"/>
      <c r="G287" s="474"/>
      <c r="H287" s="474"/>
      <c r="I287" s="474"/>
      <c r="J287" s="474"/>
      <c r="K287" s="474"/>
      <c r="L287" s="474"/>
      <c r="M287" s="474"/>
      <c r="N287" s="474"/>
      <c r="O287" s="474"/>
      <c r="P287" s="474"/>
      <c r="Q287" s="474"/>
      <c r="R287" s="474"/>
      <c r="S287" s="474"/>
      <c r="T287" s="474"/>
      <c r="U287" s="474"/>
      <c r="V287" s="474"/>
      <c r="W287" s="474"/>
      <c r="X287" s="474"/>
      <c r="Y287" s="474"/>
      <c r="Z287" s="474"/>
    </row>
    <row r="288">
      <c r="A288" s="474"/>
      <c r="B288" s="474"/>
      <c r="C288" s="474"/>
      <c r="D288" s="474"/>
      <c r="E288" s="474"/>
      <c r="F288" s="474"/>
      <c r="G288" s="474"/>
      <c r="H288" s="474"/>
      <c r="I288" s="474"/>
      <c r="J288" s="474"/>
      <c r="K288" s="474"/>
      <c r="L288" s="474"/>
      <c r="M288" s="474"/>
      <c r="N288" s="474"/>
      <c r="O288" s="474"/>
      <c r="P288" s="474"/>
      <c r="Q288" s="474"/>
      <c r="R288" s="474"/>
      <c r="S288" s="474"/>
      <c r="T288" s="474"/>
      <c r="U288" s="474"/>
      <c r="V288" s="474"/>
      <c r="W288" s="474"/>
      <c r="X288" s="474"/>
      <c r="Y288" s="474"/>
      <c r="Z288" s="474"/>
    </row>
    <row r="289">
      <c r="A289" s="474"/>
      <c r="B289" s="474"/>
      <c r="C289" s="474"/>
      <c r="D289" s="474"/>
      <c r="E289" s="474"/>
      <c r="F289" s="474"/>
      <c r="G289" s="474"/>
      <c r="H289" s="474"/>
      <c r="I289" s="474"/>
      <c r="J289" s="474"/>
      <c r="K289" s="474"/>
      <c r="L289" s="474"/>
      <c r="M289" s="474"/>
      <c r="N289" s="474"/>
      <c r="O289" s="474"/>
      <c r="P289" s="474"/>
      <c r="Q289" s="474"/>
      <c r="R289" s="474"/>
      <c r="S289" s="474"/>
      <c r="T289" s="474"/>
      <c r="U289" s="474"/>
      <c r="V289" s="474"/>
      <c r="W289" s="474"/>
      <c r="X289" s="474"/>
      <c r="Y289" s="474"/>
      <c r="Z289" s="474"/>
    </row>
    <row r="290">
      <c r="A290" s="474"/>
      <c r="B290" s="474"/>
      <c r="C290" s="474"/>
      <c r="D290" s="474"/>
      <c r="E290" s="474"/>
      <c r="F290" s="474"/>
      <c r="G290" s="474"/>
      <c r="H290" s="474"/>
      <c r="I290" s="474"/>
      <c r="J290" s="474"/>
      <c r="K290" s="474"/>
      <c r="L290" s="474"/>
      <c r="M290" s="474"/>
      <c r="N290" s="474"/>
      <c r="O290" s="474"/>
      <c r="P290" s="474"/>
      <c r="Q290" s="474"/>
      <c r="R290" s="474"/>
      <c r="S290" s="474"/>
      <c r="T290" s="474"/>
      <c r="U290" s="474"/>
      <c r="V290" s="474"/>
      <c r="W290" s="474"/>
      <c r="X290" s="474"/>
      <c r="Y290" s="474"/>
      <c r="Z290" s="474"/>
    </row>
    <row r="291">
      <c r="A291" s="474"/>
      <c r="B291" s="474"/>
      <c r="C291" s="474"/>
      <c r="D291" s="474"/>
      <c r="E291" s="474"/>
      <c r="F291" s="474"/>
      <c r="G291" s="474"/>
      <c r="H291" s="474"/>
      <c r="I291" s="474"/>
      <c r="J291" s="474"/>
      <c r="K291" s="474"/>
      <c r="L291" s="474"/>
      <c r="M291" s="474"/>
      <c r="N291" s="474"/>
      <c r="O291" s="474"/>
      <c r="P291" s="474"/>
      <c r="Q291" s="474"/>
      <c r="R291" s="474"/>
      <c r="S291" s="474"/>
      <c r="T291" s="474"/>
      <c r="U291" s="474"/>
      <c r="V291" s="474"/>
      <c r="W291" s="474"/>
      <c r="X291" s="474"/>
      <c r="Y291" s="474"/>
      <c r="Z291" s="474"/>
    </row>
    <row r="292">
      <c r="A292" s="474"/>
      <c r="B292" s="474"/>
      <c r="C292" s="474"/>
      <c r="D292" s="474"/>
      <c r="E292" s="474"/>
      <c r="F292" s="474"/>
      <c r="G292" s="474"/>
      <c r="H292" s="474"/>
      <c r="I292" s="474"/>
      <c r="J292" s="474"/>
      <c r="K292" s="474"/>
      <c r="L292" s="474"/>
      <c r="M292" s="474"/>
      <c r="N292" s="474"/>
      <c r="O292" s="474"/>
      <c r="P292" s="474"/>
      <c r="Q292" s="474"/>
      <c r="R292" s="474"/>
      <c r="S292" s="474"/>
      <c r="T292" s="474"/>
      <c r="U292" s="474"/>
      <c r="V292" s="474"/>
      <c r="W292" s="474"/>
      <c r="X292" s="474"/>
      <c r="Y292" s="474"/>
      <c r="Z292" s="474"/>
    </row>
    <row r="293">
      <c r="A293" s="474"/>
      <c r="B293" s="474"/>
      <c r="C293" s="474"/>
      <c r="D293" s="474"/>
      <c r="E293" s="474"/>
      <c r="F293" s="474"/>
      <c r="G293" s="474"/>
      <c r="H293" s="474"/>
      <c r="I293" s="474"/>
      <c r="J293" s="474"/>
      <c r="K293" s="474"/>
      <c r="L293" s="474"/>
      <c r="M293" s="474"/>
      <c r="N293" s="474"/>
      <c r="O293" s="474"/>
      <c r="P293" s="474"/>
      <c r="Q293" s="474"/>
      <c r="R293" s="474"/>
      <c r="S293" s="474"/>
      <c r="T293" s="474"/>
      <c r="U293" s="474"/>
      <c r="V293" s="474"/>
      <c r="W293" s="474"/>
      <c r="X293" s="474"/>
      <c r="Y293" s="474"/>
      <c r="Z293" s="474"/>
    </row>
    <row r="294">
      <c r="A294" s="474"/>
      <c r="B294" s="474"/>
      <c r="C294" s="474"/>
      <c r="D294" s="474"/>
      <c r="E294" s="474"/>
      <c r="F294" s="474"/>
      <c r="G294" s="474"/>
      <c r="H294" s="474"/>
      <c r="I294" s="474"/>
      <c r="J294" s="474"/>
      <c r="K294" s="474"/>
      <c r="L294" s="474"/>
      <c r="M294" s="474"/>
      <c r="N294" s="474"/>
      <c r="O294" s="474"/>
      <c r="P294" s="474"/>
      <c r="Q294" s="474"/>
      <c r="R294" s="474"/>
      <c r="S294" s="474"/>
      <c r="T294" s="474"/>
      <c r="U294" s="474"/>
      <c r="V294" s="474"/>
      <c r="W294" s="474"/>
      <c r="X294" s="474"/>
      <c r="Y294" s="474"/>
      <c r="Z294" s="474"/>
    </row>
    <row r="295">
      <c r="A295" s="474"/>
      <c r="B295" s="474"/>
      <c r="C295" s="474"/>
      <c r="D295" s="474"/>
      <c r="E295" s="474"/>
      <c r="F295" s="474"/>
      <c r="G295" s="474"/>
      <c r="H295" s="474"/>
      <c r="I295" s="474"/>
      <c r="J295" s="474"/>
      <c r="K295" s="474"/>
      <c r="L295" s="474"/>
      <c r="M295" s="474"/>
      <c r="N295" s="474"/>
      <c r="O295" s="474"/>
      <c r="P295" s="474"/>
      <c r="Q295" s="474"/>
      <c r="R295" s="474"/>
      <c r="S295" s="474"/>
      <c r="T295" s="474"/>
      <c r="U295" s="474"/>
      <c r="V295" s="474"/>
      <c r="W295" s="474"/>
      <c r="X295" s="474"/>
      <c r="Y295" s="474"/>
      <c r="Z295" s="474"/>
    </row>
    <row r="296">
      <c r="A296" s="474"/>
      <c r="B296" s="474"/>
      <c r="C296" s="474"/>
      <c r="D296" s="474"/>
      <c r="E296" s="474"/>
      <c r="F296" s="474"/>
      <c r="G296" s="474"/>
      <c r="H296" s="474"/>
      <c r="I296" s="474"/>
      <c r="J296" s="474"/>
      <c r="K296" s="474"/>
      <c r="L296" s="474"/>
      <c r="M296" s="474"/>
      <c r="N296" s="474"/>
      <c r="O296" s="474"/>
      <c r="P296" s="474"/>
      <c r="Q296" s="474"/>
      <c r="R296" s="474"/>
      <c r="S296" s="474"/>
      <c r="T296" s="474"/>
      <c r="U296" s="474"/>
      <c r="V296" s="474"/>
      <c r="W296" s="474"/>
      <c r="X296" s="474"/>
      <c r="Y296" s="474"/>
      <c r="Z296" s="474"/>
    </row>
    <row r="297">
      <c r="A297" s="474"/>
      <c r="B297" s="474"/>
      <c r="C297" s="474"/>
      <c r="D297" s="474"/>
      <c r="E297" s="474"/>
      <c r="F297" s="474"/>
      <c r="G297" s="474"/>
      <c r="H297" s="474"/>
      <c r="I297" s="474"/>
      <c r="J297" s="474"/>
      <c r="K297" s="474"/>
      <c r="L297" s="474"/>
      <c r="M297" s="474"/>
      <c r="N297" s="474"/>
      <c r="O297" s="474"/>
      <c r="P297" s="474"/>
      <c r="Q297" s="474"/>
      <c r="R297" s="474"/>
      <c r="S297" s="474"/>
      <c r="T297" s="474"/>
      <c r="U297" s="474"/>
      <c r="V297" s="474"/>
      <c r="W297" s="474"/>
      <c r="X297" s="474"/>
      <c r="Y297" s="474"/>
      <c r="Z297" s="474"/>
    </row>
    <row r="298">
      <c r="A298" s="474"/>
      <c r="B298" s="474"/>
      <c r="C298" s="474"/>
      <c r="D298" s="474"/>
      <c r="E298" s="474"/>
      <c r="F298" s="474"/>
      <c r="G298" s="474"/>
      <c r="H298" s="474"/>
      <c r="I298" s="474"/>
      <c r="J298" s="474"/>
      <c r="K298" s="474"/>
      <c r="L298" s="474"/>
      <c r="M298" s="474"/>
      <c r="N298" s="474"/>
      <c r="O298" s="474"/>
      <c r="P298" s="474"/>
      <c r="Q298" s="474"/>
      <c r="R298" s="474"/>
      <c r="S298" s="474"/>
      <c r="T298" s="474"/>
      <c r="U298" s="474"/>
      <c r="V298" s="474"/>
      <c r="W298" s="474"/>
      <c r="X298" s="474"/>
      <c r="Y298" s="474"/>
      <c r="Z298" s="474"/>
    </row>
    <row r="299">
      <c r="A299" s="474"/>
      <c r="B299" s="474"/>
      <c r="C299" s="474"/>
      <c r="D299" s="474"/>
      <c r="E299" s="474"/>
      <c r="F299" s="474"/>
      <c r="G299" s="474"/>
      <c r="H299" s="474"/>
      <c r="I299" s="474"/>
      <c r="J299" s="474"/>
      <c r="K299" s="474"/>
      <c r="L299" s="474"/>
      <c r="M299" s="474"/>
      <c r="N299" s="474"/>
      <c r="O299" s="474"/>
      <c r="P299" s="474"/>
      <c r="Q299" s="474"/>
      <c r="R299" s="474"/>
      <c r="S299" s="474"/>
      <c r="T299" s="474"/>
      <c r="U299" s="474"/>
      <c r="V299" s="474"/>
      <c r="W299" s="474"/>
      <c r="X299" s="474"/>
      <c r="Y299" s="474"/>
      <c r="Z299" s="474"/>
    </row>
    <row r="300">
      <c r="A300" s="474"/>
      <c r="B300" s="474"/>
      <c r="C300" s="474"/>
      <c r="D300" s="474"/>
      <c r="E300" s="474"/>
      <c r="F300" s="474"/>
      <c r="G300" s="474"/>
      <c r="H300" s="474"/>
      <c r="I300" s="474"/>
      <c r="J300" s="474"/>
      <c r="K300" s="474"/>
      <c r="L300" s="474"/>
      <c r="M300" s="474"/>
      <c r="N300" s="474"/>
      <c r="O300" s="474"/>
      <c r="P300" s="474"/>
      <c r="Q300" s="474"/>
      <c r="R300" s="474"/>
      <c r="S300" s="474"/>
      <c r="T300" s="474"/>
      <c r="U300" s="474"/>
      <c r="V300" s="474"/>
      <c r="W300" s="474"/>
      <c r="X300" s="474"/>
      <c r="Y300" s="474"/>
      <c r="Z300" s="474"/>
    </row>
    <row r="301">
      <c r="A301" s="474"/>
      <c r="B301" s="474"/>
      <c r="C301" s="474"/>
      <c r="D301" s="474"/>
      <c r="E301" s="474"/>
      <c r="F301" s="474"/>
      <c r="G301" s="474"/>
      <c r="H301" s="474"/>
      <c r="I301" s="474"/>
      <c r="J301" s="474"/>
      <c r="K301" s="474"/>
      <c r="L301" s="474"/>
      <c r="M301" s="474"/>
      <c r="N301" s="474"/>
      <c r="O301" s="474"/>
      <c r="P301" s="474"/>
      <c r="Q301" s="474"/>
      <c r="R301" s="474"/>
      <c r="S301" s="474"/>
      <c r="T301" s="474"/>
      <c r="U301" s="474"/>
      <c r="V301" s="474"/>
      <c r="W301" s="474"/>
      <c r="X301" s="474"/>
      <c r="Y301" s="474"/>
      <c r="Z301" s="474"/>
    </row>
    <row r="302">
      <c r="A302" s="474"/>
      <c r="B302" s="474"/>
      <c r="C302" s="474"/>
      <c r="D302" s="474"/>
      <c r="E302" s="474"/>
      <c r="F302" s="474"/>
      <c r="G302" s="474"/>
      <c r="H302" s="474"/>
      <c r="I302" s="474"/>
      <c r="J302" s="474"/>
      <c r="K302" s="474"/>
      <c r="L302" s="474"/>
      <c r="M302" s="474"/>
      <c r="N302" s="474"/>
      <c r="O302" s="474"/>
      <c r="P302" s="474"/>
      <c r="Q302" s="474"/>
      <c r="R302" s="474"/>
      <c r="S302" s="474"/>
      <c r="T302" s="474"/>
      <c r="U302" s="474"/>
      <c r="V302" s="474"/>
      <c r="W302" s="474"/>
      <c r="X302" s="474"/>
      <c r="Y302" s="474"/>
      <c r="Z302" s="474"/>
    </row>
    <row r="303">
      <c r="A303" s="474"/>
      <c r="B303" s="474"/>
      <c r="C303" s="474"/>
      <c r="D303" s="474"/>
      <c r="E303" s="474"/>
      <c r="F303" s="474"/>
      <c r="G303" s="474"/>
      <c r="H303" s="474"/>
      <c r="I303" s="474"/>
      <c r="J303" s="474"/>
      <c r="K303" s="474"/>
      <c r="L303" s="474"/>
      <c r="M303" s="474"/>
      <c r="N303" s="474"/>
      <c r="O303" s="474"/>
      <c r="P303" s="474"/>
      <c r="Q303" s="474"/>
      <c r="R303" s="474"/>
      <c r="S303" s="474"/>
      <c r="T303" s="474"/>
      <c r="U303" s="474"/>
      <c r="V303" s="474"/>
      <c r="W303" s="474"/>
      <c r="X303" s="474"/>
      <c r="Y303" s="474"/>
      <c r="Z303" s="474"/>
    </row>
    <row r="304">
      <c r="A304" s="474"/>
      <c r="B304" s="474"/>
      <c r="C304" s="474"/>
      <c r="D304" s="474"/>
      <c r="E304" s="474"/>
      <c r="F304" s="474"/>
      <c r="G304" s="474"/>
      <c r="H304" s="474"/>
      <c r="I304" s="474"/>
      <c r="J304" s="474"/>
      <c r="K304" s="474"/>
      <c r="L304" s="474"/>
      <c r="M304" s="474"/>
      <c r="N304" s="474"/>
      <c r="O304" s="474"/>
      <c r="P304" s="474"/>
      <c r="Q304" s="474"/>
      <c r="R304" s="474"/>
      <c r="S304" s="474"/>
      <c r="T304" s="474"/>
      <c r="U304" s="474"/>
      <c r="V304" s="474"/>
      <c r="W304" s="474"/>
      <c r="X304" s="474"/>
      <c r="Y304" s="474"/>
      <c r="Z304" s="474"/>
    </row>
    <row r="305">
      <c r="A305" s="474"/>
      <c r="B305" s="474"/>
      <c r="C305" s="474"/>
      <c r="D305" s="474"/>
      <c r="E305" s="474"/>
      <c r="F305" s="474"/>
      <c r="G305" s="474"/>
      <c r="H305" s="474"/>
      <c r="I305" s="474"/>
      <c r="J305" s="474"/>
      <c r="K305" s="474"/>
      <c r="L305" s="474"/>
      <c r="M305" s="474"/>
      <c r="N305" s="474"/>
      <c r="O305" s="474"/>
      <c r="P305" s="474"/>
      <c r="Q305" s="474"/>
      <c r="R305" s="474"/>
      <c r="S305" s="474"/>
      <c r="T305" s="474"/>
      <c r="U305" s="474"/>
      <c r="V305" s="474"/>
      <c r="W305" s="474"/>
      <c r="X305" s="474"/>
      <c r="Y305" s="474"/>
      <c r="Z305" s="474"/>
    </row>
    <row r="306">
      <c r="A306" s="474"/>
      <c r="B306" s="474"/>
      <c r="C306" s="474"/>
      <c r="D306" s="474"/>
      <c r="E306" s="474"/>
      <c r="F306" s="474"/>
      <c r="G306" s="474"/>
      <c r="H306" s="474"/>
      <c r="I306" s="474"/>
      <c r="J306" s="474"/>
      <c r="K306" s="474"/>
      <c r="L306" s="474"/>
      <c r="M306" s="474"/>
      <c r="N306" s="474"/>
      <c r="O306" s="474"/>
      <c r="P306" s="474"/>
      <c r="Q306" s="474"/>
      <c r="R306" s="474"/>
      <c r="S306" s="474"/>
      <c r="T306" s="474"/>
      <c r="U306" s="474"/>
      <c r="V306" s="474"/>
      <c r="W306" s="474"/>
      <c r="X306" s="474"/>
      <c r="Y306" s="474"/>
      <c r="Z306" s="474"/>
    </row>
    <row r="307">
      <c r="A307" s="474"/>
      <c r="B307" s="474"/>
      <c r="C307" s="474"/>
      <c r="D307" s="474"/>
      <c r="E307" s="474"/>
      <c r="F307" s="474"/>
      <c r="G307" s="474"/>
      <c r="H307" s="474"/>
      <c r="I307" s="474"/>
      <c r="J307" s="474"/>
      <c r="K307" s="474"/>
      <c r="L307" s="474"/>
      <c r="M307" s="474"/>
      <c r="N307" s="474"/>
      <c r="O307" s="474"/>
      <c r="P307" s="474"/>
      <c r="Q307" s="474"/>
      <c r="R307" s="474"/>
      <c r="S307" s="474"/>
      <c r="T307" s="474"/>
      <c r="U307" s="474"/>
      <c r="V307" s="474"/>
      <c r="W307" s="474"/>
      <c r="X307" s="474"/>
      <c r="Y307" s="474"/>
      <c r="Z307" s="474"/>
    </row>
    <row r="308">
      <c r="A308" s="474"/>
      <c r="B308" s="474"/>
      <c r="C308" s="474"/>
      <c r="D308" s="474"/>
      <c r="E308" s="474"/>
      <c r="F308" s="474"/>
      <c r="G308" s="474"/>
      <c r="H308" s="474"/>
      <c r="I308" s="474"/>
      <c r="J308" s="474"/>
      <c r="K308" s="474"/>
      <c r="L308" s="474"/>
      <c r="M308" s="474"/>
      <c r="N308" s="474"/>
      <c r="O308" s="474"/>
      <c r="P308" s="474"/>
      <c r="Q308" s="474"/>
      <c r="R308" s="474"/>
      <c r="S308" s="474"/>
      <c r="T308" s="474"/>
      <c r="U308" s="474"/>
      <c r="V308" s="474"/>
      <c r="W308" s="474"/>
      <c r="X308" s="474"/>
      <c r="Y308" s="474"/>
      <c r="Z308" s="474"/>
    </row>
    <row r="309">
      <c r="A309" s="474"/>
      <c r="B309" s="474"/>
      <c r="C309" s="474"/>
      <c r="D309" s="474"/>
      <c r="E309" s="474"/>
      <c r="F309" s="474"/>
      <c r="G309" s="474"/>
      <c r="H309" s="474"/>
      <c r="I309" s="474"/>
      <c r="J309" s="474"/>
      <c r="K309" s="474"/>
      <c r="L309" s="474"/>
      <c r="M309" s="474"/>
      <c r="N309" s="474"/>
      <c r="O309" s="474"/>
      <c r="P309" s="474"/>
      <c r="Q309" s="474"/>
      <c r="R309" s="474"/>
      <c r="S309" s="474"/>
      <c r="T309" s="474"/>
      <c r="U309" s="474"/>
      <c r="V309" s="474"/>
      <c r="W309" s="474"/>
      <c r="X309" s="474"/>
      <c r="Y309" s="474"/>
      <c r="Z309" s="474"/>
    </row>
    <row r="310">
      <c r="A310" s="474"/>
      <c r="B310" s="474"/>
      <c r="C310" s="474"/>
      <c r="D310" s="474"/>
      <c r="E310" s="474"/>
      <c r="F310" s="474"/>
      <c r="G310" s="474"/>
      <c r="H310" s="474"/>
      <c r="I310" s="474"/>
      <c r="J310" s="474"/>
      <c r="K310" s="474"/>
      <c r="L310" s="474"/>
      <c r="M310" s="474"/>
      <c r="N310" s="474"/>
      <c r="O310" s="474"/>
      <c r="P310" s="474"/>
      <c r="Q310" s="474"/>
      <c r="R310" s="474"/>
      <c r="S310" s="474"/>
      <c r="T310" s="474"/>
      <c r="U310" s="474"/>
      <c r="V310" s="474"/>
      <c r="W310" s="474"/>
      <c r="X310" s="474"/>
      <c r="Y310" s="474"/>
      <c r="Z310" s="474"/>
    </row>
    <row r="311">
      <c r="A311" s="474"/>
      <c r="B311" s="474"/>
      <c r="C311" s="474"/>
      <c r="D311" s="474"/>
      <c r="E311" s="474"/>
      <c r="F311" s="474"/>
      <c r="G311" s="474"/>
      <c r="H311" s="474"/>
      <c r="I311" s="474"/>
      <c r="J311" s="474"/>
      <c r="K311" s="474"/>
      <c r="L311" s="474"/>
      <c r="M311" s="474"/>
      <c r="N311" s="474"/>
      <c r="O311" s="474"/>
      <c r="P311" s="474"/>
      <c r="Q311" s="474"/>
      <c r="R311" s="474"/>
      <c r="S311" s="474"/>
      <c r="T311" s="474"/>
      <c r="U311" s="474"/>
      <c r="V311" s="474"/>
      <c r="W311" s="474"/>
      <c r="X311" s="474"/>
      <c r="Y311" s="474"/>
      <c r="Z311" s="474"/>
    </row>
    <row r="312">
      <c r="A312" s="474"/>
      <c r="B312" s="474"/>
      <c r="C312" s="474"/>
      <c r="D312" s="474"/>
      <c r="E312" s="474"/>
      <c r="F312" s="474"/>
      <c r="G312" s="474"/>
      <c r="H312" s="474"/>
      <c r="I312" s="474"/>
      <c r="J312" s="474"/>
      <c r="K312" s="474"/>
      <c r="L312" s="474"/>
      <c r="M312" s="474"/>
      <c r="N312" s="474"/>
      <c r="O312" s="474"/>
      <c r="P312" s="474"/>
      <c r="Q312" s="474"/>
      <c r="R312" s="474"/>
      <c r="S312" s="474"/>
      <c r="T312" s="474"/>
      <c r="U312" s="474"/>
      <c r="V312" s="474"/>
      <c r="W312" s="474"/>
      <c r="X312" s="474"/>
      <c r="Y312" s="474"/>
      <c r="Z312" s="474"/>
    </row>
    <row r="313">
      <c r="A313" s="474"/>
      <c r="B313" s="474"/>
      <c r="C313" s="474"/>
      <c r="D313" s="474"/>
      <c r="E313" s="474"/>
      <c r="F313" s="474"/>
      <c r="G313" s="474"/>
      <c r="H313" s="474"/>
      <c r="I313" s="474"/>
      <c r="J313" s="474"/>
      <c r="K313" s="474"/>
      <c r="L313" s="474"/>
      <c r="M313" s="474"/>
      <c r="N313" s="474"/>
      <c r="O313" s="474"/>
      <c r="P313" s="474"/>
      <c r="Q313" s="474"/>
      <c r="R313" s="474"/>
      <c r="S313" s="474"/>
      <c r="T313" s="474"/>
      <c r="U313" s="474"/>
      <c r="V313" s="474"/>
      <c r="W313" s="474"/>
      <c r="X313" s="474"/>
      <c r="Y313" s="474"/>
      <c r="Z313" s="474"/>
    </row>
    <row r="314">
      <c r="A314" s="474"/>
      <c r="B314" s="474"/>
      <c r="C314" s="474"/>
      <c r="D314" s="474"/>
      <c r="E314" s="474"/>
      <c r="F314" s="474"/>
      <c r="G314" s="474"/>
      <c r="H314" s="474"/>
      <c r="I314" s="474"/>
      <c r="J314" s="474"/>
      <c r="K314" s="474"/>
      <c r="L314" s="474"/>
      <c r="M314" s="474"/>
      <c r="N314" s="474"/>
      <c r="O314" s="474"/>
      <c r="P314" s="474"/>
      <c r="Q314" s="474"/>
      <c r="R314" s="474"/>
      <c r="S314" s="474"/>
      <c r="T314" s="474"/>
      <c r="U314" s="474"/>
      <c r="V314" s="474"/>
      <c r="W314" s="474"/>
      <c r="X314" s="474"/>
      <c r="Y314" s="474"/>
      <c r="Z314" s="474"/>
    </row>
    <row r="315">
      <c r="A315" s="474"/>
      <c r="B315" s="474"/>
      <c r="C315" s="474"/>
      <c r="D315" s="474"/>
      <c r="E315" s="474"/>
      <c r="F315" s="474"/>
      <c r="G315" s="474"/>
      <c r="H315" s="474"/>
      <c r="I315" s="474"/>
      <c r="J315" s="474"/>
      <c r="K315" s="474"/>
      <c r="L315" s="474"/>
      <c r="M315" s="474"/>
      <c r="N315" s="474"/>
      <c r="O315" s="474"/>
      <c r="P315" s="474"/>
      <c r="Q315" s="474"/>
      <c r="R315" s="474"/>
      <c r="S315" s="474"/>
      <c r="T315" s="474"/>
      <c r="U315" s="474"/>
      <c r="V315" s="474"/>
      <c r="W315" s="474"/>
      <c r="X315" s="474"/>
      <c r="Y315" s="474"/>
      <c r="Z315" s="474"/>
    </row>
    <row r="316">
      <c r="A316" s="474"/>
      <c r="B316" s="474"/>
      <c r="C316" s="474"/>
      <c r="D316" s="474"/>
      <c r="E316" s="474"/>
      <c r="F316" s="474"/>
      <c r="G316" s="474"/>
      <c r="H316" s="474"/>
      <c r="I316" s="474"/>
      <c r="J316" s="474"/>
      <c r="K316" s="474"/>
      <c r="L316" s="474"/>
      <c r="M316" s="474"/>
      <c r="N316" s="474"/>
      <c r="O316" s="474"/>
      <c r="P316" s="474"/>
      <c r="Q316" s="474"/>
      <c r="R316" s="474"/>
      <c r="S316" s="474"/>
      <c r="T316" s="474"/>
      <c r="U316" s="474"/>
      <c r="V316" s="474"/>
      <c r="W316" s="474"/>
      <c r="X316" s="474"/>
      <c r="Y316" s="474"/>
      <c r="Z316" s="474"/>
    </row>
    <row r="317">
      <c r="A317" s="474"/>
      <c r="B317" s="474"/>
      <c r="C317" s="474"/>
      <c r="D317" s="474"/>
      <c r="E317" s="474"/>
      <c r="F317" s="474"/>
      <c r="G317" s="474"/>
      <c r="H317" s="474"/>
      <c r="I317" s="474"/>
      <c r="J317" s="474"/>
      <c r="K317" s="474"/>
      <c r="L317" s="474"/>
      <c r="M317" s="474"/>
      <c r="N317" s="474"/>
      <c r="O317" s="474"/>
      <c r="P317" s="474"/>
      <c r="Q317" s="474"/>
      <c r="R317" s="474"/>
      <c r="S317" s="474"/>
      <c r="T317" s="474"/>
      <c r="U317" s="474"/>
      <c r="V317" s="474"/>
      <c r="W317" s="474"/>
      <c r="X317" s="474"/>
      <c r="Y317" s="474"/>
      <c r="Z317" s="474"/>
    </row>
    <row r="318">
      <c r="A318" s="474"/>
      <c r="B318" s="474"/>
      <c r="C318" s="474"/>
      <c r="D318" s="474"/>
      <c r="E318" s="474"/>
      <c r="F318" s="474"/>
      <c r="G318" s="474"/>
      <c r="H318" s="474"/>
      <c r="I318" s="474"/>
      <c r="J318" s="474"/>
      <c r="K318" s="474"/>
      <c r="L318" s="474"/>
      <c r="M318" s="474"/>
      <c r="N318" s="474"/>
      <c r="O318" s="474"/>
      <c r="P318" s="474"/>
      <c r="Q318" s="474"/>
      <c r="R318" s="474"/>
      <c r="S318" s="474"/>
      <c r="T318" s="474"/>
      <c r="U318" s="474"/>
      <c r="V318" s="474"/>
      <c r="W318" s="474"/>
      <c r="X318" s="474"/>
      <c r="Y318" s="474"/>
      <c r="Z318" s="474"/>
    </row>
    <row r="319">
      <c r="A319" s="474"/>
      <c r="B319" s="474"/>
      <c r="C319" s="474"/>
      <c r="D319" s="474"/>
      <c r="E319" s="474"/>
      <c r="F319" s="474"/>
      <c r="G319" s="474"/>
      <c r="H319" s="474"/>
      <c r="I319" s="474"/>
      <c r="J319" s="474"/>
      <c r="K319" s="474"/>
      <c r="L319" s="474"/>
      <c r="M319" s="474"/>
      <c r="N319" s="474"/>
      <c r="O319" s="474"/>
      <c r="P319" s="474"/>
      <c r="Q319" s="474"/>
      <c r="R319" s="474"/>
      <c r="S319" s="474"/>
      <c r="T319" s="474"/>
      <c r="U319" s="474"/>
      <c r="V319" s="474"/>
      <c r="W319" s="474"/>
      <c r="X319" s="474"/>
      <c r="Y319" s="474"/>
      <c r="Z319" s="474"/>
    </row>
    <row r="320">
      <c r="A320" s="474"/>
      <c r="B320" s="474"/>
      <c r="C320" s="474"/>
      <c r="D320" s="474"/>
      <c r="E320" s="474"/>
      <c r="F320" s="474"/>
      <c r="G320" s="474"/>
      <c r="H320" s="474"/>
      <c r="I320" s="474"/>
      <c r="J320" s="474"/>
      <c r="K320" s="474"/>
      <c r="L320" s="474"/>
      <c r="M320" s="474"/>
      <c r="N320" s="474"/>
      <c r="O320" s="474"/>
      <c r="P320" s="474"/>
      <c r="Q320" s="474"/>
      <c r="R320" s="474"/>
      <c r="S320" s="474"/>
      <c r="T320" s="474"/>
      <c r="U320" s="474"/>
      <c r="V320" s="474"/>
      <c r="W320" s="474"/>
      <c r="X320" s="474"/>
      <c r="Y320" s="474"/>
      <c r="Z320" s="474"/>
    </row>
    <row r="321">
      <c r="A321" s="474"/>
      <c r="B321" s="474"/>
      <c r="C321" s="474"/>
      <c r="D321" s="474"/>
      <c r="E321" s="474"/>
      <c r="F321" s="474"/>
      <c r="G321" s="474"/>
      <c r="H321" s="474"/>
      <c r="I321" s="474"/>
      <c r="J321" s="474"/>
      <c r="K321" s="474"/>
      <c r="L321" s="474"/>
      <c r="M321" s="474"/>
      <c r="N321" s="474"/>
      <c r="O321" s="474"/>
      <c r="P321" s="474"/>
      <c r="Q321" s="474"/>
      <c r="R321" s="474"/>
      <c r="S321" s="474"/>
      <c r="T321" s="474"/>
      <c r="U321" s="474"/>
      <c r="V321" s="474"/>
      <c r="W321" s="474"/>
      <c r="X321" s="474"/>
      <c r="Y321" s="474"/>
      <c r="Z321" s="474"/>
    </row>
    <row r="322">
      <c r="A322" s="474"/>
      <c r="B322" s="474"/>
      <c r="C322" s="474"/>
      <c r="D322" s="474"/>
      <c r="E322" s="474"/>
      <c r="F322" s="474"/>
      <c r="G322" s="474"/>
      <c r="H322" s="474"/>
      <c r="I322" s="474"/>
      <c r="J322" s="474"/>
      <c r="K322" s="474"/>
      <c r="L322" s="474"/>
      <c r="M322" s="474"/>
      <c r="N322" s="474"/>
      <c r="O322" s="474"/>
      <c r="P322" s="474"/>
      <c r="Q322" s="474"/>
      <c r="R322" s="474"/>
      <c r="S322" s="474"/>
      <c r="T322" s="474"/>
      <c r="U322" s="474"/>
      <c r="V322" s="474"/>
      <c r="W322" s="474"/>
      <c r="X322" s="474"/>
      <c r="Y322" s="474"/>
      <c r="Z322" s="474"/>
    </row>
    <row r="323">
      <c r="A323" s="474"/>
      <c r="B323" s="474"/>
      <c r="C323" s="474"/>
      <c r="D323" s="474"/>
      <c r="E323" s="474"/>
      <c r="F323" s="474"/>
      <c r="G323" s="474"/>
      <c r="H323" s="474"/>
      <c r="I323" s="474"/>
      <c r="J323" s="474"/>
      <c r="K323" s="474"/>
      <c r="L323" s="474"/>
      <c r="M323" s="474"/>
      <c r="N323" s="474"/>
      <c r="O323" s="474"/>
      <c r="P323" s="474"/>
      <c r="Q323" s="474"/>
      <c r="R323" s="474"/>
      <c r="S323" s="474"/>
      <c r="T323" s="474"/>
      <c r="U323" s="474"/>
      <c r="V323" s="474"/>
      <c r="W323" s="474"/>
      <c r="X323" s="474"/>
      <c r="Y323" s="474"/>
      <c r="Z323" s="474"/>
    </row>
    <row r="324">
      <c r="A324" s="474"/>
      <c r="B324" s="474"/>
      <c r="C324" s="474"/>
      <c r="D324" s="474"/>
      <c r="E324" s="474"/>
      <c r="F324" s="474"/>
      <c r="G324" s="474"/>
      <c r="H324" s="474"/>
      <c r="I324" s="474"/>
      <c r="J324" s="474"/>
      <c r="K324" s="474"/>
      <c r="L324" s="474"/>
      <c r="M324" s="474"/>
      <c r="N324" s="474"/>
      <c r="O324" s="474"/>
      <c r="P324" s="474"/>
      <c r="Q324" s="474"/>
      <c r="R324" s="474"/>
      <c r="S324" s="474"/>
      <c r="T324" s="474"/>
      <c r="U324" s="474"/>
      <c r="V324" s="474"/>
      <c r="W324" s="474"/>
      <c r="X324" s="474"/>
      <c r="Y324" s="474"/>
      <c r="Z324" s="474"/>
    </row>
    <row r="325">
      <c r="A325" s="474"/>
      <c r="B325" s="474"/>
      <c r="C325" s="474"/>
      <c r="D325" s="474"/>
      <c r="E325" s="474"/>
      <c r="F325" s="474"/>
      <c r="G325" s="474"/>
      <c r="H325" s="474"/>
      <c r="I325" s="474"/>
      <c r="J325" s="474"/>
      <c r="K325" s="474"/>
      <c r="L325" s="474"/>
      <c r="M325" s="474"/>
      <c r="N325" s="474"/>
      <c r="O325" s="474"/>
      <c r="P325" s="474"/>
      <c r="Q325" s="474"/>
      <c r="R325" s="474"/>
      <c r="S325" s="474"/>
      <c r="T325" s="474"/>
      <c r="U325" s="474"/>
      <c r="V325" s="474"/>
      <c r="W325" s="474"/>
      <c r="X325" s="474"/>
      <c r="Y325" s="474"/>
      <c r="Z325" s="474"/>
    </row>
    <row r="326">
      <c r="A326" s="474"/>
      <c r="B326" s="474"/>
      <c r="C326" s="474"/>
      <c r="D326" s="474"/>
      <c r="E326" s="474"/>
      <c r="F326" s="474"/>
      <c r="G326" s="474"/>
      <c r="H326" s="474"/>
      <c r="I326" s="474"/>
      <c r="J326" s="474"/>
      <c r="K326" s="474"/>
      <c r="L326" s="474"/>
      <c r="M326" s="474"/>
      <c r="N326" s="474"/>
      <c r="O326" s="474"/>
      <c r="P326" s="474"/>
      <c r="Q326" s="474"/>
      <c r="R326" s="474"/>
      <c r="S326" s="474"/>
      <c r="T326" s="474"/>
      <c r="U326" s="474"/>
      <c r="V326" s="474"/>
      <c r="W326" s="474"/>
      <c r="X326" s="474"/>
      <c r="Y326" s="474"/>
      <c r="Z326" s="474"/>
    </row>
    <row r="327">
      <c r="A327" s="474"/>
      <c r="B327" s="474"/>
      <c r="C327" s="474"/>
      <c r="D327" s="474"/>
      <c r="E327" s="474"/>
      <c r="F327" s="474"/>
      <c r="G327" s="474"/>
      <c r="H327" s="474"/>
      <c r="I327" s="474"/>
      <c r="J327" s="474"/>
      <c r="K327" s="474"/>
      <c r="L327" s="474"/>
      <c r="M327" s="474"/>
      <c r="N327" s="474"/>
      <c r="O327" s="474"/>
      <c r="P327" s="474"/>
      <c r="Q327" s="474"/>
      <c r="R327" s="474"/>
      <c r="S327" s="474"/>
      <c r="T327" s="474"/>
      <c r="U327" s="474"/>
      <c r="V327" s="474"/>
      <c r="W327" s="474"/>
      <c r="X327" s="474"/>
      <c r="Y327" s="474"/>
      <c r="Z327" s="474"/>
    </row>
    <row r="328">
      <c r="A328" s="474"/>
      <c r="B328" s="474"/>
      <c r="C328" s="474"/>
      <c r="D328" s="474"/>
      <c r="E328" s="474"/>
      <c r="F328" s="474"/>
      <c r="G328" s="474"/>
      <c r="H328" s="474"/>
      <c r="I328" s="474"/>
      <c r="J328" s="474"/>
      <c r="K328" s="474"/>
      <c r="L328" s="474"/>
      <c r="M328" s="474"/>
      <c r="N328" s="474"/>
      <c r="O328" s="474"/>
      <c r="P328" s="474"/>
      <c r="Q328" s="474"/>
      <c r="R328" s="474"/>
      <c r="S328" s="474"/>
      <c r="T328" s="474"/>
      <c r="U328" s="474"/>
      <c r="V328" s="474"/>
      <c r="W328" s="474"/>
      <c r="X328" s="474"/>
      <c r="Y328" s="474"/>
      <c r="Z328" s="474"/>
    </row>
    <row r="329">
      <c r="A329" s="474"/>
      <c r="B329" s="474"/>
      <c r="C329" s="474"/>
      <c r="D329" s="474"/>
      <c r="E329" s="474"/>
      <c r="F329" s="474"/>
      <c r="G329" s="474"/>
      <c r="H329" s="474"/>
      <c r="I329" s="474"/>
      <c r="J329" s="474"/>
      <c r="K329" s="474"/>
      <c r="L329" s="474"/>
      <c r="M329" s="474"/>
      <c r="N329" s="474"/>
      <c r="O329" s="474"/>
      <c r="P329" s="474"/>
      <c r="Q329" s="474"/>
      <c r="R329" s="474"/>
      <c r="S329" s="474"/>
      <c r="T329" s="474"/>
      <c r="U329" s="474"/>
      <c r="V329" s="474"/>
      <c r="W329" s="474"/>
      <c r="X329" s="474"/>
      <c r="Y329" s="474"/>
      <c r="Z329" s="474"/>
    </row>
    <row r="330">
      <c r="A330" s="474"/>
      <c r="B330" s="474"/>
      <c r="C330" s="474"/>
      <c r="D330" s="474"/>
      <c r="E330" s="474"/>
      <c r="F330" s="474"/>
      <c r="G330" s="474"/>
      <c r="H330" s="474"/>
      <c r="I330" s="474"/>
      <c r="J330" s="474"/>
      <c r="K330" s="474"/>
      <c r="L330" s="474"/>
      <c r="M330" s="474"/>
      <c r="N330" s="474"/>
      <c r="O330" s="474"/>
      <c r="P330" s="474"/>
      <c r="Q330" s="474"/>
      <c r="R330" s="474"/>
      <c r="S330" s="474"/>
      <c r="T330" s="474"/>
      <c r="U330" s="474"/>
      <c r="V330" s="474"/>
      <c r="W330" s="474"/>
      <c r="X330" s="474"/>
      <c r="Y330" s="474"/>
      <c r="Z330" s="474"/>
    </row>
    <row r="331">
      <c r="A331" s="474"/>
      <c r="B331" s="474"/>
      <c r="C331" s="474"/>
      <c r="D331" s="474"/>
      <c r="E331" s="474"/>
      <c r="F331" s="474"/>
      <c r="G331" s="474"/>
      <c r="H331" s="474"/>
      <c r="I331" s="474"/>
      <c r="J331" s="474"/>
      <c r="K331" s="474"/>
      <c r="L331" s="474"/>
      <c r="M331" s="474"/>
      <c r="N331" s="474"/>
      <c r="O331" s="474"/>
      <c r="P331" s="474"/>
      <c r="Q331" s="474"/>
      <c r="R331" s="474"/>
      <c r="S331" s="474"/>
      <c r="T331" s="474"/>
      <c r="U331" s="474"/>
      <c r="V331" s="474"/>
      <c r="W331" s="474"/>
      <c r="X331" s="474"/>
      <c r="Y331" s="474"/>
      <c r="Z331" s="474"/>
    </row>
    <row r="332">
      <c r="A332" s="474"/>
      <c r="B332" s="474"/>
      <c r="C332" s="474"/>
      <c r="D332" s="474"/>
      <c r="E332" s="474"/>
      <c r="F332" s="474"/>
      <c r="G332" s="474"/>
      <c r="H332" s="474"/>
      <c r="I332" s="474"/>
      <c r="J332" s="474"/>
      <c r="K332" s="474"/>
      <c r="L332" s="474"/>
      <c r="M332" s="474"/>
      <c r="N332" s="474"/>
      <c r="O332" s="474"/>
      <c r="P332" s="474"/>
      <c r="Q332" s="474"/>
      <c r="R332" s="474"/>
      <c r="S332" s="474"/>
      <c r="T332" s="474"/>
      <c r="U332" s="474"/>
      <c r="V332" s="474"/>
      <c r="W332" s="474"/>
      <c r="X332" s="474"/>
      <c r="Y332" s="474"/>
      <c r="Z332" s="474"/>
    </row>
    <row r="333">
      <c r="A333" s="474"/>
      <c r="B333" s="474"/>
      <c r="C333" s="474"/>
      <c r="D333" s="474"/>
      <c r="E333" s="474"/>
      <c r="F333" s="474"/>
      <c r="G333" s="474"/>
      <c r="H333" s="474"/>
      <c r="I333" s="474"/>
      <c r="J333" s="474"/>
      <c r="K333" s="474"/>
      <c r="L333" s="474"/>
      <c r="M333" s="474"/>
      <c r="N333" s="474"/>
      <c r="O333" s="474"/>
      <c r="P333" s="474"/>
      <c r="Q333" s="474"/>
      <c r="R333" s="474"/>
      <c r="S333" s="474"/>
      <c r="T333" s="474"/>
      <c r="U333" s="474"/>
      <c r="V333" s="474"/>
      <c r="W333" s="474"/>
      <c r="X333" s="474"/>
      <c r="Y333" s="474"/>
      <c r="Z333" s="474"/>
    </row>
    <row r="334">
      <c r="A334" s="474"/>
      <c r="B334" s="474"/>
      <c r="C334" s="474"/>
      <c r="D334" s="474"/>
      <c r="E334" s="474"/>
      <c r="F334" s="474"/>
      <c r="G334" s="474"/>
      <c r="H334" s="474"/>
      <c r="I334" s="474"/>
      <c r="J334" s="474"/>
      <c r="K334" s="474"/>
      <c r="L334" s="474"/>
      <c r="M334" s="474"/>
      <c r="N334" s="474"/>
      <c r="O334" s="474"/>
      <c r="P334" s="474"/>
      <c r="Q334" s="474"/>
      <c r="R334" s="474"/>
      <c r="S334" s="474"/>
      <c r="T334" s="474"/>
      <c r="U334" s="474"/>
      <c r="V334" s="474"/>
      <c r="W334" s="474"/>
      <c r="X334" s="474"/>
      <c r="Y334" s="474"/>
      <c r="Z334" s="474"/>
    </row>
    <row r="335">
      <c r="A335" s="474"/>
      <c r="B335" s="474"/>
      <c r="C335" s="474"/>
      <c r="D335" s="474"/>
      <c r="E335" s="474"/>
      <c r="F335" s="474"/>
      <c r="G335" s="474"/>
      <c r="H335" s="474"/>
      <c r="I335" s="474"/>
      <c r="J335" s="474"/>
      <c r="K335" s="474"/>
      <c r="L335" s="474"/>
      <c r="M335" s="474"/>
      <c r="N335" s="474"/>
      <c r="O335" s="474"/>
      <c r="P335" s="474"/>
      <c r="Q335" s="474"/>
      <c r="R335" s="474"/>
      <c r="S335" s="474"/>
      <c r="T335" s="474"/>
      <c r="U335" s="474"/>
      <c r="V335" s="474"/>
      <c r="W335" s="474"/>
      <c r="X335" s="474"/>
      <c r="Y335" s="474"/>
      <c r="Z335" s="474"/>
    </row>
    <row r="336">
      <c r="A336" s="474"/>
      <c r="B336" s="474"/>
      <c r="C336" s="474"/>
      <c r="D336" s="474"/>
      <c r="E336" s="474"/>
      <c r="F336" s="474"/>
      <c r="G336" s="474"/>
      <c r="H336" s="474"/>
      <c r="I336" s="474"/>
      <c r="J336" s="474"/>
      <c r="K336" s="474"/>
      <c r="L336" s="474"/>
      <c r="M336" s="474"/>
      <c r="N336" s="474"/>
      <c r="O336" s="474"/>
      <c r="P336" s="474"/>
      <c r="Q336" s="474"/>
      <c r="R336" s="474"/>
      <c r="S336" s="474"/>
      <c r="T336" s="474"/>
      <c r="U336" s="474"/>
      <c r="V336" s="474"/>
      <c r="W336" s="474"/>
      <c r="X336" s="474"/>
      <c r="Y336" s="474"/>
      <c r="Z336" s="474"/>
    </row>
    <row r="337">
      <c r="A337" s="474"/>
      <c r="B337" s="474"/>
      <c r="C337" s="474"/>
      <c r="D337" s="474"/>
      <c r="E337" s="474"/>
      <c r="F337" s="474"/>
      <c r="G337" s="474"/>
      <c r="H337" s="474"/>
      <c r="I337" s="474"/>
      <c r="J337" s="474"/>
      <c r="K337" s="474"/>
      <c r="L337" s="474"/>
      <c r="M337" s="474"/>
      <c r="N337" s="474"/>
      <c r="O337" s="474"/>
      <c r="P337" s="474"/>
      <c r="Q337" s="474"/>
      <c r="R337" s="474"/>
      <c r="S337" s="474"/>
      <c r="T337" s="474"/>
      <c r="U337" s="474"/>
      <c r="V337" s="474"/>
      <c r="W337" s="474"/>
      <c r="X337" s="474"/>
      <c r="Y337" s="474"/>
      <c r="Z337" s="474"/>
    </row>
    <row r="338">
      <c r="A338" s="474"/>
      <c r="B338" s="474"/>
      <c r="C338" s="474"/>
      <c r="D338" s="474"/>
      <c r="E338" s="474"/>
      <c r="F338" s="474"/>
      <c r="G338" s="474"/>
      <c r="H338" s="474"/>
      <c r="I338" s="474"/>
      <c r="J338" s="474"/>
      <c r="K338" s="474"/>
      <c r="L338" s="474"/>
      <c r="M338" s="474"/>
      <c r="N338" s="474"/>
      <c r="O338" s="474"/>
      <c r="P338" s="474"/>
      <c r="Q338" s="474"/>
      <c r="R338" s="474"/>
      <c r="S338" s="474"/>
      <c r="T338" s="474"/>
      <c r="U338" s="474"/>
      <c r="V338" s="474"/>
      <c r="W338" s="474"/>
      <c r="X338" s="474"/>
      <c r="Y338" s="474"/>
      <c r="Z338" s="474"/>
    </row>
    <row r="339">
      <c r="A339" s="474"/>
      <c r="B339" s="474"/>
      <c r="C339" s="474"/>
      <c r="D339" s="474"/>
      <c r="E339" s="474"/>
      <c r="F339" s="474"/>
      <c r="G339" s="474"/>
      <c r="H339" s="474"/>
      <c r="I339" s="474"/>
      <c r="J339" s="474"/>
      <c r="K339" s="474"/>
      <c r="L339" s="474"/>
      <c r="M339" s="474"/>
      <c r="N339" s="474"/>
      <c r="O339" s="474"/>
      <c r="P339" s="474"/>
      <c r="Q339" s="474"/>
      <c r="R339" s="474"/>
      <c r="S339" s="474"/>
      <c r="T339" s="474"/>
      <c r="U339" s="474"/>
      <c r="V339" s="474"/>
      <c r="W339" s="474"/>
      <c r="X339" s="474"/>
      <c r="Y339" s="474"/>
      <c r="Z339" s="474"/>
    </row>
    <row r="340">
      <c r="A340" s="474"/>
      <c r="B340" s="474"/>
      <c r="C340" s="474"/>
      <c r="D340" s="474"/>
      <c r="E340" s="474"/>
      <c r="F340" s="474"/>
      <c r="G340" s="474"/>
      <c r="H340" s="474"/>
      <c r="I340" s="474"/>
      <c r="J340" s="474"/>
      <c r="K340" s="474"/>
      <c r="L340" s="474"/>
      <c r="M340" s="474"/>
      <c r="N340" s="474"/>
      <c r="O340" s="474"/>
      <c r="P340" s="474"/>
      <c r="Q340" s="474"/>
      <c r="R340" s="474"/>
      <c r="S340" s="474"/>
      <c r="T340" s="474"/>
      <c r="U340" s="474"/>
      <c r="V340" s="474"/>
      <c r="W340" s="474"/>
      <c r="X340" s="474"/>
      <c r="Y340" s="474"/>
      <c r="Z340" s="474"/>
    </row>
    <row r="341">
      <c r="A341" s="474"/>
      <c r="B341" s="474"/>
      <c r="C341" s="474"/>
      <c r="D341" s="474"/>
      <c r="E341" s="474"/>
      <c r="F341" s="474"/>
      <c r="G341" s="474"/>
      <c r="H341" s="474"/>
      <c r="I341" s="474"/>
      <c r="J341" s="474"/>
      <c r="K341" s="474"/>
      <c r="L341" s="474"/>
      <c r="M341" s="474"/>
      <c r="N341" s="474"/>
      <c r="O341" s="474"/>
      <c r="P341" s="474"/>
      <c r="Q341" s="474"/>
      <c r="R341" s="474"/>
      <c r="S341" s="474"/>
      <c r="T341" s="474"/>
      <c r="U341" s="474"/>
      <c r="V341" s="474"/>
      <c r="W341" s="474"/>
      <c r="X341" s="474"/>
      <c r="Y341" s="474"/>
      <c r="Z341" s="474"/>
    </row>
    <row r="342">
      <c r="A342" s="474"/>
      <c r="B342" s="474"/>
      <c r="C342" s="474"/>
      <c r="D342" s="474"/>
      <c r="E342" s="474"/>
      <c r="F342" s="474"/>
      <c r="G342" s="474"/>
      <c r="H342" s="474"/>
      <c r="I342" s="474"/>
      <c r="J342" s="474"/>
      <c r="K342" s="474"/>
      <c r="L342" s="474"/>
      <c r="M342" s="474"/>
      <c r="N342" s="474"/>
      <c r="O342" s="474"/>
      <c r="P342" s="474"/>
      <c r="Q342" s="474"/>
      <c r="R342" s="474"/>
      <c r="S342" s="474"/>
      <c r="T342" s="474"/>
      <c r="U342" s="474"/>
      <c r="V342" s="474"/>
      <c r="W342" s="474"/>
      <c r="X342" s="474"/>
      <c r="Y342" s="474"/>
      <c r="Z342" s="474"/>
    </row>
    <row r="343">
      <c r="A343" s="474"/>
      <c r="B343" s="474"/>
      <c r="C343" s="474"/>
      <c r="D343" s="474"/>
      <c r="E343" s="474"/>
      <c r="F343" s="474"/>
      <c r="G343" s="474"/>
      <c r="H343" s="474"/>
      <c r="I343" s="474"/>
      <c r="J343" s="474"/>
      <c r="K343" s="474"/>
      <c r="L343" s="474"/>
      <c r="M343" s="474"/>
      <c r="N343" s="474"/>
      <c r="O343" s="474"/>
      <c r="P343" s="474"/>
      <c r="Q343" s="474"/>
      <c r="R343" s="474"/>
      <c r="S343" s="474"/>
      <c r="T343" s="474"/>
      <c r="U343" s="474"/>
      <c r="V343" s="474"/>
      <c r="W343" s="474"/>
      <c r="X343" s="474"/>
      <c r="Y343" s="474"/>
      <c r="Z343" s="474"/>
    </row>
    <row r="344">
      <c r="A344" s="474"/>
      <c r="B344" s="474"/>
      <c r="C344" s="474"/>
      <c r="D344" s="474"/>
      <c r="E344" s="474"/>
      <c r="F344" s="474"/>
      <c r="G344" s="474"/>
      <c r="H344" s="474"/>
      <c r="I344" s="474"/>
      <c r="J344" s="474"/>
      <c r="K344" s="474"/>
      <c r="L344" s="474"/>
      <c r="M344" s="474"/>
      <c r="N344" s="474"/>
      <c r="O344" s="474"/>
      <c r="P344" s="474"/>
      <c r="Q344" s="474"/>
      <c r="R344" s="474"/>
      <c r="S344" s="474"/>
      <c r="T344" s="474"/>
      <c r="U344" s="474"/>
      <c r="V344" s="474"/>
      <c r="W344" s="474"/>
      <c r="X344" s="474"/>
      <c r="Y344" s="474"/>
      <c r="Z344" s="474"/>
    </row>
    <row r="345">
      <c r="A345" s="474"/>
      <c r="B345" s="474"/>
      <c r="C345" s="474"/>
      <c r="D345" s="474"/>
      <c r="E345" s="474"/>
      <c r="F345" s="474"/>
      <c r="G345" s="474"/>
      <c r="H345" s="474"/>
      <c r="I345" s="474"/>
      <c r="J345" s="474"/>
      <c r="K345" s="474"/>
      <c r="L345" s="474"/>
      <c r="M345" s="474"/>
      <c r="N345" s="474"/>
      <c r="O345" s="474"/>
      <c r="P345" s="474"/>
      <c r="Q345" s="474"/>
      <c r="R345" s="474"/>
      <c r="S345" s="474"/>
      <c r="T345" s="474"/>
      <c r="U345" s="474"/>
      <c r="V345" s="474"/>
      <c r="W345" s="474"/>
      <c r="X345" s="474"/>
      <c r="Y345" s="474"/>
      <c r="Z345" s="474"/>
    </row>
    <row r="346">
      <c r="A346" s="474"/>
      <c r="B346" s="474"/>
      <c r="C346" s="474"/>
      <c r="D346" s="474"/>
      <c r="E346" s="474"/>
      <c r="F346" s="474"/>
      <c r="G346" s="474"/>
      <c r="H346" s="474"/>
      <c r="I346" s="474"/>
      <c r="J346" s="474"/>
      <c r="K346" s="474"/>
      <c r="L346" s="474"/>
      <c r="M346" s="474"/>
      <c r="N346" s="474"/>
      <c r="O346" s="474"/>
      <c r="P346" s="474"/>
      <c r="Q346" s="474"/>
      <c r="R346" s="474"/>
      <c r="S346" s="474"/>
      <c r="T346" s="474"/>
      <c r="U346" s="474"/>
      <c r="V346" s="474"/>
      <c r="W346" s="474"/>
      <c r="X346" s="474"/>
      <c r="Y346" s="474"/>
      <c r="Z346" s="474"/>
    </row>
    <row r="347">
      <c r="A347" s="474"/>
      <c r="B347" s="474"/>
      <c r="C347" s="474"/>
      <c r="D347" s="474"/>
      <c r="E347" s="474"/>
      <c r="F347" s="474"/>
      <c r="G347" s="474"/>
      <c r="H347" s="474"/>
      <c r="I347" s="474"/>
      <c r="J347" s="474"/>
      <c r="K347" s="474"/>
      <c r="L347" s="474"/>
      <c r="M347" s="474"/>
      <c r="N347" s="474"/>
      <c r="O347" s="474"/>
      <c r="P347" s="474"/>
      <c r="Q347" s="474"/>
      <c r="R347" s="474"/>
      <c r="S347" s="474"/>
      <c r="T347" s="474"/>
      <c r="U347" s="474"/>
      <c r="V347" s="474"/>
      <c r="W347" s="474"/>
      <c r="X347" s="474"/>
      <c r="Y347" s="474"/>
      <c r="Z347" s="474"/>
    </row>
    <row r="348">
      <c r="A348" s="474"/>
      <c r="B348" s="474"/>
      <c r="C348" s="474"/>
      <c r="D348" s="474"/>
      <c r="E348" s="474"/>
      <c r="F348" s="474"/>
      <c r="G348" s="474"/>
      <c r="H348" s="474"/>
      <c r="I348" s="474"/>
      <c r="J348" s="474"/>
      <c r="K348" s="474"/>
      <c r="L348" s="474"/>
      <c r="M348" s="474"/>
      <c r="N348" s="474"/>
      <c r="O348" s="474"/>
      <c r="P348" s="474"/>
      <c r="Q348" s="474"/>
      <c r="R348" s="474"/>
      <c r="S348" s="474"/>
      <c r="T348" s="474"/>
      <c r="U348" s="474"/>
      <c r="V348" s="474"/>
      <c r="W348" s="474"/>
      <c r="X348" s="474"/>
      <c r="Y348" s="474"/>
      <c r="Z348" s="474"/>
    </row>
    <row r="349">
      <c r="A349" s="474"/>
      <c r="B349" s="474"/>
      <c r="C349" s="474"/>
      <c r="D349" s="474"/>
      <c r="E349" s="474"/>
      <c r="F349" s="474"/>
      <c r="G349" s="474"/>
      <c r="H349" s="474"/>
      <c r="I349" s="474"/>
      <c r="J349" s="474"/>
      <c r="K349" s="474"/>
      <c r="L349" s="474"/>
      <c r="M349" s="474"/>
      <c r="N349" s="474"/>
      <c r="O349" s="474"/>
      <c r="P349" s="474"/>
      <c r="Q349" s="474"/>
      <c r="R349" s="474"/>
      <c r="S349" s="474"/>
      <c r="T349" s="474"/>
      <c r="U349" s="474"/>
      <c r="V349" s="474"/>
      <c r="W349" s="474"/>
      <c r="X349" s="474"/>
      <c r="Y349" s="474"/>
      <c r="Z349" s="474"/>
    </row>
    <row r="350">
      <c r="A350" s="474"/>
      <c r="B350" s="474"/>
      <c r="C350" s="474"/>
      <c r="D350" s="474"/>
      <c r="E350" s="474"/>
      <c r="F350" s="474"/>
      <c r="G350" s="474"/>
      <c r="H350" s="474"/>
      <c r="I350" s="474"/>
      <c r="J350" s="474"/>
      <c r="K350" s="474"/>
      <c r="L350" s="474"/>
      <c r="M350" s="474"/>
      <c r="N350" s="474"/>
      <c r="O350" s="474"/>
      <c r="P350" s="474"/>
      <c r="Q350" s="474"/>
      <c r="R350" s="474"/>
      <c r="S350" s="474"/>
      <c r="T350" s="474"/>
      <c r="U350" s="474"/>
      <c r="V350" s="474"/>
      <c r="W350" s="474"/>
      <c r="X350" s="474"/>
      <c r="Y350" s="474"/>
      <c r="Z350" s="474"/>
    </row>
    <row r="351">
      <c r="A351" s="474"/>
      <c r="B351" s="474"/>
      <c r="C351" s="474"/>
      <c r="D351" s="474"/>
      <c r="E351" s="474"/>
      <c r="F351" s="474"/>
      <c r="G351" s="474"/>
      <c r="H351" s="474"/>
      <c r="I351" s="474"/>
      <c r="J351" s="474"/>
      <c r="K351" s="474"/>
      <c r="L351" s="474"/>
      <c r="M351" s="474"/>
      <c r="N351" s="474"/>
      <c r="O351" s="474"/>
      <c r="P351" s="474"/>
      <c r="Q351" s="474"/>
      <c r="R351" s="474"/>
      <c r="S351" s="474"/>
      <c r="T351" s="474"/>
      <c r="U351" s="474"/>
      <c r="V351" s="474"/>
      <c r="W351" s="474"/>
      <c r="X351" s="474"/>
      <c r="Y351" s="474"/>
      <c r="Z351" s="474"/>
    </row>
    <row r="352">
      <c r="A352" s="474"/>
      <c r="B352" s="474"/>
      <c r="C352" s="474"/>
      <c r="D352" s="474"/>
      <c r="E352" s="474"/>
      <c r="F352" s="474"/>
      <c r="G352" s="474"/>
      <c r="H352" s="474"/>
      <c r="I352" s="474"/>
      <c r="J352" s="474"/>
      <c r="K352" s="474"/>
      <c r="L352" s="474"/>
      <c r="M352" s="474"/>
      <c r="N352" s="474"/>
      <c r="O352" s="474"/>
      <c r="P352" s="474"/>
      <c r="Q352" s="474"/>
      <c r="R352" s="474"/>
      <c r="S352" s="474"/>
      <c r="T352" s="474"/>
      <c r="U352" s="474"/>
      <c r="V352" s="474"/>
      <c r="W352" s="474"/>
      <c r="X352" s="474"/>
      <c r="Y352" s="474"/>
      <c r="Z352" s="474"/>
    </row>
    <row r="353">
      <c r="A353" s="474"/>
      <c r="B353" s="474"/>
      <c r="C353" s="474"/>
      <c r="D353" s="474"/>
      <c r="E353" s="474"/>
      <c r="F353" s="474"/>
      <c r="G353" s="474"/>
      <c r="H353" s="474"/>
      <c r="I353" s="474"/>
      <c r="J353" s="474"/>
      <c r="K353" s="474"/>
      <c r="L353" s="474"/>
      <c r="M353" s="474"/>
      <c r="N353" s="474"/>
      <c r="O353" s="474"/>
      <c r="P353" s="474"/>
      <c r="Q353" s="474"/>
      <c r="R353" s="474"/>
      <c r="S353" s="474"/>
      <c r="T353" s="474"/>
      <c r="U353" s="474"/>
      <c r="V353" s="474"/>
      <c r="W353" s="474"/>
      <c r="X353" s="474"/>
      <c r="Y353" s="474"/>
      <c r="Z353" s="474"/>
    </row>
    <row r="354">
      <c r="A354" s="474"/>
      <c r="B354" s="474"/>
      <c r="C354" s="474"/>
      <c r="D354" s="474"/>
      <c r="E354" s="474"/>
      <c r="F354" s="474"/>
      <c r="G354" s="474"/>
      <c r="H354" s="474"/>
      <c r="I354" s="474"/>
      <c r="J354" s="474"/>
      <c r="K354" s="474"/>
      <c r="L354" s="474"/>
      <c r="M354" s="474"/>
      <c r="N354" s="474"/>
      <c r="O354" s="474"/>
      <c r="P354" s="474"/>
      <c r="Q354" s="474"/>
      <c r="R354" s="474"/>
      <c r="S354" s="474"/>
      <c r="T354" s="474"/>
      <c r="U354" s="474"/>
      <c r="V354" s="474"/>
      <c r="W354" s="474"/>
      <c r="X354" s="474"/>
      <c r="Y354" s="474"/>
      <c r="Z354" s="474"/>
    </row>
    <row r="355">
      <c r="A355" s="474"/>
      <c r="B355" s="474"/>
      <c r="C355" s="474"/>
      <c r="D355" s="474"/>
      <c r="E355" s="474"/>
      <c r="F355" s="474"/>
      <c r="G355" s="474"/>
      <c r="H355" s="474"/>
      <c r="I355" s="474"/>
      <c r="J355" s="474"/>
      <c r="K355" s="474"/>
      <c r="L355" s="474"/>
      <c r="M355" s="474"/>
      <c r="N355" s="474"/>
      <c r="O355" s="474"/>
      <c r="P355" s="474"/>
      <c r="Q355" s="474"/>
      <c r="R355" s="474"/>
      <c r="S355" s="474"/>
      <c r="T355" s="474"/>
      <c r="U355" s="474"/>
      <c r="V355" s="474"/>
      <c r="W355" s="474"/>
      <c r="X355" s="474"/>
      <c r="Y355" s="474"/>
      <c r="Z355" s="474"/>
    </row>
    <row r="356">
      <c r="A356" s="474"/>
      <c r="B356" s="474"/>
      <c r="C356" s="474"/>
      <c r="D356" s="474"/>
      <c r="E356" s="474"/>
      <c r="F356" s="474"/>
      <c r="G356" s="474"/>
      <c r="H356" s="474"/>
      <c r="I356" s="474"/>
      <c r="J356" s="474"/>
      <c r="K356" s="474"/>
      <c r="L356" s="474"/>
      <c r="M356" s="474"/>
      <c r="N356" s="474"/>
      <c r="O356" s="474"/>
      <c r="P356" s="474"/>
      <c r="Q356" s="474"/>
      <c r="R356" s="474"/>
      <c r="S356" s="474"/>
      <c r="T356" s="474"/>
      <c r="U356" s="474"/>
      <c r="V356" s="474"/>
      <c r="W356" s="474"/>
      <c r="X356" s="474"/>
      <c r="Y356" s="474"/>
      <c r="Z356" s="474"/>
    </row>
    <row r="357">
      <c r="A357" s="474"/>
      <c r="B357" s="474"/>
      <c r="C357" s="474"/>
      <c r="D357" s="474"/>
      <c r="E357" s="474"/>
      <c r="F357" s="474"/>
      <c r="G357" s="474"/>
      <c r="H357" s="474"/>
      <c r="I357" s="474"/>
      <c r="J357" s="474"/>
      <c r="K357" s="474"/>
      <c r="L357" s="474"/>
      <c r="M357" s="474"/>
      <c r="N357" s="474"/>
      <c r="O357" s="474"/>
      <c r="P357" s="474"/>
      <c r="Q357" s="474"/>
      <c r="R357" s="474"/>
      <c r="S357" s="474"/>
      <c r="T357" s="474"/>
      <c r="U357" s="474"/>
      <c r="V357" s="474"/>
      <c r="W357" s="474"/>
      <c r="X357" s="474"/>
      <c r="Y357" s="474"/>
      <c r="Z357" s="474"/>
    </row>
    <row r="358">
      <c r="A358" s="474"/>
      <c r="B358" s="474"/>
      <c r="C358" s="474"/>
      <c r="D358" s="474"/>
      <c r="E358" s="474"/>
      <c r="F358" s="474"/>
      <c r="G358" s="474"/>
      <c r="H358" s="474"/>
      <c r="I358" s="474"/>
      <c r="J358" s="474"/>
      <c r="K358" s="474"/>
      <c r="L358" s="474"/>
      <c r="M358" s="474"/>
      <c r="N358" s="474"/>
      <c r="O358" s="474"/>
      <c r="P358" s="474"/>
      <c r="Q358" s="474"/>
      <c r="R358" s="474"/>
      <c r="S358" s="474"/>
      <c r="T358" s="474"/>
      <c r="U358" s="474"/>
      <c r="V358" s="474"/>
      <c r="W358" s="474"/>
      <c r="X358" s="474"/>
      <c r="Y358" s="474"/>
      <c r="Z358" s="474"/>
    </row>
    <row r="359">
      <c r="A359" s="474"/>
      <c r="B359" s="474"/>
      <c r="C359" s="474"/>
      <c r="D359" s="474"/>
      <c r="E359" s="474"/>
      <c r="F359" s="474"/>
      <c r="G359" s="474"/>
      <c r="H359" s="474"/>
      <c r="I359" s="474"/>
      <c r="J359" s="474"/>
      <c r="K359" s="474"/>
      <c r="L359" s="474"/>
      <c r="M359" s="474"/>
      <c r="N359" s="474"/>
      <c r="O359" s="474"/>
      <c r="P359" s="474"/>
      <c r="Q359" s="474"/>
      <c r="R359" s="474"/>
      <c r="S359" s="474"/>
      <c r="T359" s="474"/>
      <c r="U359" s="474"/>
      <c r="V359" s="474"/>
      <c r="W359" s="474"/>
      <c r="X359" s="474"/>
      <c r="Y359" s="474"/>
      <c r="Z359" s="474"/>
    </row>
    <row r="360">
      <c r="A360" s="474"/>
      <c r="B360" s="474"/>
      <c r="C360" s="474"/>
      <c r="D360" s="474"/>
      <c r="E360" s="474"/>
      <c r="F360" s="474"/>
      <c r="G360" s="474"/>
      <c r="H360" s="474"/>
      <c r="I360" s="474"/>
      <c r="J360" s="474"/>
      <c r="K360" s="474"/>
      <c r="L360" s="474"/>
      <c r="M360" s="474"/>
      <c r="N360" s="474"/>
      <c r="O360" s="474"/>
      <c r="P360" s="474"/>
      <c r="Q360" s="474"/>
      <c r="R360" s="474"/>
      <c r="S360" s="474"/>
      <c r="T360" s="474"/>
      <c r="U360" s="474"/>
      <c r="V360" s="474"/>
      <c r="W360" s="474"/>
      <c r="X360" s="474"/>
      <c r="Y360" s="474"/>
      <c r="Z360" s="474"/>
    </row>
    <row r="361">
      <c r="A361" s="474"/>
      <c r="B361" s="474"/>
      <c r="C361" s="474"/>
      <c r="D361" s="474"/>
      <c r="E361" s="474"/>
      <c r="F361" s="474"/>
      <c r="G361" s="474"/>
      <c r="H361" s="474"/>
      <c r="I361" s="474"/>
      <c r="J361" s="474"/>
      <c r="K361" s="474"/>
      <c r="L361" s="474"/>
      <c r="M361" s="474"/>
      <c r="N361" s="474"/>
      <c r="O361" s="474"/>
      <c r="P361" s="474"/>
      <c r="Q361" s="474"/>
      <c r="R361" s="474"/>
      <c r="S361" s="474"/>
      <c r="T361" s="474"/>
      <c r="U361" s="474"/>
      <c r="V361" s="474"/>
      <c r="W361" s="474"/>
      <c r="X361" s="474"/>
      <c r="Y361" s="474"/>
      <c r="Z361" s="474"/>
    </row>
    <row r="362">
      <c r="A362" s="474"/>
      <c r="B362" s="474"/>
      <c r="C362" s="474"/>
      <c r="D362" s="474"/>
      <c r="E362" s="474"/>
      <c r="F362" s="474"/>
      <c r="G362" s="474"/>
      <c r="H362" s="474"/>
      <c r="I362" s="474"/>
      <c r="J362" s="474"/>
      <c r="K362" s="474"/>
      <c r="L362" s="474"/>
      <c r="M362" s="474"/>
      <c r="N362" s="474"/>
      <c r="O362" s="474"/>
      <c r="P362" s="474"/>
      <c r="Q362" s="474"/>
      <c r="R362" s="474"/>
      <c r="S362" s="474"/>
      <c r="T362" s="474"/>
      <c r="U362" s="474"/>
      <c r="V362" s="474"/>
      <c r="W362" s="474"/>
      <c r="X362" s="474"/>
      <c r="Y362" s="474"/>
      <c r="Z362" s="474"/>
    </row>
    <row r="363">
      <c r="A363" s="474"/>
      <c r="B363" s="474"/>
      <c r="C363" s="474"/>
      <c r="D363" s="474"/>
      <c r="E363" s="474"/>
      <c r="F363" s="474"/>
      <c r="G363" s="474"/>
      <c r="H363" s="474"/>
      <c r="I363" s="474"/>
      <c r="J363" s="474"/>
      <c r="K363" s="474"/>
      <c r="L363" s="474"/>
      <c r="M363" s="474"/>
      <c r="N363" s="474"/>
      <c r="O363" s="474"/>
      <c r="P363" s="474"/>
      <c r="Q363" s="474"/>
      <c r="R363" s="474"/>
      <c r="S363" s="474"/>
      <c r="T363" s="474"/>
      <c r="U363" s="474"/>
      <c r="V363" s="474"/>
      <c r="W363" s="474"/>
      <c r="X363" s="474"/>
      <c r="Y363" s="474"/>
      <c r="Z363" s="474"/>
    </row>
    <row r="364">
      <c r="A364" s="474"/>
      <c r="B364" s="474"/>
      <c r="C364" s="474"/>
      <c r="D364" s="474"/>
      <c r="E364" s="474"/>
      <c r="F364" s="474"/>
      <c r="G364" s="474"/>
      <c r="H364" s="474"/>
      <c r="I364" s="474"/>
      <c r="J364" s="474"/>
      <c r="K364" s="474"/>
      <c r="L364" s="474"/>
      <c r="M364" s="474"/>
      <c r="N364" s="474"/>
      <c r="O364" s="474"/>
      <c r="P364" s="474"/>
      <c r="Q364" s="474"/>
      <c r="R364" s="474"/>
      <c r="S364" s="474"/>
      <c r="T364" s="474"/>
      <c r="U364" s="474"/>
      <c r="V364" s="474"/>
      <c r="W364" s="474"/>
      <c r="X364" s="474"/>
      <c r="Y364" s="474"/>
      <c r="Z364" s="474"/>
    </row>
    <row r="365">
      <c r="A365" s="474"/>
      <c r="B365" s="474"/>
      <c r="C365" s="474"/>
      <c r="D365" s="474"/>
      <c r="E365" s="474"/>
      <c r="F365" s="474"/>
      <c r="G365" s="474"/>
      <c r="H365" s="474"/>
      <c r="I365" s="474"/>
      <c r="J365" s="474"/>
      <c r="K365" s="474"/>
      <c r="L365" s="474"/>
      <c r="M365" s="474"/>
      <c r="N365" s="474"/>
      <c r="O365" s="474"/>
      <c r="P365" s="474"/>
      <c r="Q365" s="474"/>
      <c r="R365" s="474"/>
      <c r="S365" s="474"/>
      <c r="T365" s="474"/>
      <c r="U365" s="474"/>
      <c r="V365" s="474"/>
      <c r="W365" s="474"/>
      <c r="X365" s="474"/>
      <c r="Y365" s="474"/>
      <c r="Z365" s="474"/>
    </row>
    <row r="366">
      <c r="A366" s="474"/>
      <c r="B366" s="474"/>
      <c r="C366" s="474"/>
      <c r="D366" s="474"/>
      <c r="E366" s="474"/>
      <c r="F366" s="474"/>
      <c r="G366" s="474"/>
      <c r="H366" s="474"/>
      <c r="I366" s="474"/>
      <c r="J366" s="474"/>
      <c r="K366" s="474"/>
      <c r="L366" s="474"/>
      <c r="M366" s="474"/>
      <c r="N366" s="474"/>
      <c r="O366" s="474"/>
      <c r="P366" s="474"/>
      <c r="Q366" s="474"/>
      <c r="R366" s="474"/>
      <c r="S366" s="474"/>
      <c r="T366" s="474"/>
      <c r="U366" s="474"/>
      <c r="V366" s="474"/>
      <c r="W366" s="474"/>
      <c r="X366" s="474"/>
      <c r="Y366" s="474"/>
      <c r="Z366" s="474"/>
    </row>
    <row r="367">
      <c r="A367" s="474"/>
      <c r="B367" s="474"/>
      <c r="C367" s="474"/>
      <c r="D367" s="474"/>
      <c r="E367" s="474"/>
      <c r="F367" s="474"/>
      <c r="G367" s="474"/>
      <c r="H367" s="474"/>
      <c r="I367" s="474"/>
      <c r="J367" s="474"/>
      <c r="K367" s="474"/>
      <c r="L367" s="474"/>
      <c r="M367" s="474"/>
      <c r="N367" s="474"/>
      <c r="O367" s="474"/>
      <c r="P367" s="474"/>
      <c r="Q367" s="474"/>
      <c r="R367" s="474"/>
      <c r="S367" s="474"/>
      <c r="T367" s="474"/>
      <c r="U367" s="474"/>
      <c r="V367" s="474"/>
      <c r="W367" s="474"/>
      <c r="X367" s="474"/>
      <c r="Y367" s="474"/>
      <c r="Z367" s="474"/>
    </row>
    <row r="368">
      <c r="A368" s="474"/>
      <c r="B368" s="474"/>
      <c r="C368" s="474"/>
      <c r="D368" s="474"/>
      <c r="E368" s="474"/>
      <c r="F368" s="474"/>
      <c r="G368" s="474"/>
      <c r="H368" s="474"/>
      <c r="I368" s="474"/>
      <c r="J368" s="474"/>
      <c r="K368" s="474"/>
      <c r="L368" s="474"/>
      <c r="M368" s="474"/>
      <c r="N368" s="474"/>
      <c r="O368" s="474"/>
      <c r="P368" s="474"/>
      <c r="Q368" s="474"/>
      <c r="R368" s="474"/>
      <c r="S368" s="474"/>
      <c r="T368" s="474"/>
      <c r="U368" s="474"/>
      <c r="V368" s="474"/>
      <c r="W368" s="474"/>
      <c r="X368" s="474"/>
      <c r="Y368" s="474"/>
      <c r="Z368" s="474"/>
    </row>
    <row r="369">
      <c r="A369" s="474"/>
      <c r="B369" s="474"/>
      <c r="C369" s="474"/>
      <c r="D369" s="474"/>
      <c r="E369" s="474"/>
      <c r="F369" s="474"/>
      <c r="G369" s="474"/>
      <c r="H369" s="474"/>
      <c r="I369" s="474"/>
      <c r="J369" s="474"/>
      <c r="K369" s="474"/>
      <c r="L369" s="474"/>
      <c r="M369" s="474"/>
      <c r="N369" s="474"/>
      <c r="O369" s="474"/>
      <c r="P369" s="474"/>
      <c r="Q369" s="474"/>
      <c r="R369" s="474"/>
      <c r="S369" s="474"/>
      <c r="T369" s="474"/>
      <c r="U369" s="474"/>
      <c r="V369" s="474"/>
      <c r="W369" s="474"/>
      <c r="X369" s="474"/>
      <c r="Y369" s="474"/>
      <c r="Z369" s="474"/>
    </row>
    <row r="370">
      <c r="A370" s="474"/>
      <c r="B370" s="474"/>
      <c r="C370" s="474"/>
      <c r="D370" s="474"/>
      <c r="E370" s="474"/>
      <c r="F370" s="474"/>
      <c r="G370" s="474"/>
      <c r="H370" s="474"/>
      <c r="I370" s="474"/>
      <c r="J370" s="474"/>
      <c r="K370" s="474"/>
      <c r="L370" s="474"/>
      <c r="M370" s="474"/>
      <c r="N370" s="474"/>
      <c r="O370" s="474"/>
      <c r="P370" s="474"/>
      <c r="Q370" s="474"/>
      <c r="R370" s="474"/>
      <c r="S370" s="474"/>
      <c r="T370" s="474"/>
      <c r="U370" s="474"/>
      <c r="V370" s="474"/>
      <c r="W370" s="474"/>
      <c r="X370" s="474"/>
      <c r="Y370" s="474"/>
      <c r="Z370" s="474"/>
    </row>
    <row r="371">
      <c r="A371" s="474"/>
      <c r="B371" s="474"/>
      <c r="C371" s="474"/>
      <c r="D371" s="474"/>
      <c r="E371" s="474"/>
      <c r="F371" s="474"/>
      <c r="G371" s="474"/>
      <c r="H371" s="474"/>
      <c r="I371" s="474"/>
      <c r="J371" s="474"/>
      <c r="K371" s="474"/>
      <c r="L371" s="474"/>
      <c r="M371" s="474"/>
      <c r="N371" s="474"/>
      <c r="O371" s="474"/>
      <c r="P371" s="474"/>
      <c r="Q371" s="474"/>
      <c r="R371" s="474"/>
      <c r="S371" s="474"/>
      <c r="T371" s="474"/>
      <c r="U371" s="474"/>
      <c r="V371" s="474"/>
      <c r="W371" s="474"/>
      <c r="X371" s="474"/>
      <c r="Y371" s="474"/>
      <c r="Z371" s="474"/>
    </row>
    <row r="372">
      <c r="A372" s="474"/>
      <c r="B372" s="474"/>
      <c r="C372" s="474"/>
      <c r="D372" s="474"/>
      <c r="E372" s="474"/>
      <c r="F372" s="474"/>
      <c r="G372" s="474"/>
      <c r="H372" s="474"/>
      <c r="I372" s="474"/>
      <c r="J372" s="474"/>
      <c r="K372" s="474"/>
      <c r="L372" s="474"/>
      <c r="M372" s="474"/>
      <c r="N372" s="474"/>
      <c r="O372" s="474"/>
      <c r="P372" s="474"/>
      <c r="Q372" s="474"/>
      <c r="R372" s="474"/>
      <c r="S372" s="474"/>
      <c r="T372" s="474"/>
      <c r="U372" s="474"/>
      <c r="V372" s="474"/>
      <c r="W372" s="474"/>
      <c r="X372" s="474"/>
      <c r="Y372" s="474"/>
      <c r="Z372" s="474"/>
    </row>
    <row r="373">
      <c r="A373" s="474"/>
      <c r="B373" s="474"/>
      <c r="C373" s="474"/>
      <c r="D373" s="474"/>
      <c r="E373" s="474"/>
      <c r="F373" s="474"/>
      <c r="G373" s="474"/>
      <c r="H373" s="474"/>
      <c r="I373" s="474"/>
      <c r="J373" s="474"/>
      <c r="K373" s="474"/>
      <c r="L373" s="474"/>
      <c r="M373" s="474"/>
      <c r="N373" s="474"/>
      <c r="O373" s="474"/>
      <c r="P373" s="474"/>
      <c r="Q373" s="474"/>
      <c r="R373" s="474"/>
      <c r="S373" s="474"/>
      <c r="T373" s="474"/>
      <c r="U373" s="474"/>
      <c r="V373" s="474"/>
      <c r="W373" s="474"/>
      <c r="X373" s="474"/>
      <c r="Y373" s="474"/>
      <c r="Z373" s="474"/>
    </row>
    <row r="374">
      <c r="A374" s="474"/>
      <c r="B374" s="474"/>
      <c r="C374" s="474"/>
      <c r="D374" s="474"/>
      <c r="E374" s="474"/>
      <c r="F374" s="474"/>
      <c r="G374" s="474"/>
      <c r="H374" s="474"/>
      <c r="I374" s="474"/>
      <c r="J374" s="474"/>
      <c r="K374" s="474"/>
      <c r="L374" s="474"/>
      <c r="M374" s="474"/>
      <c r="N374" s="474"/>
      <c r="O374" s="474"/>
      <c r="P374" s="474"/>
      <c r="Q374" s="474"/>
      <c r="R374" s="474"/>
      <c r="S374" s="474"/>
      <c r="T374" s="474"/>
      <c r="U374" s="474"/>
      <c r="V374" s="474"/>
      <c r="W374" s="474"/>
      <c r="X374" s="474"/>
      <c r="Y374" s="474"/>
      <c r="Z374" s="474"/>
    </row>
    <row r="375">
      <c r="A375" s="474"/>
      <c r="B375" s="474"/>
      <c r="C375" s="474"/>
      <c r="D375" s="474"/>
      <c r="E375" s="474"/>
      <c r="F375" s="474"/>
      <c r="G375" s="474"/>
      <c r="H375" s="474"/>
      <c r="I375" s="474"/>
      <c r="J375" s="474"/>
      <c r="K375" s="474"/>
      <c r="L375" s="474"/>
      <c r="M375" s="474"/>
      <c r="N375" s="474"/>
      <c r="O375" s="474"/>
      <c r="P375" s="474"/>
      <c r="Q375" s="474"/>
      <c r="R375" s="474"/>
      <c r="S375" s="474"/>
      <c r="T375" s="474"/>
      <c r="U375" s="474"/>
      <c r="V375" s="474"/>
      <c r="W375" s="474"/>
      <c r="X375" s="474"/>
      <c r="Y375" s="474"/>
      <c r="Z375" s="474"/>
    </row>
    <row r="376">
      <c r="A376" s="474"/>
      <c r="B376" s="474"/>
      <c r="C376" s="474"/>
      <c r="D376" s="474"/>
      <c r="E376" s="474"/>
      <c r="F376" s="474"/>
      <c r="G376" s="474"/>
      <c r="H376" s="474"/>
      <c r="I376" s="474"/>
      <c r="J376" s="474"/>
      <c r="K376" s="474"/>
      <c r="L376" s="474"/>
      <c r="M376" s="474"/>
      <c r="N376" s="474"/>
      <c r="O376" s="474"/>
      <c r="P376" s="474"/>
      <c r="Q376" s="474"/>
      <c r="R376" s="474"/>
      <c r="S376" s="474"/>
      <c r="T376" s="474"/>
      <c r="U376" s="474"/>
      <c r="V376" s="474"/>
      <c r="W376" s="474"/>
      <c r="X376" s="474"/>
      <c r="Y376" s="474"/>
      <c r="Z376" s="474"/>
    </row>
    <row r="377">
      <c r="A377" s="474"/>
      <c r="B377" s="474"/>
      <c r="C377" s="474"/>
      <c r="D377" s="474"/>
      <c r="E377" s="474"/>
      <c r="F377" s="474"/>
      <c r="G377" s="474"/>
      <c r="H377" s="474"/>
      <c r="I377" s="474"/>
      <c r="J377" s="474"/>
      <c r="K377" s="474"/>
      <c r="L377" s="474"/>
      <c r="M377" s="474"/>
      <c r="N377" s="474"/>
      <c r="O377" s="474"/>
      <c r="P377" s="474"/>
      <c r="Q377" s="474"/>
      <c r="R377" s="474"/>
      <c r="S377" s="474"/>
      <c r="T377" s="474"/>
      <c r="U377" s="474"/>
      <c r="V377" s="474"/>
      <c r="W377" s="474"/>
      <c r="X377" s="474"/>
      <c r="Y377" s="474"/>
      <c r="Z377" s="474"/>
    </row>
    <row r="378">
      <c r="A378" s="474"/>
      <c r="B378" s="474"/>
      <c r="C378" s="474"/>
      <c r="D378" s="474"/>
      <c r="E378" s="474"/>
      <c r="F378" s="474"/>
      <c r="G378" s="474"/>
      <c r="H378" s="474"/>
      <c r="I378" s="474"/>
      <c r="J378" s="474"/>
      <c r="K378" s="474"/>
      <c r="L378" s="474"/>
      <c r="M378" s="474"/>
      <c r="N378" s="474"/>
      <c r="O378" s="474"/>
      <c r="P378" s="474"/>
      <c r="Q378" s="474"/>
      <c r="R378" s="474"/>
      <c r="S378" s="474"/>
      <c r="T378" s="474"/>
      <c r="U378" s="474"/>
      <c r="V378" s="474"/>
      <c r="W378" s="474"/>
      <c r="X378" s="474"/>
      <c r="Y378" s="474"/>
      <c r="Z378" s="474"/>
    </row>
    <row r="379">
      <c r="A379" s="474"/>
      <c r="B379" s="474"/>
      <c r="C379" s="474"/>
      <c r="D379" s="474"/>
      <c r="E379" s="474"/>
      <c r="F379" s="474"/>
      <c r="G379" s="474"/>
      <c r="H379" s="474"/>
      <c r="I379" s="474"/>
      <c r="J379" s="474"/>
      <c r="K379" s="474"/>
      <c r="L379" s="474"/>
      <c r="M379" s="474"/>
      <c r="N379" s="474"/>
      <c r="O379" s="474"/>
      <c r="P379" s="474"/>
      <c r="Q379" s="474"/>
      <c r="R379" s="474"/>
      <c r="S379" s="474"/>
      <c r="T379" s="474"/>
      <c r="U379" s="474"/>
      <c r="V379" s="474"/>
      <c r="W379" s="474"/>
      <c r="X379" s="474"/>
      <c r="Y379" s="474"/>
      <c r="Z379" s="474"/>
    </row>
    <row r="380">
      <c r="A380" s="474"/>
      <c r="B380" s="474"/>
      <c r="C380" s="474"/>
      <c r="D380" s="474"/>
      <c r="E380" s="474"/>
      <c r="F380" s="474"/>
      <c r="G380" s="474"/>
      <c r="H380" s="474"/>
      <c r="I380" s="474"/>
      <c r="J380" s="474"/>
      <c r="K380" s="474"/>
      <c r="L380" s="474"/>
      <c r="M380" s="474"/>
      <c r="N380" s="474"/>
      <c r="O380" s="474"/>
      <c r="P380" s="474"/>
      <c r="Q380" s="474"/>
      <c r="R380" s="474"/>
      <c r="S380" s="474"/>
      <c r="T380" s="474"/>
      <c r="U380" s="474"/>
      <c r="V380" s="474"/>
      <c r="W380" s="474"/>
      <c r="X380" s="474"/>
      <c r="Y380" s="474"/>
      <c r="Z380" s="474"/>
    </row>
    <row r="381">
      <c r="A381" s="474"/>
      <c r="B381" s="474"/>
      <c r="C381" s="474"/>
      <c r="D381" s="474"/>
      <c r="E381" s="474"/>
      <c r="F381" s="474"/>
      <c r="G381" s="474"/>
      <c r="H381" s="474"/>
      <c r="I381" s="474"/>
      <c r="J381" s="474"/>
      <c r="K381" s="474"/>
      <c r="L381" s="474"/>
      <c r="M381" s="474"/>
      <c r="N381" s="474"/>
      <c r="O381" s="474"/>
      <c r="P381" s="474"/>
      <c r="Q381" s="474"/>
      <c r="R381" s="474"/>
      <c r="S381" s="474"/>
      <c r="T381" s="474"/>
      <c r="U381" s="474"/>
      <c r="V381" s="474"/>
      <c r="W381" s="474"/>
      <c r="X381" s="474"/>
      <c r="Y381" s="474"/>
      <c r="Z381" s="474"/>
    </row>
    <row r="382">
      <c r="A382" s="474"/>
      <c r="B382" s="474"/>
      <c r="C382" s="474"/>
      <c r="D382" s="474"/>
      <c r="E382" s="474"/>
      <c r="F382" s="474"/>
      <c r="G382" s="474"/>
      <c r="H382" s="474"/>
      <c r="I382" s="474"/>
      <c r="J382" s="474"/>
      <c r="K382" s="474"/>
      <c r="L382" s="474"/>
      <c r="M382" s="474"/>
      <c r="N382" s="474"/>
      <c r="O382" s="474"/>
      <c r="P382" s="474"/>
      <c r="Q382" s="474"/>
      <c r="R382" s="474"/>
      <c r="S382" s="474"/>
      <c r="T382" s="474"/>
      <c r="U382" s="474"/>
      <c r="V382" s="474"/>
      <c r="W382" s="474"/>
      <c r="X382" s="474"/>
      <c r="Y382" s="474"/>
      <c r="Z382" s="474"/>
    </row>
    <row r="383">
      <c r="A383" s="474"/>
      <c r="B383" s="474"/>
      <c r="C383" s="474"/>
      <c r="D383" s="474"/>
      <c r="E383" s="474"/>
      <c r="F383" s="474"/>
      <c r="G383" s="474"/>
      <c r="H383" s="474"/>
      <c r="I383" s="474"/>
      <c r="J383" s="474"/>
      <c r="K383" s="474"/>
      <c r="L383" s="474"/>
      <c r="M383" s="474"/>
      <c r="N383" s="474"/>
      <c r="O383" s="474"/>
      <c r="P383" s="474"/>
      <c r="Q383" s="474"/>
      <c r="R383" s="474"/>
      <c r="S383" s="474"/>
      <c r="T383" s="474"/>
      <c r="U383" s="474"/>
      <c r="V383" s="474"/>
      <c r="W383" s="474"/>
      <c r="X383" s="474"/>
      <c r="Y383" s="474"/>
      <c r="Z383" s="474"/>
    </row>
    <row r="384">
      <c r="A384" s="474"/>
      <c r="B384" s="474"/>
      <c r="C384" s="474"/>
      <c r="D384" s="474"/>
      <c r="E384" s="474"/>
      <c r="F384" s="474"/>
      <c r="G384" s="474"/>
      <c r="H384" s="474"/>
      <c r="I384" s="474"/>
      <c r="J384" s="474"/>
      <c r="K384" s="474"/>
      <c r="L384" s="474"/>
      <c r="M384" s="474"/>
      <c r="N384" s="474"/>
      <c r="O384" s="474"/>
      <c r="P384" s="474"/>
      <c r="Q384" s="474"/>
      <c r="R384" s="474"/>
      <c r="S384" s="474"/>
      <c r="T384" s="474"/>
      <c r="U384" s="474"/>
      <c r="V384" s="474"/>
      <c r="W384" s="474"/>
      <c r="X384" s="474"/>
      <c r="Y384" s="474"/>
      <c r="Z384" s="474"/>
    </row>
    <row r="385">
      <c r="A385" s="474"/>
      <c r="B385" s="474"/>
      <c r="C385" s="474"/>
      <c r="D385" s="474"/>
      <c r="E385" s="474"/>
      <c r="F385" s="474"/>
      <c r="G385" s="474"/>
      <c r="H385" s="474"/>
      <c r="I385" s="474"/>
      <c r="J385" s="474"/>
      <c r="K385" s="474"/>
      <c r="L385" s="474"/>
      <c r="M385" s="474"/>
      <c r="N385" s="474"/>
      <c r="O385" s="474"/>
      <c r="P385" s="474"/>
      <c r="Q385" s="474"/>
      <c r="R385" s="474"/>
      <c r="S385" s="474"/>
      <c r="T385" s="474"/>
      <c r="U385" s="474"/>
      <c r="V385" s="474"/>
      <c r="W385" s="474"/>
      <c r="X385" s="474"/>
      <c r="Y385" s="474"/>
      <c r="Z385" s="474"/>
    </row>
    <row r="386">
      <c r="A386" s="474"/>
      <c r="B386" s="474"/>
      <c r="C386" s="474"/>
      <c r="D386" s="474"/>
      <c r="E386" s="474"/>
      <c r="F386" s="474"/>
      <c r="G386" s="474"/>
      <c r="H386" s="474"/>
      <c r="I386" s="474"/>
      <c r="J386" s="474"/>
      <c r="K386" s="474"/>
      <c r="L386" s="474"/>
      <c r="M386" s="474"/>
      <c r="N386" s="474"/>
      <c r="O386" s="474"/>
      <c r="P386" s="474"/>
      <c r="Q386" s="474"/>
      <c r="R386" s="474"/>
      <c r="S386" s="474"/>
      <c r="T386" s="474"/>
      <c r="U386" s="474"/>
      <c r="V386" s="474"/>
      <c r="W386" s="474"/>
      <c r="X386" s="474"/>
      <c r="Y386" s="474"/>
      <c r="Z386" s="474"/>
    </row>
    <row r="387">
      <c r="A387" s="474"/>
      <c r="B387" s="474"/>
      <c r="C387" s="474"/>
      <c r="D387" s="474"/>
      <c r="E387" s="474"/>
      <c r="F387" s="474"/>
      <c r="G387" s="474"/>
      <c r="H387" s="474"/>
      <c r="I387" s="474"/>
      <c r="J387" s="474"/>
      <c r="K387" s="474"/>
      <c r="L387" s="474"/>
      <c r="M387" s="474"/>
      <c r="N387" s="474"/>
      <c r="O387" s="474"/>
      <c r="P387" s="474"/>
      <c r="Q387" s="474"/>
      <c r="R387" s="474"/>
      <c r="S387" s="474"/>
      <c r="T387" s="474"/>
      <c r="U387" s="474"/>
      <c r="V387" s="474"/>
      <c r="W387" s="474"/>
      <c r="X387" s="474"/>
      <c r="Y387" s="474"/>
      <c r="Z387" s="474"/>
    </row>
    <row r="388">
      <c r="A388" s="474"/>
      <c r="B388" s="474"/>
      <c r="C388" s="474"/>
      <c r="D388" s="474"/>
      <c r="E388" s="474"/>
      <c r="F388" s="474"/>
      <c r="G388" s="474"/>
      <c r="H388" s="474"/>
      <c r="I388" s="474"/>
      <c r="J388" s="474"/>
      <c r="K388" s="474"/>
      <c r="L388" s="474"/>
      <c r="M388" s="474"/>
      <c r="N388" s="474"/>
      <c r="O388" s="474"/>
      <c r="P388" s="474"/>
      <c r="Q388" s="474"/>
      <c r="R388" s="474"/>
      <c r="S388" s="474"/>
      <c r="T388" s="474"/>
      <c r="U388" s="474"/>
      <c r="V388" s="474"/>
      <c r="W388" s="474"/>
      <c r="X388" s="474"/>
      <c r="Y388" s="474"/>
      <c r="Z388" s="474"/>
    </row>
    <row r="389">
      <c r="A389" s="474"/>
      <c r="B389" s="474"/>
      <c r="C389" s="474"/>
      <c r="D389" s="474"/>
      <c r="E389" s="474"/>
      <c r="F389" s="474"/>
      <c r="G389" s="474"/>
      <c r="H389" s="474"/>
      <c r="I389" s="474"/>
      <c r="J389" s="474"/>
      <c r="K389" s="474"/>
      <c r="L389" s="474"/>
      <c r="M389" s="474"/>
      <c r="N389" s="474"/>
      <c r="O389" s="474"/>
      <c r="P389" s="474"/>
      <c r="Q389" s="474"/>
      <c r="R389" s="474"/>
      <c r="S389" s="474"/>
      <c r="T389" s="474"/>
      <c r="U389" s="474"/>
      <c r="V389" s="474"/>
      <c r="W389" s="474"/>
      <c r="X389" s="474"/>
      <c r="Y389" s="474"/>
      <c r="Z389" s="474"/>
    </row>
    <row r="390">
      <c r="A390" s="474"/>
      <c r="B390" s="474"/>
      <c r="C390" s="474"/>
      <c r="D390" s="474"/>
      <c r="E390" s="474"/>
      <c r="F390" s="474"/>
      <c r="G390" s="474"/>
      <c r="H390" s="474"/>
      <c r="I390" s="474"/>
      <c r="J390" s="474"/>
      <c r="K390" s="474"/>
      <c r="L390" s="474"/>
      <c r="M390" s="474"/>
      <c r="N390" s="474"/>
      <c r="O390" s="474"/>
      <c r="P390" s="474"/>
      <c r="Q390" s="474"/>
      <c r="R390" s="474"/>
      <c r="S390" s="474"/>
      <c r="T390" s="474"/>
      <c r="U390" s="474"/>
      <c r="V390" s="474"/>
      <c r="W390" s="474"/>
      <c r="X390" s="474"/>
      <c r="Y390" s="474"/>
      <c r="Z390" s="474"/>
    </row>
    <row r="391">
      <c r="A391" s="474"/>
      <c r="B391" s="474"/>
      <c r="C391" s="474"/>
      <c r="D391" s="474"/>
      <c r="E391" s="474"/>
      <c r="F391" s="474"/>
      <c r="G391" s="474"/>
      <c r="H391" s="474"/>
      <c r="I391" s="474"/>
      <c r="J391" s="474"/>
      <c r="K391" s="474"/>
      <c r="L391" s="474"/>
      <c r="M391" s="474"/>
      <c r="N391" s="474"/>
      <c r="O391" s="474"/>
      <c r="P391" s="474"/>
      <c r="Q391" s="474"/>
      <c r="R391" s="474"/>
      <c r="S391" s="474"/>
      <c r="T391" s="474"/>
      <c r="U391" s="474"/>
      <c r="V391" s="474"/>
      <c r="W391" s="474"/>
      <c r="X391" s="474"/>
      <c r="Y391" s="474"/>
      <c r="Z391" s="474"/>
    </row>
    <row r="392">
      <c r="A392" s="474"/>
      <c r="B392" s="474"/>
      <c r="C392" s="474"/>
      <c r="D392" s="474"/>
      <c r="E392" s="474"/>
      <c r="F392" s="474"/>
      <c r="G392" s="474"/>
      <c r="H392" s="474"/>
      <c r="I392" s="474"/>
      <c r="J392" s="474"/>
      <c r="K392" s="474"/>
      <c r="L392" s="474"/>
      <c r="M392" s="474"/>
      <c r="N392" s="474"/>
      <c r="O392" s="474"/>
      <c r="P392" s="474"/>
      <c r="Q392" s="474"/>
      <c r="R392" s="474"/>
      <c r="S392" s="474"/>
      <c r="T392" s="474"/>
      <c r="U392" s="474"/>
      <c r="V392" s="474"/>
      <c r="W392" s="474"/>
      <c r="X392" s="474"/>
      <c r="Y392" s="474"/>
      <c r="Z392" s="474"/>
    </row>
    <row r="393">
      <c r="A393" s="474"/>
      <c r="B393" s="474"/>
      <c r="C393" s="474"/>
      <c r="D393" s="474"/>
      <c r="E393" s="474"/>
      <c r="F393" s="474"/>
      <c r="G393" s="474"/>
      <c r="H393" s="474"/>
      <c r="I393" s="474"/>
      <c r="J393" s="474"/>
      <c r="K393" s="474"/>
      <c r="L393" s="474"/>
      <c r="M393" s="474"/>
      <c r="N393" s="474"/>
      <c r="O393" s="474"/>
      <c r="P393" s="474"/>
      <c r="Q393" s="474"/>
      <c r="R393" s="474"/>
      <c r="S393" s="474"/>
      <c r="T393" s="474"/>
      <c r="U393" s="474"/>
      <c r="V393" s="474"/>
      <c r="W393" s="474"/>
      <c r="X393" s="474"/>
      <c r="Y393" s="474"/>
      <c r="Z393" s="474"/>
    </row>
    <row r="394">
      <c r="A394" s="474"/>
      <c r="B394" s="474"/>
      <c r="C394" s="474"/>
      <c r="D394" s="474"/>
      <c r="E394" s="474"/>
      <c r="F394" s="474"/>
      <c r="G394" s="474"/>
      <c r="H394" s="474"/>
      <c r="I394" s="474"/>
      <c r="J394" s="474"/>
      <c r="K394" s="474"/>
      <c r="L394" s="474"/>
      <c r="M394" s="474"/>
      <c r="N394" s="474"/>
      <c r="O394" s="474"/>
      <c r="P394" s="474"/>
      <c r="Q394" s="474"/>
      <c r="R394" s="474"/>
      <c r="S394" s="474"/>
      <c r="T394" s="474"/>
      <c r="U394" s="474"/>
      <c r="V394" s="474"/>
      <c r="W394" s="474"/>
      <c r="X394" s="474"/>
      <c r="Y394" s="474"/>
      <c r="Z394" s="474"/>
    </row>
    <row r="395">
      <c r="A395" s="474"/>
      <c r="B395" s="474"/>
      <c r="C395" s="474"/>
      <c r="D395" s="474"/>
      <c r="E395" s="474"/>
      <c r="F395" s="474"/>
      <c r="G395" s="474"/>
      <c r="H395" s="474"/>
      <c r="I395" s="474"/>
      <c r="J395" s="474"/>
      <c r="K395" s="474"/>
      <c r="L395" s="474"/>
      <c r="M395" s="474"/>
      <c r="N395" s="474"/>
      <c r="O395" s="474"/>
      <c r="P395" s="474"/>
      <c r="Q395" s="474"/>
      <c r="R395" s="474"/>
      <c r="S395" s="474"/>
      <c r="T395" s="474"/>
      <c r="U395" s="474"/>
      <c r="V395" s="474"/>
      <c r="W395" s="474"/>
      <c r="X395" s="474"/>
      <c r="Y395" s="474"/>
      <c r="Z395" s="474"/>
    </row>
    <row r="396">
      <c r="A396" s="474"/>
      <c r="B396" s="474"/>
      <c r="C396" s="474"/>
      <c r="D396" s="474"/>
      <c r="E396" s="474"/>
      <c r="F396" s="474"/>
      <c r="G396" s="474"/>
      <c r="H396" s="474"/>
      <c r="I396" s="474"/>
      <c r="J396" s="474"/>
      <c r="K396" s="474"/>
      <c r="L396" s="474"/>
      <c r="M396" s="474"/>
      <c r="N396" s="474"/>
      <c r="O396" s="474"/>
      <c r="P396" s="474"/>
      <c r="Q396" s="474"/>
      <c r="R396" s="474"/>
      <c r="S396" s="474"/>
      <c r="T396" s="474"/>
      <c r="U396" s="474"/>
      <c r="V396" s="474"/>
      <c r="W396" s="474"/>
      <c r="X396" s="474"/>
      <c r="Y396" s="474"/>
      <c r="Z396" s="474"/>
    </row>
    <row r="397">
      <c r="A397" s="474"/>
      <c r="B397" s="474"/>
      <c r="C397" s="474"/>
      <c r="D397" s="474"/>
      <c r="E397" s="474"/>
      <c r="F397" s="474"/>
      <c r="G397" s="474"/>
      <c r="H397" s="474"/>
      <c r="I397" s="474"/>
      <c r="J397" s="474"/>
      <c r="K397" s="474"/>
      <c r="L397" s="474"/>
      <c r="M397" s="474"/>
      <c r="N397" s="474"/>
      <c r="O397" s="474"/>
      <c r="P397" s="474"/>
      <c r="Q397" s="474"/>
      <c r="R397" s="474"/>
      <c r="S397" s="474"/>
      <c r="T397" s="474"/>
      <c r="U397" s="474"/>
      <c r="V397" s="474"/>
      <c r="W397" s="474"/>
      <c r="X397" s="474"/>
      <c r="Y397" s="474"/>
      <c r="Z397" s="474"/>
    </row>
    <row r="398">
      <c r="A398" s="474"/>
      <c r="B398" s="474"/>
      <c r="C398" s="474"/>
      <c r="D398" s="474"/>
      <c r="E398" s="474"/>
      <c r="F398" s="474"/>
      <c r="G398" s="474"/>
      <c r="H398" s="474"/>
      <c r="I398" s="474"/>
      <c r="J398" s="474"/>
      <c r="K398" s="474"/>
      <c r="L398" s="474"/>
      <c r="M398" s="474"/>
      <c r="N398" s="474"/>
      <c r="O398" s="474"/>
      <c r="P398" s="474"/>
      <c r="Q398" s="474"/>
      <c r="R398" s="474"/>
      <c r="S398" s="474"/>
      <c r="T398" s="474"/>
      <c r="U398" s="474"/>
      <c r="V398" s="474"/>
      <c r="W398" s="474"/>
      <c r="X398" s="474"/>
      <c r="Y398" s="474"/>
      <c r="Z398" s="474"/>
    </row>
    <row r="399">
      <c r="A399" s="474"/>
      <c r="B399" s="474"/>
      <c r="C399" s="474"/>
      <c r="D399" s="474"/>
      <c r="E399" s="474"/>
      <c r="F399" s="474"/>
      <c r="G399" s="474"/>
      <c r="H399" s="474"/>
      <c r="I399" s="474"/>
      <c r="J399" s="474"/>
      <c r="K399" s="474"/>
      <c r="L399" s="474"/>
      <c r="M399" s="474"/>
      <c r="N399" s="474"/>
      <c r="O399" s="474"/>
      <c r="P399" s="474"/>
      <c r="Q399" s="474"/>
      <c r="R399" s="474"/>
      <c r="S399" s="474"/>
      <c r="T399" s="474"/>
      <c r="U399" s="474"/>
      <c r="V399" s="474"/>
      <c r="W399" s="474"/>
      <c r="X399" s="474"/>
      <c r="Y399" s="474"/>
      <c r="Z399" s="474"/>
    </row>
    <row r="400">
      <c r="A400" s="474"/>
      <c r="B400" s="474"/>
      <c r="C400" s="474"/>
      <c r="D400" s="474"/>
      <c r="E400" s="474"/>
      <c r="F400" s="474"/>
      <c r="G400" s="474"/>
      <c r="H400" s="474"/>
      <c r="I400" s="474"/>
      <c r="J400" s="474"/>
      <c r="K400" s="474"/>
      <c r="L400" s="474"/>
      <c r="M400" s="474"/>
      <c r="N400" s="474"/>
      <c r="O400" s="474"/>
      <c r="P400" s="474"/>
      <c r="Q400" s="474"/>
      <c r="R400" s="474"/>
      <c r="S400" s="474"/>
      <c r="T400" s="474"/>
      <c r="U400" s="474"/>
      <c r="V400" s="474"/>
      <c r="W400" s="474"/>
      <c r="X400" s="474"/>
      <c r="Y400" s="474"/>
      <c r="Z400" s="474"/>
    </row>
    <row r="401">
      <c r="A401" s="474"/>
      <c r="B401" s="474"/>
      <c r="C401" s="474"/>
      <c r="D401" s="474"/>
      <c r="E401" s="474"/>
      <c r="F401" s="474"/>
      <c r="G401" s="474"/>
      <c r="H401" s="474"/>
      <c r="I401" s="474"/>
      <c r="J401" s="474"/>
      <c r="K401" s="474"/>
      <c r="L401" s="474"/>
      <c r="M401" s="474"/>
      <c r="N401" s="474"/>
      <c r="O401" s="474"/>
      <c r="P401" s="474"/>
      <c r="Q401" s="474"/>
      <c r="R401" s="474"/>
      <c r="S401" s="474"/>
      <c r="T401" s="474"/>
      <c r="U401" s="474"/>
      <c r="V401" s="474"/>
      <c r="W401" s="474"/>
      <c r="X401" s="474"/>
      <c r="Y401" s="474"/>
      <c r="Z401" s="474"/>
    </row>
    <row r="402">
      <c r="A402" s="474"/>
      <c r="B402" s="474"/>
      <c r="C402" s="474"/>
      <c r="D402" s="474"/>
      <c r="E402" s="474"/>
      <c r="F402" s="474"/>
      <c r="G402" s="474"/>
      <c r="H402" s="474"/>
      <c r="I402" s="474"/>
      <c r="J402" s="474"/>
      <c r="K402" s="474"/>
      <c r="L402" s="474"/>
      <c r="M402" s="474"/>
      <c r="N402" s="474"/>
      <c r="O402" s="474"/>
      <c r="P402" s="474"/>
      <c r="Q402" s="474"/>
      <c r="R402" s="474"/>
      <c r="S402" s="474"/>
      <c r="T402" s="474"/>
      <c r="U402" s="474"/>
      <c r="V402" s="474"/>
      <c r="W402" s="474"/>
      <c r="X402" s="474"/>
      <c r="Y402" s="474"/>
      <c r="Z402" s="474"/>
    </row>
    <row r="403">
      <c r="A403" s="474"/>
      <c r="B403" s="474"/>
      <c r="C403" s="474"/>
      <c r="D403" s="474"/>
      <c r="E403" s="474"/>
      <c r="F403" s="474"/>
      <c r="G403" s="474"/>
      <c r="H403" s="474"/>
      <c r="I403" s="474"/>
      <c r="J403" s="474"/>
      <c r="K403" s="474"/>
      <c r="L403" s="474"/>
      <c r="M403" s="474"/>
      <c r="N403" s="474"/>
      <c r="O403" s="474"/>
      <c r="P403" s="474"/>
      <c r="Q403" s="474"/>
      <c r="R403" s="474"/>
      <c r="S403" s="474"/>
      <c r="T403" s="474"/>
      <c r="U403" s="474"/>
      <c r="V403" s="474"/>
      <c r="W403" s="474"/>
      <c r="X403" s="474"/>
      <c r="Y403" s="474"/>
      <c r="Z403" s="474"/>
    </row>
    <row r="404">
      <c r="A404" s="474"/>
      <c r="B404" s="474"/>
      <c r="C404" s="474"/>
      <c r="D404" s="474"/>
      <c r="E404" s="474"/>
      <c r="F404" s="474"/>
      <c r="G404" s="474"/>
      <c r="H404" s="474"/>
      <c r="I404" s="474"/>
      <c r="J404" s="474"/>
      <c r="K404" s="474"/>
      <c r="L404" s="474"/>
      <c r="M404" s="474"/>
      <c r="N404" s="474"/>
      <c r="O404" s="474"/>
      <c r="P404" s="474"/>
      <c r="Q404" s="474"/>
      <c r="R404" s="474"/>
      <c r="S404" s="474"/>
      <c r="T404" s="474"/>
      <c r="U404" s="474"/>
      <c r="V404" s="474"/>
      <c r="W404" s="474"/>
      <c r="X404" s="474"/>
      <c r="Y404" s="474"/>
      <c r="Z404" s="474"/>
    </row>
    <row r="405">
      <c r="A405" s="474"/>
      <c r="B405" s="474"/>
      <c r="C405" s="474"/>
      <c r="D405" s="474"/>
      <c r="E405" s="474"/>
      <c r="F405" s="474"/>
      <c r="G405" s="474"/>
      <c r="H405" s="474"/>
      <c r="I405" s="474"/>
      <c r="J405" s="474"/>
      <c r="K405" s="474"/>
      <c r="L405" s="474"/>
      <c r="M405" s="474"/>
      <c r="N405" s="474"/>
      <c r="O405" s="474"/>
      <c r="P405" s="474"/>
      <c r="Q405" s="474"/>
      <c r="R405" s="474"/>
      <c r="S405" s="474"/>
      <c r="T405" s="474"/>
      <c r="U405" s="474"/>
      <c r="V405" s="474"/>
      <c r="W405" s="474"/>
      <c r="X405" s="474"/>
      <c r="Y405" s="474"/>
      <c r="Z405" s="474"/>
    </row>
    <row r="406">
      <c r="A406" s="474"/>
      <c r="B406" s="474"/>
      <c r="C406" s="474"/>
      <c r="D406" s="474"/>
      <c r="E406" s="474"/>
      <c r="F406" s="474"/>
      <c r="G406" s="474"/>
      <c r="H406" s="474"/>
      <c r="I406" s="474"/>
      <c r="J406" s="474"/>
      <c r="K406" s="474"/>
      <c r="L406" s="474"/>
      <c r="M406" s="474"/>
      <c r="N406" s="474"/>
      <c r="O406" s="474"/>
      <c r="P406" s="474"/>
      <c r="Q406" s="474"/>
      <c r="R406" s="474"/>
      <c r="S406" s="474"/>
      <c r="T406" s="474"/>
      <c r="U406" s="474"/>
      <c r="V406" s="474"/>
      <c r="W406" s="474"/>
      <c r="X406" s="474"/>
      <c r="Y406" s="474"/>
      <c r="Z406" s="474"/>
    </row>
    <row r="407">
      <c r="A407" s="474"/>
      <c r="B407" s="474"/>
      <c r="C407" s="474"/>
      <c r="D407" s="474"/>
      <c r="E407" s="474"/>
      <c r="F407" s="474"/>
      <c r="G407" s="474"/>
      <c r="H407" s="474"/>
      <c r="I407" s="474"/>
      <c r="J407" s="474"/>
      <c r="K407" s="474"/>
      <c r="L407" s="474"/>
      <c r="M407" s="474"/>
      <c r="N407" s="474"/>
      <c r="O407" s="474"/>
      <c r="P407" s="474"/>
      <c r="Q407" s="474"/>
      <c r="R407" s="474"/>
      <c r="S407" s="474"/>
      <c r="T407" s="474"/>
      <c r="U407" s="474"/>
      <c r="V407" s="474"/>
      <c r="W407" s="474"/>
      <c r="X407" s="474"/>
      <c r="Y407" s="474"/>
      <c r="Z407" s="474"/>
    </row>
    <row r="408">
      <c r="A408" s="474"/>
      <c r="B408" s="474"/>
      <c r="C408" s="474"/>
      <c r="D408" s="474"/>
      <c r="E408" s="474"/>
      <c r="F408" s="474"/>
      <c r="G408" s="474"/>
      <c r="H408" s="474"/>
      <c r="I408" s="474"/>
      <c r="J408" s="474"/>
      <c r="K408" s="474"/>
      <c r="L408" s="474"/>
      <c r="M408" s="474"/>
      <c r="N408" s="474"/>
      <c r="O408" s="474"/>
      <c r="P408" s="474"/>
      <c r="Q408" s="474"/>
      <c r="R408" s="474"/>
      <c r="S408" s="474"/>
      <c r="T408" s="474"/>
      <c r="U408" s="474"/>
      <c r="V408" s="474"/>
      <c r="W408" s="474"/>
      <c r="X408" s="474"/>
      <c r="Y408" s="474"/>
      <c r="Z408" s="474"/>
    </row>
    <row r="409">
      <c r="A409" s="474"/>
      <c r="B409" s="474"/>
      <c r="C409" s="474"/>
      <c r="D409" s="474"/>
      <c r="E409" s="474"/>
      <c r="F409" s="474"/>
      <c r="G409" s="474"/>
      <c r="H409" s="474"/>
      <c r="I409" s="474"/>
      <c r="J409" s="474"/>
      <c r="K409" s="474"/>
      <c r="L409" s="474"/>
      <c r="M409" s="474"/>
      <c r="N409" s="474"/>
      <c r="O409" s="474"/>
      <c r="P409" s="474"/>
      <c r="Q409" s="474"/>
      <c r="R409" s="474"/>
      <c r="S409" s="474"/>
      <c r="T409" s="474"/>
      <c r="U409" s="474"/>
      <c r="V409" s="474"/>
      <c r="W409" s="474"/>
      <c r="X409" s="474"/>
      <c r="Y409" s="474"/>
      <c r="Z409" s="474"/>
    </row>
    <row r="410">
      <c r="A410" s="474"/>
      <c r="B410" s="474"/>
      <c r="C410" s="474"/>
      <c r="D410" s="474"/>
      <c r="E410" s="474"/>
      <c r="F410" s="474"/>
      <c r="G410" s="474"/>
      <c r="H410" s="474"/>
      <c r="I410" s="474"/>
      <c r="J410" s="474"/>
      <c r="K410" s="474"/>
      <c r="L410" s="474"/>
      <c r="M410" s="474"/>
      <c r="N410" s="474"/>
      <c r="O410" s="474"/>
      <c r="P410" s="474"/>
      <c r="Q410" s="474"/>
      <c r="R410" s="474"/>
      <c r="S410" s="474"/>
      <c r="T410" s="474"/>
      <c r="U410" s="474"/>
      <c r="V410" s="474"/>
      <c r="W410" s="474"/>
      <c r="X410" s="474"/>
      <c r="Y410" s="474"/>
      <c r="Z410" s="474"/>
    </row>
    <row r="411">
      <c r="A411" s="474"/>
      <c r="B411" s="474"/>
      <c r="C411" s="474"/>
      <c r="D411" s="474"/>
      <c r="E411" s="474"/>
      <c r="F411" s="474"/>
      <c r="G411" s="474"/>
      <c r="H411" s="474"/>
      <c r="I411" s="474"/>
      <c r="J411" s="474"/>
      <c r="K411" s="474"/>
      <c r="L411" s="474"/>
      <c r="M411" s="474"/>
      <c r="N411" s="474"/>
      <c r="O411" s="474"/>
      <c r="P411" s="474"/>
      <c r="Q411" s="474"/>
      <c r="R411" s="474"/>
      <c r="S411" s="474"/>
      <c r="T411" s="474"/>
      <c r="U411" s="474"/>
      <c r="V411" s="474"/>
      <c r="W411" s="474"/>
      <c r="X411" s="474"/>
      <c r="Y411" s="474"/>
      <c r="Z411" s="474"/>
    </row>
    <row r="412">
      <c r="A412" s="474"/>
      <c r="B412" s="474"/>
      <c r="C412" s="474"/>
      <c r="D412" s="474"/>
      <c r="E412" s="474"/>
      <c r="F412" s="474"/>
      <c r="G412" s="474"/>
      <c r="H412" s="474"/>
      <c r="I412" s="474"/>
      <c r="J412" s="474"/>
      <c r="K412" s="474"/>
      <c r="L412" s="474"/>
      <c r="M412" s="474"/>
      <c r="N412" s="474"/>
      <c r="O412" s="474"/>
      <c r="P412" s="474"/>
      <c r="Q412" s="474"/>
      <c r="R412" s="474"/>
      <c r="S412" s="474"/>
      <c r="T412" s="474"/>
      <c r="U412" s="474"/>
      <c r="V412" s="474"/>
      <c r="W412" s="474"/>
      <c r="X412" s="474"/>
      <c r="Y412" s="474"/>
      <c r="Z412" s="474"/>
    </row>
    <row r="413">
      <c r="A413" s="474"/>
      <c r="B413" s="474"/>
      <c r="C413" s="474"/>
      <c r="D413" s="474"/>
      <c r="E413" s="474"/>
      <c r="F413" s="474"/>
      <c r="G413" s="474"/>
      <c r="H413" s="474"/>
      <c r="I413" s="474"/>
      <c r="J413" s="474"/>
      <c r="K413" s="474"/>
      <c r="L413" s="474"/>
      <c r="M413" s="474"/>
      <c r="N413" s="474"/>
      <c r="O413" s="474"/>
      <c r="P413" s="474"/>
      <c r="Q413" s="474"/>
      <c r="R413" s="474"/>
      <c r="S413" s="474"/>
      <c r="T413" s="474"/>
      <c r="U413" s="474"/>
      <c r="V413" s="474"/>
      <c r="W413" s="474"/>
      <c r="X413" s="474"/>
      <c r="Y413" s="474"/>
      <c r="Z413" s="474"/>
    </row>
    <row r="414">
      <c r="A414" s="474"/>
      <c r="B414" s="474"/>
      <c r="C414" s="474"/>
      <c r="D414" s="474"/>
      <c r="E414" s="474"/>
      <c r="F414" s="474"/>
      <c r="G414" s="474"/>
      <c r="H414" s="474"/>
      <c r="I414" s="474"/>
      <c r="J414" s="474"/>
      <c r="K414" s="474"/>
      <c r="L414" s="474"/>
      <c r="M414" s="474"/>
      <c r="N414" s="474"/>
      <c r="O414" s="474"/>
      <c r="P414" s="474"/>
      <c r="Q414" s="474"/>
      <c r="R414" s="474"/>
      <c r="S414" s="474"/>
      <c r="T414" s="474"/>
      <c r="U414" s="474"/>
      <c r="V414" s="474"/>
      <c r="W414" s="474"/>
      <c r="X414" s="474"/>
      <c r="Y414" s="474"/>
      <c r="Z414" s="474"/>
    </row>
    <row r="415">
      <c r="A415" s="474"/>
      <c r="B415" s="474"/>
      <c r="C415" s="474"/>
      <c r="D415" s="474"/>
      <c r="E415" s="474"/>
      <c r="F415" s="474"/>
      <c r="G415" s="474"/>
      <c r="H415" s="474"/>
      <c r="I415" s="474"/>
      <c r="J415" s="474"/>
      <c r="K415" s="474"/>
      <c r="L415" s="474"/>
      <c r="M415" s="474"/>
      <c r="N415" s="474"/>
      <c r="O415" s="474"/>
      <c r="P415" s="474"/>
      <c r="Q415" s="474"/>
      <c r="R415" s="474"/>
      <c r="S415" s="474"/>
      <c r="T415" s="474"/>
      <c r="U415" s="474"/>
      <c r="V415" s="474"/>
      <c r="W415" s="474"/>
      <c r="X415" s="474"/>
      <c r="Y415" s="474"/>
      <c r="Z415" s="474"/>
    </row>
    <row r="416">
      <c r="A416" s="474"/>
      <c r="B416" s="474"/>
      <c r="C416" s="474"/>
      <c r="D416" s="474"/>
      <c r="E416" s="474"/>
      <c r="F416" s="474"/>
      <c r="G416" s="474"/>
      <c r="H416" s="474"/>
      <c r="I416" s="474"/>
      <c r="J416" s="474"/>
      <c r="K416" s="474"/>
      <c r="L416" s="474"/>
      <c r="M416" s="474"/>
      <c r="N416" s="474"/>
      <c r="O416" s="474"/>
      <c r="P416" s="474"/>
      <c r="Q416" s="474"/>
      <c r="R416" s="474"/>
      <c r="S416" s="474"/>
      <c r="T416" s="474"/>
      <c r="U416" s="474"/>
      <c r="V416" s="474"/>
      <c r="W416" s="474"/>
      <c r="X416" s="474"/>
      <c r="Y416" s="474"/>
      <c r="Z416" s="474"/>
    </row>
    <row r="417">
      <c r="A417" s="474"/>
      <c r="B417" s="474"/>
      <c r="C417" s="474"/>
      <c r="D417" s="474"/>
      <c r="E417" s="474"/>
      <c r="F417" s="474"/>
      <c r="G417" s="474"/>
      <c r="H417" s="474"/>
      <c r="I417" s="474"/>
      <c r="J417" s="474"/>
      <c r="K417" s="474"/>
      <c r="L417" s="474"/>
      <c r="M417" s="474"/>
      <c r="N417" s="474"/>
      <c r="O417" s="474"/>
      <c r="P417" s="474"/>
      <c r="Q417" s="474"/>
      <c r="R417" s="474"/>
      <c r="S417" s="474"/>
      <c r="T417" s="474"/>
      <c r="U417" s="474"/>
      <c r="V417" s="474"/>
      <c r="W417" s="474"/>
      <c r="X417" s="474"/>
      <c r="Y417" s="474"/>
      <c r="Z417" s="474"/>
    </row>
    <row r="418">
      <c r="A418" s="474"/>
      <c r="B418" s="474"/>
      <c r="C418" s="474"/>
      <c r="D418" s="474"/>
      <c r="E418" s="474"/>
      <c r="F418" s="474"/>
      <c r="G418" s="474"/>
      <c r="H418" s="474"/>
      <c r="I418" s="474"/>
      <c r="J418" s="474"/>
      <c r="K418" s="474"/>
      <c r="L418" s="474"/>
      <c r="M418" s="474"/>
      <c r="N418" s="474"/>
      <c r="O418" s="474"/>
      <c r="P418" s="474"/>
      <c r="Q418" s="474"/>
      <c r="R418" s="474"/>
      <c r="S418" s="474"/>
      <c r="T418" s="474"/>
      <c r="U418" s="474"/>
      <c r="V418" s="474"/>
      <c r="W418" s="474"/>
      <c r="X418" s="474"/>
      <c r="Y418" s="474"/>
      <c r="Z418" s="474"/>
    </row>
    <row r="419">
      <c r="A419" s="474"/>
      <c r="B419" s="474"/>
      <c r="C419" s="474"/>
      <c r="D419" s="474"/>
      <c r="E419" s="474"/>
      <c r="F419" s="474"/>
      <c r="G419" s="474"/>
      <c r="H419" s="474"/>
      <c r="I419" s="474"/>
      <c r="J419" s="474"/>
      <c r="K419" s="474"/>
      <c r="L419" s="474"/>
      <c r="M419" s="474"/>
      <c r="N419" s="474"/>
      <c r="O419" s="474"/>
      <c r="P419" s="474"/>
      <c r="Q419" s="474"/>
      <c r="R419" s="474"/>
      <c r="S419" s="474"/>
      <c r="T419" s="474"/>
      <c r="U419" s="474"/>
      <c r="V419" s="474"/>
      <c r="W419" s="474"/>
      <c r="X419" s="474"/>
      <c r="Y419" s="474"/>
      <c r="Z419" s="474"/>
    </row>
    <row r="420">
      <c r="A420" s="474"/>
      <c r="B420" s="474"/>
      <c r="C420" s="474"/>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4"/>
      <c r="Z420" s="474"/>
    </row>
    <row r="421">
      <c r="A421" s="474"/>
      <c r="B421" s="474"/>
      <c r="C421" s="474"/>
      <c r="D421" s="474"/>
      <c r="E421" s="474"/>
      <c r="F421" s="474"/>
      <c r="G421" s="474"/>
      <c r="H421" s="474"/>
      <c r="I421" s="474"/>
      <c r="J421" s="474"/>
      <c r="K421" s="474"/>
      <c r="L421" s="474"/>
      <c r="M421" s="474"/>
      <c r="N421" s="474"/>
      <c r="O421" s="474"/>
      <c r="P421" s="474"/>
      <c r="Q421" s="474"/>
      <c r="R421" s="474"/>
      <c r="S421" s="474"/>
      <c r="T421" s="474"/>
      <c r="U421" s="474"/>
      <c r="V421" s="474"/>
      <c r="W421" s="474"/>
      <c r="X421" s="474"/>
      <c r="Y421" s="474"/>
      <c r="Z421" s="474"/>
    </row>
    <row r="422">
      <c r="A422" s="474"/>
      <c r="B422" s="474"/>
      <c r="C422" s="474"/>
      <c r="D422" s="474"/>
      <c r="E422" s="474"/>
      <c r="F422" s="474"/>
      <c r="G422" s="474"/>
      <c r="H422" s="474"/>
      <c r="I422" s="474"/>
      <c r="J422" s="474"/>
      <c r="K422" s="474"/>
      <c r="L422" s="474"/>
      <c r="M422" s="474"/>
      <c r="N422" s="474"/>
      <c r="O422" s="474"/>
      <c r="P422" s="474"/>
      <c r="Q422" s="474"/>
      <c r="R422" s="474"/>
      <c r="S422" s="474"/>
      <c r="T422" s="474"/>
      <c r="U422" s="474"/>
      <c r="V422" s="474"/>
      <c r="W422" s="474"/>
      <c r="X422" s="474"/>
      <c r="Y422" s="474"/>
      <c r="Z422" s="474"/>
    </row>
    <row r="423">
      <c r="A423" s="474"/>
      <c r="B423" s="474"/>
      <c r="C423" s="474"/>
      <c r="D423" s="474"/>
      <c r="E423" s="474"/>
      <c r="F423" s="474"/>
      <c r="G423" s="474"/>
      <c r="H423" s="474"/>
      <c r="I423" s="474"/>
      <c r="J423" s="474"/>
      <c r="K423" s="474"/>
      <c r="L423" s="474"/>
      <c r="M423" s="474"/>
      <c r="N423" s="474"/>
      <c r="O423" s="474"/>
      <c r="P423" s="474"/>
      <c r="Q423" s="474"/>
      <c r="R423" s="474"/>
      <c r="S423" s="474"/>
      <c r="T423" s="474"/>
      <c r="U423" s="474"/>
      <c r="V423" s="474"/>
      <c r="W423" s="474"/>
      <c r="X423" s="474"/>
      <c r="Y423" s="474"/>
      <c r="Z423" s="474"/>
    </row>
    <row r="424">
      <c r="A424" s="474"/>
      <c r="B424" s="474"/>
      <c r="C424" s="474"/>
      <c r="D424" s="474"/>
      <c r="E424" s="474"/>
      <c r="F424" s="474"/>
      <c r="G424" s="474"/>
      <c r="H424" s="474"/>
      <c r="I424" s="474"/>
      <c r="J424" s="474"/>
      <c r="K424" s="474"/>
      <c r="L424" s="474"/>
      <c r="M424" s="474"/>
      <c r="N424" s="474"/>
      <c r="O424" s="474"/>
      <c r="P424" s="474"/>
      <c r="Q424" s="474"/>
      <c r="R424" s="474"/>
      <c r="S424" s="474"/>
      <c r="T424" s="474"/>
      <c r="U424" s="474"/>
      <c r="V424" s="474"/>
      <c r="W424" s="474"/>
      <c r="X424" s="474"/>
      <c r="Y424" s="474"/>
      <c r="Z424" s="474"/>
    </row>
    <row r="425">
      <c r="A425" s="474"/>
      <c r="B425" s="474"/>
      <c r="C425" s="474"/>
      <c r="D425" s="474"/>
      <c r="E425" s="474"/>
      <c r="F425" s="474"/>
      <c r="G425" s="474"/>
      <c r="H425" s="474"/>
      <c r="I425" s="474"/>
      <c r="J425" s="474"/>
      <c r="K425" s="474"/>
      <c r="L425" s="474"/>
      <c r="M425" s="474"/>
      <c r="N425" s="474"/>
      <c r="O425" s="474"/>
      <c r="P425" s="474"/>
      <c r="Q425" s="474"/>
      <c r="R425" s="474"/>
      <c r="S425" s="474"/>
      <c r="T425" s="474"/>
      <c r="U425" s="474"/>
      <c r="V425" s="474"/>
      <c r="W425" s="474"/>
      <c r="X425" s="474"/>
      <c r="Y425" s="474"/>
      <c r="Z425" s="474"/>
    </row>
    <row r="426">
      <c r="A426" s="474"/>
      <c r="B426" s="474"/>
      <c r="C426" s="474"/>
      <c r="D426" s="474"/>
      <c r="E426" s="474"/>
      <c r="F426" s="474"/>
      <c r="G426" s="474"/>
      <c r="H426" s="474"/>
      <c r="I426" s="474"/>
      <c r="J426" s="474"/>
      <c r="K426" s="474"/>
      <c r="L426" s="474"/>
      <c r="M426" s="474"/>
      <c r="N426" s="474"/>
      <c r="O426" s="474"/>
      <c r="P426" s="474"/>
      <c r="Q426" s="474"/>
      <c r="R426" s="474"/>
      <c r="S426" s="474"/>
      <c r="T426" s="474"/>
      <c r="U426" s="474"/>
      <c r="V426" s="474"/>
      <c r="W426" s="474"/>
      <c r="X426" s="474"/>
      <c r="Y426" s="474"/>
      <c r="Z426" s="474"/>
    </row>
    <row r="427">
      <c r="A427" s="474"/>
      <c r="B427" s="474"/>
      <c r="C427" s="474"/>
      <c r="D427" s="474"/>
      <c r="E427" s="474"/>
      <c r="F427" s="474"/>
      <c r="G427" s="474"/>
      <c r="H427" s="474"/>
      <c r="I427" s="474"/>
      <c r="J427" s="474"/>
      <c r="K427" s="474"/>
      <c r="L427" s="474"/>
      <c r="M427" s="474"/>
      <c r="N427" s="474"/>
      <c r="O427" s="474"/>
      <c r="P427" s="474"/>
      <c r="Q427" s="474"/>
      <c r="R427" s="474"/>
      <c r="S427" s="474"/>
      <c r="T427" s="474"/>
      <c r="U427" s="474"/>
      <c r="V427" s="474"/>
      <c r="W427" s="474"/>
      <c r="X427" s="474"/>
      <c r="Y427" s="474"/>
      <c r="Z427" s="474"/>
    </row>
    <row r="428">
      <c r="A428" s="474"/>
      <c r="B428" s="474"/>
      <c r="C428" s="474"/>
      <c r="D428" s="474"/>
      <c r="E428" s="474"/>
      <c r="F428" s="474"/>
      <c r="G428" s="474"/>
      <c r="H428" s="474"/>
      <c r="I428" s="474"/>
      <c r="J428" s="474"/>
      <c r="K428" s="474"/>
      <c r="L428" s="474"/>
      <c r="M428" s="474"/>
      <c r="N428" s="474"/>
      <c r="O428" s="474"/>
      <c r="P428" s="474"/>
      <c r="Q428" s="474"/>
      <c r="R428" s="474"/>
      <c r="S428" s="474"/>
      <c r="T428" s="474"/>
      <c r="U428" s="474"/>
      <c r="V428" s="474"/>
      <c r="W428" s="474"/>
      <c r="X428" s="474"/>
      <c r="Y428" s="474"/>
      <c r="Z428" s="474"/>
    </row>
    <row r="429">
      <c r="A429" s="474"/>
      <c r="B429" s="474"/>
      <c r="C429" s="474"/>
      <c r="D429" s="474"/>
      <c r="E429" s="474"/>
      <c r="F429" s="474"/>
      <c r="G429" s="474"/>
      <c r="H429" s="474"/>
      <c r="I429" s="474"/>
      <c r="J429" s="474"/>
      <c r="K429" s="474"/>
      <c r="L429" s="474"/>
      <c r="M429" s="474"/>
      <c r="N429" s="474"/>
      <c r="O429" s="474"/>
      <c r="P429" s="474"/>
      <c r="Q429" s="474"/>
      <c r="R429" s="474"/>
      <c r="S429" s="474"/>
      <c r="T429" s="474"/>
      <c r="U429" s="474"/>
      <c r="V429" s="474"/>
      <c r="W429" s="474"/>
      <c r="X429" s="474"/>
      <c r="Y429" s="474"/>
      <c r="Z429" s="474"/>
    </row>
    <row r="430">
      <c r="A430" s="474"/>
      <c r="B430" s="474"/>
      <c r="C430" s="474"/>
      <c r="D430" s="474"/>
      <c r="E430" s="474"/>
      <c r="F430" s="474"/>
      <c r="G430" s="474"/>
      <c r="H430" s="474"/>
      <c r="I430" s="474"/>
      <c r="J430" s="474"/>
      <c r="K430" s="474"/>
      <c r="L430" s="474"/>
      <c r="M430" s="474"/>
      <c r="N430" s="474"/>
      <c r="O430" s="474"/>
      <c r="P430" s="474"/>
      <c r="Q430" s="474"/>
      <c r="R430" s="474"/>
      <c r="S430" s="474"/>
      <c r="T430" s="474"/>
      <c r="U430" s="474"/>
      <c r="V430" s="474"/>
      <c r="W430" s="474"/>
      <c r="X430" s="474"/>
      <c r="Y430" s="474"/>
      <c r="Z430" s="474"/>
    </row>
    <row r="431">
      <c r="A431" s="474"/>
      <c r="B431" s="474"/>
      <c r="C431" s="474"/>
      <c r="D431" s="474"/>
      <c r="E431" s="474"/>
      <c r="F431" s="474"/>
      <c r="G431" s="474"/>
      <c r="H431" s="474"/>
      <c r="I431" s="474"/>
      <c r="J431" s="474"/>
      <c r="K431" s="474"/>
      <c r="L431" s="474"/>
      <c r="M431" s="474"/>
      <c r="N431" s="474"/>
      <c r="O431" s="474"/>
      <c r="P431" s="474"/>
      <c r="Q431" s="474"/>
      <c r="R431" s="474"/>
      <c r="S431" s="474"/>
      <c r="T431" s="474"/>
      <c r="U431" s="474"/>
      <c r="V431" s="474"/>
      <c r="W431" s="474"/>
      <c r="X431" s="474"/>
      <c r="Y431" s="474"/>
      <c r="Z431" s="474"/>
    </row>
    <row r="432">
      <c r="A432" s="474"/>
      <c r="B432" s="474"/>
      <c r="C432" s="474"/>
      <c r="D432" s="474"/>
      <c r="E432" s="474"/>
      <c r="F432" s="474"/>
      <c r="G432" s="474"/>
      <c r="H432" s="474"/>
      <c r="I432" s="474"/>
      <c r="J432" s="474"/>
      <c r="K432" s="474"/>
      <c r="L432" s="474"/>
      <c r="M432" s="474"/>
      <c r="N432" s="474"/>
      <c r="O432" s="474"/>
      <c r="P432" s="474"/>
      <c r="Q432" s="474"/>
      <c r="R432" s="474"/>
      <c r="S432" s="474"/>
      <c r="T432" s="474"/>
      <c r="U432" s="474"/>
      <c r="V432" s="474"/>
      <c r="W432" s="474"/>
      <c r="X432" s="474"/>
      <c r="Y432" s="474"/>
      <c r="Z432" s="474"/>
    </row>
    <row r="433">
      <c r="A433" s="474"/>
      <c r="B433" s="474"/>
      <c r="C433" s="474"/>
      <c r="D433" s="474"/>
      <c r="E433" s="474"/>
      <c r="F433" s="474"/>
      <c r="G433" s="474"/>
      <c r="H433" s="474"/>
      <c r="I433" s="474"/>
      <c r="J433" s="474"/>
      <c r="K433" s="474"/>
      <c r="L433" s="474"/>
      <c r="M433" s="474"/>
      <c r="N433" s="474"/>
      <c r="O433" s="474"/>
      <c r="P433" s="474"/>
      <c r="Q433" s="474"/>
      <c r="R433" s="474"/>
      <c r="S433" s="474"/>
      <c r="T433" s="474"/>
      <c r="U433" s="474"/>
      <c r="V433" s="474"/>
      <c r="W433" s="474"/>
      <c r="X433" s="474"/>
      <c r="Y433" s="474"/>
      <c r="Z433" s="474"/>
    </row>
    <row r="434">
      <c r="A434" s="474"/>
      <c r="B434" s="474"/>
      <c r="C434" s="474"/>
      <c r="D434" s="474"/>
      <c r="E434" s="474"/>
      <c r="F434" s="474"/>
      <c r="G434" s="474"/>
      <c r="H434" s="474"/>
      <c r="I434" s="474"/>
      <c r="J434" s="474"/>
      <c r="K434" s="474"/>
      <c r="L434" s="474"/>
      <c r="M434" s="474"/>
      <c r="N434" s="474"/>
      <c r="O434" s="474"/>
      <c r="P434" s="474"/>
      <c r="Q434" s="474"/>
      <c r="R434" s="474"/>
      <c r="S434" s="474"/>
      <c r="T434" s="474"/>
      <c r="U434" s="474"/>
      <c r="V434" s="474"/>
      <c r="W434" s="474"/>
      <c r="X434" s="474"/>
      <c r="Y434" s="474"/>
      <c r="Z434" s="474"/>
    </row>
    <row r="435">
      <c r="A435" s="474"/>
      <c r="B435" s="474"/>
      <c r="C435" s="474"/>
      <c r="D435" s="474"/>
      <c r="E435" s="474"/>
      <c r="F435" s="474"/>
      <c r="G435" s="474"/>
      <c r="H435" s="474"/>
      <c r="I435" s="474"/>
      <c r="J435" s="474"/>
      <c r="K435" s="474"/>
      <c r="L435" s="474"/>
      <c r="M435" s="474"/>
      <c r="N435" s="474"/>
      <c r="O435" s="474"/>
      <c r="P435" s="474"/>
      <c r="Q435" s="474"/>
      <c r="R435" s="474"/>
      <c r="S435" s="474"/>
      <c r="T435" s="474"/>
      <c r="U435" s="474"/>
      <c r="V435" s="474"/>
      <c r="W435" s="474"/>
      <c r="X435" s="474"/>
      <c r="Y435" s="474"/>
      <c r="Z435" s="474"/>
    </row>
    <row r="436">
      <c r="A436" s="474"/>
      <c r="B436" s="474"/>
      <c r="C436" s="474"/>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4"/>
      <c r="Z436" s="474"/>
    </row>
    <row r="437">
      <c r="A437" s="474"/>
      <c r="B437" s="474"/>
      <c r="C437" s="474"/>
      <c r="D437" s="474"/>
      <c r="E437" s="474"/>
      <c r="F437" s="474"/>
      <c r="G437" s="474"/>
      <c r="H437" s="474"/>
      <c r="I437" s="474"/>
      <c r="J437" s="474"/>
      <c r="K437" s="474"/>
      <c r="L437" s="474"/>
      <c r="M437" s="474"/>
      <c r="N437" s="474"/>
      <c r="O437" s="474"/>
      <c r="P437" s="474"/>
      <c r="Q437" s="474"/>
      <c r="R437" s="474"/>
      <c r="S437" s="474"/>
      <c r="T437" s="474"/>
      <c r="U437" s="474"/>
      <c r="V437" s="474"/>
      <c r="W437" s="474"/>
      <c r="X437" s="474"/>
      <c r="Y437" s="474"/>
      <c r="Z437" s="474"/>
    </row>
    <row r="438">
      <c r="A438" s="474"/>
      <c r="B438" s="474"/>
      <c r="C438" s="474"/>
      <c r="D438" s="474"/>
      <c r="E438" s="474"/>
      <c r="F438" s="474"/>
      <c r="G438" s="474"/>
      <c r="H438" s="474"/>
      <c r="I438" s="474"/>
      <c r="J438" s="474"/>
      <c r="K438" s="474"/>
      <c r="L438" s="474"/>
      <c r="M438" s="474"/>
      <c r="N438" s="474"/>
      <c r="O438" s="474"/>
      <c r="P438" s="474"/>
      <c r="Q438" s="474"/>
      <c r="R438" s="474"/>
      <c r="S438" s="474"/>
      <c r="T438" s="474"/>
      <c r="U438" s="474"/>
      <c r="V438" s="474"/>
      <c r="W438" s="474"/>
      <c r="X438" s="474"/>
      <c r="Y438" s="474"/>
      <c r="Z438" s="474"/>
    </row>
    <row r="439">
      <c r="A439" s="474"/>
      <c r="B439" s="474"/>
      <c r="C439" s="474"/>
      <c r="D439" s="474"/>
      <c r="E439" s="474"/>
      <c r="F439" s="474"/>
      <c r="G439" s="474"/>
      <c r="H439" s="474"/>
      <c r="I439" s="474"/>
      <c r="J439" s="474"/>
      <c r="K439" s="474"/>
      <c r="L439" s="474"/>
      <c r="M439" s="474"/>
      <c r="N439" s="474"/>
      <c r="O439" s="474"/>
      <c r="P439" s="474"/>
      <c r="Q439" s="474"/>
      <c r="R439" s="474"/>
      <c r="S439" s="474"/>
      <c r="T439" s="474"/>
      <c r="U439" s="474"/>
      <c r="V439" s="474"/>
      <c r="W439" s="474"/>
      <c r="X439" s="474"/>
      <c r="Y439" s="474"/>
      <c r="Z439" s="474"/>
    </row>
    <row r="440">
      <c r="A440" s="474"/>
      <c r="B440" s="474"/>
      <c r="C440" s="474"/>
      <c r="D440" s="474"/>
      <c r="E440" s="474"/>
      <c r="F440" s="474"/>
      <c r="G440" s="474"/>
      <c r="H440" s="474"/>
      <c r="I440" s="474"/>
      <c r="J440" s="474"/>
      <c r="K440" s="474"/>
      <c r="L440" s="474"/>
      <c r="M440" s="474"/>
      <c r="N440" s="474"/>
      <c r="O440" s="474"/>
      <c r="P440" s="474"/>
      <c r="Q440" s="474"/>
      <c r="R440" s="474"/>
      <c r="S440" s="474"/>
      <c r="T440" s="474"/>
      <c r="U440" s="474"/>
      <c r="V440" s="474"/>
      <c r="W440" s="474"/>
      <c r="X440" s="474"/>
      <c r="Y440" s="474"/>
      <c r="Z440" s="474"/>
    </row>
    <row r="441">
      <c r="A441" s="474"/>
      <c r="B441" s="474"/>
      <c r="C441" s="474"/>
      <c r="D441" s="474"/>
      <c r="E441" s="474"/>
      <c r="F441" s="474"/>
      <c r="G441" s="474"/>
      <c r="H441" s="474"/>
      <c r="I441" s="474"/>
      <c r="J441" s="474"/>
      <c r="K441" s="474"/>
      <c r="L441" s="474"/>
      <c r="M441" s="474"/>
      <c r="N441" s="474"/>
      <c r="O441" s="474"/>
      <c r="P441" s="474"/>
      <c r="Q441" s="474"/>
      <c r="R441" s="474"/>
      <c r="S441" s="474"/>
      <c r="T441" s="474"/>
      <c r="U441" s="474"/>
      <c r="V441" s="474"/>
      <c r="W441" s="474"/>
      <c r="X441" s="474"/>
      <c r="Y441" s="474"/>
      <c r="Z441" s="474"/>
    </row>
    <row r="442">
      <c r="A442" s="474"/>
      <c r="B442" s="474"/>
      <c r="C442" s="474"/>
      <c r="D442" s="474"/>
      <c r="E442" s="474"/>
      <c r="F442" s="474"/>
      <c r="G442" s="474"/>
      <c r="H442" s="474"/>
      <c r="I442" s="474"/>
      <c r="J442" s="474"/>
      <c r="K442" s="474"/>
      <c r="L442" s="474"/>
      <c r="M442" s="474"/>
      <c r="N442" s="474"/>
      <c r="O442" s="474"/>
      <c r="P442" s="474"/>
      <c r="Q442" s="474"/>
      <c r="R442" s="474"/>
      <c r="S442" s="474"/>
      <c r="T442" s="474"/>
      <c r="U442" s="474"/>
      <c r="V442" s="474"/>
      <c r="W442" s="474"/>
      <c r="X442" s="474"/>
      <c r="Y442" s="474"/>
      <c r="Z442" s="474"/>
    </row>
    <row r="443">
      <c r="A443" s="474"/>
      <c r="B443" s="474"/>
      <c r="C443" s="474"/>
      <c r="D443" s="474"/>
      <c r="E443" s="474"/>
      <c r="F443" s="474"/>
      <c r="G443" s="474"/>
      <c r="H443" s="474"/>
      <c r="I443" s="474"/>
      <c r="J443" s="474"/>
      <c r="K443" s="474"/>
      <c r="L443" s="474"/>
      <c r="M443" s="474"/>
      <c r="N443" s="474"/>
      <c r="O443" s="474"/>
      <c r="P443" s="474"/>
      <c r="Q443" s="474"/>
      <c r="R443" s="474"/>
      <c r="S443" s="474"/>
      <c r="T443" s="474"/>
      <c r="U443" s="474"/>
      <c r="V443" s="474"/>
      <c r="W443" s="474"/>
      <c r="X443" s="474"/>
      <c r="Y443" s="474"/>
      <c r="Z443" s="474"/>
    </row>
    <row r="444">
      <c r="A444" s="474"/>
      <c r="B444" s="474"/>
      <c r="C444" s="474"/>
      <c r="D444" s="474"/>
      <c r="E444" s="474"/>
      <c r="F444" s="474"/>
      <c r="G444" s="474"/>
      <c r="H444" s="474"/>
      <c r="I444" s="474"/>
      <c r="J444" s="474"/>
      <c r="K444" s="474"/>
      <c r="L444" s="474"/>
      <c r="M444" s="474"/>
      <c r="N444" s="474"/>
      <c r="O444" s="474"/>
      <c r="P444" s="474"/>
      <c r="Q444" s="474"/>
      <c r="R444" s="474"/>
      <c r="S444" s="474"/>
      <c r="T444" s="474"/>
      <c r="U444" s="474"/>
      <c r="V444" s="474"/>
      <c r="W444" s="474"/>
      <c r="X444" s="474"/>
      <c r="Y444" s="474"/>
      <c r="Z444" s="474"/>
    </row>
    <row r="445">
      <c r="A445" s="474"/>
      <c r="B445" s="474"/>
      <c r="C445" s="474"/>
      <c r="D445" s="474"/>
      <c r="E445" s="474"/>
      <c r="F445" s="474"/>
      <c r="G445" s="474"/>
      <c r="H445" s="474"/>
      <c r="I445" s="474"/>
      <c r="J445" s="474"/>
      <c r="K445" s="474"/>
      <c r="L445" s="474"/>
      <c r="M445" s="474"/>
      <c r="N445" s="474"/>
      <c r="O445" s="474"/>
      <c r="P445" s="474"/>
      <c r="Q445" s="474"/>
      <c r="R445" s="474"/>
      <c r="S445" s="474"/>
      <c r="T445" s="474"/>
      <c r="U445" s="474"/>
      <c r="V445" s="474"/>
      <c r="W445" s="474"/>
      <c r="X445" s="474"/>
      <c r="Y445" s="474"/>
      <c r="Z445" s="474"/>
    </row>
    <row r="446">
      <c r="A446" s="474"/>
      <c r="B446" s="474"/>
      <c r="C446" s="474"/>
      <c r="D446" s="474"/>
      <c r="E446" s="474"/>
      <c r="F446" s="474"/>
      <c r="G446" s="474"/>
      <c r="H446" s="474"/>
      <c r="I446" s="474"/>
      <c r="J446" s="474"/>
      <c r="K446" s="474"/>
      <c r="L446" s="474"/>
      <c r="M446" s="474"/>
      <c r="N446" s="474"/>
      <c r="O446" s="474"/>
      <c r="P446" s="474"/>
      <c r="Q446" s="474"/>
      <c r="R446" s="474"/>
      <c r="S446" s="474"/>
      <c r="T446" s="474"/>
      <c r="U446" s="474"/>
      <c r="V446" s="474"/>
      <c r="W446" s="474"/>
      <c r="X446" s="474"/>
      <c r="Y446" s="474"/>
      <c r="Z446" s="474"/>
    </row>
    <row r="447">
      <c r="A447" s="474"/>
      <c r="B447" s="474"/>
      <c r="C447" s="474"/>
      <c r="D447" s="474"/>
      <c r="E447" s="474"/>
      <c r="F447" s="474"/>
      <c r="G447" s="474"/>
      <c r="H447" s="474"/>
      <c r="I447" s="474"/>
      <c r="J447" s="474"/>
      <c r="K447" s="474"/>
      <c r="L447" s="474"/>
      <c r="M447" s="474"/>
      <c r="N447" s="474"/>
      <c r="O447" s="474"/>
      <c r="P447" s="474"/>
      <c r="Q447" s="474"/>
      <c r="R447" s="474"/>
      <c r="S447" s="474"/>
      <c r="T447" s="474"/>
      <c r="U447" s="474"/>
      <c r="V447" s="474"/>
      <c r="W447" s="474"/>
      <c r="X447" s="474"/>
      <c r="Y447" s="474"/>
      <c r="Z447" s="474"/>
    </row>
    <row r="448">
      <c r="A448" s="474"/>
      <c r="B448" s="474"/>
      <c r="C448" s="474"/>
      <c r="D448" s="474"/>
      <c r="E448" s="474"/>
      <c r="F448" s="474"/>
      <c r="G448" s="474"/>
      <c r="H448" s="474"/>
      <c r="I448" s="474"/>
      <c r="J448" s="474"/>
      <c r="K448" s="474"/>
      <c r="L448" s="474"/>
      <c r="M448" s="474"/>
      <c r="N448" s="474"/>
      <c r="O448" s="474"/>
      <c r="P448" s="474"/>
      <c r="Q448" s="474"/>
      <c r="R448" s="474"/>
      <c r="S448" s="474"/>
      <c r="T448" s="474"/>
      <c r="U448" s="474"/>
      <c r="V448" s="474"/>
      <c r="W448" s="474"/>
      <c r="X448" s="474"/>
      <c r="Y448" s="474"/>
      <c r="Z448" s="474"/>
    </row>
    <row r="449">
      <c r="A449" s="474"/>
      <c r="B449" s="474"/>
      <c r="C449" s="474"/>
      <c r="D449" s="474"/>
      <c r="E449" s="474"/>
      <c r="F449" s="474"/>
      <c r="G449" s="474"/>
      <c r="H449" s="474"/>
      <c r="I449" s="474"/>
      <c r="J449" s="474"/>
      <c r="K449" s="474"/>
      <c r="L449" s="474"/>
      <c r="M449" s="474"/>
      <c r="N449" s="474"/>
      <c r="O449" s="474"/>
      <c r="P449" s="474"/>
      <c r="Q449" s="474"/>
      <c r="R449" s="474"/>
      <c r="S449" s="474"/>
      <c r="T449" s="474"/>
      <c r="U449" s="474"/>
      <c r="V449" s="474"/>
      <c r="W449" s="474"/>
      <c r="X449" s="474"/>
      <c r="Y449" s="474"/>
      <c r="Z449" s="474"/>
    </row>
    <row r="450">
      <c r="A450" s="474"/>
      <c r="B450" s="474"/>
      <c r="C450" s="474"/>
      <c r="D450" s="474"/>
      <c r="E450" s="474"/>
      <c r="F450" s="474"/>
      <c r="G450" s="474"/>
      <c r="H450" s="474"/>
      <c r="I450" s="474"/>
      <c r="J450" s="474"/>
      <c r="K450" s="474"/>
      <c r="L450" s="474"/>
      <c r="M450" s="474"/>
      <c r="N450" s="474"/>
      <c r="O450" s="474"/>
      <c r="P450" s="474"/>
      <c r="Q450" s="474"/>
      <c r="R450" s="474"/>
      <c r="S450" s="474"/>
      <c r="T450" s="474"/>
      <c r="U450" s="474"/>
      <c r="V450" s="474"/>
      <c r="W450" s="474"/>
      <c r="X450" s="474"/>
      <c r="Y450" s="474"/>
      <c r="Z450" s="474"/>
    </row>
    <row r="451">
      <c r="A451" s="474"/>
      <c r="B451" s="474"/>
      <c r="C451" s="474"/>
      <c r="D451" s="474"/>
      <c r="E451" s="474"/>
      <c r="F451" s="474"/>
      <c r="G451" s="474"/>
      <c r="H451" s="474"/>
      <c r="I451" s="474"/>
      <c r="J451" s="474"/>
      <c r="K451" s="474"/>
      <c r="L451" s="474"/>
      <c r="M451" s="474"/>
      <c r="N451" s="474"/>
      <c r="O451" s="474"/>
      <c r="P451" s="474"/>
      <c r="Q451" s="474"/>
      <c r="R451" s="474"/>
      <c r="S451" s="474"/>
      <c r="T451" s="474"/>
      <c r="U451" s="474"/>
      <c r="V451" s="474"/>
      <c r="W451" s="474"/>
      <c r="X451" s="474"/>
      <c r="Y451" s="474"/>
      <c r="Z451" s="474"/>
    </row>
    <row r="452">
      <c r="A452" s="474"/>
      <c r="B452" s="474"/>
      <c r="C452" s="474"/>
      <c r="D452" s="474"/>
      <c r="E452" s="474"/>
      <c r="F452" s="474"/>
      <c r="G452" s="474"/>
      <c r="H452" s="474"/>
      <c r="I452" s="474"/>
      <c r="J452" s="474"/>
      <c r="K452" s="474"/>
      <c r="L452" s="474"/>
      <c r="M452" s="474"/>
      <c r="N452" s="474"/>
      <c r="O452" s="474"/>
      <c r="P452" s="474"/>
      <c r="Q452" s="474"/>
      <c r="R452" s="474"/>
      <c r="S452" s="474"/>
      <c r="T452" s="474"/>
      <c r="U452" s="474"/>
      <c r="V452" s="474"/>
      <c r="W452" s="474"/>
      <c r="X452" s="474"/>
      <c r="Y452" s="474"/>
      <c r="Z452" s="474"/>
    </row>
    <row r="453">
      <c r="A453" s="474"/>
      <c r="B453" s="474"/>
      <c r="C453" s="474"/>
      <c r="D453" s="474"/>
      <c r="E453" s="474"/>
      <c r="F453" s="474"/>
      <c r="G453" s="474"/>
      <c r="H453" s="474"/>
      <c r="I453" s="474"/>
      <c r="J453" s="474"/>
      <c r="K453" s="474"/>
      <c r="L453" s="474"/>
      <c r="M453" s="474"/>
      <c r="N453" s="474"/>
      <c r="O453" s="474"/>
      <c r="P453" s="474"/>
      <c r="Q453" s="474"/>
      <c r="R453" s="474"/>
      <c r="S453" s="474"/>
      <c r="T453" s="474"/>
      <c r="U453" s="474"/>
      <c r="V453" s="474"/>
      <c r="W453" s="474"/>
      <c r="X453" s="474"/>
      <c r="Y453" s="474"/>
      <c r="Z453" s="474"/>
    </row>
    <row r="454">
      <c r="A454" s="474"/>
      <c r="B454" s="474"/>
      <c r="C454" s="474"/>
      <c r="D454" s="474"/>
      <c r="E454" s="474"/>
      <c r="F454" s="474"/>
      <c r="G454" s="474"/>
      <c r="H454" s="474"/>
      <c r="I454" s="474"/>
      <c r="J454" s="474"/>
      <c r="K454" s="474"/>
      <c r="L454" s="474"/>
      <c r="M454" s="474"/>
      <c r="N454" s="474"/>
      <c r="O454" s="474"/>
      <c r="P454" s="474"/>
      <c r="Q454" s="474"/>
      <c r="R454" s="474"/>
      <c r="S454" s="474"/>
      <c r="T454" s="474"/>
      <c r="U454" s="474"/>
      <c r="V454" s="474"/>
      <c r="W454" s="474"/>
      <c r="X454" s="474"/>
      <c r="Y454" s="474"/>
      <c r="Z454" s="474"/>
    </row>
    <row r="455">
      <c r="A455" s="474"/>
      <c r="B455" s="474"/>
      <c r="C455" s="474"/>
      <c r="D455" s="474"/>
      <c r="E455" s="474"/>
      <c r="F455" s="474"/>
      <c r="G455" s="474"/>
      <c r="H455" s="474"/>
      <c r="I455" s="474"/>
      <c r="J455" s="474"/>
      <c r="K455" s="474"/>
      <c r="L455" s="474"/>
      <c r="M455" s="474"/>
      <c r="N455" s="474"/>
      <c r="O455" s="474"/>
      <c r="P455" s="474"/>
      <c r="Q455" s="474"/>
      <c r="R455" s="474"/>
      <c r="S455" s="474"/>
      <c r="T455" s="474"/>
      <c r="U455" s="474"/>
      <c r="V455" s="474"/>
      <c r="W455" s="474"/>
      <c r="X455" s="474"/>
      <c r="Y455" s="474"/>
      <c r="Z455" s="474"/>
    </row>
    <row r="456">
      <c r="A456" s="474"/>
      <c r="B456" s="474"/>
      <c r="C456" s="474"/>
      <c r="D456" s="474"/>
      <c r="E456" s="474"/>
      <c r="F456" s="474"/>
      <c r="G456" s="474"/>
      <c r="H456" s="474"/>
      <c r="I456" s="474"/>
      <c r="J456" s="474"/>
      <c r="K456" s="474"/>
      <c r="L456" s="474"/>
      <c r="M456" s="474"/>
      <c r="N456" s="474"/>
      <c r="O456" s="474"/>
      <c r="P456" s="474"/>
      <c r="Q456" s="474"/>
      <c r="R456" s="474"/>
      <c r="S456" s="474"/>
      <c r="T456" s="474"/>
      <c r="U456" s="474"/>
      <c r="V456" s="474"/>
      <c r="W456" s="474"/>
      <c r="X456" s="474"/>
      <c r="Y456" s="474"/>
      <c r="Z456" s="474"/>
    </row>
    <row r="457">
      <c r="A457" s="474"/>
      <c r="B457" s="474"/>
      <c r="C457" s="474"/>
      <c r="D457" s="474"/>
      <c r="E457" s="474"/>
      <c r="F457" s="474"/>
      <c r="G457" s="474"/>
      <c r="H457" s="474"/>
      <c r="I457" s="474"/>
      <c r="J457" s="474"/>
      <c r="K457" s="474"/>
      <c r="L457" s="474"/>
      <c r="M457" s="474"/>
      <c r="N457" s="474"/>
      <c r="O457" s="474"/>
      <c r="P457" s="474"/>
      <c r="Q457" s="474"/>
      <c r="R457" s="474"/>
      <c r="S457" s="474"/>
      <c r="T457" s="474"/>
      <c r="U457" s="474"/>
      <c r="V457" s="474"/>
      <c r="W457" s="474"/>
      <c r="X457" s="474"/>
      <c r="Y457" s="474"/>
      <c r="Z457" s="474"/>
    </row>
    <row r="458">
      <c r="A458" s="474"/>
      <c r="B458" s="474"/>
      <c r="C458" s="474"/>
      <c r="D458" s="474"/>
      <c r="E458" s="474"/>
      <c r="F458" s="474"/>
      <c r="G458" s="474"/>
      <c r="H458" s="474"/>
      <c r="I458" s="474"/>
      <c r="J458" s="474"/>
      <c r="K458" s="474"/>
      <c r="L458" s="474"/>
      <c r="M458" s="474"/>
      <c r="N458" s="474"/>
      <c r="O458" s="474"/>
      <c r="P458" s="474"/>
      <c r="Q458" s="474"/>
      <c r="R458" s="474"/>
      <c r="S458" s="474"/>
      <c r="T458" s="474"/>
      <c r="U458" s="474"/>
      <c r="V458" s="474"/>
      <c r="W458" s="474"/>
      <c r="X458" s="474"/>
      <c r="Y458" s="474"/>
      <c r="Z458" s="474"/>
    </row>
    <row r="459">
      <c r="A459" s="474"/>
      <c r="B459" s="474"/>
      <c r="C459" s="474"/>
      <c r="D459" s="474"/>
      <c r="E459" s="474"/>
      <c r="F459" s="474"/>
      <c r="G459" s="474"/>
      <c r="H459" s="474"/>
      <c r="I459" s="474"/>
      <c r="J459" s="474"/>
      <c r="K459" s="474"/>
      <c r="L459" s="474"/>
      <c r="M459" s="474"/>
      <c r="N459" s="474"/>
      <c r="O459" s="474"/>
      <c r="P459" s="474"/>
      <c r="Q459" s="474"/>
      <c r="R459" s="474"/>
      <c r="S459" s="474"/>
      <c r="T459" s="474"/>
      <c r="U459" s="474"/>
      <c r="V459" s="474"/>
      <c r="W459" s="474"/>
      <c r="X459" s="474"/>
      <c r="Y459" s="474"/>
      <c r="Z459" s="474"/>
    </row>
    <row r="460">
      <c r="A460" s="474"/>
      <c r="B460" s="474"/>
      <c r="C460" s="474"/>
      <c r="D460" s="474"/>
      <c r="E460" s="474"/>
      <c r="F460" s="474"/>
      <c r="G460" s="474"/>
      <c r="H460" s="474"/>
      <c r="I460" s="474"/>
      <c r="J460" s="474"/>
      <c r="K460" s="474"/>
      <c r="L460" s="474"/>
      <c r="M460" s="474"/>
      <c r="N460" s="474"/>
      <c r="O460" s="474"/>
      <c r="P460" s="474"/>
      <c r="Q460" s="474"/>
      <c r="R460" s="474"/>
      <c r="S460" s="474"/>
      <c r="T460" s="474"/>
      <c r="U460" s="474"/>
      <c r="V460" s="474"/>
      <c r="W460" s="474"/>
      <c r="X460" s="474"/>
      <c r="Y460" s="474"/>
      <c r="Z460" s="474"/>
    </row>
    <row r="461">
      <c r="A461" s="474"/>
      <c r="B461" s="474"/>
      <c r="C461" s="474"/>
      <c r="D461" s="474"/>
      <c r="E461" s="474"/>
      <c r="F461" s="474"/>
      <c r="G461" s="474"/>
      <c r="H461" s="474"/>
      <c r="I461" s="474"/>
      <c r="J461" s="474"/>
      <c r="K461" s="474"/>
      <c r="L461" s="474"/>
      <c r="M461" s="474"/>
      <c r="N461" s="474"/>
      <c r="O461" s="474"/>
      <c r="P461" s="474"/>
      <c r="Q461" s="474"/>
      <c r="R461" s="474"/>
      <c r="S461" s="474"/>
      <c r="T461" s="474"/>
      <c r="U461" s="474"/>
      <c r="V461" s="474"/>
      <c r="W461" s="474"/>
      <c r="X461" s="474"/>
      <c r="Y461" s="474"/>
      <c r="Z461" s="474"/>
    </row>
    <row r="462">
      <c r="A462" s="474"/>
      <c r="B462" s="474"/>
      <c r="C462" s="474"/>
      <c r="D462" s="474"/>
      <c r="E462" s="474"/>
      <c r="F462" s="474"/>
      <c r="G462" s="474"/>
      <c r="H462" s="474"/>
      <c r="I462" s="474"/>
      <c r="J462" s="474"/>
      <c r="K462" s="474"/>
      <c r="L462" s="474"/>
      <c r="M462" s="474"/>
      <c r="N462" s="474"/>
      <c r="O462" s="474"/>
      <c r="P462" s="474"/>
      <c r="Q462" s="474"/>
      <c r="R462" s="474"/>
      <c r="S462" s="474"/>
      <c r="T462" s="474"/>
      <c r="U462" s="474"/>
      <c r="V462" s="474"/>
      <c r="W462" s="474"/>
      <c r="X462" s="474"/>
      <c r="Y462" s="474"/>
      <c r="Z462" s="474"/>
    </row>
    <row r="463">
      <c r="A463" s="474"/>
      <c r="B463" s="474"/>
      <c r="C463" s="474"/>
      <c r="D463" s="474"/>
      <c r="E463" s="474"/>
      <c r="F463" s="474"/>
      <c r="G463" s="474"/>
      <c r="H463" s="474"/>
      <c r="I463" s="474"/>
      <c r="J463" s="474"/>
      <c r="K463" s="474"/>
      <c r="L463" s="474"/>
      <c r="M463" s="474"/>
      <c r="N463" s="474"/>
      <c r="O463" s="474"/>
      <c r="P463" s="474"/>
      <c r="Q463" s="474"/>
      <c r="R463" s="474"/>
      <c r="S463" s="474"/>
      <c r="T463" s="474"/>
      <c r="U463" s="474"/>
      <c r="V463" s="474"/>
      <c r="W463" s="474"/>
      <c r="X463" s="474"/>
      <c r="Y463" s="474"/>
      <c r="Z463" s="474"/>
    </row>
    <row r="464">
      <c r="A464" s="474"/>
      <c r="B464" s="474"/>
      <c r="C464" s="474"/>
      <c r="D464" s="474"/>
      <c r="E464" s="474"/>
      <c r="F464" s="474"/>
      <c r="G464" s="474"/>
      <c r="H464" s="474"/>
      <c r="I464" s="474"/>
      <c r="J464" s="474"/>
      <c r="K464" s="474"/>
      <c r="L464" s="474"/>
      <c r="M464" s="474"/>
      <c r="N464" s="474"/>
      <c r="O464" s="474"/>
      <c r="P464" s="474"/>
      <c r="Q464" s="474"/>
      <c r="R464" s="474"/>
      <c r="S464" s="474"/>
      <c r="T464" s="474"/>
      <c r="U464" s="474"/>
      <c r="V464" s="474"/>
      <c r="W464" s="474"/>
      <c r="X464" s="474"/>
      <c r="Y464" s="474"/>
      <c r="Z464" s="474"/>
    </row>
    <row r="465">
      <c r="A465" s="474"/>
      <c r="B465" s="474"/>
      <c r="C465" s="474"/>
      <c r="D465" s="474"/>
      <c r="E465" s="474"/>
      <c r="F465" s="474"/>
      <c r="G465" s="474"/>
      <c r="H465" s="474"/>
      <c r="I465" s="474"/>
      <c r="J465" s="474"/>
      <c r="K465" s="474"/>
      <c r="L465" s="474"/>
      <c r="M465" s="474"/>
      <c r="N465" s="474"/>
      <c r="O465" s="474"/>
      <c r="P465" s="474"/>
      <c r="Q465" s="474"/>
      <c r="R465" s="474"/>
      <c r="S465" s="474"/>
      <c r="T465" s="474"/>
      <c r="U465" s="474"/>
      <c r="V465" s="474"/>
      <c r="W465" s="474"/>
      <c r="X465" s="474"/>
      <c r="Y465" s="474"/>
      <c r="Z465" s="474"/>
    </row>
    <row r="466">
      <c r="A466" s="474"/>
      <c r="B466" s="474"/>
      <c r="C466" s="474"/>
      <c r="D466" s="474"/>
      <c r="E466" s="474"/>
      <c r="F466" s="474"/>
      <c r="G466" s="474"/>
      <c r="H466" s="474"/>
      <c r="I466" s="474"/>
      <c r="J466" s="474"/>
      <c r="K466" s="474"/>
      <c r="L466" s="474"/>
      <c r="M466" s="474"/>
      <c r="N466" s="474"/>
      <c r="O466" s="474"/>
      <c r="P466" s="474"/>
      <c r="Q466" s="474"/>
      <c r="R466" s="474"/>
      <c r="S466" s="474"/>
      <c r="T466" s="474"/>
      <c r="U466" s="474"/>
      <c r="V466" s="474"/>
      <c r="W466" s="474"/>
      <c r="X466" s="474"/>
      <c r="Y466" s="474"/>
      <c r="Z466" s="474"/>
    </row>
    <row r="467">
      <c r="A467" s="474"/>
      <c r="B467" s="474"/>
      <c r="C467" s="474"/>
      <c r="D467" s="474"/>
      <c r="E467" s="474"/>
      <c r="F467" s="474"/>
      <c r="G467" s="474"/>
      <c r="H467" s="474"/>
      <c r="I467" s="474"/>
      <c r="J467" s="474"/>
      <c r="K467" s="474"/>
      <c r="L467" s="474"/>
      <c r="M467" s="474"/>
      <c r="N467" s="474"/>
      <c r="O467" s="474"/>
      <c r="P467" s="474"/>
      <c r="Q467" s="474"/>
      <c r="R467" s="474"/>
      <c r="S467" s="474"/>
      <c r="T467" s="474"/>
      <c r="U467" s="474"/>
      <c r="V467" s="474"/>
      <c r="W467" s="474"/>
      <c r="X467" s="474"/>
      <c r="Y467" s="474"/>
      <c r="Z467" s="474"/>
    </row>
    <row r="468">
      <c r="A468" s="474"/>
      <c r="B468" s="474"/>
      <c r="C468" s="474"/>
      <c r="D468" s="474"/>
      <c r="E468" s="474"/>
      <c r="F468" s="474"/>
      <c r="G468" s="474"/>
      <c r="H468" s="474"/>
      <c r="I468" s="474"/>
      <c r="J468" s="474"/>
      <c r="K468" s="474"/>
      <c r="L468" s="474"/>
      <c r="M468" s="474"/>
      <c r="N468" s="474"/>
      <c r="O468" s="474"/>
      <c r="P468" s="474"/>
      <c r="Q468" s="474"/>
      <c r="R468" s="474"/>
      <c r="S468" s="474"/>
      <c r="T468" s="474"/>
      <c r="U468" s="474"/>
      <c r="V468" s="474"/>
      <c r="W468" s="474"/>
      <c r="X468" s="474"/>
      <c r="Y468" s="474"/>
      <c r="Z468" s="474"/>
    </row>
    <row r="469">
      <c r="A469" s="474"/>
      <c r="B469" s="474"/>
      <c r="C469" s="474"/>
      <c r="D469" s="474"/>
      <c r="E469" s="474"/>
      <c r="F469" s="474"/>
      <c r="G469" s="474"/>
      <c r="H469" s="474"/>
      <c r="I469" s="474"/>
      <c r="J469" s="474"/>
      <c r="K469" s="474"/>
      <c r="L469" s="474"/>
      <c r="M469" s="474"/>
      <c r="N469" s="474"/>
      <c r="O469" s="474"/>
      <c r="P469" s="474"/>
      <c r="Q469" s="474"/>
      <c r="R469" s="474"/>
      <c r="S469" s="474"/>
      <c r="T469" s="474"/>
      <c r="U469" s="474"/>
      <c r="V469" s="474"/>
      <c r="W469" s="474"/>
      <c r="X469" s="474"/>
      <c r="Y469" s="474"/>
      <c r="Z469" s="474"/>
    </row>
    <row r="470">
      <c r="A470" s="474"/>
      <c r="B470" s="474"/>
      <c r="C470" s="474"/>
      <c r="D470" s="474"/>
      <c r="E470" s="474"/>
      <c r="F470" s="474"/>
      <c r="G470" s="474"/>
      <c r="H470" s="474"/>
      <c r="I470" s="474"/>
      <c r="J470" s="474"/>
      <c r="K470" s="474"/>
      <c r="L470" s="474"/>
      <c r="M470" s="474"/>
      <c r="N470" s="474"/>
      <c r="O470" s="474"/>
      <c r="P470" s="474"/>
      <c r="Q470" s="474"/>
      <c r="R470" s="474"/>
      <c r="S470" s="474"/>
      <c r="T470" s="474"/>
      <c r="U470" s="474"/>
      <c r="V470" s="474"/>
      <c r="W470" s="474"/>
      <c r="X470" s="474"/>
      <c r="Y470" s="474"/>
      <c r="Z470" s="474"/>
    </row>
    <row r="471">
      <c r="A471" s="474"/>
      <c r="B471" s="474"/>
      <c r="C471" s="474"/>
      <c r="D471" s="474"/>
      <c r="E471" s="474"/>
      <c r="F471" s="474"/>
      <c r="G471" s="474"/>
      <c r="H471" s="474"/>
      <c r="I471" s="474"/>
      <c r="J471" s="474"/>
      <c r="K471" s="474"/>
      <c r="L471" s="474"/>
      <c r="M471" s="474"/>
      <c r="N471" s="474"/>
      <c r="O471" s="474"/>
      <c r="P471" s="474"/>
      <c r="Q471" s="474"/>
      <c r="R471" s="474"/>
      <c r="S471" s="474"/>
      <c r="T471" s="474"/>
      <c r="U471" s="474"/>
      <c r="V471" s="474"/>
      <c r="W471" s="474"/>
      <c r="X471" s="474"/>
      <c r="Y471" s="474"/>
      <c r="Z471" s="474"/>
    </row>
    <row r="472">
      <c r="A472" s="474"/>
      <c r="B472" s="474"/>
      <c r="C472" s="474"/>
      <c r="D472" s="474"/>
      <c r="E472" s="474"/>
      <c r="F472" s="474"/>
      <c r="G472" s="474"/>
      <c r="H472" s="474"/>
      <c r="I472" s="474"/>
      <c r="J472" s="474"/>
      <c r="K472" s="474"/>
      <c r="L472" s="474"/>
      <c r="M472" s="474"/>
      <c r="N472" s="474"/>
      <c r="O472" s="474"/>
      <c r="P472" s="474"/>
      <c r="Q472" s="474"/>
      <c r="R472" s="474"/>
      <c r="S472" s="474"/>
      <c r="T472" s="474"/>
      <c r="U472" s="474"/>
      <c r="V472" s="474"/>
      <c r="W472" s="474"/>
      <c r="X472" s="474"/>
      <c r="Y472" s="474"/>
      <c r="Z472" s="474"/>
    </row>
    <row r="473">
      <c r="A473" s="474"/>
      <c r="B473" s="474"/>
      <c r="C473" s="474"/>
      <c r="D473" s="474"/>
      <c r="E473" s="474"/>
      <c r="F473" s="474"/>
      <c r="G473" s="474"/>
      <c r="H473" s="474"/>
      <c r="I473" s="474"/>
      <c r="J473" s="474"/>
      <c r="K473" s="474"/>
      <c r="L473" s="474"/>
      <c r="M473" s="474"/>
      <c r="N473" s="474"/>
      <c r="O473" s="474"/>
      <c r="P473" s="474"/>
      <c r="Q473" s="474"/>
      <c r="R473" s="474"/>
      <c r="S473" s="474"/>
      <c r="T473" s="474"/>
      <c r="U473" s="474"/>
      <c r="V473" s="474"/>
      <c r="W473" s="474"/>
      <c r="X473" s="474"/>
      <c r="Y473" s="474"/>
      <c r="Z473" s="474"/>
    </row>
    <row r="474">
      <c r="A474" s="474"/>
      <c r="B474" s="474"/>
      <c r="C474" s="474"/>
      <c r="D474" s="474"/>
      <c r="E474" s="474"/>
      <c r="F474" s="474"/>
      <c r="G474" s="474"/>
      <c r="H474" s="474"/>
      <c r="I474" s="474"/>
      <c r="J474" s="474"/>
      <c r="K474" s="474"/>
      <c r="L474" s="474"/>
      <c r="M474" s="474"/>
      <c r="N474" s="474"/>
      <c r="O474" s="474"/>
      <c r="P474" s="474"/>
      <c r="Q474" s="474"/>
      <c r="R474" s="474"/>
      <c r="S474" s="474"/>
      <c r="T474" s="474"/>
      <c r="U474" s="474"/>
      <c r="V474" s="474"/>
      <c r="W474" s="474"/>
      <c r="X474" s="474"/>
      <c r="Y474" s="474"/>
      <c r="Z474" s="474"/>
    </row>
    <row r="475">
      <c r="A475" s="474"/>
      <c r="B475" s="474"/>
      <c r="C475" s="474"/>
      <c r="D475" s="474"/>
      <c r="E475" s="474"/>
      <c r="F475" s="474"/>
      <c r="G475" s="474"/>
      <c r="H475" s="474"/>
      <c r="I475" s="474"/>
      <c r="J475" s="474"/>
      <c r="K475" s="474"/>
      <c r="L475" s="474"/>
      <c r="M475" s="474"/>
      <c r="N475" s="474"/>
      <c r="O475" s="474"/>
      <c r="P475" s="474"/>
      <c r="Q475" s="474"/>
      <c r="R475" s="474"/>
      <c r="S475" s="474"/>
      <c r="T475" s="474"/>
      <c r="U475" s="474"/>
      <c r="V475" s="474"/>
      <c r="W475" s="474"/>
      <c r="X475" s="474"/>
      <c r="Y475" s="474"/>
      <c r="Z475" s="474"/>
    </row>
    <row r="476">
      <c r="A476" s="474"/>
      <c r="B476" s="474"/>
      <c r="C476" s="474"/>
      <c r="D476" s="474"/>
      <c r="E476" s="474"/>
      <c r="F476" s="474"/>
      <c r="G476" s="474"/>
      <c r="H476" s="474"/>
      <c r="I476" s="474"/>
      <c r="J476" s="474"/>
      <c r="K476" s="474"/>
      <c r="L476" s="474"/>
      <c r="M476" s="474"/>
      <c r="N476" s="474"/>
      <c r="O476" s="474"/>
      <c r="P476" s="474"/>
      <c r="Q476" s="474"/>
      <c r="R476" s="474"/>
      <c r="S476" s="474"/>
      <c r="T476" s="474"/>
      <c r="U476" s="474"/>
      <c r="V476" s="474"/>
      <c r="W476" s="474"/>
      <c r="X476" s="474"/>
      <c r="Y476" s="474"/>
      <c r="Z476" s="474"/>
    </row>
    <row r="477">
      <c r="A477" s="474"/>
      <c r="B477" s="474"/>
      <c r="C477" s="474"/>
      <c r="D477" s="474"/>
      <c r="E477" s="474"/>
      <c r="F477" s="474"/>
      <c r="G477" s="474"/>
      <c r="H477" s="474"/>
      <c r="I477" s="474"/>
      <c r="J477" s="474"/>
      <c r="K477" s="474"/>
      <c r="L477" s="474"/>
      <c r="M477" s="474"/>
      <c r="N477" s="474"/>
      <c r="O477" s="474"/>
      <c r="P477" s="474"/>
      <c r="Q477" s="474"/>
      <c r="R477" s="474"/>
      <c r="S477" s="474"/>
      <c r="T477" s="474"/>
      <c r="U477" s="474"/>
      <c r="V477" s="474"/>
      <c r="W477" s="474"/>
      <c r="X477" s="474"/>
      <c r="Y477" s="474"/>
      <c r="Z477" s="474"/>
    </row>
    <row r="478">
      <c r="A478" s="474"/>
      <c r="B478" s="474"/>
      <c r="C478" s="474"/>
      <c r="D478" s="474"/>
      <c r="E478" s="474"/>
      <c r="F478" s="474"/>
      <c r="G478" s="474"/>
      <c r="H478" s="474"/>
      <c r="I478" s="474"/>
      <c r="J478" s="474"/>
      <c r="K478" s="474"/>
      <c r="L478" s="474"/>
      <c r="M478" s="474"/>
      <c r="N478" s="474"/>
      <c r="O478" s="474"/>
      <c r="P478" s="474"/>
      <c r="Q478" s="474"/>
      <c r="R478" s="474"/>
      <c r="S478" s="474"/>
      <c r="T478" s="474"/>
      <c r="U478" s="474"/>
      <c r="V478" s="474"/>
      <c r="W478" s="474"/>
      <c r="X478" s="474"/>
      <c r="Y478" s="474"/>
      <c r="Z478" s="474"/>
    </row>
    <row r="479">
      <c r="A479" s="474"/>
      <c r="B479" s="474"/>
      <c r="C479" s="474"/>
      <c r="D479" s="474"/>
      <c r="E479" s="474"/>
      <c r="F479" s="474"/>
      <c r="G479" s="474"/>
      <c r="H479" s="474"/>
      <c r="I479" s="474"/>
      <c r="J479" s="474"/>
      <c r="K479" s="474"/>
      <c r="L479" s="474"/>
      <c r="M479" s="474"/>
      <c r="N479" s="474"/>
      <c r="O479" s="474"/>
      <c r="P479" s="474"/>
      <c r="Q479" s="474"/>
      <c r="R479" s="474"/>
      <c r="S479" s="474"/>
      <c r="T479" s="474"/>
      <c r="U479" s="474"/>
      <c r="V479" s="474"/>
      <c r="W479" s="474"/>
      <c r="X479" s="474"/>
      <c r="Y479" s="474"/>
      <c r="Z479" s="474"/>
    </row>
    <row r="480">
      <c r="A480" s="474"/>
      <c r="B480" s="474"/>
      <c r="C480" s="474"/>
      <c r="D480" s="474"/>
      <c r="E480" s="474"/>
      <c r="F480" s="474"/>
      <c r="G480" s="474"/>
      <c r="H480" s="474"/>
      <c r="I480" s="474"/>
      <c r="J480" s="474"/>
      <c r="K480" s="474"/>
      <c r="L480" s="474"/>
      <c r="M480" s="474"/>
      <c r="N480" s="474"/>
      <c r="O480" s="474"/>
      <c r="P480" s="474"/>
      <c r="Q480" s="474"/>
      <c r="R480" s="474"/>
      <c r="S480" s="474"/>
      <c r="T480" s="474"/>
      <c r="U480" s="474"/>
      <c r="V480" s="474"/>
      <c r="W480" s="474"/>
      <c r="X480" s="474"/>
      <c r="Y480" s="474"/>
      <c r="Z480" s="474"/>
    </row>
    <row r="481">
      <c r="A481" s="474"/>
      <c r="B481" s="474"/>
      <c r="C481" s="474"/>
      <c r="D481" s="474"/>
      <c r="E481" s="474"/>
      <c r="F481" s="474"/>
      <c r="G481" s="474"/>
      <c r="H481" s="474"/>
      <c r="I481" s="474"/>
      <c r="J481" s="474"/>
      <c r="K481" s="474"/>
      <c r="L481" s="474"/>
      <c r="M481" s="474"/>
      <c r="N481" s="474"/>
      <c r="O481" s="474"/>
      <c r="P481" s="474"/>
      <c r="Q481" s="474"/>
      <c r="R481" s="474"/>
      <c r="S481" s="474"/>
      <c r="T481" s="474"/>
      <c r="U481" s="474"/>
      <c r="V481" s="474"/>
      <c r="W481" s="474"/>
      <c r="X481" s="474"/>
      <c r="Y481" s="474"/>
      <c r="Z481" s="474"/>
    </row>
    <row r="482">
      <c r="A482" s="474"/>
      <c r="B482" s="474"/>
      <c r="C482" s="474"/>
      <c r="D482" s="474"/>
      <c r="E482" s="474"/>
      <c r="F482" s="474"/>
      <c r="G482" s="474"/>
      <c r="H482" s="474"/>
      <c r="I482" s="474"/>
      <c r="J482" s="474"/>
      <c r="K482" s="474"/>
      <c r="L482" s="474"/>
      <c r="M482" s="474"/>
      <c r="N482" s="474"/>
      <c r="O482" s="474"/>
      <c r="P482" s="474"/>
      <c r="Q482" s="474"/>
      <c r="R482" s="474"/>
      <c r="S482" s="474"/>
      <c r="T482" s="474"/>
      <c r="U482" s="474"/>
      <c r="V482" s="474"/>
      <c r="W482" s="474"/>
      <c r="X482" s="474"/>
      <c r="Y482" s="474"/>
      <c r="Z482" s="474"/>
    </row>
    <row r="483">
      <c r="A483" s="474"/>
      <c r="B483" s="474"/>
      <c r="C483" s="474"/>
      <c r="D483" s="474"/>
      <c r="E483" s="474"/>
      <c r="F483" s="474"/>
      <c r="G483" s="474"/>
      <c r="H483" s="474"/>
      <c r="I483" s="474"/>
      <c r="J483" s="474"/>
      <c r="K483" s="474"/>
      <c r="L483" s="474"/>
      <c r="M483" s="474"/>
      <c r="N483" s="474"/>
      <c r="O483" s="474"/>
      <c r="P483" s="474"/>
      <c r="Q483" s="474"/>
      <c r="R483" s="474"/>
      <c r="S483" s="474"/>
      <c r="T483" s="474"/>
      <c r="U483" s="474"/>
      <c r="V483" s="474"/>
      <c r="W483" s="474"/>
      <c r="X483" s="474"/>
      <c r="Y483" s="474"/>
      <c r="Z483" s="474"/>
    </row>
    <row r="484">
      <c r="A484" s="474"/>
      <c r="B484" s="474"/>
      <c r="C484" s="474"/>
      <c r="D484" s="474"/>
      <c r="E484" s="474"/>
      <c r="F484" s="474"/>
      <c r="G484" s="474"/>
      <c r="H484" s="474"/>
      <c r="I484" s="474"/>
      <c r="J484" s="474"/>
      <c r="K484" s="474"/>
      <c r="L484" s="474"/>
      <c r="M484" s="474"/>
      <c r="N484" s="474"/>
      <c r="O484" s="474"/>
      <c r="P484" s="474"/>
      <c r="Q484" s="474"/>
      <c r="R484" s="474"/>
      <c r="S484" s="474"/>
      <c r="T484" s="474"/>
      <c r="U484" s="474"/>
      <c r="V484" s="474"/>
      <c r="W484" s="474"/>
      <c r="X484" s="474"/>
      <c r="Y484" s="474"/>
      <c r="Z484" s="474"/>
    </row>
    <row r="485">
      <c r="A485" s="474"/>
      <c r="B485" s="474"/>
      <c r="C485" s="474"/>
      <c r="D485" s="474"/>
      <c r="E485" s="474"/>
      <c r="F485" s="474"/>
      <c r="G485" s="474"/>
      <c r="H485" s="474"/>
      <c r="I485" s="474"/>
      <c r="J485" s="474"/>
      <c r="K485" s="474"/>
      <c r="L485" s="474"/>
      <c r="M485" s="474"/>
      <c r="N485" s="474"/>
      <c r="O485" s="474"/>
      <c r="P485" s="474"/>
      <c r="Q485" s="474"/>
      <c r="R485" s="474"/>
      <c r="S485" s="474"/>
      <c r="T485" s="474"/>
      <c r="U485" s="474"/>
      <c r="V485" s="474"/>
      <c r="W485" s="474"/>
      <c r="X485" s="474"/>
      <c r="Y485" s="474"/>
      <c r="Z485" s="474"/>
    </row>
    <row r="486">
      <c r="A486" s="474"/>
      <c r="B486" s="474"/>
      <c r="C486" s="474"/>
      <c r="D486" s="474"/>
      <c r="E486" s="474"/>
      <c r="F486" s="474"/>
      <c r="G486" s="474"/>
      <c r="H486" s="474"/>
      <c r="I486" s="474"/>
      <c r="J486" s="474"/>
      <c r="K486" s="474"/>
      <c r="L486" s="474"/>
      <c r="M486" s="474"/>
      <c r="N486" s="474"/>
      <c r="O486" s="474"/>
      <c r="P486" s="474"/>
      <c r="Q486" s="474"/>
      <c r="R486" s="474"/>
      <c r="S486" s="474"/>
      <c r="T486" s="474"/>
      <c r="U486" s="474"/>
      <c r="V486" s="474"/>
      <c r="W486" s="474"/>
      <c r="X486" s="474"/>
      <c r="Y486" s="474"/>
      <c r="Z486" s="474"/>
    </row>
    <row r="487">
      <c r="A487" s="474"/>
      <c r="B487" s="474"/>
      <c r="C487" s="474"/>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4"/>
      <c r="Z487" s="474"/>
    </row>
    <row r="488">
      <c r="A488" s="474"/>
      <c r="B488" s="474"/>
      <c r="C488" s="474"/>
      <c r="D488" s="474"/>
      <c r="E488" s="474"/>
      <c r="F488" s="474"/>
      <c r="G488" s="474"/>
      <c r="H488" s="474"/>
      <c r="I488" s="474"/>
      <c r="J488" s="474"/>
      <c r="K488" s="474"/>
      <c r="L488" s="474"/>
      <c r="M488" s="474"/>
      <c r="N488" s="474"/>
      <c r="O488" s="474"/>
      <c r="P488" s="474"/>
      <c r="Q488" s="474"/>
      <c r="R488" s="474"/>
      <c r="S488" s="474"/>
      <c r="T488" s="474"/>
      <c r="U488" s="474"/>
      <c r="V488" s="474"/>
      <c r="W488" s="474"/>
      <c r="X488" s="474"/>
      <c r="Y488" s="474"/>
      <c r="Z488" s="474"/>
    </row>
    <row r="489">
      <c r="A489" s="474"/>
      <c r="B489" s="474"/>
      <c r="C489" s="474"/>
      <c r="D489" s="474"/>
      <c r="E489" s="474"/>
      <c r="F489" s="474"/>
      <c r="G489" s="474"/>
      <c r="H489" s="474"/>
      <c r="I489" s="474"/>
      <c r="J489" s="474"/>
      <c r="K489" s="474"/>
      <c r="L489" s="474"/>
      <c r="M489" s="474"/>
      <c r="N489" s="474"/>
      <c r="O489" s="474"/>
      <c r="P489" s="474"/>
      <c r="Q489" s="474"/>
      <c r="R489" s="474"/>
      <c r="S489" s="474"/>
      <c r="T489" s="474"/>
      <c r="U489" s="474"/>
      <c r="V489" s="474"/>
      <c r="W489" s="474"/>
      <c r="X489" s="474"/>
      <c r="Y489" s="474"/>
      <c r="Z489" s="474"/>
    </row>
    <row r="490">
      <c r="A490" s="474"/>
      <c r="B490" s="474"/>
      <c r="C490" s="474"/>
      <c r="D490" s="474"/>
      <c r="E490" s="474"/>
      <c r="F490" s="474"/>
      <c r="G490" s="474"/>
      <c r="H490" s="474"/>
      <c r="I490" s="474"/>
      <c r="J490" s="474"/>
      <c r="K490" s="474"/>
      <c r="L490" s="474"/>
      <c r="M490" s="474"/>
      <c r="N490" s="474"/>
      <c r="O490" s="474"/>
      <c r="P490" s="474"/>
      <c r="Q490" s="474"/>
      <c r="R490" s="474"/>
      <c r="S490" s="474"/>
      <c r="T490" s="474"/>
      <c r="U490" s="474"/>
      <c r="V490" s="474"/>
      <c r="W490" s="474"/>
      <c r="X490" s="474"/>
      <c r="Y490" s="474"/>
      <c r="Z490" s="474"/>
    </row>
    <row r="491">
      <c r="A491" s="474"/>
      <c r="B491" s="474"/>
      <c r="C491" s="474"/>
      <c r="D491" s="474"/>
      <c r="E491" s="474"/>
      <c r="F491" s="474"/>
      <c r="G491" s="474"/>
      <c r="H491" s="474"/>
      <c r="I491" s="474"/>
      <c r="J491" s="474"/>
      <c r="K491" s="474"/>
      <c r="L491" s="474"/>
      <c r="M491" s="474"/>
      <c r="N491" s="474"/>
      <c r="O491" s="474"/>
      <c r="P491" s="474"/>
      <c r="Q491" s="474"/>
      <c r="R491" s="474"/>
      <c r="S491" s="474"/>
      <c r="T491" s="474"/>
      <c r="U491" s="474"/>
      <c r="V491" s="474"/>
      <c r="W491" s="474"/>
      <c r="X491" s="474"/>
      <c r="Y491" s="474"/>
      <c r="Z491" s="474"/>
    </row>
    <row r="492">
      <c r="A492" s="474"/>
      <c r="B492" s="474"/>
      <c r="C492" s="474"/>
      <c r="D492" s="474"/>
      <c r="E492" s="474"/>
      <c r="F492" s="474"/>
      <c r="G492" s="474"/>
      <c r="H492" s="474"/>
      <c r="I492" s="474"/>
      <c r="J492" s="474"/>
      <c r="K492" s="474"/>
      <c r="L492" s="474"/>
      <c r="M492" s="474"/>
      <c r="N492" s="474"/>
      <c r="O492" s="474"/>
      <c r="P492" s="474"/>
      <c r="Q492" s="474"/>
      <c r="R492" s="474"/>
      <c r="S492" s="474"/>
      <c r="T492" s="474"/>
      <c r="U492" s="474"/>
      <c r="V492" s="474"/>
      <c r="W492" s="474"/>
      <c r="X492" s="474"/>
      <c r="Y492" s="474"/>
      <c r="Z492" s="474"/>
    </row>
    <row r="493">
      <c r="A493" s="474"/>
      <c r="B493" s="474"/>
      <c r="C493" s="474"/>
      <c r="D493" s="474"/>
      <c r="E493" s="474"/>
      <c r="F493" s="474"/>
      <c r="G493" s="474"/>
      <c r="H493" s="474"/>
      <c r="I493" s="474"/>
      <c r="J493" s="474"/>
      <c r="K493" s="474"/>
      <c r="L493" s="474"/>
      <c r="M493" s="474"/>
      <c r="N493" s="474"/>
      <c r="O493" s="474"/>
      <c r="P493" s="474"/>
      <c r="Q493" s="474"/>
      <c r="R493" s="474"/>
      <c r="S493" s="474"/>
      <c r="T493" s="474"/>
      <c r="U493" s="474"/>
      <c r="V493" s="474"/>
      <c r="W493" s="474"/>
      <c r="X493" s="474"/>
      <c r="Y493" s="474"/>
      <c r="Z493" s="474"/>
    </row>
    <row r="494">
      <c r="A494" s="474"/>
      <c r="B494" s="474"/>
      <c r="C494" s="474"/>
      <c r="D494" s="474"/>
      <c r="E494" s="474"/>
      <c r="F494" s="474"/>
      <c r="G494" s="474"/>
      <c r="H494" s="474"/>
      <c r="I494" s="474"/>
      <c r="J494" s="474"/>
      <c r="K494" s="474"/>
      <c r="L494" s="474"/>
      <c r="M494" s="474"/>
      <c r="N494" s="474"/>
      <c r="O494" s="474"/>
      <c r="P494" s="474"/>
      <c r="Q494" s="474"/>
      <c r="R494" s="474"/>
      <c r="S494" s="474"/>
      <c r="T494" s="474"/>
      <c r="U494" s="474"/>
      <c r="V494" s="474"/>
      <c r="W494" s="474"/>
      <c r="X494" s="474"/>
      <c r="Y494" s="474"/>
      <c r="Z494" s="474"/>
    </row>
    <row r="495">
      <c r="A495" s="474"/>
      <c r="B495" s="474"/>
      <c r="C495" s="474"/>
      <c r="D495" s="474"/>
      <c r="E495" s="474"/>
      <c r="F495" s="474"/>
      <c r="G495" s="474"/>
      <c r="H495" s="474"/>
      <c r="I495" s="474"/>
      <c r="J495" s="474"/>
      <c r="K495" s="474"/>
      <c r="L495" s="474"/>
      <c r="M495" s="474"/>
      <c r="N495" s="474"/>
      <c r="O495" s="474"/>
      <c r="P495" s="474"/>
      <c r="Q495" s="474"/>
      <c r="R495" s="474"/>
      <c r="S495" s="474"/>
      <c r="T495" s="474"/>
      <c r="U495" s="474"/>
      <c r="V495" s="474"/>
      <c r="W495" s="474"/>
      <c r="X495" s="474"/>
      <c r="Y495" s="474"/>
      <c r="Z495" s="474"/>
    </row>
    <row r="496">
      <c r="A496" s="474"/>
      <c r="B496" s="474"/>
      <c r="C496" s="474"/>
      <c r="D496" s="474"/>
      <c r="E496" s="474"/>
      <c r="F496" s="474"/>
      <c r="G496" s="474"/>
      <c r="H496" s="474"/>
      <c r="I496" s="474"/>
      <c r="J496" s="474"/>
      <c r="K496" s="474"/>
      <c r="L496" s="474"/>
      <c r="M496" s="474"/>
      <c r="N496" s="474"/>
      <c r="O496" s="474"/>
      <c r="P496" s="474"/>
      <c r="Q496" s="474"/>
      <c r="R496" s="474"/>
      <c r="S496" s="474"/>
      <c r="T496" s="474"/>
      <c r="U496" s="474"/>
      <c r="V496" s="474"/>
      <c r="W496" s="474"/>
      <c r="X496" s="474"/>
      <c r="Y496" s="474"/>
      <c r="Z496" s="474"/>
    </row>
    <row r="497">
      <c r="A497" s="474"/>
      <c r="B497" s="474"/>
      <c r="C497" s="474"/>
      <c r="D497" s="474"/>
      <c r="E497" s="474"/>
      <c r="F497" s="474"/>
      <c r="G497" s="474"/>
      <c r="H497" s="474"/>
      <c r="I497" s="474"/>
      <c r="J497" s="474"/>
      <c r="K497" s="474"/>
      <c r="L497" s="474"/>
      <c r="M497" s="474"/>
      <c r="N497" s="474"/>
      <c r="O497" s="474"/>
      <c r="P497" s="474"/>
      <c r="Q497" s="474"/>
      <c r="R497" s="474"/>
      <c r="S497" s="474"/>
      <c r="T497" s="474"/>
      <c r="U497" s="474"/>
      <c r="V497" s="474"/>
      <c r="W497" s="474"/>
      <c r="X497" s="474"/>
      <c r="Y497" s="474"/>
      <c r="Z497" s="474"/>
    </row>
    <row r="498">
      <c r="A498" s="474"/>
      <c r="B498" s="474"/>
      <c r="C498" s="474"/>
      <c r="D498" s="474"/>
      <c r="E498" s="474"/>
      <c r="F498" s="474"/>
      <c r="G498" s="474"/>
      <c r="H498" s="474"/>
      <c r="I498" s="474"/>
      <c r="J498" s="474"/>
      <c r="K498" s="474"/>
      <c r="L498" s="474"/>
      <c r="M498" s="474"/>
      <c r="N498" s="474"/>
      <c r="O498" s="474"/>
      <c r="P498" s="474"/>
      <c r="Q498" s="474"/>
      <c r="R498" s="474"/>
      <c r="S498" s="474"/>
      <c r="T498" s="474"/>
      <c r="U498" s="474"/>
      <c r="V498" s="474"/>
      <c r="W498" s="474"/>
      <c r="X498" s="474"/>
      <c r="Y498" s="474"/>
      <c r="Z498" s="474"/>
    </row>
    <row r="499">
      <c r="A499" s="474"/>
      <c r="B499" s="474"/>
      <c r="C499" s="474"/>
      <c r="D499" s="474"/>
      <c r="E499" s="474"/>
      <c r="F499" s="474"/>
      <c r="G499" s="474"/>
      <c r="H499" s="474"/>
      <c r="I499" s="474"/>
      <c r="J499" s="474"/>
      <c r="K499" s="474"/>
      <c r="L499" s="474"/>
      <c r="M499" s="474"/>
      <c r="N499" s="474"/>
      <c r="O499" s="474"/>
      <c r="P499" s="474"/>
      <c r="Q499" s="474"/>
      <c r="R499" s="474"/>
      <c r="S499" s="474"/>
      <c r="T499" s="474"/>
      <c r="U499" s="474"/>
      <c r="V499" s="474"/>
      <c r="W499" s="474"/>
      <c r="X499" s="474"/>
      <c r="Y499" s="474"/>
      <c r="Z499" s="474"/>
    </row>
    <row r="500">
      <c r="A500" s="474"/>
      <c r="B500" s="474"/>
      <c r="C500" s="474"/>
      <c r="D500" s="474"/>
      <c r="E500" s="474"/>
      <c r="F500" s="474"/>
      <c r="G500" s="474"/>
      <c r="H500" s="474"/>
      <c r="I500" s="474"/>
      <c r="J500" s="474"/>
      <c r="K500" s="474"/>
      <c r="L500" s="474"/>
      <c r="M500" s="474"/>
      <c r="N500" s="474"/>
      <c r="O500" s="474"/>
      <c r="P500" s="474"/>
      <c r="Q500" s="474"/>
      <c r="R500" s="474"/>
      <c r="S500" s="474"/>
      <c r="T500" s="474"/>
      <c r="U500" s="474"/>
      <c r="V500" s="474"/>
      <c r="W500" s="474"/>
      <c r="X500" s="474"/>
      <c r="Y500" s="474"/>
      <c r="Z500" s="474"/>
    </row>
    <row r="501">
      <c r="A501" s="474"/>
      <c r="B501" s="474"/>
      <c r="C501" s="474"/>
      <c r="D501" s="474"/>
      <c r="E501" s="474"/>
      <c r="F501" s="474"/>
      <c r="G501" s="474"/>
      <c r="H501" s="474"/>
      <c r="I501" s="474"/>
      <c r="J501" s="474"/>
      <c r="K501" s="474"/>
      <c r="L501" s="474"/>
      <c r="M501" s="474"/>
      <c r="N501" s="474"/>
      <c r="O501" s="474"/>
      <c r="P501" s="474"/>
      <c r="Q501" s="474"/>
      <c r="R501" s="474"/>
      <c r="S501" s="474"/>
      <c r="T501" s="474"/>
      <c r="U501" s="474"/>
      <c r="V501" s="474"/>
      <c r="W501" s="474"/>
      <c r="X501" s="474"/>
      <c r="Y501" s="474"/>
      <c r="Z501" s="474"/>
    </row>
    <row r="502">
      <c r="A502" s="474"/>
      <c r="B502" s="474"/>
      <c r="C502" s="474"/>
      <c r="D502" s="474"/>
      <c r="E502" s="474"/>
      <c r="F502" s="474"/>
      <c r="G502" s="474"/>
      <c r="H502" s="474"/>
      <c r="I502" s="474"/>
      <c r="J502" s="474"/>
      <c r="K502" s="474"/>
      <c r="L502" s="474"/>
      <c r="M502" s="474"/>
      <c r="N502" s="474"/>
      <c r="O502" s="474"/>
      <c r="P502" s="474"/>
      <c r="Q502" s="474"/>
      <c r="R502" s="474"/>
      <c r="S502" s="474"/>
      <c r="T502" s="474"/>
      <c r="U502" s="474"/>
      <c r="V502" s="474"/>
      <c r="W502" s="474"/>
      <c r="X502" s="474"/>
      <c r="Y502" s="474"/>
      <c r="Z502" s="474"/>
    </row>
    <row r="503">
      <c r="A503" s="474"/>
      <c r="B503" s="474"/>
      <c r="C503" s="474"/>
      <c r="D503" s="474"/>
      <c r="E503" s="474"/>
      <c r="F503" s="474"/>
      <c r="G503" s="474"/>
      <c r="H503" s="474"/>
      <c r="I503" s="474"/>
      <c r="J503" s="474"/>
      <c r="K503" s="474"/>
      <c r="L503" s="474"/>
      <c r="M503" s="474"/>
      <c r="N503" s="474"/>
      <c r="O503" s="474"/>
      <c r="P503" s="474"/>
      <c r="Q503" s="474"/>
      <c r="R503" s="474"/>
      <c r="S503" s="474"/>
      <c r="T503" s="474"/>
      <c r="U503" s="474"/>
      <c r="V503" s="474"/>
      <c r="W503" s="474"/>
      <c r="X503" s="474"/>
      <c r="Y503" s="474"/>
      <c r="Z503" s="474"/>
    </row>
    <row r="504">
      <c r="A504" s="474"/>
      <c r="B504" s="474"/>
      <c r="C504" s="474"/>
      <c r="D504" s="474"/>
      <c r="E504" s="474"/>
      <c r="F504" s="474"/>
      <c r="G504" s="474"/>
      <c r="H504" s="474"/>
      <c r="I504" s="474"/>
      <c r="J504" s="474"/>
      <c r="K504" s="474"/>
      <c r="L504" s="474"/>
      <c r="M504" s="474"/>
      <c r="N504" s="474"/>
      <c r="O504" s="474"/>
      <c r="P504" s="474"/>
      <c r="Q504" s="474"/>
      <c r="R504" s="474"/>
      <c r="S504" s="474"/>
      <c r="T504" s="474"/>
      <c r="U504" s="474"/>
      <c r="V504" s="474"/>
      <c r="W504" s="474"/>
      <c r="X504" s="474"/>
      <c r="Y504" s="474"/>
      <c r="Z504" s="474"/>
    </row>
    <row r="505">
      <c r="A505" s="474"/>
      <c r="B505" s="474"/>
      <c r="C505" s="474"/>
      <c r="D505" s="474"/>
      <c r="E505" s="474"/>
      <c r="F505" s="474"/>
      <c r="G505" s="474"/>
      <c r="H505" s="474"/>
      <c r="I505" s="474"/>
      <c r="J505" s="474"/>
      <c r="K505" s="474"/>
      <c r="L505" s="474"/>
      <c r="M505" s="474"/>
      <c r="N505" s="474"/>
      <c r="O505" s="474"/>
      <c r="P505" s="474"/>
      <c r="Q505" s="474"/>
      <c r="R505" s="474"/>
      <c r="S505" s="474"/>
      <c r="T505" s="474"/>
      <c r="U505" s="474"/>
      <c r="V505" s="474"/>
      <c r="W505" s="474"/>
      <c r="X505" s="474"/>
      <c r="Y505" s="474"/>
      <c r="Z505" s="474"/>
    </row>
    <row r="506">
      <c r="A506" s="474"/>
      <c r="B506" s="474"/>
      <c r="C506" s="474"/>
      <c r="D506" s="474"/>
      <c r="E506" s="474"/>
      <c r="F506" s="474"/>
      <c r="G506" s="474"/>
      <c r="H506" s="474"/>
      <c r="I506" s="474"/>
      <c r="J506" s="474"/>
      <c r="K506" s="474"/>
      <c r="L506" s="474"/>
      <c r="M506" s="474"/>
      <c r="N506" s="474"/>
      <c r="O506" s="474"/>
      <c r="P506" s="474"/>
      <c r="Q506" s="474"/>
      <c r="R506" s="474"/>
      <c r="S506" s="474"/>
      <c r="T506" s="474"/>
      <c r="U506" s="474"/>
      <c r="V506" s="474"/>
      <c r="W506" s="474"/>
      <c r="X506" s="474"/>
      <c r="Y506" s="474"/>
      <c r="Z506" s="474"/>
    </row>
    <row r="507">
      <c r="A507" s="474"/>
      <c r="B507" s="474"/>
      <c r="C507" s="474"/>
      <c r="D507" s="474"/>
      <c r="E507" s="474"/>
      <c r="F507" s="474"/>
      <c r="G507" s="474"/>
      <c r="H507" s="474"/>
      <c r="I507" s="474"/>
      <c r="J507" s="474"/>
      <c r="K507" s="474"/>
      <c r="L507" s="474"/>
      <c r="M507" s="474"/>
      <c r="N507" s="474"/>
      <c r="O507" s="474"/>
      <c r="P507" s="474"/>
      <c r="Q507" s="474"/>
      <c r="R507" s="474"/>
      <c r="S507" s="474"/>
      <c r="T507" s="474"/>
      <c r="U507" s="474"/>
      <c r="V507" s="474"/>
      <c r="W507" s="474"/>
      <c r="X507" s="474"/>
      <c r="Y507" s="474"/>
      <c r="Z507" s="474"/>
    </row>
    <row r="508">
      <c r="A508" s="474"/>
      <c r="B508" s="474"/>
      <c r="C508" s="474"/>
      <c r="D508" s="474"/>
      <c r="E508" s="474"/>
      <c r="F508" s="474"/>
      <c r="G508" s="474"/>
      <c r="H508" s="474"/>
      <c r="I508" s="474"/>
      <c r="J508" s="474"/>
      <c r="K508" s="474"/>
      <c r="L508" s="474"/>
      <c r="M508" s="474"/>
      <c r="N508" s="474"/>
      <c r="O508" s="474"/>
      <c r="P508" s="474"/>
      <c r="Q508" s="474"/>
      <c r="R508" s="474"/>
      <c r="S508" s="474"/>
      <c r="T508" s="474"/>
      <c r="U508" s="474"/>
      <c r="V508" s="474"/>
      <c r="W508" s="474"/>
      <c r="X508" s="474"/>
      <c r="Y508" s="474"/>
      <c r="Z508" s="474"/>
    </row>
    <row r="509">
      <c r="A509" s="474"/>
      <c r="B509" s="474"/>
      <c r="C509" s="474"/>
      <c r="D509" s="474"/>
      <c r="E509" s="474"/>
      <c r="F509" s="474"/>
      <c r="G509" s="474"/>
      <c r="H509" s="474"/>
      <c r="I509" s="474"/>
      <c r="J509" s="474"/>
      <c r="K509" s="474"/>
      <c r="L509" s="474"/>
      <c r="M509" s="474"/>
      <c r="N509" s="474"/>
      <c r="O509" s="474"/>
      <c r="P509" s="474"/>
      <c r="Q509" s="474"/>
      <c r="R509" s="474"/>
      <c r="S509" s="474"/>
      <c r="T509" s="474"/>
      <c r="U509" s="474"/>
      <c r="V509" s="474"/>
      <c r="W509" s="474"/>
      <c r="X509" s="474"/>
      <c r="Y509" s="474"/>
      <c r="Z509" s="474"/>
    </row>
    <row r="510">
      <c r="A510" s="474"/>
      <c r="B510" s="474"/>
      <c r="C510" s="474"/>
      <c r="D510" s="474"/>
      <c r="E510" s="474"/>
      <c r="F510" s="474"/>
      <c r="G510" s="474"/>
      <c r="H510" s="474"/>
      <c r="I510" s="474"/>
      <c r="J510" s="474"/>
      <c r="K510" s="474"/>
      <c r="L510" s="474"/>
      <c r="M510" s="474"/>
      <c r="N510" s="474"/>
      <c r="O510" s="474"/>
      <c r="P510" s="474"/>
      <c r="Q510" s="474"/>
      <c r="R510" s="474"/>
      <c r="S510" s="474"/>
      <c r="T510" s="474"/>
      <c r="U510" s="474"/>
      <c r="V510" s="474"/>
      <c r="W510" s="474"/>
      <c r="X510" s="474"/>
      <c r="Y510" s="474"/>
      <c r="Z510" s="474"/>
    </row>
    <row r="511">
      <c r="A511" s="474"/>
      <c r="B511" s="474"/>
      <c r="C511" s="474"/>
      <c r="D511" s="474"/>
      <c r="E511" s="474"/>
      <c r="F511" s="474"/>
      <c r="G511" s="474"/>
      <c r="H511" s="474"/>
      <c r="I511" s="474"/>
      <c r="J511" s="474"/>
      <c r="K511" s="474"/>
      <c r="L511" s="474"/>
      <c r="M511" s="474"/>
      <c r="N511" s="474"/>
      <c r="O511" s="474"/>
      <c r="P511" s="474"/>
      <c r="Q511" s="474"/>
      <c r="R511" s="474"/>
      <c r="S511" s="474"/>
      <c r="T511" s="474"/>
      <c r="U511" s="474"/>
      <c r="V511" s="474"/>
      <c r="W511" s="474"/>
      <c r="X511" s="474"/>
      <c r="Y511" s="474"/>
      <c r="Z511" s="474"/>
    </row>
    <row r="512">
      <c r="A512" s="474"/>
      <c r="B512" s="474"/>
      <c r="C512" s="474"/>
      <c r="D512" s="474"/>
      <c r="E512" s="474"/>
      <c r="F512" s="474"/>
      <c r="G512" s="474"/>
      <c r="H512" s="474"/>
      <c r="I512" s="474"/>
      <c r="J512" s="474"/>
      <c r="K512" s="474"/>
      <c r="L512" s="474"/>
      <c r="M512" s="474"/>
      <c r="N512" s="474"/>
      <c r="O512" s="474"/>
      <c r="P512" s="474"/>
      <c r="Q512" s="474"/>
      <c r="R512" s="474"/>
      <c r="S512" s="474"/>
      <c r="T512" s="474"/>
      <c r="U512" s="474"/>
      <c r="V512" s="474"/>
      <c r="W512" s="474"/>
      <c r="X512" s="474"/>
      <c r="Y512" s="474"/>
      <c r="Z512" s="474"/>
    </row>
    <row r="513">
      <c r="A513" s="474"/>
      <c r="B513" s="474"/>
      <c r="C513" s="474"/>
      <c r="D513" s="474"/>
      <c r="E513" s="474"/>
      <c r="F513" s="474"/>
      <c r="G513" s="474"/>
      <c r="H513" s="474"/>
      <c r="I513" s="474"/>
      <c r="J513" s="474"/>
      <c r="K513" s="474"/>
      <c r="L513" s="474"/>
      <c r="M513" s="474"/>
      <c r="N513" s="474"/>
      <c r="O513" s="474"/>
      <c r="P513" s="474"/>
      <c r="Q513" s="474"/>
      <c r="R513" s="474"/>
      <c r="S513" s="474"/>
      <c r="T513" s="474"/>
      <c r="U513" s="474"/>
      <c r="V513" s="474"/>
      <c r="W513" s="474"/>
      <c r="X513" s="474"/>
      <c r="Y513" s="474"/>
      <c r="Z513" s="474"/>
    </row>
    <row r="514">
      <c r="A514" s="474"/>
      <c r="B514" s="474"/>
      <c r="C514" s="474"/>
      <c r="D514" s="474"/>
      <c r="E514" s="474"/>
      <c r="F514" s="474"/>
      <c r="G514" s="474"/>
      <c r="H514" s="474"/>
      <c r="I514" s="474"/>
      <c r="J514" s="474"/>
      <c r="K514" s="474"/>
      <c r="L514" s="474"/>
      <c r="M514" s="474"/>
      <c r="N514" s="474"/>
      <c r="O514" s="474"/>
      <c r="P514" s="474"/>
      <c r="Q514" s="474"/>
      <c r="R514" s="474"/>
      <c r="S514" s="474"/>
      <c r="T514" s="474"/>
      <c r="U514" s="474"/>
      <c r="V514" s="474"/>
      <c r="W514" s="474"/>
      <c r="X514" s="474"/>
      <c r="Y514" s="474"/>
      <c r="Z514" s="474"/>
    </row>
    <row r="515">
      <c r="A515" s="474"/>
      <c r="B515" s="474"/>
      <c r="C515" s="474"/>
      <c r="D515" s="474"/>
      <c r="E515" s="474"/>
      <c r="F515" s="474"/>
      <c r="G515" s="474"/>
      <c r="H515" s="474"/>
      <c r="I515" s="474"/>
      <c r="J515" s="474"/>
      <c r="K515" s="474"/>
      <c r="L515" s="474"/>
      <c r="M515" s="474"/>
      <c r="N515" s="474"/>
      <c r="O515" s="474"/>
      <c r="P515" s="474"/>
      <c r="Q515" s="474"/>
      <c r="R515" s="474"/>
      <c r="S515" s="474"/>
      <c r="T515" s="474"/>
      <c r="U515" s="474"/>
      <c r="V515" s="474"/>
      <c r="W515" s="474"/>
      <c r="X515" s="474"/>
      <c r="Y515" s="474"/>
      <c r="Z515" s="474"/>
    </row>
    <row r="516">
      <c r="A516" s="474"/>
      <c r="B516" s="474"/>
      <c r="C516" s="474"/>
      <c r="D516" s="474"/>
      <c r="E516" s="474"/>
      <c r="F516" s="474"/>
      <c r="G516" s="474"/>
      <c r="H516" s="474"/>
      <c r="I516" s="474"/>
      <c r="J516" s="474"/>
      <c r="K516" s="474"/>
      <c r="L516" s="474"/>
      <c r="M516" s="474"/>
      <c r="N516" s="474"/>
      <c r="O516" s="474"/>
      <c r="P516" s="474"/>
      <c r="Q516" s="474"/>
      <c r="R516" s="474"/>
      <c r="S516" s="474"/>
      <c r="T516" s="474"/>
      <c r="U516" s="474"/>
      <c r="V516" s="474"/>
      <c r="W516" s="474"/>
      <c r="X516" s="474"/>
      <c r="Y516" s="474"/>
      <c r="Z516" s="474"/>
    </row>
    <row r="517">
      <c r="A517" s="474"/>
      <c r="B517" s="474"/>
      <c r="C517" s="474"/>
      <c r="D517" s="474"/>
      <c r="E517" s="474"/>
      <c r="F517" s="474"/>
      <c r="G517" s="474"/>
      <c r="H517" s="474"/>
      <c r="I517" s="474"/>
      <c r="J517" s="474"/>
      <c r="K517" s="474"/>
      <c r="L517" s="474"/>
      <c r="M517" s="474"/>
      <c r="N517" s="474"/>
      <c r="O517" s="474"/>
      <c r="P517" s="474"/>
      <c r="Q517" s="474"/>
      <c r="R517" s="474"/>
      <c r="S517" s="474"/>
      <c r="T517" s="474"/>
      <c r="U517" s="474"/>
      <c r="V517" s="474"/>
      <c r="W517" s="474"/>
      <c r="X517" s="474"/>
      <c r="Y517" s="474"/>
      <c r="Z517" s="474"/>
    </row>
    <row r="518">
      <c r="A518" s="474"/>
      <c r="B518" s="474"/>
      <c r="C518" s="474"/>
      <c r="D518" s="474"/>
      <c r="E518" s="474"/>
      <c r="F518" s="474"/>
      <c r="G518" s="474"/>
      <c r="H518" s="474"/>
      <c r="I518" s="474"/>
      <c r="J518" s="474"/>
      <c r="K518" s="474"/>
      <c r="L518" s="474"/>
      <c r="M518" s="474"/>
      <c r="N518" s="474"/>
      <c r="O518" s="474"/>
      <c r="P518" s="474"/>
      <c r="Q518" s="474"/>
      <c r="R518" s="474"/>
      <c r="S518" s="474"/>
      <c r="T518" s="474"/>
      <c r="U518" s="474"/>
      <c r="V518" s="474"/>
      <c r="W518" s="474"/>
      <c r="X518" s="474"/>
      <c r="Y518" s="474"/>
      <c r="Z518" s="474"/>
    </row>
    <row r="519">
      <c r="A519" s="474"/>
      <c r="B519" s="474"/>
      <c r="C519" s="474"/>
      <c r="D519" s="474"/>
      <c r="E519" s="474"/>
      <c r="F519" s="474"/>
      <c r="G519" s="474"/>
      <c r="H519" s="474"/>
      <c r="I519" s="474"/>
      <c r="J519" s="474"/>
      <c r="K519" s="474"/>
      <c r="L519" s="474"/>
      <c r="M519" s="474"/>
      <c r="N519" s="474"/>
      <c r="O519" s="474"/>
      <c r="P519" s="474"/>
      <c r="Q519" s="474"/>
      <c r="R519" s="474"/>
      <c r="S519" s="474"/>
      <c r="T519" s="474"/>
      <c r="U519" s="474"/>
      <c r="V519" s="474"/>
      <c r="W519" s="474"/>
      <c r="X519" s="474"/>
      <c r="Y519" s="474"/>
      <c r="Z519" s="474"/>
    </row>
    <row r="520">
      <c r="A520" s="474"/>
      <c r="B520" s="474"/>
      <c r="C520" s="474"/>
      <c r="D520" s="474"/>
      <c r="E520" s="474"/>
      <c r="F520" s="474"/>
      <c r="G520" s="474"/>
      <c r="H520" s="474"/>
      <c r="I520" s="474"/>
      <c r="J520" s="474"/>
      <c r="K520" s="474"/>
      <c r="L520" s="474"/>
      <c r="M520" s="474"/>
      <c r="N520" s="474"/>
      <c r="O520" s="474"/>
      <c r="P520" s="474"/>
      <c r="Q520" s="474"/>
      <c r="R520" s="474"/>
      <c r="S520" s="474"/>
      <c r="T520" s="474"/>
      <c r="U520" s="474"/>
      <c r="V520" s="474"/>
      <c r="W520" s="474"/>
      <c r="X520" s="474"/>
      <c r="Y520" s="474"/>
      <c r="Z520" s="474"/>
    </row>
    <row r="521">
      <c r="A521" s="474"/>
      <c r="B521" s="474"/>
      <c r="C521" s="474"/>
      <c r="D521" s="474"/>
      <c r="E521" s="474"/>
      <c r="F521" s="474"/>
      <c r="G521" s="474"/>
      <c r="H521" s="474"/>
      <c r="I521" s="474"/>
      <c r="J521" s="474"/>
      <c r="K521" s="474"/>
      <c r="L521" s="474"/>
      <c r="M521" s="474"/>
      <c r="N521" s="474"/>
      <c r="O521" s="474"/>
      <c r="P521" s="474"/>
      <c r="Q521" s="474"/>
      <c r="R521" s="474"/>
      <c r="S521" s="474"/>
      <c r="T521" s="474"/>
      <c r="U521" s="474"/>
      <c r="V521" s="474"/>
      <c r="W521" s="474"/>
      <c r="X521" s="474"/>
      <c r="Y521" s="474"/>
      <c r="Z521" s="474"/>
    </row>
    <row r="522">
      <c r="A522" s="474"/>
      <c r="B522" s="474"/>
      <c r="C522" s="474"/>
      <c r="D522" s="474"/>
      <c r="E522" s="474"/>
      <c r="F522" s="474"/>
      <c r="G522" s="474"/>
      <c r="H522" s="474"/>
      <c r="I522" s="474"/>
      <c r="J522" s="474"/>
      <c r="K522" s="474"/>
      <c r="L522" s="474"/>
      <c r="M522" s="474"/>
      <c r="N522" s="474"/>
      <c r="O522" s="474"/>
      <c r="P522" s="474"/>
      <c r="Q522" s="474"/>
      <c r="R522" s="474"/>
      <c r="S522" s="474"/>
      <c r="T522" s="474"/>
      <c r="U522" s="474"/>
      <c r="V522" s="474"/>
      <c r="W522" s="474"/>
      <c r="X522" s="474"/>
      <c r="Y522" s="474"/>
      <c r="Z522" s="474"/>
    </row>
    <row r="523">
      <c r="A523" s="474"/>
      <c r="B523" s="474"/>
      <c r="C523" s="474"/>
      <c r="D523" s="474"/>
      <c r="E523" s="474"/>
      <c r="F523" s="474"/>
      <c r="G523" s="474"/>
      <c r="H523" s="474"/>
      <c r="I523" s="474"/>
      <c r="J523" s="474"/>
      <c r="K523" s="474"/>
      <c r="L523" s="474"/>
      <c r="M523" s="474"/>
      <c r="N523" s="474"/>
      <c r="O523" s="474"/>
      <c r="P523" s="474"/>
      <c r="Q523" s="474"/>
      <c r="R523" s="474"/>
      <c r="S523" s="474"/>
      <c r="T523" s="474"/>
      <c r="U523" s="474"/>
      <c r="V523" s="474"/>
      <c r="W523" s="474"/>
      <c r="X523" s="474"/>
      <c r="Y523" s="474"/>
      <c r="Z523" s="474"/>
    </row>
    <row r="524">
      <c r="A524" s="474"/>
      <c r="B524" s="474"/>
      <c r="C524" s="474"/>
      <c r="D524" s="474"/>
      <c r="E524" s="474"/>
      <c r="F524" s="474"/>
      <c r="G524" s="474"/>
      <c r="H524" s="474"/>
      <c r="I524" s="474"/>
      <c r="J524" s="474"/>
      <c r="K524" s="474"/>
      <c r="L524" s="474"/>
      <c r="M524" s="474"/>
      <c r="N524" s="474"/>
      <c r="O524" s="474"/>
      <c r="P524" s="474"/>
      <c r="Q524" s="474"/>
      <c r="R524" s="474"/>
      <c r="S524" s="474"/>
      <c r="T524" s="474"/>
      <c r="U524" s="474"/>
      <c r="V524" s="474"/>
      <c r="W524" s="474"/>
      <c r="X524" s="474"/>
      <c r="Y524" s="474"/>
      <c r="Z524" s="474"/>
    </row>
    <row r="525">
      <c r="A525" s="474"/>
      <c r="B525" s="474"/>
      <c r="C525" s="474"/>
      <c r="D525" s="474"/>
      <c r="E525" s="474"/>
      <c r="F525" s="474"/>
      <c r="G525" s="474"/>
      <c r="H525" s="474"/>
      <c r="I525" s="474"/>
      <c r="J525" s="474"/>
      <c r="K525" s="474"/>
      <c r="L525" s="474"/>
      <c r="M525" s="474"/>
      <c r="N525" s="474"/>
      <c r="O525" s="474"/>
      <c r="P525" s="474"/>
      <c r="Q525" s="474"/>
      <c r="R525" s="474"/>
      <c r="S525" s="474"/>
      <c r="T525" s="474"/>
      <c r="U525" s="474"/>
      <c r="V525" s="474"/>
      <c r="W525" s="474"/>
      <c r="X525" s="474"/>
      <c r="Y525" s="474"/>
      <c r="Z525" s="474"/>
    </row>
    <row r="526">
      <c r="A526" s="474"/>
      <c r="B526" s="474"/>
      <c r="C526" s="474"/>
      <c r="D526" s="474"/>
      <c r="E526" s="474"/>
      <c r="F526" s="474"/>
      <c r="G526" s="474"/>
      <c r="H526" s="474"/>
      <c r="I526" s="474"/>
      <c r="J526" s="474"/>
      <c r="K526" s="474"/>
      <c r="L526" s="474"/>
      <c r="M526" s="474"/>
      <c r="N526" s="474"/>
      <c r="O526" s="474"/>
      <c r="P526" s="474"/>
      <c r="Q526" s="474"/>
      <c r="R526" s="474"/>
      <c r="S526" s="474"/>
      <c r="T526" s="474"/>
      <c r="U526" s="474"/>
      <c r="V526" s="474"/>
      <c r="W526" s="474"/>
      <c r="X526" s="474"/>
      <c r="Y526" s="474"/>
      <c r="Z526" s="474"/>
    </row>
    <row r="527">
      <c r="A527" s="474"/>
      <c r="B527" s="474"/>
      <c r="C527" s="474"/>
      <c r="D527" s="474"/>
      <c r="E527" s="474"/>
      <c r="F527" s="474"/>
      <c r="G527" s="474"/>
      <c r="H527" s="474"/>
      <c r="I527" s="474"/>
      <c r="J527" s="474"/>
      <c r="K527" s="474"/>
      <c r="L527" s="474"/>
      <c r="M527" s="474"/>
      <c r="N527" s="474"/>
      <c r="O527" s="474"/>
      <c r="P527" s="474"/>
      <c r="Q527" s="474"/>
      <c r="R527" s="474"/>
      <c r="S527" s="474"/>
      <c r="T527" s="474"/>
      <c r="U527" s="474"/>
      <c r="V527" s="474"/>
      <c r="W527" s="474"/>
      <c r="X527" s="474"/>
      <c r="Y527" s="474"/>
      <c r="Z527" s="474"/>
    </row>
    <row r="528">
      <c r="A528" s="474"/>
      <c r="B528" s="474"/>
      <c r="C528" s="474"/>
      <c r="D528" s="474"/>
      <c r="E528" s="474"/>
      <c r="F528" s="474"/>
      <c r="G528" s="474"/>
      <c r="H528" s="474"/>
      <c r="I528" s="474"/>
      <c r="J528" s="474"/>
      <c r="K528" s="474"/>
      <c r="L528" s="474"/>
      <c r="M528" s="474"/>
      <c r="N528" s="474"/>
      <c r="O528" s="474"/>
      <c r="P528" s="474"/>
      <c r="Q528" s="474"/>
      <c r="R528" s="474"/>
      <c r="S528" s="474"/>
      <c r="T528" s="474"/>
      <c r="U528" s="474"/>
      <c r="V528" s="474"/>
      <c r="W528" s="474"/>
      <c r="X528" s="474"/>
      <c r="Y528" s="474"/>
      <c r="Z528" s="474"/>
    </row>
    <row r="529">
      <c r="A529" s="474"/>
      <c r="B529" s="474"/>
      <c r="C529" s="474"/>
      <c r="D529" s="474"/>
      <c r="E529" s="474"/>
      <c r="F529" s="474"/>
      <c r="G529" s="474"/>
      <c r="H529" s="474"/>
      <c r="I529" s="474"/>
      <c r="J529" s="474"/>
      <c r="K529" s="474"/>
      <c r="L529" s="474"/>
      <c r="M529" s="474"/>
      <c r="N529" s="474"/>
      <c r="O529" s="474"/>
      <c r="P529" s="474"/>
      <c r="Q529" s="474"/>
      <c r="R529" s="474"/>
      <c r="S529" s="474"/>
      <c r="T529" s="474"/>
      <c r="U529" s="474"/>
      <c r="V529" s="474"/>
      <c r="W529" s="474"/>
      <c r="X529" s="474"/>
      <c r="Y529" s="474"/>
      <c r="Z529" s="474"/>
    </row>
    <row r="530">
      <c r="A530" s="474"/>
      <c r="B530" s="474"/>
      <c r="C530" s="474"/>
      <c r="D530" s="474"/>
      <c r="E530" s="474"/>
      <c r="F530" s="474"/>
      <c r="G530" s="474"/>
      <c r="H530" s="474"/>
      <c r="I530" s="474"/>
      <c r="J530" s="474"/>
      <c r="K530" s="474"/>
      <c r="L530" s="474"/>
      <c r="M530" s="474"/>
      <c r="N530" s="474"/>
      <c r="O530" s="474"/>
      <c r="P530" s="474"/>
      <c r="Q530" s="474"/>
      <c r="R530" s="474"/>
      <c r="S530" s="474"/>
      <c r="T530" s="474"/>
      <c r="U530" s="474"/>
      <c r="V530" s="474"/>
      <c r="W530" s="474"/>
      <c r="X530" s="474"/>
      <c r="Y530" s="474"/>
      <c r="Z530" s="474"/>
    </row>
    <row r="531">
      <c r="A531" s="474"/>
      <c r="B531" s="474"/>
      <c r="C531" s="474"/>
      <c r="D531" s="474"/>
      <c r="E531" s="474"/>
      <c r="F531" s="474"/>
      <c r="G531" s="474"/>
      <c r="H531" s="474"/>
      <c r="I531" s="474"/>
      <c r="J531" s="474"/>
      <c r="K531" s="474"/>
      <c r="L531" s="474"/>
      <c r="M531" s="474"/>
      <c r="N531" s="474"/>
      <c r="O531" s="474"/>
      <c r="P531" s="474"/>
      <c r="Q531" s="474"/>
      <c r="R531" s="474"/>
      <c r="S531" s="474"/>
      <c r="T531" s="474"/>
      <c r="U531" s="474"/>
      <c r="V531" s="474"/>
      <c r="W531" s="474"/>
      <c r="X531" s="474"/>
      <c r="Y531" s="474"/>
      <c r="Z531" s="474"/>
    </row>
    <row r="532">
      <c r="A532" s="474"/>
      <c r="B532" s="474"/>
      <c r="C532" s="474"/>
      <c r="D532" s="474"/>
      <c r="E532" s="474"/>
      <c r="F532" s="474"/>
      <c r="G532" s="474"/>
      <c r="H532" s="474"/>
      <c r="I532" s="474"/>
      <c r="J532" s="474"/>
      <c r="K532" s="474"/>
      <c r="L532" s="474"/>
      <c r="M532" s="474"/>
      <c r="N532" s="474"/>
      <c r="O532" s="474"/>
      <c r="P532" s="474"/>
      <c r="Q532" s="474"/>
      <c r="R532" s="474"/>
      <c r="S532" s="474"/>
      <c r="T532" s="474"/>
      <c r="U532" s="474"/>
      <c r="V532" s="474"/>
      <c r="W532" s="474"/>
      <c r="X532" s="474"/>
      <c r="Y532" s="474"/>
      <c r="Z532" s="474"/>
    </row>
    <row r="533">
      <c r="A533" s="474"/>
      <c r="B533" s="474"/>
      <c r="C533" s="474"/>
      <c r="D533" s="474"/>
      <c r="E533" s="474"/>
      <c r="F533" s="474"/>
      <c r="G533" s="474"/>
      <c r="H533" s="474"/>
      <c r="I533" s="474"/>
      <c r="J533" s="474"/>
      <c r="K533" s="474"/>
      <c r="L533" s="474"/>
      <c r="M533" s="474"/>
      <c r="N533" s="474"/>
      <c r="O533" s="474"/>
      <c r="P533" s="474"/>
      <c r="Q533" s="474"/>
      <c r="R533" s="474"/>
      <c r="S533" s="474"/>
      <c r="T533" s="474"/>
      <c r="U533" s="474"/>
      <c r="V533" s="474"/>
      <c r="W533" s="474"/>
      <c r="X533" s="474"/>
      <c r="Y533" s="474"/>
      <c r="Z533" s="474"/>
    </row>
    <row r="534">
      <c r="A534" s="474"/>
      <c r="B534" s="474"/>
      <c r="C534" s="474"/>
      <c r="D534" s="474"/>
      <c r="E534" s="474"/>
      <c r="F534" s="474"/>
      <c r="G534" s="474"/>
      <c r="H534" s="474"/>
      <c r="I534" s="474"/>
      <c r="J534" s="474"/>
      <c r="K534" s="474"/>
      <c r="L534" s="474"/>
      <c r="M534" s="474"/>
      <c r="N534" s="474"/>
      <c r="O534" s="474"/>
      <c r="P534" s="474"/>
      <c r="Q534" s="474"/>
      <c r="R534" s="474"/>
      <c r="S534" s="474"/>
      <c r="T534" s="474"/>
      <c r="U534" s="474"/>
      <c r="V534" s="474"/>
      <c r="W534" s="474"/>
      <c r="X534" s="474"/>
      <c r="Y534" s="474"/>
      <c r="Z534" s="474"/>
    </row>
    <row r="535">
      <c r="A535" s="474"/>
      <c r="B535" s="474"/>
      <c r="C535" s="474"/>
      <c r="D535" s="474"/>
      <c r="E535" s="474"/>
      <c r="F535" s="474"/>
      <c r="G535" s="474"/>
      <c r="H535" s="474"/>
      <c r="I535" s="474"/>
      <c r="J535" s="474"/>
      <c r="K535" s="474"/>
      <c r="L535" s="474"/>
      <c r="M535" s="474"/>
      <c r="N535" s="474"/>
      <c r="O535" s="474"/>
      <c r="P535" s="474"/>
      <c r="Q535" s="474"/>
      <c r="R535" s="474"/>
      <c r="S535" s="474"/>
      <c r="T535" s="474"/>
      <c r="U535" s="474"/>
      <c r="V535" s="474"/>
      <c r="W535" s="474"/>
      <c r="X535" s="474"/>
      <c r="Y535" s="474"/>
      <c r="Z535" s="474"/>
    </row>
    <row r="536">
      <c r="A536" s="474"/>
      <c r="B536" s="474"/>
      <c r="C536" s="474"/>
      <c r="D536" s="474"/>
      <c r="E536" s="474"/>
      <c r="F536" s="474"/>
      <c r="G536" s="474"/>
      <c r="H536" s="474"/>
      <c r="I536" s="474"/>
      <c r="J536" s="474"/>
      <c r="K536" s="474"/>
      <c r="L536" s="474"/>
      <c r="M536" s="474"/>
      <c r="N536" s="474"/>
      <c r="O536" s="474"/>
      <c r="P536" s="474"/>
      <c r="Q536" s="474"/>
      <c r="R536" s="474"/>
      <c r="S536" s="474"/>
      <c r="T536" s="474"/>
      <c r="U536" s="474"/>
      <c r="V536" s="474"/>
      <c r="W536" s="474"/>
      <c r="X536" s="474"/>
      <c r="Y536" s="474"/>
      <c r="Z536" s="474"/>
    </row>
    <row r="537">
      <c r="A537" s="474"/>
      <c r="B537" s="474"/>
      <c r="C537" s="474"/>
      <c r="D537" s="474"/>
      <c r="E537" s="474"/>
      <c r="F537" s="474"/>
      <c r="G537" s="474"/>
      <c r="H537" s="474"/>
      <c r="I537" s="474"/>
      <c r="J537" s="474"/>
      <c r="K537" s="474"/>
      <c r="L537" s="474"/>
      <c r="M537" s="474"/>
      <c r="N537" s="474"/>
      <c r="O537" s="474"/>
      <c r="P537" s="474"/>
      <c r="Q537" s="474"/>
      <c r="R537" s="474"/>
      <c r="S537" s="474"/>
      <c r="T537" s="474"/>
      <c r="U537" s="474"/>
      <c r="V537" s="474"/>
      <c r="W537" s="474"/>
      <c r="X537" s="474"/>
      <c r="Y537" s="474"/>
      <c r="Z537" s="474"/>
    </row>
    <row r="538">
      <c r="A538" s="474"/>
      <c r="B538" s="474"/>
      <c r="C538" s="474"/>
      <c r="D538" s="474"/>
      <c r="E538" s="474"/>
      <c r="F538" s="474"/>
      <c r="G538" s="474"/>
      <c r="H538" s="474"/>
      <c r="I538" s="474"/>
      <c r="J538" s="474"/>
      <c r="K538" s="474"/>
      <c r="L538" s="474"/>
      <c r="M538" s="474"/>
      <c r="N538" s="474"/>
      <c r="O538" s="474"/>
      <c r="P538" s="474"/>
      <c r="Q538" s="474"/>
      <c r="R538" s="474"/>
      <c r="S538" s="474"/>
      <c r="T538" s="474"/>
      <c r="U538" s="474"/>
      <c r="V538" s="474"/>
      <c r="W538" s="474"/>
      <c r="X538" s="474"/>
      <c r="Y538" s="474"/>
      <c r="Z538" s="474"/>
    </row>
    <row r="539">
      <c r="A539" s="474"/>
      <c r="B539" s="474"/>
      <c r="C539" s="474"/>
      <c r="D539" s="474"/>
      <c r="E539" s="474"/>
      <c r="F539" s="474"/>
      <c r="G539" s="474"/>
      <c r="H539" s="474"/>
      <c r="I539" s="474"/>
      <c r="J539" s="474"/>
      <c r="K539" s="474"/>
      <c r="L539" s="474"/>
      <c r="M539" s="474"/>
      <c r="N539" s="474"/>
      <c r="O539" s="474"/>
      <c r="P539" s="474"/>
      <c r="Q539" s="474"/>
      <c r="R539" s="474"/>
      <c r="S539" s="474"/>
      <c r="T539" s="474"/>
      <c r="U539" s="474"/>
      <c r="V539" s="474"/>
      <c r="W539" s="474"/>
      <c r="X539" s="474"/>
      <c r="Y539" s="474"/>
      <c r="Z539" s="474"/>
    </row>
    <row r="540">
      <c r="A540" s="474"/>
      <c r="B540" s="474"/>
      <c r="C540" s="474"/>
      <c r="D540" s="474"/>
      <c r="E540" s="474"/>
      <c r="F540" s="474"/>
      <c r="G540" s="474"/>
      <c r="H540" s="474"/>
      <c r="I540" s="474"/>
      <c r="J540" s="474"/>
      <c r="K540" s="474"/>
      <c r="L540" s="474"/>
      <c r="M540" s="474"/>
      <c r="N540" s="474"/>
      <c r="O540" s="474"/>
      <c r="P540" s="474"/>
      <c r="Q540" s="474"/>
      <c r="R540" s="474"/>
      <c r="S540" s="474"/>
      <c r="T540" s="474"/>
      <c r="U540" s="474"/>
      <c r="V540" s="474"/>
      <c r="W540" s="474"/>
      <c r="X540" s="474"/>
      <c r="Y540" s="474"/>
      <c r="Z540" s="474"/>
    </row>
    <row r="541">
      <c r="A541" s="474"/>
      <c r="B541" s="474"/>
      <c r="C541" s="474"/>
      <c r="D541" s="474"/>
      <c r="E541" s="474"/>
      <c r="F541" s="474"/>
      <c r="G541" s="474"/>
      <c r="H541" s="474"/>
      <c r="I541" s="474"/>
      <c r="J541" s="474"/>
      <c r="K541" s="474"/>
      <c r="L541" s="474"/>
      <c r="M541" s="474"/>
      <c r="N541" s="474"/>
      <c r="O541" s="474"/>
      <c r="P541" s="474"/>
      <c r="Q541" s="474"/>
      <c r="R541" s="474"/>
      <c r="S541" s="474"/>
      <c r="T541" s="474"/>
      <c r="U541" s="474"/>
      <c r="V541" s="474"/>
      <c r="W541" s="474"/>
      <c r="X541" s="474"/>
      <c r="Y541" s="474"/>
      <c r="Z541" s="474"/>
    </row>
    <row r="542">
      <c r="A542" s="474"/>
      <c r="B542" s="474"/>
      <c r="C542" s="474"/>
      <c r="D542" s="474"/>
      <c r="E542" s="474"/>
      <c r="F542" s="474"/>
      <c r="G542" s="474"/>
      <c r="H542" s="474"/>
      <c r="I542" s="474"/>
      <c r="J542" s="474"/>
      <c r="K542" s="474"/>
      <c r="L542" s="474"/>
      <c r="M542" s="474"/>
      <c r="N542" s="474"/>
      <c r="O542" s="474"/>
      <c r="P542" s="474"/>
      <c r="Q542" s="474"/>
      <c r="R542" s="474"/>
      <c r="S542" s="474"/>
      <c r="T542" s="474"/>
      <c r="U542" s="474"/>
      <c r="V542" s="474"/>
      <c r="W542" s="474"/>
      <c r="X542" s="474"/>
      <c r="Y542" s="474"/>
      <c r="Z542" s="474"/>
    </row>
    <row r="543">
      <c r="A543" s="474"/>
      <c r="B543" s="474"/>
      <c r="C543" s="474"/>
      <c r="D543" s="474"/>
      <c r="E543" s="474"/>
      <c r="F543" s="474"/>
      <c r="G543" s="474"/>
      <c r="H543" s="474"/>
      <c r="I543" s="474"/>
      <c r="J543" s="474"/>
      <c r="K543" s="474"/>
      <c r="L543" s="474"/>
      <c r="M543" s="474"/>
      <c r="N543" s="474"/>
      <c r="O543" s="474"/>
      <c r="P543" s="474"/>
      <c r="Q543" s="474"/>
      <c r="R543" s="474"/>
      <c r="S543" s="474"/>
      <c r="T543" s="474"/>
      <c r="U543" s="474"/>
      <c r="V543" s="474"/>
      <c r="W543" s="474"/>
      <c r="X543" s="474"/>
      <c r="Y543" s="474"/>
      <c r="Z543" s="474"/>
    </row>
    <row r="544">
      <c r="A544" s="474"/>
      <c r="B544" s="474"/>
      <c r="C544" s="474"/>
      <c r="D544" s="474"/>
      <c r="E544" s="474"/>
      <c r="F544" s="474"/>
      <c r="G544" s="474"/>
      <c r="H544" s="474"/>
      <c r="I544" s="474"/>
      <c r="J544" s="474"/>
      <c r="K544" s="474"/>
      <c r="L544" s="474"/>
      <c r="M544" s="474"/>
      <c r="N544" s="474"/>
      <c r="O544" s="474"/>
      <c r="P544" s="474"/>
      <c r="Q544" s="474"/>
      <c r="R544" s="474"/>
      <c r="S544" s="474"/>
      <c r="T544" s="474"/>
      <c r="U544" s="474"/>
      <c r="V544" s="474"/>
      <c r="W544" s="474"/>
      <c r="X544" s="474"/>
      <c r="Y544" s="474"/>
      <c r="Z544" s="474"/>
    </row>
    <row r="545">
      <c r="A545" s="474"/>
      <c r="B545" s="474"/>
      <c r="C545" s="474"/>
      <c r="D545" s="474"/>
      <c r="E545" s="474"/>
      <c r="F545" s="474"/>
      <c r="G545" s="474"/>
      <c r="H545" s="474"/>
      <c r="I545" s="474"/>
      <c r="J545" s="474"/>
      <c r="K545" s="474"/>
      <c r="L545" s="474"/>
      <c r="M545" s="474"/>
      <c r="N545" s="474"/>
      <c r="O545" s="474"/>
      <c r="P545" s="474"/>
      <c r="Q545" s="474"/>
      <c r="R545" s="474"/>
      <c r="S545" s="474"/>
      <c r="T545" s="474"/>
      <c r="U545" s="474"/>
      <c r="V545" s="474"/>
      <c r="W545" s="474"/>
      <c r="X545" s="474"/>
      <c r="Y545" s="474"/>
      <c r="Z545" s="474"/>
    </row>
    <row r="546">
      <c r="A546" s="474"/>
      <c r="B546" s="474"/>
      <c r="C546" s="474"/>
      <c r="D546" s="474"/>
      <c r="E546" s="474"/>
      <c r="F546" s="474"/>
      <c r="G546" s="474"/>
      <c r="H546" s="474"/>
      <c r="I546" s="474"/>
      <c r="J546" s="474"/>
      <c r="K546" s="474"/>
      <c r="L546" s="474"/>
      <c r="M546" s="474"/>
      <c r="N546" s="474"/>
      <c r="O546" s="474"/>
      <c r="P546" s="474"/>
      <c r="Q546" s="474"/>
      <c r="R546" s="474"/>
      <c r="S546" s="474"/>
      <c r="T546" s="474"/>
      <c r="U546" s="474"/>
      <c r="V546" s="474"/>
      <c r="W546" s="474"/>
      <c r="X546" s="474"/>
      <c r="Y546" s="474"/>
      <c r="Z546" s="474"/>
    </row>
    <row r="547">
      <c r="A547" s="474"/>
      <c r="B547" s="474"/>
      <c r="C547" s="474"/>
      <c r="D547" s="474"/>
      <c r="E547" s="474"/>
      <c r="F547" s="474"/>
      <c r="G547" s="474"/>
      <c r="H547" s="474"/>
      <c r="I547" s="474"/>
      <c r="J547" s="474"/>
      <c r="K547" s="474"/>
      <c r="L547" s="474"/>
      <c r="M547" s="474"/>
      <c r="N547" s="474"/>
      <c r="O547" s="474"/>
      <c r="P547" s="474"/>
      <c r="Q547" s="474"/>
      <c r="R547" s="474"/>
      <c r="S547" s="474"/>
      <c r="T547" s="474"/>
      <c r="U547" s="474"/>
      <c r="V547" s="474"/>
      <c r="W547" s="474"/>
      <c r="X547" s="474"/>
      <c r="Y547" s="474"/>
      <c r="Z547" s="474"/>
    </row>
    <row r="548">
      <c r="A548" s="474"/>
      <c r="B548" s="474"/>
      <c r="C548" s="474"/>
      <c r="D548" s="474"/>
      <c r="E548" s="474"/>
      <c r="F548" s="474"/>
      <c r="G548" s="474"/>
      <c r="H548" s="474"/>
      <c r="I548" s="474"/>
      <c r="J548" s="474"/>
      <c r="K548" s="474"/>
      <c r="L548" s="474"/>
      <c r="M548" s="474"/>
      <c r="N548" s="474"/>
      <c r="O548" s="474"/>
      <c r="P548" s="474"/>
      <c r="Q548" s="474"/>
      <c r="R548" s="474"/>
      <c r="S548" s="474"/>
      <c r="T548" s="474"/>
      <c r="U548" s="474"/>
      <c r="V548" s="474"/>
      <c r="W548" s="474"/>
      <c r="X548" s="474"/>
      <c r="Y548" s="474"/>
      <c r="Z548" s="474"/>
    </row>
    <row r="549">
      <c r="A549" s="474"/>
      <c r="B549" s="474"/>
      <c r="C549" s="474"/>
      <c r="D549" s="474"/>
      <c r="E549" s="474"/>
      <c r="F549" s="474"/>
      <c r="G549" s="474"/>
      <c r="H549" s="474"/>
      <c r="I549" s="474"/>
      <c r="J549" s="474"/>
      <c r="K549" s="474"/>
      <c r="L549" s="474"/>
      <c r="M549" s="474"/>
      <c r="N549" s="474"/>
      <c r="O549" s="474"/>
      <c r="P549" s="474"/>
      <c r="Q549" s="474"/>
      <c r="R549" s="474"/>
      <c r="S549" s="474"/>
      <c r="T549" s="474"/>
      <c r="U549" s="474"/>
      <c r="V549" s="474"/>
      <c r="W549" s="474"/>
      <c r="X549" s="474"/>
      <c r="Y549" s="474"/>
      <c r="Z549" s="474"/>
    </row>
    <row r="550">
      <c r="A550" s="474"/>
      <c r="B550" s="474"/>
      <c r="C550" s="474"/>
      <c r="D550" s="474"/>
      <c r="E550" s="474"/>
      <c r="F550" s="474"/>
      <c r="G550" s="474"/>
      <c r="H550" s="474"/>
      <c r="I550" s="474"/>
      <c r="J550" s="474"/>
      <c r="K550" s="474"/>
      <c r="L550" s="474"/>
      <c r="M550" s="474"/>
      <c r="N550" s="474"/>
      <c r="O550" s="474"/>
      <c r="P550" s="474"/>
      <c r="Q550" s="474"/>
      <c r="R550" s="474"/>
      <c r="S550" s="474"/>
      <c r="T550" s="474"/>
      <c r="U550" s="474"/>
      <c r="V550" s="474"/>
      <c r="W550" s="474"/>
      <c r="X550" s="474"/>
      <c r="Y550" s="474"/>
      <c r="Z550" s="474"/>
    </row>
    <row r="551">
      <c r="A551" s="474"/>
      <c r="B551" s="474"/>
      <c r="C551" s="474"/>
      <c r="D551" s="474"/>
      <c r="E551" s="474"/>
      <c r="F551" s="474"/>
      <c r="G551" s="474"/>
      <c r="H551" s="474"/>
      <c r="I551" s="474"/>
      <c r="J551" s="474"/>
      <c r="K551" s="474"/>
      <c r="L551" s="474"/>
      <c r="M551" s="474"/>
      <c r="N551" s="474"/>
      <c r="O551" s="474"/>
      <c r="P551" s="474"/>
      <c r="Q551" s="474"/>
      <c r="R551" s="474"/>
      <c r="S551" s="474"/>
      <c r="T551" s="474"/>
      <c r="U551" s="474"/>
      <c r="V551" s="474"/>
      <c r="W551" s="474"/>
      <c r="X551" s="474"/>
      <c r="Y551" s="474"/>
      <c r="Z551" s="474"/>
    </row>
    <row r="552">
      <c r="A552" s="474"/>
      <c r="B552" s="474"/>
      <c r="C552" s="474"/>
      <c r="D552" s="474"/>
      <c r="E552" s="474"/>
      <c r="F552" s="474"/>
      <c r="G552" s="474"/>
      <c r="H552" s="474"/>
      <c r="I552" s="474"/>
      <c r="J552" s="474"/>
      <c r="K552" s="474"/>
      <c r="L552" s="474"/>
      <c r="M552" s="474"/>
      <c r="N552" s="474"/>
      <c r="O552" s="474"/>
      <c r="P552" s="474"/>
      <c r="Q552" s="474"/>
      <c r="R552" s="474"/>
      <c r="S552" s="474"/>
      <c r="T552" s="474"/>
      <c r="U552" s="474"/>
      <c r="V552" s="474"/>
      <c r="W552" s="474"/>
      <c r="X552" s="474"/>
      <c r="Y552" s="474"/>
      <c r="Z552" s="474"/>
    </row>
    <row r="553">
      <c r="A553" s="474"/>
      <c r="B553" s="474"/>
      <c r="C553" s="474"/>
      <c r="D553" s="474"/>
      <c r="E553" s="474"/>
      <c r="F553" s="474"/>
      <c r="G553" s="474"/>
      <c r="H553" s="474"/>
      <c r="I553" s="474"/>
      <c r="J553" s="474"/>
      <c r="K553" s="474"/>
      <c r="L553" s="474"/>
      <c r="M553" s="474"/>
      <c r="N553" s="474"/>
      <c r="O553" s="474"/>
      <c r="P553" s="474"/>
      <c r="Q553" s="474"/>
      <c r="R553" s="474"/>
      <c r="S553" s="474"/>
      <c r="T553" s="474"/>
      <c r="U553" s="474"/>
      <c r="V553" s="474"/>
      <c r="W553" s="474"/>
      <c r="X553" s="474"/>
      <c r="Y553" s="474"/>
      <c r="Z553" s="474"/>
    </row>
    <row r="554">
      <c r="A554" s="474"/>
      <c r="B554" s="474"/>
      <c r="C554" s="474"/>
      <c r="D554" s="474"/>
      <c r="E554" s="474"/>
      <c r="F554" s="474"/>
      <c r="G554" s="474"/>
      <c r="H554" s="474"/>
      <c r="I554" s="474"/>
      <c r="J554" s="474"/>
      <c r="K554" s="474"/>
      <c r="L554" s="474"/>
      <c r="M554" s="474"/>
      <c r="N554" s="474"/>
      <c r="O554" s="474"/>
      <c r="P554" s="474"/>
      <c r="Q554" s="474"/>
      <c r="R554" s="474"/>
      <c r="S554" s="474"/>
      <c r="T554" s="474"/>
      <c r="U554" s="474"/>
      <c r="V554" s="474"/>
      <c r="W554" s="474"/>
      <c r="X554" s="474"/>
      <c r="Y554" s="474"/>
      <c r="Z554" s="474"/>
    </row>
    <row r="555">
      <c r="A555" s="474"/>
      <c r="B555" s="474"/>
      <c r="C555" s="474"/>
      <c r="D555" s="474"/>
      <c r="E555" s="474"/>
      <c r="F555" s="474"/>
      <c r="G555" s="474"/>
      <c r="H555" s="474"/>
      <c r="I555" s="474"/>
      <c r="J555" s="474"/>
      <c r="K555" s="474"/>
      <c r="L555" s="474"/>
      <c r="M555" s="474"/>
      <c r="N555" s="474"/>
      <c r="O555" s="474"/>
      <c r="P555" s="474"/>
      <c r="Q555" s="474"/>
      <c r="R555" s="474"/>
      <c r="S555" s="474"/>
      <c r="T555" s="474"/>
      <c r="U555" s="474"/>
      <c r="V555" s="474"/>
      <c r="W555" s="474"/>
      <c r="X555" s="474"/>
      <c r="Y555" s="474"/>
      <c r="Z555" s="474"/>
    </row>
    <row r="556">
      <c r="A556" s="474"/>
      <c r="B556" s="474"/>
      <c r="C556" s="474"/>
      <c r="D556" s="474"/>
      <c r="E556" s="474"/>
      <c r="F556" s="474"/>
      <c r="G556" s="474"/>
      <c r="H556" s="474"/>
      <c r="I556" s="474"/>
      <c r="J556" s="474"/>
      <c r="K556" s="474"/>
      <c r="L556" s="474"/>
      <c r="M556" s="474"/>
      <c r="N556" s="474"/>
      <c r="O556" s="474"/>
      <c r="P556" s="474"/>
      <c r="Q556" s="474"/>
      <c r="R556" s="474"/>
      <c r="S556" s="474"/>
      <c r="T556" s="474"/>
      <c r="U556" s="474"/>
      <c r="V556" s="474"/>
      <c r="W556" s="474"/>
      <c r="X556" s="474"/>
      <c r="Y556" s="474"/>
      <c r="Z556" s="474"/>
    </row>
    <row r="557">
      <c r="A557" s="474"/>
      <c r="B557" s="474"/>
      <c r="C557" s="474"/>
      <c r="D557" s="474"/>
      <c r="E557" s="474"/>
      <c r="F557" s="474"/>
      <c r="G557" s="474"/>
      <c r="H557" s="474"/>
      <c r="I557" s="474"/>
      <c r="J557" s="474"/>
      <c r="K557" s="474"/>
      <c r="L557" s="474"/>
      <c r="M557" s="474"/>
      <c r="N557" s="474"/>
      <c r="O557" s="474"/>
      <c r="P557" s="474"/>
      <c r="Q557" s="474"/>
      <c r="R557" s="474"/>
      <c r="S557" s="474"/>
      <c r="T557" s="474"/>
      <c r="U557" s="474"/>
      <c r="V557" s="474"/>
      <c r="W557" s="474"/>
      <c r="X557" s="474"/>
      <c r="Y557" s="474"/>
      <c r="Z557" s="474"/>
    </row>
    <row r="558">
      <c r="A558" s="474"/>
      <c r="B558" s="474"/>
      <c r="C558" s="474"/>
      <c r="D558" s="474"/>
      <c r="E558" s="474"/>
      <c r="F558" s="474"/>
      <c r="G558" s="474"/>
      <c r="H558" s="474"/>
      <c r="I558" s="474"/>
      <c r="J558" s="474"/>
      <c r="K558" s="474"/>
      <c r="L558" s="474"/>
      <c r="M558" s="474"/>
      <c r="N558" s="474"/>
      <c r="O558" s="474"/>
      <c r="P558" s="474"/>
      <c r="Q558" s="474"/>
      <c r="R558" s="474"/>
      <c r="S558" s="474"/>
      <c r="T558" s="474"/>
      <c r="U558" s="474"/>
      <c r="V558" s="474"/>
      <c r="W558" s="474"/>
      <c r="X558" s="474"/>
      <c r="Y558" s="474"/>
      <c r="Z558" s="474"/>
    </row>
    <row r="559">
      <c r="A559" s="474"/>
      <c r="B559" s="474"/>
      <c r="C559" s="474"/>
      <c r="D559" s="474"/>
      <c r="E559" s="474"/>
      <c r="F559" s="474"/>
      <c r="G559" s="474"/>
      <c r="H559" s="474"/>
      <c r="I559" s="474"/>
      <c r="J559" s="474"/>
      <c r="K559" s="474"/>
      <c r="L559" s="474"/>
      <c r="M559" s="474"/>
      <c r="N559" s="474"/>
      <c r="O559" s="474"/>
      <c r="P559" s="474"/>
      <c r="Q559" s="474"/>
      <c r="R559" s="474"/>
      <c r="S559" s="474"/>
      <c r="T559" s="474"/>
      <c r="U559" s="474"/>
      <c r="V559" s="474"/>
      <c r="W559" s="474"/>
      <c r="X559" s="474"/>
      <c r="Y559" s="474"/>
      <c r="Z559" s="474"/>
    </row>
    <row r="560">
      <c r="A560" s="474"/>
      <c r="B560" s="474"/>
      <c r="C560" s="474"/>
      <c r="D560" s="474"/>
      <c r="E560" s="474"/>
      <c r="F560" s="474"/>
      <c r="G560" s="474"/>
      <c r="H560" s="474"/>
      <c r="I560" s="474"/>
      <c r="J560" s="474"/>
      <c r="K560" s="474"/>
      <c r="L560" s="474"/>
      <c r="M560" s="474"/>
      <c r="N560" s="474"/>
      <c r="O560" s="474"/>
      <c r="P560" s="474"/>
      <c r="Q560" s="474"/>
      <c r="R560" s="474"/>
      <c r="S560" s="474"/>
      <c r="T560" s="474"/>
      <c r="U560" s="474"/>
      <c r="V560" s="474"/>
      <c r="W560" s="474"/>
      <c r="X560" s="474"/>
      <c r="Y560" s="474"/>
      <c r="Z560" s="474"/>
    </row>
    <row r="561">
      <c r="A561" s="474"/>
      <c r="B561" s="474"/>
      <c r="C561" s="474"/>
      <c r="D561" s="474"/>
      <c r="E561" s="474"/>
      <c r="F561" s="474"/>
      <c r="G561" s="474"/>
      <c r="H561" s="474"/>
      <c r="I561" s="474"/>
      <c r="J561" s="474"/>
      <c r="K561" s="474"/>
      <c r="L561" s="474"/>
      <c r="M561" s="474"/>
      <c r="N561" s="474"/>
      <c r="O561" s="474"/>
      <c r="P561" s="474"/>
      <c r="Q561" s="474"/>
      <c r="R561" s="474"/>
      <c r="S561" s="474"/>
      <c r="T561" s="474"/>
      <c r="U561" s="474"/>
      <c r="V561" s="474"/>
      <c r="W561" s="474"/>
      <c r="X561" s="474"/>
      <c r="Y561" s="474"/>
      <c r="Z561" s="474"/>
    </row>
    <row r="562">
      <c r="A562" s="474"/>
      <c r="B562" s="474"/>
      <c r="C562" s="474"/>
      <c r="D562" s="474"/>
      <c r="E562" s="474"/>
      <c r="F562" s="474"/>
      <c r="G562" s="474"/>
      <c r="H562" s="474"/>
      <c r="I562" s="474"/>
      <c r="J562" s="474"/>
      <c r="K562" s="474"/>
      <c r="L562" s="474"/>
      <c r="M562" s="474"/>
      <c r="N562" s="474"/>
      <c r="O562" s="474"/>
      <c r="P562" s="474"/>
      <c r="Q562" s="474"/>
      <c r="R562" s="474"/>
      <c r="S562" s="474"/>
      <c r="T562" s="474"/>
      <c r="U562" s="474"/>
      <c r="V562" s="474"/>
      <c r="W562" s="474"/>
      <c r="X562" s="474"/>
      <c r="Y562" s="474"/>
      <c r="Z562" s="474"/>
    </row>
    <row r="563">
      <c r="A563" s="474"/>
      <c r="B563" s="474"/>
      <c r="C563" s="474"/>
      <c r="D563" s="474"/>
      <c r="E563" s="474"/>
      <c r="F563" s="474"/>
      <c r="G563" s="474"/>
      <c r="H563" s="474"/>
      <c r="I563" s="474"/>
      <c r="J563" s="474"/>
      <c r="K563" s="474"/>
      <c r="L563" s="474"/>
      <c r="M563" s="474"/>
      <c r="N563" s="474"/>
      <c r="O563" s="474"/>
      <c r="P563" s="474"/>
      <c r="Q563" s="474"/>
      <c r="R563" s="474"/>
      <c r="S563" s="474"/>
      <c r="T563" s="474"/>
      <c r="U563" s="474"/>
      <c r="V563" s="474"/>
      <c r="W563" s="474"/>
      <c r="X563" s="474"/>
      <c r="Y563" s="474"/>
      <c r="Z563" s="474"/>
    </row>
    <row r="564">
      <c r="A564" s="474"/>
      <c r="B564" s="474"/>
      <c r="C564" s="474"/>
      <c r="D564" s="474"/>
      <c r="E564" s="474"/>
      <c r="F564" s="474"/>
      <c r="G564" s="474"/>
      <c r="H564" s="474"/>
      <c r="I564" s="474"/>
      <c r="J564" s="474"/>
      <c r="K564" s="474"/>
      <c r="L564" s="474"/>
      <c r="M564" s="474"/>
      <c r="N564" s="474"/>
      <c r="O564" s="474"/>
      <c r="P564" s="474"/>
      <c r="Q564" s="474"/>
      <c r="R564" s="474"/>
      <c r="S564" s="474"/>
      <c r="T564" s="474"/>
      <c r="U564" s="474"/>
      <c r="V564" s="474"/>
      <c r="W564" s="474"/>
      <c r="X564" s="474"/>
      <c r="Y564" s="474"/>
      <c r="Z564" s="474"/>
    </row>
    <row r="565">
      <c r="A565" s="474"/>
      <c r="B565" s="474"/>
      <c r="C565" s="474"/>
      <c r="D565" s="474"/>
      <c r="E565" s="474"/>
      <c r="F565" s="474"/>
      <c r="G565" s="474"/>
      <c r="H565" s="474"/>
      <c r="I565" s="474"/>
      <c r="J565" s="474"/>
      <c r="K565" s="474"/>
      <c r="L565" s="474"/>
      <c r="M565" s="474"/>
      <c r="N565" s="474"/>
      <c r="O565" s="474"/>
      <c r="P565" s="474"/>
      <c r="Q565" s="474"/>
      <c r="R565" s="474"/>
      <c r="S565" s="474"/>
      <c r="T565" s="474"/>
      <c r="U565" s="474"/>
      <c r="V565" s="474"/>
      <c r="W565" s="474"/>
      <c r="X565" s="474"/>
      <c r="Y565" s="474"/>
      <c r="Z565" s="474"/>
    </row>
    <row r="566">
      <c r="A566" s="474"/>
      <c r="B566" s="474"/>
      <c r="C566" s="474"/>
      <c r="D566" s="474"/>
      <c r="E566" s="474"/>
      <c r="F566" s="474"/>
      <c r="G566" s="474"/>
      <c r="H566" s="474"/>
      <c r="I566" s="474"/>
      <c r="J566" s="474"/>
      <c r="K566" s="474"/>
      <c r="L566" s="474"/>
      <c r="M566" s="474"/>
      <c r="N566" s="474"/>
      <c r="O566" s="474"/>
      <c r="P566" s="474"/>
      <c r="Q566" s="474"/>
      <c r="R566" s="474"/>
      <c r="S566" s="474"/>
      <c r="T566" s="474"/>
      <c r="U566" s="474"/>
      <c r="V566" s="474"/>
      <c r="W566" s="474"/>
      <c r="X566" s="474"/>
      <c r="Y566" s="474"/>
      <c r="Z566" s="474"/>
    </row>
    <row r="567">
      <c r="A567" s="474"/>
      <c r="B567" s="474"/>
      <c r="C567" s="474"/>
      <c r="D567" s="474"/>
      <c r="E567" s="474"/>
      <c r="F567" s="474"/>
      <c r="G567" s="474"/>
      <c r="H567" s="474"/>
      <c r="I567" s="474"/>
      <c r="J567" s="474"/>
      <c r="K567" s="474"/>
      <c r="L567" s="474"/>
      <c r="M567" s="474"/>
      <c r="N567" s="474"/>
      <c r="O567" s="474"/>
      <c r="P567" s="474"/>
      <c r="Q567" s="474"/>
      <c r="R567" s="474"/>
      <c r="S567" s="474"/>
      <c r="T567" s="474"/>
      <c r="U567" s="474"/>
      <c r="V567" s="474"/>
      <c r="W567" s="474"/>
      <c r="X567" s="474"/>
      <c r="Y567" s="474"/>
      <c r="Z567" s="474"/>
    </row>
    <row r="568">
      <c r="A568" s="474"/>
      <c r="B568" s="474"/>
      <c r="C568" s="474"/>
      <c r="D568" s="474"/>
      <c r="E568" s="474"/>
      <c r="F568" s="474"/>
      <c r="G568" s="474"/>
      <c r="H568" s="474"/>
      <c r="I568" s="474"/>
      <c r="J568" s="474"/>
      <c r="K568" s="474"/>
      <c r="L568" s="474"/>
      <c r="M568" s="474"/>
      <c r="N568" s="474"/>
      <c r="O568" s="474"/>
      <c r="P568" s="474"/>
      <c r="Q568" s="474"/>
      <c r="R568" s="474"/>
      <c r="S568" s="474"/>
      <c r="T568" s="474"/>
      <c r="U568" s="474"/>
      <c r="V568" s="474"/>
      <c r="W568" s="474"/>
      <c r="X568" s="474"/>
      <c r="Y568" s="474"/>
      <c r="Z568" s="474"/>
    </row>
    <row r="569">
      <c r="A569" s="474"/>
      <c r="B569" s="474"/>
      <c r="C569" s="474"/>
      <c r="D569" s="474"/>
      <c r="E569" s="474"/>
      <c r="F569" s="474"/>
      <c r="G569" s="474"/>
      <c r="H569" s="474"/>
      <c r="I569" s="474"/>
      <c r="J569" s="474"/>
      <c r="K569" s="474"/>
      <c r="L569" s="474"/>
      <c r="M569" s="474"/>
      <c r="N569" s="474"/>
      <c r="O569" s="474"/>
      <c r="P569" s="474"/>
      <c r="Q569" s="474"/>
      <c r="R569" s="474"/>
      <c r="S569" s="474"/>
      <c r="T569" s="474"/>
      <c r="U569" s="474"/>
      <c r="V569" s="474"/>
      <c r="W569" s="474"/>
      <c r="X569" s="474"/>
      <c r="Y569" s="474"/>
      <c r="Z569" s="474"/>
    </row>
    <row r="570">
      <c r="A570" s="474"/>
      <c r="B570" s="474"/>
      <c r="C570" s="474"/>
      <c r="D570" s="474"/>
      <c r="E570" s="474"/>
      <c r="F570" s="474"/>
      <c r="G570" s="474"/>
      <c r="H570" s="474"/>
      <c r="I570" s="474"/>
      <c r="J570" s="474"/>
      <c r="K570" s="474"/>
      <c r="L570" s="474"/>
      <c r="M570" s="474"/>
      <c r="N570" s="474"/>
      <c r="O570" s="474"/>
      <c r="P570" s="474"/>
      <c r="Q570" s="474"/>
      <c r="R570" s="474"/>
      <c r="S570" s="474"/>
      <c r="T570" s="474"/>
      <c r="U570" s="474"/>
      <c r="V570" s="474"/>
      <c r="W570" s="474"/>
      <c r="X570" s="474"/>
      <c r="Y570" s="474"/>
      <c r="Z570" s="474"/>
    </row>
    <row r="571">
      <c r="A571" s="474"/>
      <c r="B571" s="474"/>
      <c r="C571" s="474"/>
      <c r="D571" s="474"/>
      <c r="E571" s="474"/>
      <c r="F571" s="474"/>
      <c r="G571" s="474"/>
      <c r="H571" s="474"/>
      <c r="I571" s="474"/>
      <c r="J571" s="474"/>
      <c r="K571" s="474"/>
      <c r="L571" s="474"/>
      <c r="M571" s="474"/>
      <c r="N571" s="474"/>
      <c r="O571" s="474"/>
      <c r="P571" s="474"/>
      <c r="Q571" s="474"/>
      <c r="R571" s="474"/>
      <c r="S571" s="474"/>
      <c r="T571" s="474"/>
      <c r="U571" s="474"/>
      <c r="V571" s="474"/>
      <c r="W571" s="474"/>
      <c r="X571" s="474"/>
      <c r="Y571" s="474"/>
      <c r="Z571" s="474"/>
    </row>
    <row r="572">
      <c r="A572" s="474"/>
      <c r="B572" s="474"/>
      <c r="C572" s="474"/>
      <c r="D572" s="474"/>
      <c r="E572" s="474"/>
      <c r="F572" s="474"/>
      <c r="G572" s="474"/>
      <c r="H572" s="474"/>
      <c r="I572" s="474"/>
      <c r="J572" s="474"/>
      <c r="K572" s="474"/>
      <c r="L572" s="474"/>
      <c r="M572" s="474"/>
      <c r="N572" s="474"/>
      <c r="O572" s="474"/>
      <c r="P572" s="474"/>
      <c r="Q572" s="474"/>
      <c r="R572" s="474"/>
      <c r="S572" s="474"/>
      <c r="T572" s="474"/>
      <c r="U572" s="474"/>
      <c r="V572" s="474"/>
      <c r="W572" s="474"/>
      <c r="X572" s="474"/>
      <c r="Y572" s="474"/>
      <c r="Z572" s="474"/>
    </row>
    <row r="573">
      <c r="A573" s="474"/>
      <c r="B573" s="474"/>
      <c r="C573" s="474"/>
      <c r="D573" s="474"/>
      <c r="E573" s="474"/>
      <c r="F573" s="474"/>
      <c r="G573" s="474"/>
      <c r="H573" s="474"/>
      <c r="I573" s="474"/>
      <c r="J573" s="474"/>
      <c r="K573" s="474"/>
      <c r="L573" s="474"/>
      <c r="M573" s="474"/>
      <c r="N573" s="474"/>
      <c r="O573" s="474"/>
      <c r="P573" s="474"/>
      <c r="Q573" s="474"/>
      <c r="R573" s="474"/>
      <c r="S573" s="474"/>
      <c r="T573" s="474"/>
      <c r="U573" s="474"/>
      <c r="V573" s="474"/>
      <c r="W573" s="474"/>
      <c r="X573" s="474"/>
      <c r="Y573" s="474"/>
      <c r="Z573" s="474"/>
    </row>
    <row r="574">
      <c r="A574" s="474"/>
      <c r="B574" s="474"/>
      <c r="C574" s="474"/>
      <c r="D574" s="474"/>
      <c r="E574" s="474"/>
      <c r="F574" s="474"/>
      <c r="G574" s="474"/>
      <c r="H574" s="474"/>
      <c r="I574" s="474"/>
      <c r="J574" s="474"/>
      <c r="K574" s="474"/>
      <c r="L574" s="474"/>
      <c r="M574" s="474"/>
      <c r="N574" s="474"/>
      <c r="O574" s="474"/>
      <c r="P574" s="474"/>
      <c r="Q574" s="474"/>
      <c r="R574" s="474"/>
      <c r="S574" s="474"/>
      <c r="T574" s="474"/>
      <c r="U574" s="474"/>
      <c r="V574" s="474"/>
      <c r="W574" s="474"/>
      <c r="X574" s="474"/>
      <c r="Y574" s="474"/>
      <c r="Z574" s="474"/>
    </row>
    <row r="575">
      <c r="A575" s="474"/>
      <c r="B575" s="474"/>
      <c r="C575" s="474"/>
      <c r="D575" s="474"/>
      <c r="E575" s="474"/>
      <c r="F575" s="474"/>
      <c r="G575" s="474"/>
      <c r="H575" s="474"/>
      <c r="I575" s="474"/>
      <c r="J575" s="474"/>
      <c r="K575" s="474"/>
      <c r="L575" s="474"/>
      <c r="M575" s="474"/>
      <c r="N575" s="474"/>
      <c r="O575" s="474"/>
      <c r="P575" s="474"/>
      <c r="Q575" s="474"/>
      <c r="R575" s="474"/>
      <c r="S575" s="474"/>
      <c r="T575" s="474"/>
      <c r="U575" s="474"/>
      <c r="V575" s="474"/>
      <c r="W575" s="474"/>
      <c r="X575" s="474"/>
      <c r="Y575" s="474"/>
      <c r="Z575" s="474"/>
    </row>
    <row r="576">
      <c r="A576" s="474"/>
      <c r="B576" s="474"/>
      <c r="C576" s="474"/>
      <c r="D576" s="474"/>
      <c r="E576" s="474"/>
      <c r="F576" s="474"/>
      <c r="G576" s="474"/>
      <c r="H576" s="474"/>
      <c r="I576" s="474"/>
      <c r="J576" s="474"/>
      <c r="K576" s="474"/>
      <c r="L576" s="474"/>
      <c r="M576" s="474"/>
      <c r="N576" s="474"/>
      <c r="O576" s="474"/>
      <c r="P576" s="474"/>
      <c r="Q576" s="474"/>
      <c r="R576" s="474"/>
      <c r="S576" s="474"/>
      <c r="T576" s="474"/>
      <c r="U576" s="474"/>
      <c r="V576" s="474"/>
      <c r="W576" s="474"/>
      <c r="X576" s="474"/>
      <c r="Y576" s="474"/>
      <c r="Z576" s="474"/>
    </row>
    <row r="577">
      <c r="A577" s="474"/>
      <c r="B577" s="474"/>
      <c r="C577" s="474"/>
      <c r="D577" s="474"/>
      <c r="E577" s="474"/>
      <c r="F577" s="474"/>
      <c r="G577" s="474"/>
      <c r="H577" s="474"/>
      <c r="I577" s="474"/>
      <c r="J577" s="474"/>
      <c r="K577" s="474"/>
      <c r="L577" s="474"/>
      <c r="M577" s="474"/>
      <c r="N577" s="474"/>
      <c r="O577" s="474"/>
      <c r="P577" s="474"/>
      <c r="Q577" s="474"/>
      <c r="R577" s="474"/>
      <c r="S577" s="474"/>
      <c r="T577" s="474"/>
      <c r="U577" s="474"/>
      <c r="V577" s="474"/>
      <c r="W577" s="474"/>
      <c r="X577" s="474"/>
      <c r="Y577" s="474"/>
      <c r="Z577" s="474"/>
    </row>
    <row r="578">
      <c r="A578" s="474"/>
      <c r="B578" s="474"/>
      <c r="C578" s="474"/>
      <c r="D578" s="474"/>
      <c r="E578" s="474"/>
      <c r="F578" s="474"/>
      <c r="G578" s="474"/>
      <c r="H578" s="474"/>
      <c r="I578" s="474"/>
      <c r="J578" s="474"/>
      <c r="K578" s="474"/>
      <c r="L578" s="474"/>
      <c r="M578" s="474"/>
      <c r="N578" s="474"/>
      <c r="O578" s="474"/>
      <c r="P578" s="474"/>
      <c r="Q578" s="474"/>
      <c r="R578" s="474"/>
      <c r="S578" s="474"/>
      <c r="T578" s="474"/>
      <c r="U578" s="474"/>
      <c r="V578" s="474"/>
      <c r="W578" s="474"/>
      <c r="X578" s="474"/>
      <c r="Y578" s="474"/>
      <c r="Z578" s="474"/>
    </row>
    <row r="579">
      <c r="A579" s="474"/>
      <c r="B579" s="474"/>
      <c r="C579" s="474"/>
      <c r="D579" s="474"/>
      <c r="E579" s="474"/>
      <c r="F579" s="474"/>
      <c r="G579" s="474"/>
      <c r="H579" s="474"/>
      <c r="I579" s="474"/>
      <c r="J579" s="474"/>
      <c r="K579" s="474"/>
      <c r="L579" s="474"/>
      <c r="M579" s="474"/>
      <c r="N579" s="474"/>
      <c r="O579" s="474"/>
      <c r="P579" s="474"/>
      <c r="Q579" s="474"/>
      <c r="R579" s="474"/>
      <c r="S579" s="474"/>
      <c r="T579" s="474"/>
      <c r="U579" s="474"/>
      <c r="V579" s="474"/>
      <c r="W579" s="474"/>
      <c r="X579" s="474"/>
      <c r="Y579" s="474"/>
      <c r="Z579" s="474"/>
    </row>
    <row r="580">
      <c r="A580" s="474"/>
      <c r="B580" s="474"/>
      <c r="C580" s="474"/>
      <c r="D580" s="474"/>
      <c r="E580" s="474"/>
      <c r="F580" s="474"/>
      <c r="G580" s="474"/>
      <c r="H580" s="474"/>
      <c r="I580" s="474"/>
      <c r="J580" s="474"/>
      <c r="K580" s="474"/>
      <c r="L580" s="474"/>
      <c r="M580" s="474"/>
      <c r="N580" s="474"/>
      <c r="O580" s="474"/>
      <c r="P580" s="474"/>
      <c r="Q580" s="474"/>
      <c r="R580" s="474"/>
      <c r="S580" s="474"/>
      <c r="T580" s="474"/>
      <c r="U580" s="474"/>
      <c r="V580" s="474"/>
      <c r="W580" s="474"/>
      <c r="X580" s="474"/>
      <c r="Y580" s="474"/>
      <c r="Z580" s="474"/>
    </row>
    <row r="581">
      <c r="A581" s="474"/>
      <c r="B581" s="474"/>
      <c r="C581" s="474"/>
      <c r="D581" s="474"/>
      <c r="E581" s="474"/>
      <c r="F581" s="474"/>
      <c r="G581" s="474"/>
      <c r="H581" s="474"/>
      <c r="I581" s="474"/>
      <c r="J581" s="474"/>
      <c r="K581" s="474"/>
      <c r="L581" s="474"/>
      <c r="M581" s="474"/>
      <c r="N581" s="474"/>
      <c r="O581" s="474"/>
      <c r="P581" s="474"/>
      <c r="Q581" s="474"/>
      <c r="R581" s="474"/>
      <c r="S581" s="474"/>
      <c r="T581" s="474"/>
      <c r="U581" s="474"/>
      <c r="V581" s="474"/>
      <c r="W581" s="474"/>
      <c r="X581" s="474"/>
      <c r="Y581" s="474"/>
      <c r="Z581" s="474"/>
    </row>
    <row r="582">
      <c r="A582" s="474"/>
      <c r="B582" s="474"/>
      <c r="C582" s="474"/>
      <c r="D582" s="474"/>
      <c r="E582" s="474"/>
      <c r="F582" s="474"/>
      <c r="G582" s="474"/>
      <c r="H582" s="474"/>
      <c r="I582" s="474"/>
      <c r="J582" s="474"/>
      <c r="K582" s="474"/>
      <c r="L582" s="474"/>
      <c r="M582" s="474"/>
      <c r="N582" s="474"/>
      <c r="O582" s="474"/>
      <c r="P582" s="474"/>
      <c r="Q582" s="474"/>
      <c r="R582" s="474"/>
      <c r="S582" s="474"/>
      <c r="T582" s="474"/>
      <c r="U582" s="474"/>
      <c r="V582" s="474"/>
      <c r="W582" s="474"/>
      <c r="X582" s="474"/>
      <c r="Y582" s="474"/>
      <c r="Z582" s="474"/>
    </row>
    <row r="583">
      <c r="A583" s="474"/>
      <c r="B583" s="474"/>
      <c r="C583" s="474"/>
      <c r="D583" s="474"/>
      <c r="E583" s="474"/>
      <c r="F583" s="474"/>
      <c r="G583" s="474"/>
      <c r="H583" s="474"/>
      <c r="I583" s="474"/>
      <c r="J583" s="474"/>
      <c r="K583" s="474"/>
      <c r="L583" s="474"/>
      <c r="M583" s="474"/>
      <c r="N583" s="474"/>
      <c r="O583" s="474"/>
      <c r="P583" s="474"/>
      <c r="Q583" s="474"/>
      <c r="R583" s="474"/>
      <c r="S583" s="474"/>
      <c r="T583" s="474"/>
      <c r="U583" s="474"/>
      <c r="V583" s="474"/>
      <c r="W583" s="474"/>
      <c r="X583" s="474"/>
      <c r="Y583" s="474"/>
      <c r="Z583" s="474"/>
    </row>
    <row r="584">
      <c r="A584" s="474"/>
      <c r="B584" s="474"/>
      <c r="C584" s="474"/>
      <c r="D584" s="474"/>
      <c r="E584" s="474"/>
      <c r="F584" s="474"/>
      <c r="G584" s="474"/>
      <c r="H584" s="474"/>
      <c r="I584" s="474"/>
      <c r="J584" s="474"/>
      <c r="K584" s="474"/>
      <c r="L584" s="474"/>
      <c r="M584" s="474"/>
      <c r="N584" s="474"/>
      <c r="O584" s="474"/>
      <c r="P584" s="474"/>
      <c r="Q584" s="474"/>
      <c r="R584" s="474"/>
      <c r="S584" s="474"/>
      <c r="T584" s="474"/>
      <c r="U584" s="474"/>
      <c r="V584" s="474"/>
      <c r="W584" s="474"/>
      <c r="X584" s="474"/>
      <c r="Y584" s="474"/>
      <c r="Z584" s="474"/>
    </row>
    <row r="585">
      <c r="A585" s="474"/>
      <c r="B585" s="474"/>
      <c r="C585" s="474"/>
      <c r="D585" s="474"/>
      <c r="E585" s="474"/>
      <c r="F585" s="474"/>
      <c r="G585" s="474"/>
      <c r="H585" s="474"/>
      <c r="I585" s="474"/>
      <c r="J585" s="474"/>
      <c r="K585" s="474"/>
      <c r="L585" s="474"/>
      <c r="M585" s="474"/>
      <c r="N585" s="474"/>
      <c r="O585" s="474"/>
      <c r="P585" s="474"/>
      <c r="Q585" s="474"/>
      <c r="R585" s="474"/>
      <c r="S585" s="474"/>
      <c r="T585" s="474"/>
      <c r="U585" s="474"/>
      <c r="V585" s="474"/>
      <c r="W585" s="474"/>
      <c r="X585" s="474"/>
      <c r="Y585" s="474"/>
      <c r="Z585" s="474"/>
    </row>
    <row r="586">
      <c r="A586" s="474"/>
      <c r="B586" s="474"/>
      <c r="C586" s="474"/>
      <c r="D586" s="474"/>
      <c r="E586" s="474"/>
      <c r="F586" s="474"/>
      <c r="G586" s="474"/>
      <c r="H586" s="474"/>
      <c r="I586" s="474"/>
      <c r="J586" s="474"/>
      <c r="K586" s="474"/>
      <c r="L586" s="474"/>
      <c r="M586" s="474"/>
      <c r="N586" s="474"/>
      <c r="O586" s="474"/>
      <c r="P586" s="474"/>
      <c r="Q586" s="474"/>
      <c r="R586" s="474"/>
      <c r="S586" s="474"/>
      <c r="T586" s="474"/>
      <c r="U586" s="474"/>
      <c r="V586" s="474"/>
      <c r="W586" s="474"/>
      <c r="X586" s="474"/>
      <c r="Y586" s="474"/>
      <c r="Z586" s="474"/>
    </row>
    <row r="587">
      <c r="A587" s="474"/>
      <c r="B587" s="474"/>
      <c r="C587" s="474"/>
      <c r="D587" s="474"/>
      <c r="E587" s="474"/>
      <c r="F587" s="474"/>
      <c r="G587" s="474"/>
      <c r="H587" s="474"/>
      <c r="I587" s="474"/>
      <c r="J587" s="474"/>
      <c r="K587" s="474"/>
      <c r="L587" s="474"/>
      <c r="M587" s="474"/>
      <c r="N587" s="474"/>
      <c r="O587" s="474"/>
      <c r="P587" s="474"/>
      <c r="Q587" s="474"/>
      <c r="R587" s="474"/>
      <c r="S587" s="474"/>
      <c r="T587" s="474"/>
      <c r="U587" s="474"/>
      <c r="V587" s="474"/>
      <c r="W587" s="474"/>
      <c r="X587" s="474"/>
      <c r="Y587" s="474"/>
      <c r="Z587" s="474"/>
    </row>
    <row r="588">
      <c r="A588" s="474"/>
      <c r="B588" s="474"/>
      <c r="C588" s="474"/>
      <c r="D588" s="474"/>
      <c r="E588" s="474"/>
      <c r="F588" s="474"/>
      <c r="G588" s="474"/>
      <c r="H588" s="474"/>
      <c r="I588" s="474"/>
      <c r="J588" s="474"/>
      <c r="K588" s="474"/>
      <c r="L588" s="474"/>
      <c r="M588" s="474"/>
      <c r="N588" s="474"/>
      <c r="O588" s="474"/>
      <c r="P588" s="474"/>
      <c r="Q588" s="474"/>
      <c r="R588" s="474"/>
      <c r="S588" s="474"/>
      <c r="T588" s="474"/>
      <c r="U588" s="474"/>
      <c r="V588" s="474"/>
      <c r="W588" s="474"/>
      <c r="X588" s="474"/>
      <c r="Y588" s="474"/>
      <c r="Z588" s="474"/>
    </row>
    <row r="589">
      <c r="A589" s="474"/>
      <c r="B589" s="474"/>
      <c r="C589" s="474"/>
      <c r="D589" s="474"/>
      <c r="E589" s="474"/>
      <c r="F589" s="474"/>
      <c r="G589" s="474"/>
      <c r="H589" s="474"/>
      <c r="I589" s="474"/>
      <c r="J589" s="474"/>
      <c r="K589" s="474"/>
      <c r="L589" s="474"/>
      <c r="M589" s="474"/>
      <c r="N589" s="474"/>
      <c r="O589" s="474"/>
      <c r="P589" s="474"/>
      <c r="Q589" s="474"/>
      <c r="R589" s="474"/>
      <c r="S589" s="474"/>
      <c r="T589" s="474"/>
      <c r="U589" s="474"/>
      <c r="V589" s="474"/>
      <c r="W589" s="474"/>
      <c r="X589" s="474"/>
      <c r="Y589" s="474"/>
      <c r="Z589" s="474"/>
    </row>
    <row r="590">
      <c r="A590" s="474"/>
      <c r="B590" s="474"/>
      <c r="C590" s="474"/>
      <c r="D590" s="474"/>
      <c r="E590" s="474"/>
      <c r="F590" s="474"/>
      <c r="G590" s="474"/>
      <c r="H590" s="474"/>
      <c r="I590" s="474"/>
      <c r="J590" s="474"/>
      <c r="K590" s="474"/>
      <c r="L590" s="474"/>
      <c r="M590" s="474"/>
      <c r="N590" s="474"/>
      <c r="O590" s="474"/>
      <c r="P590" s="474"/>
      <c r="Q590" s="474"/>
      <c r="R590" s="474"/>
      <c r="S590" s="474"/>
      <c r="T590" s="474"/>
      <c r="U590" s="474"/>
      <c r="V590" s="474"/>
      <c r="W590" s="474"/>
      <c r="X590" s="474"/>
      <c r="Y590" s="474"/>
      <c r="Z590" s="474"/>
    </row>
    <row r="591">
      <c r="A591" s="474"/>
      <c r="B591" s="474"/>
      <c r="C591" s="474"/>
      <c r="D591" s="474"/>
      <c r="E591" s="474"/>
      <c r="F591" s="474"/>
      <c r="G591" s="474"/>
      <c r="H591" s="474"/>
      <c r="I591" s="474"/>
      <c r="J591" s="474"/>
      <c r="K591" s="474"/>
      <c r="L591" s="474"/>
      <c r="M591" s="474"/>
      <c r="N591" s="474"/>
      <c r="O591" s="474"/>
      <c r="P591" s="474"/>
      <c r="Q591" s="474"/>
      <c r="R591" s="474"/>
      <c r="S591" s="474"/>
      <c r="T591" s="474"/>
      <c r="U591" s="474"/>
      <c r="V591" s="474"/>
      <c r="W591" s="474"/>
      <c r="X591" s="474"/>
      <c r="Y591" s="474"/>
      <c r="Z591" s="474"/>
    </row>
    <row r="592">
      <c r="A592" s="474"/>
      <c r="B592" s="474"/>
      <c r="C592" s="474"/>
      <c r="D592" s="474"/>
      <c r="E592" s="474"/>
      <c r="F592" s="474"/>
      <c r="G592" s="474"/>
      <c r="H592" s="474"/>
      <c r="I592" s="474"/>
      <c r="J592" s="474"/>
      <c r="K592" s="474"/>
      <c r="L592" s="474"/>
      <c r="M592" s="474"/>
      <c r="N592" s="474"/>
      <c r="O592" s="474"/>
      <c r="P592" s="474"/>
      <c r="Q592" s="474"/>
      <c r="R592" s="474"/>
      <c r="S592" s="474"/>
      <c r="T592" s="474"/>
      <c r="U592" s="474"/>
      <c r="V592" s="474"/>
      <c r="W592" s="474"/>
      <c r="X592" s="474"/>
      <c r="Y592" s="474"/>
      <c r="Z592" s="474"/>
    </row>
    <row r="593">
      <c r="A593" s="474"/>
      <c r="B593" s="474"/>
      <c r="C593" s="474"/>
      <c r="D593" s="474"/>
      <c r="E593" s="474"/>
      <c r="F593" s="474"/>
      <c r="G593" s="474"/>
      <c r="H593" s="474"/>
      <c r="I593" s="474"/>
      <c r="J593" s="474"/>
      <c r="K593" s="474"/>
      <c r="L593" s="474"/>
      <c r="M593" s="474"/>
      <c r="N593" s="474"/>
      <c r="O593" s="474"/>
      <c r="P593" s="474"/>
      <c r="Q593" s="474"/>
      <c r="R593" s="474"/>
      <c r="S593" s="474"/>
      <c r="T593" s="474"/>
      <c r="U593" s="474"/>
      <c r="V593" s="474"/>
      <c r="W593" s="474"/>
      <c r="X593" s="474"/>
      <c r="Y593" s="474"/>
      <c r="Z593" s="474"/>
    </row>
    <row r="594">
      <c r="A594" s="474"/>
      <c r="B594" s="474"/>
      <c r="C594" s="474"/>
      <c r="D594" s="474"/>
      <c r="E594" s="474"/>
      <c r="F594" s="474"/>
      <c r="G594" s="474"/>
      <c r="H594" s="474"/>
      <c r="I594" s="474"/>
      <c r="J594" s="474"/>
      <c r="K594" s="474"/>
      <c r="L594" s="474"/>
      <c r="M594" s="474"/>
      <c r="N594" s="474"/>
      <c r="O594" s="474"/>
      <c r="P594" s="474"/>
      <c r="Q594" s="474"/>
      <c r="R594" s="474"/>
      <c r="S594" s="474"/>
      <c r="T594" s="474"/>
      <c r="U594" s="474"/>
      <c r="V594" s="474"/>
      <c r="W594" s="474"/>
      <c r="X594" s="474"/>
      <c r="Y594" s="474"/>
      <c r="Z594" s="474"/>
    </row>
    <row r="595">
      <c r="A595" s="474"/>
      <c r="B595" s="474"/>
      <c r="C595" s="474"/>
      <c r="D595" s="474"/>
      <c r="E595" s="474"/>
      <c r="F595" s="474"/>
      <c r="G595" s="474"/>
      <c r="H595" s="474"/>
      <c r="I595" s="474"/>
      <c r="J595" s="474"/>
      <c r="K595" s="474"/>
      <c r="L595" s="474"/>
      <c r="M595" s="474"/>
      <c r="N595" s="474"/>
      <c r="O595" s="474"/>
      <c r="P595" s="474"/>
      <c r="Q595" s="474"/>
      <c r="R595" s="474"/>
      <c r="S595" s="474"/>
      <c r="T595" s="474"/>
      <c r="U595" s="474"/>
      <c r="V595" s="474"/>
      <c r="W595" s="474"/>
      <c r="X595" s="474"/>
      <c r="Y595" s="474"/>
      <c r="Z595" s="474"/>
    </row>
    <row r="596">
      <c r="A596" s="474"/>
      <c r="B596" s="474"/>
      <c r="C596" s="474"/>
      <c r="D596" s="474"/>
      <c r="E596" s="474"/>
      <c r="F596" s="474"/>
      <c r="G596" s="474"/>
      <c r="H596" s="474"/>
      <c r="I596" s="474"/>
      <c r="J596" s="474"/>
      <c r="K596" s="474"/>
      <c r="L596" s="474"/>
      <c r="M596" s="474"/>
      <c r="N596" s="474"/>
      <c r="O596" s="474"/>
      <c r="P596" s="474"/>
      <c r="Q596" s="474"/>
      <c r="R596" s="474"/>
      <c r="S596" s="474"/>
      <c r="T596" s="474"/>
      <c r="U596" s="474"/>
      <c r="V596" s="474"/>
      <c r="W596" s="474"/>
      <c r="X596" s="474"/>
      <c r="Y596" s="474"/>
      <c r="Z596" s="474"/>
    </row>
    <row r="597">
      <c r="A597" s="474"/>
      <c r="B597" s="474"/>
      <c r="C597" s="474"/>
      <c r="D597" s="474"/>
      <c r="E597" s="474"/>
      <c r="F597" s="474"/>
      <c r="G597" s="474"/>
      <c r="H597" s="474"/>
      <c r="I597" s="474"/>
      <c r="J597" s="474"/>
      <c r="K597" s="474"/>
      <c r="L597" s="474"/>
      <c r="M597" s="474"/>
      <c r="N597" s="474"/>
      <c r="O597" s="474"/>
      <c r="P597" s="474"/>
      <c r="Q597" s="474"/>
      <c r="R597" s="474"/>
      <c r="S597" s="474"/>
      <c r="T597" s="474"/>
      <c r="U597" s="474"/>
      <c r="V597" s="474"/>
      <c r="W597" s="474"/>
      <c r="X597" s="474"/>
      <c r="Y597" s="474"/>
      <c r="Z597" s="474"/>
    </row>
    <row r="598">
      <c r="A598" s="474"/>
      <c r="B598" s="474"/>
      <c r="C598" s="474"/>
      <c r="D598" s="474"/>
      <c r="E598" s="474"/>
      <c r="F598" s="474"/>
      <c r="G598" s="474"/>
      <c r="H598" s="474"/>
      <c r="I598" s="474"/>
      <c r="J598" s="474"/>
      <c r="K598" s="474"/>
      <c r="L598" s="474"/>
      <c r="M598" s="474"/>
      <c r="N598" s="474"/>
      <c r="O598" s="474"/>
      <c r="P598" s="474"/>
      <c r="Q598" s="474"/>
      <c r="R598" s="474"/>
      <c r="S598" s="474"/>
      <c r="T598" s="474"/>
      <c r="U598" s="474"/>
      <c r="V598" s="474"/>
      <c r="W598" s="474"/>
      <c r="X598" s="474"/>
      <c r="Y598" s="474"/>
      <c r="Z598" s="474"/>
    </row>
    <row r="599">
      <c r="A599" s="474"/>
      <c r="B599" s="474"/>
      <c r="C599" s="474"/>
      <c r="D599" s="474"/>
      <c r="E599" s="474"/>
      <c r="F599" s="474"/>
      <c r="G599" s="474"/>
      <c r="H599" s="474"/>
      <c r="I599" s="474"/>
      <c r="J599" s="474"/>
      <c r="K599" s="474"/>
      <c r="L599" s="474"/>
      <c r="M599" s="474"/>
      <c r="N599" s="474"/>
      <c r="O599" s="474"/>
      <c r="P599" s="474"/>
      <c r="Q599" s="474"/>
      <c r="R599" s="474"/>
      <c r="S599" s="474"/>
      <c r="T599" s="474"/>
      <c r="U599" s="474"/>
      <c r="V599" s="474"/>
      <c r="W599" s="474"/>
      <c r="X599" s="474"/>
      <c r="Y599" s="474"/>
      <c r="Z599" s="474"/>
    </row>
    <row r="600">
      <c r="A600" s="474"/>
      <c r="B600" s="474"/>
      <c r="C600" s="474"/>
      <c r="D600" s="474"/>
      <c r="E600" s="474"/>
      <c r="F600" s="474"/>
      <c r="G600" s="474"/>
      <c r="H600" s="474"/>
      <c r="I600" s="474"/>
      <c r="J600" s="474"/>
      <c r="K600" s="474"/>
      <c r="L600" s="474"/>
      <c r="M600" s="474"/>
      <c r="N600" s="474"/>
      <c r="O600" s="474"/>
      <c r="P600" s="474"/>
      <c r="Q600" s="474"/>
      <c r="R600" s="474"/>
      <c r="S600" s="474"/>
      <c r="T600" s="474"/>
      <c r="U600" s="474"/>
      <c r="V600" s="474"/>
      <c r="W600" s="474"/>
      <c r="X600" s="474"/>
      <c r="Y600" s="474"/>
      <c r="Z600" s="474"/>
    </row>
    <row r="601">
      <c r="A601" s="474"/>
      <c r="B601" s="474"/>
      <c r="C601" s="474"/>
      <c r="D601" s="474"/>
      <c r="E601" s="474"/>
      <c r="F601" s="474"/>
      <c r="G601" s="474"/>
      <c r="H601" s="474"/>
      <c r="I601" s="474"/>
      <c r="J601" s="474"/>
      <c r="K601" s="474"/>
      <c r="L601" s="474"/>
      <c r="M601" s="474"/>
      <c r="N601" s="474"/>
      <c r="O601" s="474"/>
      <c r="P601" s="474"/>
      <c r="Q601" s="474"/>
      <c r="R601" s="474"/>
      <c r="S601" s="474"/>
      <c r="T601" s="474"/>
      <c r="U601" s="474"/>
      <c r="V601" s="474"/>
      <c r="W601" s="474"/>
      <c r="X601" s="474"/>
      <c r="Y601" s="474"/>
      <c r="Z601" s="474"/>
    </row>
    <row r="602">
      <c r="A602" s="474"/>
      <c r="B602" s="474"/>
      <c r="C602" s="474"/>
      <c r="D602" s="474"/>
      <c r="E602" s="474"/>
      <c r="F602" s="474"/>
      <c r="G602" s="474"/>
      <c r="H602" s="474"/>
      <c r="I602" s="474"/>
      <c r="J602" s="474"/>
      <c r="K602" s="474"/>
      <c r="L602" s="474"/>
      <c r="M602" s="474"/>
      <c r="N602" s="474"/>
      <c r="O602" s="474"/>
      <c r="P602" s="474"/>
      <c r="Q602" s="474"/>
      <c r="R602" s="474"/>
      <c r="S602" s="474"/>
      <c r="T602" s="474"/>
      <c r="U602" s="474"/>
      <c r="V602" s="474"/>
      <c r="W602" s="474"/>
      <c r="X602" s="474"/>
      <c r="Y602" s="474"/>
      <c r="Z602" s="474"/>
    </row>
    <row r="603">
      <c r="A603" s="474"/>
      <c r="B603" s="474"/>
      <c r="C603" s="474"/>
      <c r="D603" s="474"/>
      <c r="E603" s="474"/>
      <c r="F603" s="474"/>
      <c r="G603" s="474"/>
      <c r="H603" s="474"/>
      <c r="I603" s="474"/>
      <c r="J603" s="474"/>
      <c r="K603" s="474"/>
      <c r="L603" s="474"/>
      <c r="M603" s="474"/>
      <c r="N603" s="474"/>
      <c r="O603" s="474"/>
      <c r="P603" s="474"/>
      <c r="Q603" s="474"/>
      <c r="R603" s="474"/>
      <c r="S603" s="474"/>
      <c r="T603" s="474"/>
      <c r="U603" s="474"/>
      <c r="V603" s="474"/>
      <c r="W603" s="474"/>
      <c r="X603" s="474"/>
      <c r="Y603" s="474"/>
      <c r="Z603" s="474"/>
    </row>
    <row r="604">
      <c r="A604" s="474"/>
      <c r="B604" s="474"/>
      <c r="C604" s="474"/>
      <c r="D604" s="474"/>
      <c r="E604" s="474"/>
      <c r="F604" s="474"/>
      <c r="G604" s="474"/>
      <c r="H604" s="474"/>
      <c r="I604" s="474"/>
      <c r="J604" s="474"/>
      <c r="K604" s="474"/>
      <c r="L604" s="474"/>
      <c r="M604" s="474"/>
      <c r="N604" s="474"/>
      <c r="O604" s="474"/>
      <c r="P604" s="474"/>
      <c r="Q604" s="474"/>
      <c r="R604" s="474"/>
      <c r="S604" s="474"/>
      <c r="T604" s="474"/>
      <c r="U604" s="474"/>
      <c r="V604" s="474"/>
      <c r="W604" s="474"/>
      <c r="X604" s="474"/>
      <c r="Y604" s="474"/>
      <c r="Z604" s="474"/>
    </row>
    <row r="605">
      <c r="A605" s="474"/>
      <c r="B605" s="474"/>
      <c r="C605" s="474"/>
      <c r="D605" s="474"/>
      <c r="E605" s="474"/>
      <c r="F605" s="474"/>
      <c r="G605" s="474"/>
      <c r="H605" s="474"/>
      <c r="I605" s="474"/>
      <c r="J605" s="474"/>
      <c r="K605" s="474"/>
      <c r="L605" s="474"/>
      <c r="M605" s="474"/>
      <c r="N605" s="474"/>
      <c r="O605" s="474"/>
      <c r="P605" s="474"/>
      <c r="Q605" s="474"/>
      <c r="R605" s="474"/>
      <c r="S605" s="474"/>
      <c r="T605" s="474"/>
      <c r="U605" s="474"/>
      <c r="V605" s="474"/>
      <c r="W605" s="474"/>
      <c r="X605" s="474"/>
      <c r="Y605" s="474"/>
      <c r="Z605" s="474"/>
    </row>
    <row r="606">
      <c r="A606" s="474"/>
      <c r="B606" s="474"/>
      <c r="C606" s="474"/>
      <c r="D606" s="474"/>
      <c r="E606" s="474"/>
      <c r="F606" s="474"/>
      <c r="G606" s="474"/>
      <c r="H606" s="474"/>
      <c r="I606" s="474"/>
      <c r="J606" s="474"/>
      <c r="K606" s="474"/>
      <c r="L606" s="474"/>
      <c r="M606" s="474"/>
      <c r="N606" s="474"/>
      <c r="O606" s="474"/>
      <c r="P606" s="474"/>
      <c r="Q606" s="474"/>
      <c r="R606" s="474"/>
      <c r="S606" s="474"/>
      <c r="T606" s="474"/>
      <c r="U606" s="474"/>
      <c r="V606" s="474"/>
      <c r="W606" s="474"/>
      <c r="X606" s="474"/>
      <c r="Y606" s="474"/>
      <c r="Z606" s="474"/>
    </row>
    <row r="607">
      <c r="A607" s="474"/>
      <c r="B607" s="474"/>
      <c r="C607" s="474"/>
      <c r="D607" s="474"/>
      <c r="E607" s="474"/>
      <c r="F607" s="474"/>
      <c r="G607" s="474"/>
      <c r="H607" s="474"/>
      <c r="I607" s="474"/>
      <c r="J607" s="474"/>
      <c r="K607" s="474"/>
      <c r="L607" s="474"/>
      <c r="M607" s="474"/>
      <c r="N607" s="474"/>
      <c r="O607" s="474"/>
      <c r="P607" s="474"/>
      <c r="Q607" s="474"/>
      <c r="R607" s="474"/>
      <c r="S607" s="474"/>
      <c r="T607" s="474"/>
      <c r="U607" s="474"/>
      <c r="V607" s="474"/>
      <c r="W607" s="474"/>
      <c r="X607" s="474"/>
      <c r="Y607" s="474"/>
      <c r="Z607" s="474"/>
    </row>
    <row r="608">
      <c r="A608" s="474"/>
      <c r="B608" s="474"/>
      <c r="C608" s="474"/>
      <c r="D608" s="474"/>
      <c r="E608" s="474"/>
      <c r="F608" s="474"/>
      <c r="G608" s="474"/>
      <c r="H608" s="474"/>
      <c r="I608" s="474"/>
      <c r="J608" s="474"/>
      <c r="K608" s="474"/>
      <c r="L608" s="474"/>
      <c r="M608" s="474"/>
      <c r="N608" s="474"/>
      <c r="O608" s="474"/>
      <c r="P608" s="474"/>
      <c r="Q608" s="474"/>
      <c r="R608" s="474"/>
      <c r="S608" s="474"/>
      <c r="T608" s="474"/>
      <c r="U608" s="474"/>
      <c r="V608" s="474"/>
      <c r="W608" s="474"/>
      <c r="X608" s="474"/>
      <c r="Y608" s="474"/>
      <c r="Z608" s="474"/>
    </row>
    <row r="609">
      <c r="A609" s="474"/>
      <c r="B609" s="474"/>
      <c r="C609" s="474"/>
      <c r="D609" s="474"/>
      <c r="E609" s="474"/>
      <c r="F609" s="474"/>
      <c r="G609" s="474"/>
      <c r="H609" s="474"/>
      <c r="I609" s="474"/>
      <c r="J609" s="474"/>
      <c r="K609" s="474"/>
      <c r="L609" s="474"/>
      <c r="M609" s="474"/>
      <c r="N609" s="474"/>
      <c r="O609" s="474"/>
      <c r="P609" s="474"/>
      <c r="Q609" s="474"/>
      <c r="R609" s="474"/>
      <c r="S609" s="474"/>
      <c r="T609" s="474"/>
      <c r="U609" s="474"/>
      <c r="V609" s="474"/>
      <c r="W609" s="474"/>
      <c r="X609" s="474"/>
      <c r="Y609" s="474"/>
      <c r="Z609" s="474"/>
    </row>
    <row r="610">
      <c r="A610" s="474"/>
      <c r="B610" s="474"/>
      <c r="C610" s="474"/>
      <c r="D610" s="474"/>
      <c r="E610" s="474"/>
      <c r="F610" s="474"/>
      <c r="G610" s="474"/>
      <c r="H610" s="474"/>
      <c r="I610" s="474"/>
      <c r="J610" s="474"/>
      <c r="K610" s="474"/>
      <c r="L610" s="474"/>
      <c r="M610" s="474"/>
      <c r="N610" s="474"/>
      <c r="O610" s="474"/>
      <c r="P610" s="474"/>
      <c r="Q610" s="474"/>
      <c r="R610" s="474"/>
      <c r="S610" s="474"/>
      <c r="T610" s="474"/>
      <c r="U610" s="474"/>
      <c r="V610" s="474"/>
      <c r="W610" s="474"/>
      <c r="X610" s="474"/>
      <c r="Y610" s="474"/>
      <c r="Z610" s="474"/>
    </row>
    <row r="611">
      <c r="A611" s="474"/>
      <c r="B611" s="474"/>
      <c r="C611" s="474"/>
      <c r="D611" s="474"/>
      <c r="E611" s="474"/>
      <c r="F611" s="474"/>
      <c r="G611" s="474"/>
      <c r="H611" s="474"/>
      <c r="I611" s="474"/>
      <c r="J611" s="474"/>
      <c r="K611" s="474"/>
      <c r="L611" s="474"/>
      <c r="M611" s="474"/>
      <c r="N611" s="474"/>
      <c r="O611" s="474"/>
      <c r="P611" s="474"/>
      <c r="Q611" s="474"/>
      <c r="R611" s="474"/>
      <c r="S611" s="474"/>
      <c r="T611" s="474"/>
      <c r="U611" s="474"/>
      <c r="V611" s="474"/>
      <c r="W611" s="474"/>
      <c r="X611" s="474"/>
      <c r="Y611" s="474"/>
      <c r="Z611" s="474"/>
    </row>
    <row r="612">
      <c r="A612" s="474"/>
      <c r="B612" s="474"/>
      <c r="C612" s="474"/>
      <c r="D612" s="474"/>
      <c r="E612" s="474"/>
      <c r="F612" s="474"/>
      <c r="G612" s="474"/>
      <c r="H612" s="474"/>
      <c r="I612" s="474"/>
      <c r="J612" s="474"/>
      <c r="K612" s="474"/>
      <c r="L612" s="474"/>
      <c r="M612" s="474"/>
      <c r="N612" s="474"/>
      <c r="O612" s="474"/>
      <c r="P612" s="474"/>
      <c r="Q612" s="474"/>
      <c r="R612" s="474"/>
      <c r="S612" s="474"/>
      <c r="T612" s="474"/>
      <c r="U612" s="474"/>
      <c r="V612" s="474"/>
      <c r="W612" s="474"/>
      <c r="X612" s="474"/>
      <c r="Y612" s="474"/>
      <c r="Z612" s="474"/>
    </row>
    <row r="613">
      <c r="A613" s="474"/>
      <c r="B613" s="474"/>
      <c r="C613" s="474"/>
      <c r="D613" s="474"/>
      <c r="E613" s="474"/>
      <c r="F613" s="474"/>
      <c r="G613" s="474"/>
      <c r="H613" s="474"/>
      <c r="I613" s="474"/>
      <c r="J613" s="474"/>
      <c r="K613" s="474"/>
      <c r="L613" s="474"/>
      <c r="M613" s="474"/>
      <c r="N613" s="474"/>
      <c r="O613" s="474"/>
      <c r="P613" s="474"/>
      <c r="Q613" s="474"/>
      <c r="R613" s="474"/>
      <c r="S613" s="474"/>
      <c r="T613" s="474"/>
      <c r="U613" s="474"/>
      <c r="V613" s="474"/>
      <c r="W613" s="474"/>
      <c r="X613" s="474"/>
      <c r="Y613" s="474"/>
      <c r="Z613" s="474"/>
    </row>
    <row r="614">
      <c r="A614" s="474"/>
      <c r="B614" s="474"/>
      <c r="C614" s="474"/>
      <c r="D614" s="474"/>
      <c r="E614" s="474"/>
      <c r="F614" s="474"/>
      <c r="G614" s="474"/>
      <c r="H614" s="474"/>
      <c r="I614" s="474"/>
      <c r="J614" s="474"/>
      <c r="K614" s="474"/>
      <c r="L614" s="474"/>
      <c r="M614" s="474"/>
      <c r="N614" s="474"/>
      <c r="O614" s="474"/>
      <c r="P614" s="474"/>
      <c r="Q614" s="474"/>
      <c r="R614" s="474"/>
      <c r="S614" s="474"/>
      <c r="T614" s="474"/>
      <c r="U614" s="474"/>
      <c r="V614" s="474"/>
      <c r="W614" s="474"/>
      <c r="X614" s="474"/>
      <c r="Y614" s="474"/>
      <c r="Z614" s="474"/>
    </row>
    <row r="615">
      <c r="A615" s="474"/>
      <c r="B615" s="474"/>
      <c r="C615" s="474"/>
      <c r="D615" s="474"/>
      <c r="E615" s="474"/>
      <c r="F615" s="474"/>
      <c r="G615" s="474"/>
      <c r="H615" s="474"/>
      <c r="I615" s="474"/>
      <c r="J615" s="474"/>
      <c r="K615" s="474"/>
      <c r="L615" s="474"/>
      <c r="M615" s="474"/>
      <c r="N615" s="474"/>
      <c r="O615" s="474"/>
      <c r="P615" s="474"/>
      <c r="Q615" s="474"/>
      <c r="R615" s="474"/>
      <c r="S615" s="474"/>
      <c r="T615" s="474"/>
      <c r="U615" s="474"/>
      <c r="V615" s="474"/>
      <c r="W615" s="474"/>
      <c r="X615" s="474"/>
      <c r="Y615" s="474"/>
      <c r="Z615" s="474"/>
    </row>
    <row r="616">
      <c r="A616" s="474"/>
      <c r="B616" s="474"/>
      <c r="C616" s="474"/>
      <c r="D616" s="474"/>
      <c r="E616" s="474"/>
      <c r="F616" s="474"/>
      <c r="G616" s="474"/>
      <c r="H616" s="474"/>
      <c r="I616" s="474"/>
      <c r="J616" s="474"/>
      <c r="K616" s="474"/>
      <c r="L616" s="474"/>
      <c r="M616" s="474"/>
      <c r="N616" s="474"/>
      <c r="O616" s="474"/>
      <c r="P616" s="474"/>
      <c r="Q616" s="474"/>
      <c r="R616" s="474"/>
      <c r="S616" s="474"/>
      <c r="T616" s="474"/>
      <c r="U616" s="474"/>
      <c r="V616" s="474"/>
      <c r="W616" s="474"/>
      <c r="X616" s="474"/>
      <c r="Y616" s="474"/>
      <c r="Z616" s="474"/>
    </row>
    <row r="617">
      <c r="A617" s="474"/>
      <c r="B617" s="474"/>
      <c r="C617" s="474"/>
      <c r="D617" s="474"/>
      <c r="E617" s="474"/>
      <c r="F617" s="474"/>
      <c r="G617" s="474"/>
      <c r="H617" s="474"/>
      <c r="I617" s="474"/>
      <c r="J617" s="474"/>
      <c r="K617" s="474"/>
      <c r="L617" s="474"/>
      <c r="M617" s="474"/>
      <c r="N617" s="474"/>
      <c r="O617" s="474"/>
      <c r="P617" s="474"/>
      <c r="Q617" s="474"/>
      <c r="R617" s="474"/>
      <c r="S617" s="474"/>
      <c r="T617" s="474"/>
      <c r="U617" s="474"/>
      <c r="V617" s="474"/>
      <c r="W617" s="474"/>
      <c r="X617" s="474"/>
      <c r="Y617" s="474"/>
      <c r="Z617" s="474"/>
    </row>
    <row r="618">
      <c r="A618" s="474"/>
      <c r="B618" s="474"/>
      <c r="C618" s="474"/>
      <c r="D618" s="474"/>
      <c r="E618" s="474"/>
      <c r="F618" s="474"/>
      <c r="G618" s="474"/>
      <c r="H618" s="474"/>
      <c r="I618" s="474"/>
      <c r="J618" s="474"/>
      <c r="K618" s="474"/>
      <c r="L618" s="474"/>
      <c r="M618" s="474"/>
      <c r="N618" s="474"/>
      <c r="O618" s="474"/>
      <c r="P618" s="474"/>
      <c r="Q618" s="474"/>
      <c r="R618" s="474"/>
      <c r="S618" s="474"/>
      <c r="T618" s="474"/>
      <c r="U618" s="474"/>
      <c r="V618" s="474"/>
      <c r="W618" s="474"/>
      <c r="X618" s="474"/>
      <c r="Y618" s="474"/>
      <c r="Z618" s="474"/>
    </row>
    <row r="619">
      <c r="A619" s="474"/>
      <c r="B619" s="474"/>
      <c r="C619" s="474"/>
      <c r="D619" s="474"/>
      <c r="E619" s="474"/>
      <c r="F619" s="474"/>
      <c r="G619" s="474"/>
      <c r="H619" s="474"/>
      <c r="I619" s="474"/>
      <c r="J619" s="474"/>
      <c r="K619" s="474"/>
      <c r="L619" s="474"/>
      <c r="M619" s="474"/>
      <c r="N619" s="474"/>
      <c r="O619" s="474"/>
      <c r="P619" s="474"/>
      <c r="Q619" s="474"/>
      <c r="R619" s="474"/>
      <c r="S619" s="474"/>
      <c r="T619" s="474"/>
      <c r="U619" s="474"/>
      <c r="V619" s="474"/>
      <c r="W619" s="474"/>
      <c r="X619" s="474"/>
      <c r="Y619" s="474"/>
      <c r="Z619" s="474"/>
    </row>
    <row r="620">
      <c r="A620" s="474"/>
      <c r="B620" s="474"/>
      <c r="C620" s="474"/>
      <c r="D620" s="474"/>
      <c r="E620" s="474"/>
      <c r="F620" s="474"/>
      <c r="G620" s="474"/>
      <c r="H620" s="474"/>
      <c r="I620" s="474"/>
      <c r="J620" s="474"/>
      <c r="K620" s="474"/>
      <c r="L620" s="474"/>
      <c r="M620" s="474"/>
      <c r="N620" s="474"/>
      <c r="O620" s="474"/>
      <c r="P620" s="474"/>
      <c r="Q620" s="474"/>
      <c r="R620" s="474"/>
      <c r="S620" s="474"/>
      <c r="T620" s="474"/>
      <c r="U620" s="474"/>
      <c r="V620" s="474"/>
      <c r="W620" s="474"/>
      <c r="X620" s="474"/>
      <c r="Y620" s="474"/>
      <c r="Z620" s="474"/>
    </row>
    <row r="621">
      <c r="A621" s="474"/>
      <c r="B621" s="474"/>
      <c r="C621" s="474"/>
      <c r="D621" s="474"/>
      <c r="E621" s="474"/>
      <c r="F621" s="474"/>
      <c r="G621" s="474"/>
      <c r="H621" s="474"/>
      <c r="I621" s="474"/>
      <c r="J621" s="474"/>
      <c r="K621" s="474"/>
      <c r="L621" s="474"/>
      <c r="M621" s="474"/>
      <c r="N621" s="474"/>
      <c r="O621" s="474"/>
      <c r="P621" s="474"/>
      <c r="Q621" s="474"/>
      <c r="R621" s="474"/>
      <c r="S621" s="474"/>
      <c r="T621" s="474"/>
      <c r="U621" s="474"/>
      <c r="V621" s="474"/>
      <c r="W621" s="474"/>
      <c r="X621" s="474"/>
      <c r="Y621" s="474"/>
      <c r="Z621" s="474"/>
    </row>
    <row r="622">
      <c r="A622" s="474"/>
      <c r="B622" s="474"/>
      <c r="C622" s="474"/>
      <c r="D622" s="474"/>
      <c r="E622" s="474"/>
      <c r="F622" s="474"/>
      <c r="G622" s="474"/>
      <c r="H622" s="474"/>
      <c r="I622" s="474"/>
      <c r="J622" s="474"/>
      <c r="K622" s="474"/>
      <c r="L622" s="474"/>
      <c r="M622" s="474"/>
      <c r="N622" s="474"/>
      <c r="O622" s="474"/>
      <c r="P622" s="474"/>
      <c r="Q622" s="474"/>
      <c r="R622" s="474"/>
      <c r="S622" s="474"/>
      <c r="T622" s="474"/>
      <c r="U622" s="474"/>
      <c r="V622" s="474"/>
      <c r="W622" s="474"/>
      <c r="X622" s="474"/>
      <c r="Y622" s="474"/>
      <c r="Z622" s="474"/>
    </row>
    <row r="623">
      <c r="A623" s="474"/>
      <c r="B623" s="474"/>
      <c r="C623" s="474"/>
      <c r="D623" s="474"/>
      <c r="E623" s="474"/>
      <c r="F623" s="474"/>
      <c r="G623" s="474"/>
      <c r="H623" s="474"/>
      <c r="I623" s="474"/>
      <c r="J623" s="474"/>
      <c r="K623" s="474"/>
      <c r="L623" s="474"/>
      <c r="M623" s="474"/>
      <c r="N623" s="474"/>
      <c r="O623" s="474"/>
      <c r="P623" s="474"/>
      <c r="Q623" s="474"/>
      <c r="R623" s="474"/>
      <c r="S623" s="474"/>
      <c r="T623" s="474"/>
      <c r="U623" s="474"/>
      <c r="V623" s="474"/>
      <c r="W623" s="474"/>
      <c r="X623" s="474"/>
      <c r="Y623" s="474"/>
      <c r="Z623" s="474"/>
    </row>
    <row r="624">
      <c r="A624" s="474"/>
      <c r="B624" s="474"/>
      <c r="C624" s="474"/>
      <c r="D624" s="474"/>
      <c r="E624" s="474"/>
      <c r="F624" s="474"/>
      <c r="G624" s="474"/>
      <c r="H624" s="474"/>
      <c r="I624" s="474"/>
      <c r="J624" s="474"/>
      <c r="K624" s="474"/>
      <c r="L624" s="474"/>
      <c r="M624" s="474"/>
      <c r="N624" s="474"/>
      <c r="O624" s="474"/>
      <c r="P624" s="474"/>
      <c r="Q624" s="474"/>
      <c r="R624" s="474"/>
      <c r="S624" s="474"/>
      <c r="T624" s="474"/>
      <c r="U624" s="474"/>
      <c r="V624" s="474"/>
      <c r="W624" s="474"/>
      <c r="X624" s="474"/>
      <c r="Y624" s="474"/>
      <c r="Z624" s="474"/>
    </row>
    <row r="625">
      <c r="A625" s="474"/>
      <c r="B625" s="474"/>
      <c r="C625" s="474"/>
      <c r="D625" s="474"/>
      <c r="E625" s="474"/>
      <c r="F625" s="474"/>
      <c r="G625" s="474"/>
      <c r="H625" s="474"/>
      <c r="I625" s="474"/>
      <c r="J625" s="474"/>
      <c r="K625" s="474"/>
      <c r="L625" s="474"/>
      <c r="M625" s="474"/>
      <c r="N625" s="474"/>
      <c r="O625" s="474"/>
      <c r="P625" s="474"/>
      <c r="Q625" s="474"/>
      <c r="R625" s="474"/>
      <c r="S625" s="474"/>
      <c r="T625" s="474"/>
      <c r="U625" s="474"/>
      <c r="V625" s="474"/>
      <c r="W625" s="474"/>
      <c r="X625" s="474"/>
      <c r="Y625" s="474"/>
      <c r="Z625" s="474"/>
    </row>
    <row r="626">
      <c r="A626" s="474"/>
      <c r="B626" s="474"/>
      <c r="C626" s="474"/>
      <c r="D626" s="474"/>
      <c r="E626" s="474"/>
      <c r="F626" s="474"/>
      <c r="G626" s="474"/>
      <c r="H626" s="474"/>
      <c r="I626" s="474"/>
      <c r="J626" s="474"/>
      <c r="K626" s="474"/>
      <c r="L626" s="474"/>
      <c r="M626" s="474"/>
      <c r="N626" s="474"/>
      <c r="O626" s="474"/>
      <c r="P626" s="474"/>
      <c r="Q626" s="474"/>
      <c r="R626" s="474"/>
      <c r="S626" s="474"/>
      <c r="T626" s="474"/>
      <c r="U626" s="474"/>
      <c r="V626" s="474"/>
      <c r="W626" s="474"/>
      <c r="X626" s="474"/>
      <c r="Y626" s="474"/>
      <c r="Z626" s="474"/>
    </row>
    <row r="627">
      <c r="A627" s="474"/>
      <c r="B627" s="474"/>
      <c r="C627" s="474"/>
      <c r="D627" s="474"/>
      <c r="E627" s="474"/>
      <c r="F627" s="474"/>
      <c r="G627" s="474"/>
      <c r="H627" s="474"/>
      <c r="I627" s="474"/>
      <c r="J627" s="474"/>
      <c r="K627" s="474"/>
      <c r="L627" s="474"/>
      <c r="M627" s="474"/>
      <c r="N627" s="474"/>
      <c r="O627" s="474"/>
      <c r="P627" s="474"/>
      <c r="Q627" s="474"/>
      <c r="R627" s="474"/>
      <c r="S627" s="474"/>
      <c r="T627" s="474"/>
      <c r="U627" s="474"/>
      <c r="V627" s="474"/>
      <c r="W627" s="474"/>
      <c r="X627" s="474"/>
      <c r="Y627" s="474"/>
      <c r="Z627" s="474"/>
    </row>
    <row r="628">
      <c r="A628" s="474"/>
      <c r="B628" s="474"/>
      <c r="C628" s="474"/>
      <c r="D628" s="474"/>
      <c r="E628" s="474"/>
      <c r="F628" s="474"/>
      <c r="G628" s="474"/>
      <c r="H628" s="474"/>
      <c r="I628" s="474"/>
      <c r="J628" s="474"/>
      <c r="K628" s="474"/>
      <c r="L628" s="474"/>
      <c r="M628" s="474"/>
      <c r="N628" s="474"/>
      <c r="O628" s="474"/>
      <c r="P628" s="474"/>
      <c r="Q628" s="474"/>
      <c r="R628" s="474"/>
      <c r="S628" s="474"/>
      <c r="T628" s="474"/>
      <c r="U628" s="474"/>
      <c r="V628" s="474"/>
      <c r="W628" s="474"/>
      <c r="X628" s="474"/>
      <c r="Y628" s="474"/>
      <c r="Z628" s="474"/>
    </row>
    <row r="629">
      <c r="A629" s="474"/>
      <c r="B629" s="474"/>
      <c r="C629" s="474"/>
      <c r="D629" s="474"/>
      <c r="E629" s="474"/>
      <c r="F629" s="474"/>
      <c r="G629" s="474"/>
      <c r="H629" s="474"/>
      <c r="I629" s="474"/>
      <c r="J629" s="474"/>
      <c r="K629" s="474"/>
      <c r="L629" s="474"/>
      <c r="M629" s="474"/>
      <c r="N629" s="474"/>
      <c r="O629" s="474"/>
      <c r="P629" s="474"/>
      <c r="Q629" s="474"/>
      <c r="R629" s="474"/>
      <c r="S629" s="474"/>
      <c r="T629" s="474"/>
      <c r="U629" s="474"/>
      <c r="V629" s="474"/>
      <c r="W629" s="474"/>
      <c r="X629" s="474"/>
      <c r="Y629" s="474"/>
      <c r="Z629" s="474"/>
    </row>
    <row r="630">
      <c r="A630" s="474"/>
      <c r="B630" s="474"/>
      <c r="C630" s="474"/>
      <c r="D630" s="474"/>
      <c r="E630" s="474"/>
      <c r="F630" s="474"/>
      <c r="G630" s="474"/>
      <c r="H630" s="474"/>
      <c r="I630" s="474"/>
      <c r="J630" s="474"/>
      <c r="K630" s="474"/>
      <c r="L630" s="474"/>
      <c r="M630" s="474"/>
      <c r="N630" s="474"/>
      <c r="O630" s="474"/>
      <c r="P630" s="474"/>
      <c r="Q630" s="474"/>
      <c r="R630" s="474"/>
      <c r="S630" s="474"/>
      <c r="T630" s="474"/>
      <c r="U630" s="474"/>
      <c r="V630" s="474"/>
      <c r="W630" s="474"/>
      <c r="X630" s="474"/>
      <c r="Y630" s="474"/>
      <c r="Z630" s="474"/>
    </row>
    <row r="631">
      <c r="A631" s="474"/>
      <c r="B631" s="474"/>
      <c r="C631" s="474"/>
      <c r="D631" s="474"/>
      <c r="E631" s="474"/>
      <c r="F631" s="474"/>
      <c r="G631" s="474"/>
      <c r="H631" s="474"/>
      <c r="I631" s="474"/>
      <c r="J631" s="474"/>
      <c r="K631" s="474"/>
      <c r="L631" s="474"/>
      <c r="M631" s="474"/>
      <c r="N631" s="474"/>
      <c r="O631" s="474"/>
      <c r="P631" s="474"/>
      <c r="Q631" s="474"/>
      <c r="R631" s="474"/>
      <c r="S631" s="474"/>
      <c r="T631" s="474"/>
      <c r="U631" s="474"/>
      <c r="V631" s="474"/>
      <c r="W631" s="474"/>
      <c r="X631" s="474"/>
      <c r="Y631" s="474"/>
      <c r="Z631" s="474"/>
    </row>
    <row r="632">
      <c r="A632" s="474"/>
      <c r="B632" s="474"/>
      <c r="C632" s="474"/>
      <c r="D632" s="474"/>
      <c r="E632" s="474"/>
      <c r="F632" s="474"/>
      <c r="G632" s="474"/>
      <c r="H632" s="474"/>
      <c r="I632" s="474"/>
      <c r="J632" s="474"/>
      <c r="K632" s="474"/>
      <c r="L632" s="474"/>
      <c r="M632" s="474"/>
      <c r="N632" s="474"/>
      <c r="O632" s="474"/>
      <c r="P632" s="474"/>
      <c r="Q632" s="474"/>
      <c r="R632" s="474"/>
      <c r="S632" s="474"/>
      <c r="T632" s="474"/>
      <c r="U632" s="474"/>
      <c r="V632" s="474"/>
      <c r="W632" s="474"/>
      <c r="X632" s="474"/>
      <c r="Y632" s="474"/>
      <c r="Z632" s="474"/>
    </row>
    <row r="633">
      <c r="A633" s="474"/>
      <c r="B633" s="474"/>
      <c r="C633" s="474"/>
      <c r="D633" s="474"/>
      <c r="E633" s="474"/>
      <c r="F633" s="474"/>
      <c r="G633" s="474"/>
      <c r="H633" s="474"/>
      <c r="I633" s="474"/>
      <c r="J633" s="474"/>
      <c r="K633" s="474"/>
      <c r="L633" s="474"/>
      <c r="M633" s="474"/>
      <c r="N633" s="474"/>
      <c r="O633" s="474"/>
      <c r="P633" s="474"/>
      <c r="Q633" s="474"/>
      <c r="R633" s="474"/>
      <c r="S633" s="474"/>
      <c r="T633" s="474"/>
      <c r="U633" s="474"/>
      <c r="V633" s="474"/>
      <c r="W633" s="474"/>
      <c r="X633" s="474"/>
      <c r="Y633" s="474"/>
      <c r="Z633" s="474"/>
    </row>
    <row r="634">
      <c r="A634" s="474"/>
      <c r="B634" s="474"/>
      <c r="C634" s="474"/>
      <c r="D634" s="474"/>
      <c r="E634" s="474"/>
      <c r="F634" s="474"/>
      <c r="G634" s="474"/>
      <c r="H634" s="474"/>
      <c r="I634" s="474"/>
      <c r="J634" s="474"/>
      <c r="K634" s="474"/>
      <c r="L634" s="474"/>
      <c r="M634" s="474"/>
      <c r="N634" s="474"/>
      <c r="O634" s="474"/>
      <c r="P634" s="474"/>
      <c r="Q634" s="474"/>
      <c r="R634" s="474"/>
      <c r="S634" s="474"/>
      <c r="T634" s="474"/>
      <c r="U634" s="474"/>
      <c r="V634" s="474"/>
      <c r="W634" s="474"/>
      <c r="X634" s="474"/>
      <c r="Y634" s="474"/>
      <c r="Z634" s="474"/>
    </row>
    <row r="635">
      <c r="A635" s="474"/>
      <c r="B635" s="474"/>
      <c r="C635" s="474"/>
      <c r="D635" s="474"/>
      <c r="E635" s="474"/>
      <c r="F635" s="474"/>
      <c r="G635" s="474"/>
      <c r="H635" s="474"/>
      <c r="I635" s="474"/>
      <c r="J635" s="474"/>
      <c r="K635" s="474"/>
      <c r="L635" s="474"/>
      <c r="M635" s="474"/>
      <c r="N635" s="474"/>
      <c r="O635" s="474"/>
      <c r="P635" s="474"/>
      <c r="Q635" s="474"/>
      <c r="R635" s="474"/>
      <c r="S635" s="474"/>
      <c r="T635" s="474"/>
      <c r="U635" s="474"/>
      <c r="V635" s="474"/>
      <c r="W635" s="474"/>
      <c r="X635" s="474"/>
      <c r="Y635" s="474"/>
      <c r="Z635" s="474"/>
    </row>
    <row r="636">
      <c r="A636" s="474"/>
      <c r="B636" s="474"/>
      <c r="C636" s="474"/>
      <c r="D636" s="474"/>
      <c r="E636" s="474"/>
      <c r="F636" s="474"/>
      <c r="G636" s="474"/>
      <c r="H636" s="474"/>
      <c r="I636" s="474"/>
      <c r="J636" s="474"/>
      <c r="K636" s="474"/>
      <c r="L636" s="474"/>
      <c r="M636" s="474"/>
      <c r="N636" s="474"/>
      <c r="O636" s="474"/>
      <c r="P636" s="474"/>
      <c r="Q636" s="474"/>
      <c r="R636" s="474"/>
      <c r="S636" s="474"/>
      <c r="T636" s="474"/>
      <c r="U636" s="474"/>
      <c r="V636" s="474"/>
      <c r="W636" s="474"/>
      <c r="X636" s="474"/>
      <c r="Y636" s="474"/>
      <c r="Z636" s="474"/>
    </row>
    <row r="637">
      <c r="A637" s="474"/>
      <c r="B637" s="474"/>
      <c r="C637" s="474"/>
      <c r="D637" s="474"/>
      <c r="E637" s="474"/>
      <c r="F637" s="474"/>
      <c r="G637" s="474"/>
      <c r="H637" s="474"/>
      <c r="I637" s="474"/>
      <c r="J637" s="474"/>
      <c r="K637" s="474"/>
      <c r="L637" s="474"/>
      <c r="M637" s="474"/>
      <c r="N637" s="474"/>
      <c r="O637" s="474"/>
      <c r="P637" s="474"/>
      <c r="Q637" s="474"/>
      <c r="R637" s="474"/>
      <c r="S637" s="474"/>
      <c r="T637" s="474"/>
      <c r="U637" s="474"/>
      <c r="V637" s="474"/>
      <c r="W637" s="474"/>
      <c r="X637" s="474"/>
      <c r="Y637" s="474"/>
      <c r="Z637" s="474"/>
    </row>
    <row r="638">
      <c r="A638" s="474"/>
      <c r="B638" s="474"/>
      <c r="C638" s="474"/>
      <c r="D638" s="474"/>
      <c r="E638" s="474"/>
      <c r="F638" s="474"/>
      <c r="G638" s="474"/>
      <c r="H638" s="474"/>
      <c r="I638" s="474"/>
      <c r="J638" s="474"/>
      <c r="K638" s="474"/>
      <c r="L638" s="474"/>
      <c r="M638" s="474"/>
      <c r="N638" s="474"/>
      <c r="O638" s="474"/>
      <c r="P638" s="474"/>
      <c r="Q638" s="474"/>
      <c r="R638" s="474"/>
      <c r="S638" s="474"/>
      <c r="T638" s="474"/>
      <c r="U638" s="474"/>
      <c r="V638" s="474"/>
      <c r="W638" s="474"/>
      <c r="X638" s="474"/>
      <c r="Y638" s="474"/>
      <c r="Z638" s="474"/>
    </row>
    <row r="639">
      <c r="A639" s="474"/>
      <c r="B639" s="474"/>
      <c r="C639" s="474"/>
      <c r="D639" s="474"/>
      <c r="E639" s="474"/>
      <c r="F639" s="474"/>
      <c r="G639" s="474"/>
      <c r="H639" s="474"/>
      <c r="I639" s="474"/>
      <c r="J639" s="474"/>
      <c r="K639" s="474"/>
      <c r="L639" s="474"/>
      <c r="M639" s="474"/>
      <c r="N639" s="474"/>
      <c r="O639" s="474"/>
      <c r="P639" s="474"/>
      <c r="Q639" s="474"/>
      <c r="R639" s="474"/>
      <c r="S639" s="474"/>
      <c r="T639" s="474"/>
      <c r="U639" s="474"/>
      <c r="V639" s="474"/>
      <c r="W639" s="474"/>
      <c r="X639" s="474"/>
      <c r="Y639" s="474"/>
      <c r="Z639" s="474"/>
    </row>
    <row r="640">
      <c r="A640" s="474"/>
      <c r="B640" s="474"/>
      <c r="C640" s="474"/>
      <c r="D640" s="474"/>
      <c r="E640" s="474"/>
      <c r="F640" s="474"/>
      <c r="G640" s="474"/>
      <c r="H640" s="474"/>
      <c r="I640" s="474"/>
      <c r="J640" s="474"/>
      <c r="K640" s="474"/>
      <c r="L640" s="474"/>
      <c r="M640" s="474"/>
      <c r="N640" s="474"/>
      <c r="O640" s="474"/>
      <c r="P640" s="474"/>
      <c r="Q640" s="474"/>
      <c r="R640" s="474"/>
      <c r="S640" s="474"/>
      <c r="T640" s="474"/>
      <c r="U640" s="474"/>
      <c r="V640" s="474"/>
      <c r="W640" s="474"/>
      <c r="X640" s="474"/>
      <c r="Y640" s="474"/>
      <c r="Z640" s="474"/>
    </row>
    <row r="641">
      <c r="A641" s="474"/>
      <c r="B641" s="474"/>
      <c r="C641" s="474"/>
      <c r="D641" s="474"/>
      <c r="E641" s="474"/>
      <c r="F641" s="474"/>
      <c r="G641" s="474"/>
      <c r="H641" s="474"/>
      <c r="I641" s="474"/>
      <c r="J641" s="474"/>
      <c r="K641" s="474"/>
      <c r="L641" s="474"/>
      <c r="M641" s="474"/>
      <c r="N641" s="474"/>
      <c r="O641" s="474"/>
      <c r="P641" s="474"/>
      <c r="Q641" s="474"/>
      <c r="R641" s="474"/>
      <c r="S641" s="474"/>
      <c r="T641" s="474"/>
      <c r="U641" s="474"/>
      <c r="V641" s="474"/>
      <c r="W641" s="474"/>
      <c r="X641" s="474"/>
      <c r="Y641" s="474"/>
      <c r="Z641" s="474"/>
    </row>
    <row r="642">
      <c r="A642" s="474"/>
      <c r="B642" s="474"/>
      <c r="C642" s="474"/>
      <c r="D642" s="474"/>
      <c r="E642" s="474"/>
      <c r="F642" s="474"/>
      <c r="G642" s="474"/>
      <c r="H642" s="474"/>
      <c r="I642" s="474"/>
      <c r="J642" s="474"/>
      <c r="K642" s="474"/>
      <c r="L642" s="474"/>
      <c r="M642" s="474"/>
      <c r="N642" s="474"/>
      <c r="O642" s="474"/>
      <c r="P642" s="474"/>
      <c r="Q642" s="474"/>
      <c r="R642" s="474"/>
      <c r="S642" s="474"/>
      <c r="T642" s="474"/>
      <c r="U642" s="474"/>
      <c r="V642" s="474"/>
      <c r="W642" s="474"/>
      <c r="X642" s="474"/>
      <c r="Y642" s="474"/>
      <c r="Z642" s="474"/>
    </row>
    <row r="643">
      <c r="A643" s="474"/>
      <c r="B643" s="474"/>
      <c r="C643" s="474"/>
      <c r="D643" s="474"/>
      <c r="E643" s="474"/>
      <c r="F643" s="474"/>
      <c r="G643" s="474"/>
      <c r="H643" s="474"/>
      <c r="I643" s="474"/>
      <c r="J643" s="474"/>
      <c r="K643" s="474"/>
      <c r="L643" s="474"/>
      <c r="M643" s="474"/>
      <c r="N643" s="474"/>
      <c r="O643" s="474"/>
      <c r="P643" s="474"/>
      <c r="Q643" s="474"/>
      <c r="R643" s="474"/>
      <c r="S643" s="474"/>
      <c r="T643" s="474"/>
      <c r="U643" s="474"/>
      <c r="V643" s="474"/>
      <c r="W643" s="474"/>
      <c r="X643" s="474"/>
      <c r="Y643" s="474"/>
      <c r="Z643" s="474"/>
    </row>
    <row r="644">
      <c r="A644" s="474"/>
      <c r="B644" s="474"/>
      <c r="C644" s="474"/>
      <c r="D644" s="474"/>
      <c r="E644" s="474"/>
      <c r="F644" s="474"/>
      <c r="G644" s="474"/>
      <c r="H644" s="474"/>
      <c r="I644" s="474"/>
      <c r="J644" s="474"/>
      <c r="K644" s="474"/>
      <c r="L644" s="474"/>
      <c r="M644" s="474"/>
      <c r="N644" s="474"/>
      <c r="O644" s="474"/>
      <c r="P644" s="474"/>
      <c r="Q644" s="474"/>
      <c r="R644" s="474"/>
      <c r="S644" s="474"/>
      <c r="T644" s="474"/>
      <c r="U644" s="474"/>
      <c r="V644" s="474"/>
      <c r="W644" s="474"/>
      <c r="X644" s="474"/>
      <c r="Y644" s="474"/>
      <c r="Z644" s="474"/>
    </row>
    <row r="645">
      <c r="A645" s="474"/>
      <c r="B645" s="474"/>
      <c r="C645" s="474"/>
      <c r="D645" s="474"/>
      <c r="E645" s="474"/>
      <c r="F645" s="474"/>
      <c r="G645" s="474"/>
      <c r="H645" s="474"/>
      <c r="I645" s="474"/>
      <c r="J645" s="474"/>
      <c r="K645" s="474"/>
      <c r="L645" s="474"/>
      <c r="M645" s="474"/>
      <c r="N645" s="474"/>
      <c r="O645" s="474"/>
      <c r="P645" s="474"/>
      <c r="Q645" s="474"/>
      <c r="R645" s="474"/>
      <c r="S645" s="474"/>
      <c r="T645" s="474"/>
      <c r="U645" s="474"/>
      <c r="V645" s="474"/>
      <c r="W645" s="474"/>
      <c r="X645" s="474"/>
      <c r="Y645" s="474"/>
      <c r="Z645" s="474"/>
    </row>
    <row r="646">
      <c r="A646" s="474"/>
      <c r="B646" s="474"/>
      <c r="C646" s="474"/>
      <c r="D646" s="474"/>
      <c r="E646" s="474"/>
      <c r="F646" s="474"/>
      <c r="G646" s="474"/>
      <c r="H646" s="474"/>
      <c r="I646" s="474"/>
      <c r="J646" s="474"/>
      <c r="K646" s="474"/>
      <c r="L646" s="474"/>
      <c r="M646" s="474"/>
      <c r="N646" s="474"/>
      <c r="O646" s="474"/>
      <c r="P646" s="474"/>
      <c r="Q646" s="474"/>
      <c r="R646" s="474"/>
      <c r="S646" s="474"/>
      <c r="T646" s="474"/>
      <c r="U646" s="474"/>
      <c r="V646" s="474"/>
      <c r="W646" s="474"/>
      <c r="X646" s="474"/>
      <c r="Y646" s="474"/>
      <c r="Z646" s="474"/>
    </row>
    <row r="647">
      <c r="A647" s="474"/>
      <c r="B647" s="474"/>
      <c r="C647" s="474"/>
      <c r="D647" s="474"/>
      <c r="E647" s="474"/>
      <c r="F647" s="474"/>
      <c r="G647" s="474"/>
      <c r="H647" s="474"/>
      <c r="I647" s="474"/>
      <c r="J647" s="474"/>
      <c r="K647" s="474"/>
      <c r="L647" s="474"/>
      <c r="M647" s="474"/>
      <c r="N647" s="474"/>
      <c r="O647" s="474"/>
      <c r="P647" s="474"/>
      <c r="Q647" s="474"/>
      <c r="R647" s="474"/>
      <c r="S647" s="474"/>
      <c r="T647" s="474"/>
      <c r="U647" s="474"/>
      <c r="V647" s="474"/>
      <c r="W647" s="474"/>
      <c r="X647" s="474"/>
      <c r="Y647" s="474"/>
      <c r="Z647" s="474"/>
    </row>
    <row r="648">
      <c r="A648" s="474"/>
      <c r="B648" s="474"/>
      <c r="C648" s="474"/>
      <c r="D648" s="474"/>
      <c r="E648" s="474"/>
      <c r="F648" s="474"/>
      <c r="G648" s="474"/>
      <c r="H648" s="474"/>
      <c r="I648" s="474"/>
      <c r="J648" s="474"/>
      <c r="K648" s="474"/>
      <c r="L648" s="474"/>
      <c r="M648" s="474"/>
      <c r="N648" s="474"/>
      <c r="O648" s="474"/>
      <c r="P648" s="474"/>
      <c r="Q648" s="474"/>
      <c r="R648" s="474"/>
      <c r="S648" s="474"/>
      <c r="T648" s="474"/>
      <c r="U648" s="474"/>
      <c r="V648" s="474"/>
      <c r="W648" s="474"/>
      <c r="X648" s="474"/>
      <c r="Y648" s="474"/>
      <c r="Z648" s="474"/>
    </row>
    <row r="649">
      <c r="A649" s="474"/>
      <c r="B649" s="474"/>
      <c r="C649" s="474"/>
      <c r="D649" s="474"/>
      <c r="E649" s="474"/>
      <c r="F649" s="474"/>
      <c r="G649" s="474"/>
      <c r="H649" s="474"/>
      <c r="I649" s="474"/>
      <c r="J649" s="474"/>
      <c r="K649" s="474"/>
      <c r="L649" s="474"/>
      <c r="M649" s="474"/>
      <c r="N649" s="474"/>
      <c r="O649" s="474"/>
      <c r="P649" s="474"/>
      <c r="Q649" s="474"/>
      <c r="R649" s="474"/>
      <c r="S649" s="474"/>
      <c r="T649" s="474"/>
      <c r="U649" s="474"/>
      <c r="V649" s="474"/>
      <c r="W649" s="474"/>
      <c r="X649" s="474"/>
      <c r="Y649" s="474"/>
      <c r="Z649" s="474"/>
    </row>
    <row r="650">
      <c r="A650" s="474"/>
      <c r="B650" s="474"/>
      <c r="C650" s="474"/>
      <c r="D650" s="474"/>
      <c r="E650" s="474"/>
      <c r="F650" s="474"/>
      <c r="G650" s="474"/>
      <c r="H650" s="474"/>
      <c r="I650" s="474"/>
      <c r="J650" s="474"/>
      <c r="K650" s="474"/>
      <c r="L650" s="474"/>
      <c r="M650" s="474"/>
      <c r="N650" s="474"/>
      <c r="O650" s="474"/>
      <c r="P650" s="474"/>
      <c r="Q650" s="474"/>
      <c r="R650" s="474"/>
      <c r="S650" s="474"/>
      <c r="T650" s="474"/>
      <c r="U650" s="474"/>
      <c r="V650" s="474"/>
      <c r="W650" s="474"/>
      <c r="X650" s="474"/>
      <c r="Y650" s="474"/>
      <c r="Z650" s="474"/>
    </row>
    <row r="651">
      <c r="A651" s="474"/>
      <c r="B651" s="474"/>
      <c r="C651" s="474"/>
      <c r="D651" s="474"/>
      <c r="E651" s="474"/>
      <c r="F651" s="474"/>
      <c r="G651" s="474"/>
      <c r="H651" s="474"/>
      <c r="I651" s="474"/>
      <c r="J651" s="474"/>
      <c r="K651" s="474"/>
      <c r="L651" s="474"/>
      <c r="M651" s="474"/>
      <c r="N651" s="474"/>
      <c r="O651" s="474"/>
      <c r="P651" s="474"/>
      <c r="Q651" s="474"/>
      <c r="R651" s="474"/>
      <c r="S651" s="474"/>
      <c r="T651" s="474"/>
      <c r="U651" s="474"/>
      <c r="V651" s="474"/>
      <c r="W651" s="474"/>
      <c r="X651" s="474"/>
      <c r="Y651" s="474"/>
      <c r="Z651" s="474"/>
    </row>
    <row r="652">
      <c r="A652" s="474"/>
      <c r="B652" s="474"/>
      <c r="C652" s="474"/>
      <c r="D652" s="474"/>
      <c r="E652" s="474"/>
      <c r="F652" s="474"/>
      <c r="G652" s="474"/>
      <c r="H652" s="474"/>
      <c r="I652" s="474"/>
      <c r="J652" s="474"/>
      <c r="K652" s="474"/>
      <c r="L652" s="474"/>
      <c r="M652" s="474"/>
      <c r="N652" s="474"/>
      <c r="O652" s="474"/>
      <c r="P652" s="474"/>
      <c r="Q652" s="474"/>
      <c r="R652" s="474"/>
      <c r="S652" s="474"/>
      <c r="T652" s="474"/>
      <c r="U652" s="474"/>
      <c r="V652" s="474"/>
      <c r="W652" s="474"/>
      <c r="X652" s="474"/>
      <c r="Y652" s="474"/>
      <c r="Z652" s="474"/>
    </row>
    <row r="653">
      <c r="A653" s="474"/>
      <c r="B653" s="474"/>
      <c r="C653" s="474"/>
      <c r="D653" s="474"/>
      <c r="E653" s="474"/>
      <c r="F653" s="474"/>
      <c r="G653" s="474"/>
      <c r="H653" s="474"/>
      <c r="I653" s="474"/>
      <c r="J653" s="474"/>
      <c r="K653" s="474"/>
      <c r="L653" s="474"/>
      <c r="M653" s="474"/>
      <c r="N653" s="474"/>
      <c r="O653" s="474"/>
      <c r="P653" s="474"/>
      <c r="Q653" s="474"/>
      <c r="R653" s="474"/>
      <c r="S653" s="474"/>
      <c r="T653" s="474"/>
      <c r="U653" s="474"/>
      <c r="V653" s="474"/>
      <c r="W653" s="474"/>
      <c r="X653" s="474"/>
      <c r="Y653" s="474"/>
      <c r="Z653" s="474"/>
    </row>
    <row r="654">
      <c r="A654" s="474"/>
      <c r="B654" s="474"/>
      <c r="C654" s="474"/>
      <c r="D654" s="474"/>
      <c r="E654" s="474"/>
      <c r="F654" s="474"/>
      <c r="G654" s="474"/>
      <c r="H654" s="474"/>
      <c r="I654" s="474"/>
      <c r="J654" s="474"/>
      <c r="K654" s="474"/>
      <c r="L654" s="474"/>
      <c r="M654" s="474"/>
      <c r="N654" s="474"/>
      <c r="O654" s="474"/>
      <c r="P654" s="474"/>
      <c r="Q654" s="474"/>
      <c r="R654" s="474"/>
      <c r="S654" s="474"/>
      <c r="T654" s="474"/>
      <c r="U654" s="474"/>
      <c r="V654" s="474"/>
      <c r="W654" s="474"/>
      <c r="X654" s="474"/>
      <c r="Y654" s="474"/>
      <c r="Z654" s="474"/>
    </row>
    <row r="655">
      <c r="A655" s="474"/>
      <c r="B655" s="474"/>
      <c r="C655" s="474"/>
      <c r="D655" s="474"/>
      <c r="E655" s="474"/>
      <c r="F655" s="474"/>
      <c r="G655" s="474"/>
      <c r="H655" s="474"/>
      <c r="I655" s="474"/>
      <c r="J655" s="474"/>
      <c r="K655" s="474"/>
      <c r="L655" s="474"/>
      <c r="M655" s="474"/>
      <c r="N655" s="474"/>
      <c r="O655" s="474"/>
      <c r="P655" s="474"/>
      <c r="Q655" s="474"/>
      <c r="R655" s="474"/>
      <c r="S655" s="474"/>
      <c r="T655" s="474"/>
      <c r="U655" s="474"/>
      <c r="V655" s="474"/>
      <c r="W655" s="474"/>
      <c r="X655" s="474"/>
      <c r="Y655" s="474"/>
      <c r="Z655" s="474"/>
    </row>
    <row r="656">
      <c r="A656" s="474"/>
      <c r="B656" s="474"/>
      <c r="C656" s="474"/>
      <c r="D656" s="474"/>
      <c r="E656" s="474"/>
      <c r="F656" s="474"/>
      <c r="G656" s="474"/>
      <c r="H656" s="474"/>
      <c r="I656" s="474"/>
      <c r="J656" s="474"/>
      <c r="K656" s="474"/>
      <c r="L656" s="474"/>
      <c r="M656" s="474"/>
      <c r="N656" s="474"/>
      <c r="O656" s="474"/>
      <c r="P656" s="474"/>
      <c r="Q656" s="474"/>
      <c r="R656" s="474"/>
      <c r="S656" s="474"/>
      <c r="T656" s="474"/>
      <c r="U656" s="474"/>
      <c r="V656" s="474"/>
      <c r="W656" s="474"/>
      <c r="X656" s="474"/>
      <c r="Y656" s="474"/>
      <c r="Z656" s="474"/>
    </row>
    <row r="657">
      <c r="A657" s="474"/>
      <c r="B657" s="474"/>
      <c r="C657" s="474"/>
      <c r="D657" s="474"/>
      <c r="E657" s="474"/>
      <c r="F657" s="474"/>
      <c r="G657" s="474"/>
      <c r="H657" s="474"/>
      <c r="I657" s="474"/>
      <c r="J657" s="474"/>
      <c r="K657" s="474"/>
      <c r="L657" s="474"/>
      <c r="M657" s="474"/>
      <c r="N657" s="474"/>
      <c r="O657" s="474"/>
      <c r="P657" s="474"/>
      <c r="Q657" s="474"/>
      <c r="R657" s="474"/>
      <c r="S657" s="474"/>
      <c r="T657" s="474"/>
      <c r="U657" s="474"/>
      <c r="V657" s="474"/>
      <c r="W657" s="474"/>
      <c r="X657" s="474"/>
      <c r="Y657" s="474"/>
      <c r="Z657" s="474"/>
    </row>
    <row r="658">
      <c r="A658" s="474"/>
      <c r="B658" s="474"/>
      <c r="C658" s="474"/>
      <c r="D658" s="474"/>
      <c r="E658" s="474"/>
      <c r="F658" s="474"/>
      <c r="G658" s="474"/>
      <c r="H658" s="474"/>
      <c r="I658" s="474"/>
      <c r="J658" s="474"/>
      <c r="K658" s="474"/>
      <c r="L658" s="474"/>
      <c r="M658" s="474"/>
      <c r="N658" s="474"/>
      <c r="O658" s="474"/>
      <c r="P658" s="474"/>
      <c r="Q658" s="474"/>
      <c r="R658" s="474"/>
      <c r="S658" s="474"/>
      <c r="T658" s="474"/>
      <c r="U658" s="474"/>
      <c r="V658" s="474"/>
      <c r="W658" s="474"/>
      <c r="X658" s="474"/>
      <c r="Y658" s="474"/>
      <c r="Z658" s="474"/>
    </row>
    <row r="659">
      <c r="A659" s="474"/>
      <c r="B659" s="474"/>
      <c r="C659" s="474"/>
      <c r="D659" s="474"/>
      <c r="E659" s="474"/>
      <c r="F659" s="474"/>
      <c r="G659" s="474"/>
      <c r="H659" s="474"/>
      <c r="I659" s="474"/>
      <c r="J659" s="474"/>
      <c r="K659" s="474"/>
      <c r="L659" s="474"/>
      <c r="M659" s="474"/>
      <c r="N659" s="474"/>
      <c r="O659" s="474"/>
      <c r="P659" s="474"/>
      <c r="Q659" s="474"/>
      <c r="R659" s="474"/>
      <c r="S659" s="474"/>
      <c r="T659" s="474"/>
      <c r="U659" s="474"/>
      <c r="V659" s="474"/>
      <c r="W659" s="474"/>
      <c r="X659" s="474"/>
      <c r="Y659" s="474"/>
      <c r="Z659" s="474"/>
    </row>
    <row r="660">
      <c r="A660" s="474"/>
      <c r="B660" s="474"/>
      <c r="C660" s="474"/>
      <c r="D660" s="474"/>
      <c r="E660" s="474"/>
      <c r="F660" s="474"/>
      <c r="G660" s="474"/>
      <c r="H660" s="474"/>
      <c r="I660" s="474"/>
      <c r="J660" s="474"/>
      <c r="K660" s="474"/>
      <c r="L660" s="474"/>
      <c r="M660" s="474"/>
      <c r="N660" s="474"/>
      <c r="O660" s="474"/>
      <c r="P660" s="474"/>
      <c r="Q660" s="474"/>
      <c r="R660" s="474"/>
      <c r="S660" s="474"/>
      <c r="T660" s="474"/>
      <c r="U660" s="474"/>
      <c r="V660" s="474"/>
      <c r="W660" s="474"/>
      <c r="X660" s="474"/>
      <c r="Y660" s="474"/>
      <c r="Z660" s="474"/>
    </row>
    <row r="661">
      <c r="A661" s="474"/>
      <c r="B661" s="474"/>
      <c r="C661" s="474"/>
      <c r="D661" s="474"/>
      <c r="E661" s="474"/>
      <c r="F661" s="474"/>
      <c r="G661" s="474"/>
      <c r="H661" s="474"/>
      <c r="I661" s="474"/>
      <c r="J661" s="474"/>
      <c r="K661" s="474"/>
      <c r="L661" s="474"/>
      <c r="M661" s="474"/>
      <c r="N661" s="474"/>
      <c r="O661" s="474"/>
      <c r="P661" s="474"/>
      <c r="Q661" s="474"/>
      <c r="R661" s="474"/>
      <c r="S661" s="474"/>
      <c r="T661" s="474"/>
      <c r="U661" s="474"/>
      <c r="V661" s="474"/>
      <c r="W661" s="474"/>
      <c r="X661" s="474"/>
      <c r="Y661" s="474"/>
      <c r="Z661" s="474"/>
    </row>
    <row r="662">
      <c r="A662" s="474"/>
      <c r="B662" s="474"/>
      <c r="C662" s="474"/>
      <c r="D662" s="474"/>
      <c r="E662" s="474"/>
      <c r="F662" s="474"/>
      <c r="G662" s="474"/>
      <c r="H662" s="474"/>
      <c r="I662" s="474"/>
      <c r="J662" s="474"/>
      <c r="K662" s="474"/>
      <c r="L662" s="474"/>
      <c r="M662" s="474"/>
      <c r="N662" s="474"/>
      <c r="O662" s="474"/>
      <c r="P662" s="474"/>
      <c r="Q662" s="474"/>
      <c r="R662" s="474"/>
      <c r="S662" s="474"/>
      <c r="T662" s="474"/>
      <c r="U662" s="474"/>
      <c r="V662" s="474"/>
      <c r="W662" s="474"/>
      <c r="X662" s="474"/>
      <c r="Y662" s="474"/>
      <c r="Z662" s="474"/>
    </row>
    <row r="663">
      <c r="A663" s="474"/>
      <c r="B663" s="474"/>
      <c r="C663" s="474"/>
      <c r="D663" s="474"/>
      <c r="E663" s="474"/>
      <c r="F663" s="474"/>
      <c r="G663" s="474"/>
      <c r="H663" s="474"/>
      <c r="I663" s="474"/>
      <c r="J663" s="474"/>
      <c r="K663" s="474"/>
      <c r="L663" s="474"/>
      <c r="M663" s="474"/>
      <c r="N663" s="474"/>
      <c r="O663" s="474"/>
      <c r="P663" s="474"/>
      <c r="Q663" s="474"/>
      <c r="R663" s="474"/>
      <c r="S663" s="474"/>
      <c r="T663" s="474"/>
      <c r="U663" s="474"/>
      <c r="V663" s="474"/>
      <c r="W663" s="474"/>
      <c r="X663" s="474"/>
      <c r="Y663" s="474"/>
      <c r="Z663" s="474"/>
    </row>
    <row r="664">
      <c r="A664" s="474"/>
      <c r="B664" s="474"/>
      <c r="C664" s="474"/>
      <c r="D664" s="474"/>
      <c r="E664" s="474"/>
      <c r="F664" s="474"/>
      <c r="G664" s="474"/>
      <c r="H664" s="474"/>
      <c r="I664" s="474"/>
      <c r="J664" s="474"/>
      <c r="K664" s="474"/>
      <c r="L664" s="474"/>
      <c r="M664" s="474"/>
      <c r="N664" s="474"/>
      <c r="O664" s="474"/>
      <c r="P664" s="474"/>
      <c r="Q664" s="474"/>
      <c r="R664" s="474"/>
      <c r="S664" s="474"/>
      <c r="T664" s="474"/>
      <c r="U664" s="474"/>
      <c r="V664" s="474"/>
      <c r="W664" s="474"/>
      <c r="X664" s="474"/>
      <c r="Y664" s="474"/>
      <c r="Z664" s="474"/>
    </row>
    <row r="665">
      <c r="A665" s="474"/>
      <c r="B665" s="474"/>
      <c r="C665" s="474"/>
      <c r="D665" s="474"/>
      <c r="E665" s="474"/>
      <c r="F665" s="474"/>
      <c r="G665" s="474"/>
      <c r="H665" s="474"/>
      <c r="I665" s="474"/>
      <c r="J665" s="474"/>
      <c r="K665" s="474"/>
      <c r="L665" s="474"/>
      <c r="M665" s="474"/>
      <c r="N665" s="474"/>
      <c r="O665" s="474"/>
      <c r="P665" s="474"/>
      <c r="Q665" s="474"/>
      <c r="R665" s="474"/>
      <c r="S665" s="474"/>
      <c r="T665" s="474"/>
      <c r="U665" s="474"/>
      <c r="V665" s="474"/>
      <c r="W665" s="474"/>
      <c r="X665" s="474"/>
      <c r="Y665" s="474"/>
      <c r="Z665" s="474"/>
    </row>
    <row r="666">
      <c r="A666" s="474"/>
      <c r="B666" s="474"/>
      <c r="C666" s="474"/>
      <c r="D666" s="474"/>
      <c r="E666" s="474"/>
      <c r="F666" s="474"/>
      <c r="G666" s="474"/>
      <c r="H666" s="474"/>
      <c r="I666" s="474"/>
      <c r="J666" s="474"/>
      <c r="K666" s="474"/>
      <c r="L666" s="474"/>
      <c r="M666" s="474"/>
      <c r="N666" s="474"/>
      <c r="O666" s="474"/>
      <c r="P666" s="474"/>
      <c r="Q666" s="474"/>
      <c r="R666" s="474"/>
      <c r="S666" s="474"/>
      <c r="T666" s="474"/>
      <c r="U666" s="474"/>
      <c r="V666" s="474"/>
      <c r="W666" s="474"/>
      <c r="X666" s="474"/>
      <c r="Y666" s="474"/>
      <c r="Z666" s="474"/>
    </row>
    <row r="667">
      <c r="A667" s="474"/>
      <c r="B667" s="474"/>
      <c r="C667" s="474"/>
      <c r="D667" s="474"/>
      <c r="E667" s="474"/>
      <c r="F667" s="474"/>
      <c r="G667" s="474"/>
      <c r="H667" s="474"/>
      <c r="I667" s="474"/>
      <c r="J667" s="474"/>
      <c r="K667" s="474"/>
      <c r="L667" s="474"/>
      <c r="M667" s="474"/>
      <c r="N667" s="474"/>
      <c r="O667" s="474"/>
      <c r="P667" s="474"/>
      <c r="Q667" s="474"/>
      <c r="R667" s="474"/>
      <c r="S667" s="474"/>
      <c r="T667" s="474"/>
      <c r="U667" s="474"/>
      <c r="V667" s="474"/>
      <c r="W667" s="474"/>
      <c r="X667" s="474"/>
      <c r="Y667" s="474"/>
      <c r="Z667" s="474"/>
    </row>
    <row r="668">
      <c r="A668" s="474"/>
      <c r="B668" s="474"/>
      <c r="C668" s="474"/>
      <c r="D668" s="474"/>
      <c r="E668" s="474"/>
      <c r="F668" s="474"/>
      <c r="G668" s="474"/>
      <c r="H668" s="474"/>
      <c r="I668" s="474"/>
      <c r="J668" s="474"/>
      <c r="K668" s="474"/>
      <c r="L668" s="474"/>
      <c r="M668" s="474"/>
      <c r="N668" s="474"/>
      <c r="O668" s="474"/>
      <c r="P668" s="474"/>
      <c r="Q668" s="474"/>
      <c r="R668" s="474"/>
      <c r="S668" s="474"/>
      <c r="T668" s="474"/>
      <c r="U668" s="474"/>
      <c r="V668" s="474"/>
      <c r="W668" s="474"/>
      <c r="X668" s="474"/>
      <c r="Y668" s="474"/>
      <c r="Z668" s="474"/>
    </row>
    <row r="669">
      <c r="A669" s="474"/>
      <c r="B669" s="474"/>
      <c r="C669" s="474"/>
      <c r="D669" s="474"/>
      <c r="E669" s="474"/>
      <c r="F669" s="474"/>
      <c r="G669" s="474"/>
      <c r="H669" s="474"/>
      <c r="I669" s="474"/>
      <c r="J669" s="474"/>
      <c r="K669" s="474"/>
      <c r="L669" s="474"/>
      <c r="M669" s="474"/>
      <c r="N669" s="474"/>
      <c r="O669" s="474"/>
      <c r="P669" s="474"/>
      <c r="Q669" s="474"/>
      <c r="R669" s="474"/>
      <c r="S669" s="474"/>
      <c r="T669" s="474"/>
      <c r="U669" s="474"/>
      <c r="V669" s="474"/>
      <c r="W669" s="474"/>
      <c r="X669" s="474"/>
      <c r="Y669" s="474"/>
      <c r="Z669" s="474"/>
    </row>
    <row r="670">
      <c r="A670" s="474"/>
      <c r="B670" s="474"/>
      <c r="C670" s="474"/>
      <c r="D670" s="474"/>
      <c r="E670" s="474"/>
      <c r="F670" s="474"/>
      <c r="G670" s="474"/>
      <c r="H670" s="474"/>
      <c r="I670" s="474"/>
      <c r="J670" s="474"/>
      <c r="K670" s="474"/>
      <c r="L670" s="474"/>
      <c r="M670" s="474"/>
      <c r="N670" s="474"/>
      <c r="O670" s="474"/>
      <c r="P670" s="474"/>
      <c r="Q670" s="474"/>
      <c r="R670" s="474"/>
      <c r="S670" s="474"/>
      <c r="T670" s="474"/>
      <c r="U670" s="474"/>
      <c r="V670" s="474"/>
      <c r="W670" s="474"/>
      <c r="X670" s="474"/>
      <c r="Y670" s="474"/>
      <c r="Z670" s="474"/>
    </row>
    <row r="671">
      <c r="A671" s="474"/>
      <c r="B671" s="474"/>
      <c r="C671" s="474"/>
      <c r="D671" s="474"/>
      <c r="E671" s="474"/>
      <c r="F671" s="474"/>
      <c r="G671" s="474"/>
      <c r="H671" s="474"/>
      <c r="I671" s="474"/>
      <c r="J671" s="474"/>
      <c r="K671" s="474"/>
      <c r="L671" s="474"/>
      <c r="M671" s="474"/>
      <c r="N671" s="474"/>
      <c r="O671" s="474"/>
      <c r="P671" s="474"/>
      <c r="Q671" s="474"/>
      <c r="R671" s="474"/>
      <c r="S671" s="474"/>
      <c r="T671" s="474"/>
      <c r="U671" s="474"/>
      <c r="V671" s="474"/>
      <c r="W671" s="474"/>
      <c r="X671" s="474"/>
      <c r="Y671" s="474"/>
      <c r="Z671" s="474"/>
    </row>
    <row r="672">
      <c r="A672" s="474"/>
      <c r="B672" s="474"/>
      <c r="C672" s="474"/>
      <c r="D672" s="474"/>
      <c r="E672" s="474"/>
      <c r="F672" s="474"/>
      <c r="G672" s="474"/>
      <c r="H672" s="474"/>
      <c r="I672" s="474"/>
      <c r="J672" s="474"/>
      <c r="K672" s="474"/>
      <c r="L672" s="474"/>
      <c r="M672" s="474"/>
      <c r="N672" s="474"/>
      <c r="O672" s="474"/>
      <c r="P672" s="474"/>
      <c r="Q672" s="474"/>
      <c r="R672" s="474"/>
      <c r="S672" s="474"/>
      <c r="T672" s="474"/>
      <c r="U672" s="474"/>
      <c r="V672" s="474"/>
      <c r="W672" s="474"/>
      <c r="X672" s="474"/>
      <c r="Y672" s="474"/>
      <c r="Z672" s="474"/>
    </row>
    <row r="673">
      <c r="A673" s="474"/>
      <c r="B673" s="474"/>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474"/>
    </row>
    <row r="674">
      <c r="A674" s="474"/>
      <c r="B674" s="474"/>
      <c r="C674" s="474"/>
      <c r="D674" s="474"/>
      <c r="E674" s="474"/>
      <c r="F674" s="474"/>
      <c r="G674" s="474"/>
      <c r="H674" s="474"/>
      <c r="I674" s="474"/>
      <c r="J674" s="474"/>
      <c r="K674" s="474"/>
      <c r="L674" s="474"/>
      <c r="M674" s="474"/>
      <c r="N674" s="474"/>
      <c r="O674" s="474"/>
      <c r="P674" s="474"/>
      <c r="Q674" s="474"/>
      <c r="R674" s="474"/>
      <c r="S674" s="474"/>
      <c r="T674" s="474"/>
      <c r="U674" s="474"/>
      <c r="V674" s="474"/>
      <c r="W674" s="474"/>
      <c r="X674" s="474"/>
      <c r="Y674" s="474"/>
      <c r="Z674" s="474"/>
    </row>
    <row r="675">
      <c r="A675" s="474"/>
      <c r="B675" s="474"/>
      <c r="C675" s="474"/>
      <c r="D675" s="474"/>
      <c r="E675" s="474"/>
      <c r="F675" s="474"/>
      <c r="G675" s="474"/>
      <c r="H675" s="474"/>
      <c r="I675" s="474"/>
      <c r="J675" s="474"/>
      <c r="K675" s="474"/>
      <c r="L675" s="474"/>
      <c r="M675" s="474"/>
      <c r="N675" s="474"/>
      <c r="O675" s="474"/>
      <c r="P675" s="474"/>
      <c r="Q675" s="474"/>
      <c r="R675" s="474"/>
      <c r="S675" s="474"/>
      <c r="T675" s="474"/>
      <c r="U675" s="474"/>
      <c r="V675" s="474"/>
      <c r="W675" s="474"/>
      <c r="X675" s="474"/>
      <c r="Y675" s="474"/>
      <c r="Z675" s="474"/>
    </row>
    <row r="676">
      <c r="A676" s="474"/>
      <c r="B676" s="474"/>
      <c r="C676" s="474"/>
      <c r="D676" s="474"/>
      <c r="E676" s="474"/>
      <c r="F676" s="474"/>
      <c r="G676" s="474"/>
      <c r="H676" s="474"/>
      <c r="I676" s="474"/>
      <c r="J676" s="474"/>
      <c r="K676" s="474"/>
      <c r="L676" s="474"/>
      <c r="M676" s="474"/>
      <c r="N676" s="474"/>
      <c r="O676" s="474"/>
      <c r="P676" s="474"/>
      <c r="Q676" s="474"/>
      <c r="R676" s="474"/>
      <c r="S676" s="474"/>
      <c r="T676" s="474"/>
      <c r="U676" s="474"/>
      <c r="V676" s="474"/>
      <c r="W676" s="474"/>
      <c r="X676" s="474"/>
      <c r="Y676" s="474"/>
      <c r="Z676" s="474"/>
    </row>
    <row r="677">
      <c r="A677" s="474"/>
      <c r="B677" s="474"/>
      <c r="C677" s="474"/>
      <c r="D677" s="474"/>
      <c r="E677" s="474"/>
      <c r="F677" s="474"/>
      <c r="G677" s="474"/>
      <c r="H677" s="474"/>
      <c r="I677" s="474"/>
      <c r="J677" s="474"/>
      <c r="K677" s="474"/>
      <c r="L677" s="474"/>
      <c r="M677" s="474"/>
      <c r="N677" s="474"/>
      <c r="O677" s="474"/>
      <c r="P677" s="474"/>
      <c r="Q677" s="474"/>
      <c r="R677" s="474"/>
      <c r="S677" s="474"/>
      <c r="T677" s="474"/>
      <c r="U677" s="474"/>
      <c r="V677" s="474"/>
      <c r="W677" s="474"/>
      <c r="X677" s="474"/>
      <c r="Y677" s="474"/>
      <c r="Z677" s="474"/>
    </row>
    <row r="678">
      <c r="A678" s="474"/>
      <c r="B678" s="474"/>
      <c r="C678" s="474"/>
      <c r="D678" s="474"/>
      <c r="E678" s="474"/>
      <c r="F678" s="474"/>
      <c r="G678" s="474"/>
      <c r="H678" s="474"/>
      <c r="I678" s="474"/>
      <c r="J678" s="474"/>
      <c r="K678" s="474"/>
      <c r="L678" s="474"/>
      <c r="M678" s="474"/>
      <c r="N678" s="474"/>
      <c r="O678" s="474"/>
      <c r="P678" s="474"/>
      <c r="Q678" s="474"/>
      <c r="R678" s="474"/>
      <c r="S678" s="474"/>
      <c r="T678" s="474"/>
      <c r="U678" s="474"/>
      <c r="V678" s="474"/>
      <c r="W678" s="474"/>
      <c r="X678" s="474"/>
      <c r="Y678" s="474"/>
      <c r="Z678" s="474"/>
    </row>
    <row r="679">
      <c r="A679" s="474"/>
      <c r="B679" s="474"/>
      <c r="C679" s="474"/>
      <c r="D679" s="474"/>
      <c r="E679" s="474"/>
      <c r="F679" s="474"/>
      <c r="G679" s="474"/>
      <c r="H679" s="474"/>
      <c r="I679" s="474"/>
      <c r="J679" s="474"/>
      <c r="K679" s="474"/>
      <c r="L679" s="474"/>
      <c r="M679" s="474"/>
      <c r="N679" s="474"/>
      <c r="O679" s="474"/>
      <c r="P679" s="474"/>
      <c r="Q679" s="474"/>
      <c r="R679" s="474"/>
      <c r="S679" s="474"/>
      <c r="T679" s="474"/>
      <c r="U679" s="474"/>
      <c r="V679" s="474"/>
      <c r="W679" s="474"/>
      <c r="X679" s="474"/>
      <c r="Y679" s="474"/>
      <c r="Z679" s="474"/>
    </row>
    <row r="680">
      <c r="A680" s="474"/>
      <c r="B680" s="474"/>
      <c r="C680" s="474"/>
      <c r="D680" s="474"/>
      <c r="E680" s="474"/>
      <c r="F680" s="474"/>
      <c r="G680" s="474"/>
      <c r="H680" s="474"/>
      <c r="I680" s="474"/>
      <c r="J680" s="474"/>
      <c r="K680" s="474"/>
      <c r="L680" s="474"/>
      <c r="M680" s="474"/>
      <c r="N680" s="474"/>
      <c r="O680" s="474"/>
      <c r="P680" s="474"/>
      <c r="Q680" s="474"/>
      <c r="R680" s="474"/>
      <c r="S680" s="474"/>
      <c r="T680" s="474"/>
      <c r="U680" s="474"/>
      <c r="V680" s="474"/>
      <c r="W680" s="474"/>
      <c r="X680" s="474"/>
      <c r="Y680" s="474"/>
      <c r="Z680" s="474"/>
    </row>
    <row r="681">
      <c r="A681" s="474"/>
      <c r="B681" s="474"/>
      <c r="C681" s="474"/>
      <c r="D681" s="474"/>
      <c r="E681" s="474"/>
      <c r="F681" s="474"/>
      <c r="G681" s="474"/>
      <c r="H681" s="474"/>
      <c r="I681" s="474"/>
      <c r="J681" s="474"/>
      <c r="K681" s="474"/>
      <c r="L681" s="474"/>
      <c r="M681" s="474"/>
      <c r="N681" s="474"/>
      <c r="O681" s="474"/>
      <c r="P681" s="474"/>
      <c r="Q681" s="474"/>
      <c r="R681" s="474"/>
      <c r="S681" s="474"/>
      <c r="T681" s="474"/>
      <c r="U681" s="474"/>
      <c r="V681" s="474"/>
      <c r="W681" s="474"/>
      <c r="X681" s="474"/>
      <c r="Y681" s="474"/>
      <c r="Z681" s="474"/>
    </row>
    <row r="682">
      <c r="A682" s="474"/>
      <c r="B682" s="474"/>
      <c r="C682" s="474"/>
      <c r="D682" s="474"/>
      <c r="E682" s="474"/>
      <c r="F682" s="474"/>
      <c r="G682" s="474"/>
      <c r="H682" s="474"/>
      <c r="I682" s="474"/>
      <c r="J682" s="474"/>
      <c r="K682" s="474"/>
      <c r="L682" s="474"/>
      <c r="M682" s="474"/>
      <c r="N682" s="474"/>
      <c r="O682" s="474"/>
      <c r="P682" s="474"/>
      <c r="Q682" s="474"/>
      <c r="R682" s="474"/>
      <c r="S682" s="474"/>
      <c r="T682" s="474"/>
      <c r="U682" s="474"/>
      <c r="V682" s="474"/>
      <c r="W682" s="474"/>
      <c r="X682" s="474"/>
      <c r="Y682" s="474"/>
      <c r="Z682" s="474"/>
    </row>
    <row r="683">
      <c r="A683" s="474"/>
      <c r="B683" s="474"/>
      <c r="C683" s="474"/>
      <c r="D683" s="474"/>
      <c r="E683" s="474"/>
      <c r="F683" s="474"/>
      <c r="G683" s="474"/>
      <c r="H683" s="474"/>
      <c r="I683" s="474"/>
      <c r="J683" s="474"/>
      <c r="K683" s="474"/>
      <c r="L683" s="474"/>
      <c r="M683" s="474"/>
      <c r="N683" s="474"/>
      <c r="O683" s="474"/>
      <c r="P683" s="474"/>
      <c r="Q683" s="474"/>
      <c r="R683" s="474"/>
      <c r="S683" s="474"/>
      <c r="T683" s="474"/>
      <c r="U683" s="474"/>
      <c r="V683" s="474"/>
      <c r="W683" s="474"/>
      <c r="X683" s="474"/>
      <c r="Y683" s="474"/>
      <c r="Z683" s="474"/>
    </row>
    <row r="684">
      <c r="A684" s="474"/>
      <c r="B684" s="474"/>
      <c r="C684" s="474"/>
      <c r="D684" s="474"/>
      <c r="E684" s="474"/>
      <c r="F684" s="474"/>
      <c r="G684" s="474"/>
      <c r="H684" s="474"/>
      <c r="I684" s="474"/>
      <c r="J684" s="474"/>
      <c r="K684" s="474"/>
      <c r="L684" s="474"/>
      <c r="M684" s="474"/>
      <c r="N684" s="474"/>
      <c r="O684" s="474"/>
      <c r="P684" s="474"/>
      <c r="Q684" s="474"/>
      <c r="R684" s="474"/>
      <c r="S684" s="474"/>
      <c r="T684" s="474"/>
      <c r="U684" s="474"/>
      <c r="V684" s="474"/>
      <c r="W684" s="474"/>
      <c r="X684" s="474"/>
      <c r="Y684" s="474"/>
      <c r="Z684" s="474"/>
    </row>
    <row r="685">
      <c r="A685" s="474"/>
      <c r="B685" s="474"/>
      <c r="C685" s="474"/>
      <c r="D685" s="474"/>
      <c r="E685" s="474"/>
      <c r="F685" s="474"/>
      <c r="G685" s="474"/>
      <c r="H685" s="474"/>
      <c r="I685" s="474"/>
      <c r="J685" s="474"/>
      <c r="K685" s="474"/>
      <c r="L685" s="474"/>
      <c r="M685" s="474"/>
      <c r="N685" s="474"/>
      <c r="O685" s="474"/>
      <c r="P685" s="474"/>
      <c r="Q685" s="474"/>
      <c r="R685" s="474"/>
      <c r="S685" s="474"/>
      <c r="T685" s="474"/>
      <c r="U685" s="474"/>
      <c r="V685" s="474"/>
      <c r="W685" s="474"/>
      <c r="X685" s="474"/>
      <c r="Y685" s="474"/>
      <c r="Z685" s="474"/>
    </row>
    <row r="686">
      <c r="A686" s="474"/>
      <c r="B686" s="474"/>
      <c r="C686" s="474"/>
      <c r="D686" s="474"/>
      <c r="E686" s="474"/>
      <c r="F686" s="474"/>
      <c r="G686" s="474"/>
      <c r="H686" s="474"/>
      <c r="I686" s="474"/>
      <c r="J686" s="474"/>
      <c r="K686" s="474"/>
      <c r="L686" s="474"/>
      <c r="M686" s="474"/>
      <c r="N686" s="474"/>
      <c r="O686" s="474"/>
      <c r="P686" s="474"/>
      <c r="Q686" s="474"/>
      <c r="R686" s="474"/>
      <c r="S686" s="474"/>
      <c r="T686" s="474"/>
      <c r="U686" s="474"/>
      <c r="V686" s="474"/>
      <c r="W686" s="474"/>
      <c r="X686" s="474"/>
      <c r="Y686" s="474"/>
      <c r="Z686" s="474"/>
    </row>
    <row r="687">
      <c r="A687" s="474"/>
      <c r="B687" s="474"/>
      <c r="C687" s="474"/>
      <c r="D687" s="474"/>
      <c r="E687" s="474"/>
      <c r="F687" s="474"/>
      <c r="G687" s="474"/>
      <c r="H687" s="474"/>
      <c r="I687" s="474"/>
      <c r="J687" s="474"/>
      <c r="K687" s="474"/>
      <c r="L687" s="474"/>
      <c r="M687" s="474"/>
      <c r="N687" s="474"/>
      <c r="O687" s="474"/>
      <c r="P687" s="474"/>
      <c r="Q687" s="474"/>
      <c r="R687" s="474"/>
      <c r="S687" s="474"/>
      <c r="T687" s="474"/>
      <c r="U687" s="474"/>
      <c r="V687" s="474"/>
      <c r="W687" s="474"/>
      <c r="X687" s="474"/>
      <c r="Y687" s="474"/>
      <c r="Z687" s="474"/>
    </row>
    <row r="688">
      <c r="A688" s="474"/>
      <c r="B688" s="474"/>
      <c r="C688" s="474"/>
      <c r="D688" s="474"/>
      <c r="E688" s="474"/>
      <c r="F688" s="474"/>
      <c r="G688" s="474"/>
      <c r="H688" s="474"/>
      <c r="I688" s="474"/>
      <c r="J688" s="474"/>
      <c r="K688" s="474"/>
      <c r="L688" s="474"/>
      <c r="M688" s="474"/>
      <c r="N688" s="474"/>
      <c r="O688" s="474"/>
      <c r="P688" s="474"/>
      <c r="Q688" s="474"/>
      <c r="R688" s="474"/>
      <c r="S688" s="474"/>
      <c r="T688" s="474"/>
      <c r="U688" s="474"/>
      <c r="V688" s="474"/>
      <c r="W688" s="474"/>
      <c r="X688" s="474"/>
      <c r="Y688" s="474"/>
      <c r="Z688" s="474"/>
    </row>
    <row r="689">
      <c r="A689" s="474"/>
      <c r="B689" s="474"/>
      <c r="C689" s="474"/>
      <c r="D689" s="474"/>
      <c r="E689" s="474"/>
      <c r="F689" s="474"/>
      <c r="G689" s="474"/>
      <c r="H689" s="474"/>
      <c r="I689" s="474"/>
      <c r="J689" s="474"/>
      <c r="K689" s="474"/>
      <c r="L689" s="474"/>
      <c r="M689" s="474"/>
      <c r="N689" s="474"/>
      <c r="O689" s="474"/>
      <c r="P689" s="474"/>
      <c r="Q689" s="474"/>
      <c r="R689" s="474"/>
      <c r="S689" s="474"/>
      <c r="T689" s="474"/>
      <c r="U689" s="474"/>
      <c r="V689" s="474"/>
      <c r="W689" s="474"/>
      <c r="X689" s="474"/>
      <c r="Y689" s="474"/>
      <c r="Z689" s="474"/>
    </row>
    <row r="690">
      <c r="A690" s="474"/>
      <c r="B690" s="474"/>
      <c r="C690" s="474"/>
      <c r="D690" s="474"/>
      <c r="E690" s="474"/>
      <c r="F690" s="474"/>
      <c r="G690" s="474"/>
      <c r="H690" s="474"/>
      <c r="I690" s="474"/>
      <c r="J690" s="474"/>
      <c r="K690" s="474"/>
      <c r="L690" s="474"/>
      <c r="M690" s="474"/>
      <c r="N690" s="474"/>
      <c r="O690" s="474"/>
      <c r="P690" s="474"/>
      <c r="Q690" s="474"/>
      <c r="R690" s="474"/>
      <c r="S690" s="474"/>
      <c r="T690" s="474"/>
      <c r="U690" s="474"/>
      <c r="V690" s="474"/>
      <c r="W690" s="474"/>
      <c r="X690" s="474"/>
      <c r="Y690" s="474"/>
      <c r="Z690" s="474"/>
    </row>
    <row r="691">
      <c r="A691" s="474"/>
      <c r="B691" s="474"/>
      <c r="C691" s="474"/>
      <c r="D691" s="474"/>
      <c r="E691" s="474"/>
      <c r="F691" s="474"/>
      <c r="G691" s="474"/>
      <c r="H691" s="474"/>
      <c r="I691" s="474"/>
      <c r="J691" s="474"/>
      <c r="K691" s="474"/>
      <c r="L691" s="474"/>
      <c r="M691" s="474"/>
      <c r="N691" s="474"/>
      <c r="O691" s="474"/>
      <c r="P691" s="474"/>
      <c r="Q691" s="474"/>
      <c r="R691" s="474"/>
      <c r="S691" s="474"/>
      <c r="T691" s="474"/>
      <c r="U691" s="474"/>
      <c r="V691" s="474"/>
      <c r="W691" s="474"/>
      <c r="X691" s="474"/>
      <c r="Y691" s="474"/>
      <c r="Z691" s="474"/>
    </row>
    <row r="692">
      <c r="A692" s="474"/>
      <c r="B692" s="474"/>
      <c r="C692" s="474"/>
      <c r="D692" s="474"/>
      <c r="E692" s="474"/>
      <c r="F692" s="474"/>
      <c r="G692" s="474"/>
      <c r="H692" s="474"/>
      <c r="I692" s="474"/>
      <c r="J692" s="474"/>
      <c r="K692" s="474"/>
      <c r="L692" s="474"/>
      <c r="M692" s="474"/>
      <c r="N692" s="474"/>
      <c r="O692" s="474"/>
      <c r="P692" s="474"/>
      <c r="Q692" s="474"/>
      <c r="R692" s="474"/>
      <c r="S692" s="474"/>
      <c r="T692" s="474"/>
      <c r="U692" s="474"/>
      <c r="V692" s="474"/>
      <c r="W692" s="474"/>
      <c r="X692" s="474"/>
      <c r="Y692" s="474"/>
      <c r="Z692" s="474"/>
    </row>
    <row r="693">
      <c r="A693" s="474"/>
      <c r="B693" s="474"/>
      <c r="C693" s="474"/>
      <c r="D693" s="474"/>
      <c r="E693" s="474"/>
      <c r="F693" s="474"/>
      <c r="G693" s="474"/>
      <c r="H693" s="474"/>
      <c r="I693" s="474"/>
      <c r="J693" s="474"/>
      <c r="K693" s="474"/>
      <c r="L693" s="474"/>
      <c r="M693" s="474"/>
      <c r="N693" s="474"/>
      <c r="O693" s="474"/>
      <c r="P693" s="474"/>
      <c r="Q693" s="474"/>
      <c r="R693" s="474"/>
      <c r="S693" s="474"/>
      <c r="T693" s="474"/>
      <c r="U693" s="474"/>
      <c r="V693" s="474"/>
      <c r="W693" s="474"/>
      <c r="X693" s="474"/>
      <c r="Y693" s="474"/>
      <c r="Z693" s="474"/>
    </row>
    <row r="694">
      <c r="A694" s="474"/>
      <c r="B694" s="474"/>
      <c r="C694" s="474"/>
      <c r="D694" s="474"/>
      <c r="E694" s="474"/>
      <c r="F694" s="474"/>
      <c r="G694" s="474"/>
      <c r="H694" s="474"/>
      <c r="I694" s="474"/>
      <c r="J694" s="474"/>
      <c r="K694" s="474"/>
      <c r="L694" s="474"/>
      <c r="M694" s="474"/>
      <c r="N694" s="474"/>
      <c r="O694" s="474"/>
      <c r="P694" s="474"/>
      <c r="Q694" s="474"/>
      <c r="R694" s="474"/>
      <c r="S694" s="474"/>
      <c r="T694" s="474"/>
      <c r="U694" s="474"/>
      <c r="V694" s="474"/>
      <c r="W694" s="474"/>
      <c r="X694" s="474"/>
      <c r="Y694" s="474"/>
      <c r="Z694" s="474"/>
    </row>
    <row r="695">
      <c r="A695" s="474"/>
      <c r="B695" s="474"/>
      <c r="C695" s="474"/>
      <c r="D695" s="474"/>
      <c r="E695" s="474"/>
      <c r="F695" s="474"/>
      <c r="G695" s="474"/>
      <c r="H695" s="474"/>
      <c r="I695" s="474"/>
      <c r="J695" s="474"/>
      <c r="K695" s="474"/>
      <c r="L695" s="474"/>
      <c r="M695" s="474"/>
      <c r="N695" s="474"/>
      <c r="O695" s="474"/>
      <c r="P695" s="474"/>
      <c r="Q695" s="474"/>
      <c r="R695" s="474"/>
      <c r="S695" s="474"/>
      <c r="T695" s="474"/>
      <c r="U695" s="474"/>
      <c r="V695" s="474"/>
      <c r="W695" s="474"/>
      <c r="X695" s="474"/>
      <c r="Y695" s="474"/>
      <c r="Z695" s="474"/>
    </row>
    <row r="696">
      <c r="A696" s="474"/>
      <c r="B696" s="474"/>
      <c r="C696" s="474"/>
      <c r="D696" s="474"/>
      <c r="E696" s="474"/>
      <c r="F696" s="474"/>
      <c r="G696" s="474"/>
      <c r="H696" s="474"/>
      <c r="I696" s="474"/>
      <c r="J696" s="474"/>
      <c r="K696" s="474"/>
      <c r="L696" s="474"/>
      <c r="M696" s="474"/>
      <c r="N696" s="474"/>
      <c r="O696" s="474"/>
      <c r="P696" s="474"/>
      <c r="Q696" s="474"/>
      <c r="R696" s="474"/>
      <c r="S696" s="474"/>
      <c r="T696" s="474"/>
      <c r="U696" s="474"/>
      <c r="V696" s="474"/>
      <c r="W696" s="474"/>
      <c r="X696" s="474"/>
      <c r="Y696" s="474"/>
      <c r="Z696" s="474"/>
    </row>
    <row r="697">
      <c r="A697" s="474"/>
      <c r="B697" s="474"/>
      <c r="C697" s="474"/>
      <c r="D697" s="474"/>
      <c r="E697" s="474"/>
      <c r="F697" s="474"/>
      <c r="G697" s="474"/>
      <c r="H697" s="474"/>
      <c r="I697" s="474"/>
      <c r="J697" s="474"/>
      <c r="K697" s="474"/>
      <c r="L697" s="474"/>
      <c r="M697" s="474"/>
      <c r="N697" s="474"/>
      <c r="O697" s="474"/>
      <c r="P697" s="474"/>
      <c r="Q697" s="474"/>
      <c r="R697" s="474"/>
      <c r="S697" s="474"/>
      <c r="T697" s="474"/>
      <c r="U697" s="474"/>
      <c r="V697" s="474"/>
      <c r="W697" s="474"/>
      <c r="X697" s="474"/>
      <c r="Y697" s="474"/>
      <c r="Z697" s="474"/>
    </row>
    <row r="698">
      <c r="A698" s="474"/>
      <c r="B698" s="474"/>
      <c r="C698" s="474"/>
      <c r="D698" s="474"/>
      <c r="E698" s="474"/>
      <c r="F698" s="474"/>
      <c r="G698" s="474"/>
      <c r="H698" s="474"/>
      <c r="I698" s="474"/>
      <c r="J698" s="474"/>
      <c r="K698" s="474"/>
      <c r="L698" s="474"/>
      <c r="M698" s="474"/>
      <c r="N698" s="474"/>
      <c r="O698" s="474"/>
      <c r="P698" s="474"/>
      <c r="Q698" s="474"/>
      <c r="R698" s="474"/>
      <c r="S698" s="474"/>
      <c r="T698" s="474"/>
      <c r="U698" s="474"/>
      <c r="V698" s="474"/>
      <c r="W698" s="474"/>
      <c r="X698" s="474"/>
      <c r="Y698" s="474"/>
      <c r="Z698" s="474"/>
    </row>
    <row r="699">
      <c r="A699" s="474"/>
      <c r="B699" s="474"/>
      <c r="C699" s="474"/>
      <c r="D699" s="474"/>
      <c r="E699" s="474"/>
      <c r="F699" s="474"/>
      <c r="G699" s="474"/>
      <c r="H699" s="474"/>
      <c r="I699" s="474"/>
      <c r="J699" s="474"/>
      <c r="K699" s="474"/>
      <c r="L699" s="474"/>
      <c r="M699" s="474"/>
      <c r="N699" s="474"/>
      <c r="O699" s="474"/>
      <c r="P699" s="474"/>
      <c r="Q699" s="474"/>
      <c r="R699" s="474"/>
      <c r="S699" s="474"/>
      <c r="T699" s="474"/>
      <c r="U699" s="474"/>
      <c r="V699" s="474"/>
      <c r="W699" s="474"/>
      <c r="X699" s="474"/>
      <c r="Y699" s="474"/>
      <c r="Z699" s="474"/>
    </row>
    <row r="700">
      <c r="A700" s="474"/>
      <c r="B700" s="474"/>
      <c r="C700" s="474"/>
      <c r="D700" s="474"/>
      <c r="E700" s="474"/>
      <c r="F700" s="474"/>
      <c r="G700" s="474"/>
      <c r="H700" s="474"/>
      <c r="I700" s="474"/>
      <c r="J700" s="474"/>
      <c r="K700" s="474"/>
      <c r="L700" s="474"/>
      <c r="M700" s="474"/>
      <c r="N700" s="474"/>
      <c r="O700" s="474"/>
      <c r="P700" s="474"/>
      <c r="Q700" s="474"/>
      <c r="R700" s="474"/>
      <c r="S700" s="474"/>
      <c r="T700" s="474"/>
      <c r="U700" s="474"/>
      <c r="V700" s="474"/>
      <c r="W700" s="474"/>
      <c r="X700" s="474"/>
      <c r="Y700" s="474"/>
      <c r="Z700" s="474"/>
    </row>
    <row r="701">
      <c r="A701" s="474"/>
      <c r="B701" s="474"/>
      <c r="C701" s="474"/>
      <c r="D701" s="474"/>
      <c r="E701" s="474"/>
      <c r="F701" s="474"/>
      <c r="G701" s="474"/>
      <c r="H701" s="474"/>
      <c r="I701" s="474"/>
      <c r="J701" s="474"/>
      <c r="K701" s="474"/>
      <c r="L701" s="474"/>
      <c r="M701" s="474"/>
      <c r="N701" s="474"/>
      <c r="O701" s="474"/>
      <c r="P701" s="474"/>
      <c r="Q701" s="474"/>
      <c r="R701" s="474"/>
      <c r="S701" s="474"/>
      <c r="T701" s="474"/>
      <c r="U701" s="474"/>
      <c r="V701" s="474"/>
      <c r="W701" s="474"/>
      <c r="X701" s="474"/>
      <c r="Y701" s="474"/>
      <c r="Z701" s="474"/>
    </row>
    <row r="702">
      <c r="A702" s="474"/>
      <c r="B702" s="474"/>
      <c r="C702" s="474"/>
      <c r="D702" s="474"/>
      <c r="E702" s="474"/>
      <c r="F702" s="474"/>
      <c r="G702" s="474"/>
      <c r="H702" s="474"/>
      <c r="I702" s="474"/>
      <c r="J702" s="474"/>
      <c r="K702" s="474"/>
      <c r="L702" s="474"/>
      <c r="M702" s="474"/>
      <c r="N702" s="474"/>
      <c r="O702" s="474"/>
      <c r="P702" s="474"/>
      <c r="Q702" s="474"/>
      <c r="R702" s="474"/>
      <c r="S702" s="474"/>
      <c r="T702" s="474"/>
      <c r="U702" s="474"/>
      <c r="V702" s="474"/>
      <c r="W702" s="474"/>
      <c r="X702" s="474"/>
      <c r="Y702" s="474"/>
      <c r="Z702" s="474"/>
    </row>
    <row r="703">
      <c r="A703" s="474"/>
      <c r="B703" s="474"/>
      <c r="C703" s="474"/>
      <c r="D703" s="474"/>
      <c r="E703" s="474"/>
      <c r="F703" s="474"/>
      <c r="G703" s="474"/>
      <c r="H703" s="474"/>
      <c r="I703" s="474"/>
      <c r="J703" s="474"/>
      <c r="K703" s="474"/>
      <c r="L703" s="474"/>
      <c r="M703" s="474"/>
      <c r="N703" s="474"/>
      <c r="O703" s="474"/>
      <c r="P703" s="474"/>
      <c r="Q703" s="474"/>
      <c r="R703" s="474"/>
      <c r="S703" s="474"/>
      <c r="T703" s="474"/>
      <c r="U703" s="474"/>
      <c r="V703" s="474"/>
      <c r="W703" s="474"/>
      <c r="X703" s="474"/>
      <c r="Y703" s="474"/>
      <c r="Z703" s="474"/>
    </row>
    <row r="704">
      <c r="A704" s="474"/>
      <c r="B704" s="474"/>
      <c r="C704" s="474"/>
      <c r="D704" s="474"/>
      <c r="E704" s="474"/>
      <c r="F704" s="474"/>
      <c r="G704" s="474"/>
      <c r="H704" s="474"/>
      <c r="I704" s="474"/>
      <c r="J704" s="474"/>
      <c r="K704" s="474"/>
      <c r="L704" s="474"/>
      <c r="M704" s="474"/>
      <c r="N704" s="474"/>
      <c r="O704" s="474"/>
      <c r="P704" s="474"/>
      <c r="Q704" s="474"/>
      <c r="R704" s="474"/>
      <c r="S704" s="474"/>
      <c r="T704" s="474"/>
      <c r="U704" s="474"/>
      <c r="V704" s="474"/>
      <c r="W704" s="474"/>
      <c r="X704" s="474"/>
      <c r="Y704" s="474"/>
      <c r="Z704" s="474"/>
    </row>
    <row r="705">
      <c r="A705" s="474"/>
      <c r="B705" s="474"/>
      <c r="C705" s="474"/>
      <c r="D705" s="474"/>
      <c r="E705" s="474"/>
      <c r="F705" s="474"/>
      <c r="G705" s="474"/>
      <c r="H705" s="474"/>
      <c r="I705" s="474"/>
      <c r="J705" s="474"/>
      <c r="K705" s="474"/>
      <c r="L705" s="474"/>
      <c r="M705" s="474"/>
      <c r="N705" s="474"/>
      <c r="O705" s="474"/>
      <c r="P705" s="474"/>
      <c r="Q705" s="474"/>
      <c r="R705" s="474"/>
      <c r="S705" s="474"/>
      <c r="T705" s="474"/>
      <c r="U705" s="474"/>
      <c r="V705" s="474"/>
      <c r="W705" s="474"/>
      <c r="X705" s="474"/>
      <c r="Y705" s="474"/>
      <c r="Z705" s="474"/>
    </row>
    <row r="706">
      <c r="A706" s="474"/>
      <c r="B706" s="474"/>
      <c r="C706" s="474"/>
      <c r="D706" s="474"/>
      <c r="E706" s="474"/>
      <c r="F706" s="474"/>
      <c r="G706" s="474"/>
      <c r="H706" s="474"/>
      <c r="I706" s="474"/>
      <c r="J706" s="474"/>
      <c r="K706" s="474"/>
      <c r="L706" s="474"/>
      <c r="M706" s="474"/>
      <c r="N706" s="474"/>
      <c r="O706" s="474"/>
      <c r="P706" s="474"/>
      <c r="Q706" s="474"/>
      <c r="R706" s="474"/>
      <c r="S706" s="474"/>
      <c r="T706" s="474"/>
      <c r="U706" s="474"/>
      <c r="V706" s="474"/>
      <c r="W706" s="474"/>
      <c r="X706" s="474"/>
      <c r="Y706" s="474"/>
      <c r="Z706" s="474"/>
    </row>
    <row r="707">
      <c r="A707" s="474"/>
      <c r="B707" s="474"/>
      <c r="C707" s="474"/>
      <c r="D707" s="474"/>
      <c r="E707" s="474"/>
      <c r="F707" s="474"/>
      <c r="G707" s="474"/>
      <c r="H707" s="474"/>
      <c r="I707" s="474"/>
      <c r="J707" s="474"/>
      <c r="K707" s="474"/>
      <c r="L707" s="474"/>
      <c r="M707" s="474"/>
      <c r="N707" s="474"/>
      <c r="O707" s="474"/>
      <c r="P707" s="474"/>
      <c r="Q707" s="474"/>
      <c r="R707" s="474"/>
      <c r="S707" s="474"/>
      <c r="T707" s="474"/>
      <c r="U707" s="474"/>
      <c r="V707" s="474"/>
      <c r="W707" s="474"/>
      <c r="X707" s="474"/>
      <c r="Y707" s="474"/>
      <c r="Z707" s="474"/>
    </row>
    <row r="708">
      <c r="A708" s="474"/>
      <c r="B708" s="474"/>
      <c r="C708" s="474"/>
      <c r="D708" s="474"/>
      <c r="E708" s="474"/>
      <c r="F708" s="474"/>
      <c r="G708" s="474"/>
      <c r="H708" s="474"/>
      <c r="I708" s="474"/>
      <c r="J708" s="474"/>
      <c r="K708" s="474"/>
      <c r="L708" s="474"/>
      <c r="M708" s="474"/>
      <c r="N708" s="474"/>
      <c r="O708" s="474"/>
      <c r="P708" s="474"/>
      <c r="Q708" s="474"/>
      <c r="R708" s="474"/>
      <c r="S708" s="474"/>
      <c r="T708" s="474"/>
      <c r="U708" s="474"/>
      <c r="V708" s="474"/>
      <c r="W708" s="474"/>
      <c r="X708" s="474"/>
      <c r="Y708" s="474"/>
      <c r="Z708" s="474"/>
    </row>
    <row r="709">
      <c r="A709" s="474"/>
      <c r="B709" s="474"/>
      <c r="C709" s="474"/>
      <c r="D709" s="474"/>
      <c r="E709" s="474"/>
      <c r="F709" s="474"/>
      <c r="G709" s="474"/>
      <c r="H709" s="474"/>
      <c r="I709" s="474"/>
      <c r="J709" s="474"/>
      <c r="K709" s="474"/>
      <c r="L709" s="474"/>
      <c r="M709" s="474"/>
      <c r="N709" s="474"/>
      <c r="O709" s="474"/>
      <c r="P709" s="474"/>
      <c r="Q709" s="474"/>
      <c r="R709" s="474"/>
      <c r="S709" s="474"/>
      <c r="T709" s="474"/>
      <c r="U709" s="474"/>
      <c r="V709" s="474"/>
      <c r="W709" s="474"/>
      <c r="X709" s="474"/>
      <c r="Y709" s="474"/>
      <c r="Z709" s="474"/>
    </row>
    <row r="710">
      <c r="A710" s="474"/>
      <c r="B710" s="474"/>
      <c r="C710" s="474"/>
      <c r="D710" s="474"/>
      <c r="E710" s="474"/>
      <c r="F710" s="474"/>
      <c r="G710" s="474"/>
      <c r="H710" s="474"/>
      <c r="I710" s="474"/>
      <c r="J710" s="474"/>
      <c r="K710" s="474"/>
      <c r="L710" s="474"/>
      <c r="M710" s="474"/>
      <c r="N710" s="474"/>
      <c r="O710" s="474"/>
      <c r="P710" s="474"/>
      <c r="Q710" s="474"/>
      <c r="R710" s="474"/>
      <c r="S710" s="474"/>
      <c r="T710" s="474"/>
      <c r="U710" s="474"/>
      <c r="V710" s="474"/>
      <c r="W710" s="474"/>
      <c r="X710" s="474"/>
      <c r="Y710" s="474"/>
      <c r="Z710" s="474"/>
    </row>
    <row r="711">
      <c r="A711" s="474"/>
      <c r="B711" s="474"/>
      <c r="C711" s="474"/>
      <c r="D711" s="474"/>
      <c r="E711" s="474"/>
      <c r="F711" s="474"/>
      <c r="G711" s="474"/>
      <c r="H711" s="474"/>
      <c r="I711" s="474"/>
      <c r="J711" s="474"/>
      <c r="K711" s="474"/>
      <c r="L711" s="474"/>
      <c r="M711" s="474"/>
      <c r="N711" s="474"/>
      <c r="O711" s="474"/>
      <c r="P711" s="474"/>
      <c r="Q711" s="474"/>
      <c r="R711" s="474"/>
      <c r="S711" s="474"/>
      <c r="T711" s="474"/>
      <c r="U711" s="474"/>
      <c r="V711" s="474"/>
      <c r="W711" s="474"/>
      <c r="X711" s="474"/>
      <c r="Y711" s="474"/>
      <c r="Z711" s="474"/>
    </row>
    <row r="712">
      <c r="A712" s="474"/>
      <c r="B712" s="474"/>
      <c r="C712" s="474"/>
      <c r="D712" s="474"/>
      <c r="E712" s="474"/>
      <c r="F712" s="474"/>
      <c r="G712" s="474"/>
      <c r="H712" s="474"/>
      <c r="I712" s="474"/>
      <c r="J712" s="474"/>
      <c r="K712" s="474"/>
      <c r="L712" s="474"/>
      <c r="M712" s="474"/>
      <c r="N712" s="474"/>
      <c r="O712" s="474"/>
      <c r="P712" s="474"/>
      <c r="Q712" s="474"/>
      <c r="R712" s="474"/>
      <c r="S712" s="474"/>
      <c r="T712" s="474"/>
      <c r="U712" s="474"/>
      <c r="V712" s="474"/>
      <c r="W712" s="474"/>
      <c r="X712" s="474"/>
      <c r="Y712" s="474"/>
      <c r="Z712" s="474"/>
    </row>
    <row r="713">
      <c r="A713" s="474"/>
      <c r="B713" s="474"/>
      <c r="C713" s="474"/>
      <c r="D713" s="474"/>
      <c r="E713" s="474"/>
      <c r="F713" s="474"/>
      <c r="G713" s="474"/>
      <c r="H713" s="474"/>
      <c r="I713" s="474"/>
      <c r="J713" s="474"/>
      <c r="K713" s="474"/>
      <c r="L713" s="474"/>
      <c r="M713" s="474"/>
      <c r="N713" s="474"/>
      <c r="O713" s="474"/>
      <c r="P713" s="474"/>
      <c r="Q713" s="474"/>
      <c r="R713" s="474"/>
      <c r="S713" s="474"/>
      <c r="T713" s="474"/>
      <c r="U713" s="474"/>
      <c r="V713" s="474"/>
      <c r="W713" s="474"/>
      <c r="X713" s="474"/>
      <c r="Y713" s="474"/>
      <c r="Z713" s="474"/>
    </row>
    <row r="714">
      <c r="A714" s="474"/>
      <c r="B714" s="474"/>
      <c r="C714" s="474"/>
      <c r="D714" s="474"/>
      <c r="E714" s="474"/>
      <c r="F714" s="474"/>
      <c r="G714" s="474"/>
      <c r="H714" s="474"/>
      <c r="I714" s="474"/>
      <c r="J714" s="474"/>
      <c r="K714" s="474"/>
      <c r="L714" s="474"/>
      <c r="M714" s="474"/>
      <c r="N714" s="474"/>
      <c r="O714" s="474"/>
      <c r="P714" s="474"/>
      <c r="Q714" s="474"/>
      <c r="R714" s="474"/>
      <c r="S714" s="474"/>
      <c r="T714" s="474"/>
      <c r="U714" s="474"/>
      <c r="V714" s="474"/>
      <c r="W714" s="474"/>
      <c r="X714" s="474"/>
      <c r="Y714" s="474"/>
      <c r="Z714" s="474"/>
    </row>
    <row r="715">
      <c r="A715" s="474"/>
      <c r="B715" s="474"/>
      <c r="C715" s="474"/>
      <c r="D715" s="474"/>
      <c r="E715" s="474"/>
      <c r="F715" s="474"/>
      <c r="G715" s="474"/>
      <c r="H715" s="474"/>
      <c r="I715" s="474"/>
      <c r="J715" s="474"/>
      <c r="K715" s="474"/>
      <c r="L715" s="474"/>
      <c r="M715" s="474"/>
      <c r="N715" s="474"/>
      <c r="O715" s="474"/>
      <c r="P715" s="474"/>
      <c r="Q715" s="474"/>
      <c r="R715" s="474"/>
      <c r="S715" s="474"/>
      <c r="T715" s="474"/>
      <c r="U715" s="474"/>
      <c r="V715" s="474"/>
      <c r="W715" s="474"/>
      <c r="X715" s="474"/>
      <c r="Y715" s="474"/>
      <c r="Z715" s="474"/>
    </row>
    <row r="716">
      <c r="A716" s="474"/>
      <c r="B716" s="474"/>
      <c r="C716" s="474"/>
      <c r="D716" s="474"/>
      <c r="E716" s="474"/>
      <c r="F716" s="474"/>
      <c r="G716" s="474"/>
      <c r="H716" s="474"/>
      <c r="I716" s="474"/>
      <c r="J716" s="474"/>
      <c r="K716" s="474"/>
      <c r="L716" s="474"/>
      <c r="M716" s="474"/>
      <c r="N716" s="474"/>
      <c r="O716" s="474"/>
      <c r="P716" s="474"/>
      <c r="Q716" s="474"/>
      <c r="R716" s="474"/>
      <c r="S716" s="474"/>
      <c r="T716" s="474"/>
      <c r="U716" s="474"/>
      <c r="V716" s="474"/>
      <c r="W716" s="474"/>
      <c r="X716" s="474"/>
      <c r="Y716" s="474"/>
      <c r="Z716" s="474"/>
    </row>
    <row r="717">
      <c r="A717" s="474"/>
      <c r="B717" s="474"/>
      <c r="C717" s="474"/>
      <c r="D717" s="474"/>
      <c r="E717" s="474"/>
      <c r="F717" s="474"/>
      <c r="G717" s="474"/>
      <c r="H717" s="474"/>
      <c r="I717" s="474"/>
      <c r="J717" s="474"/>
      <c r="K717" s="474"/>
      <c r="L717" s="474"/>
      <c r="M717" s="474"/>
      <c r="N717" s="474"/>
      <c r="O717" s="474"/>
      <c r="P717" s="474"/>
      <c r="Q717" s="474"/>
      <c r="R717" s="474"/>
      <c r="S717" s="474"/>
      <c r="T717" s="474"/>
      <c r="U717" s="474"/>
      <c r="V717" s="474"/>
      <c r="W717" s="474"/>
      <c r="X717" s="474"/>
      <c r="Y717" s="474"/>
      <c r="Z717" s="474"/>
    </row>
    <row r="718">
      <c r="A718" s="474"/>
      <c r="B718" s="474"/>
      <c r="C718" s="474"/>
      <c r="D718" s="474"/>
      <c r="E718" s="474"/>
      <c r="F718" s="474"/>
      <c r="G718" s="474"/>
      <c r="H718" s="474"/>
      <c r="I718" s="474"/>
      <c r="J718" s="474"/>
      <c r="K718" s="474"/>
      <c r="L718" s="474"/>
      <c r="M718" s="474"/>
      <c r="N718" s="474"/>
      <c r="O718" s="474"/>
      <c r="P718" s="474"/>
      <c r="Q718" s="474"/>
      <c r="R718" s="474"/>
      <c r="S718" s="474"/>
      <c r="T718" s="474"/>
      <c r="U718" s="474"/>
      <c r="V718" s="474"/>
      <c r="W718" s="474"/>
      <c r="X718" s="474"/>
      <c r="Y718" s="474"/>
      <c r="Z718" s="474"/>
    </row>
    <row r="719">
      <c r="A719" s="474"/>
      <c r="B719" s="474"/>
      <c r="C719" s="474"/>
      <c r="D719" s="474"/>
      <c r="E719" s="474"/>
      <c r="F719" s="474"/>
      <c r="G719" s="474"/>
      <c r="H719" s="474"/>
      <c r="I719" s="474"/>
      <c r="J719" s="474"/>
      <c r="K719" s="474"/>
      <c r="L719" s="474"/>
      <c r="M719" s="474"/>
      <c r="N719" s="474"/>
      <c r="O719" s="474"/>
      <c r="P719" s="474"/>
      <c r="Q719" s="474"/>
      <c r="R719" s="474"/>
      <c r="S719" s="474"/>
      <c r="T719" s="474"/>
      <c r="U719" s="474"/>
      <c r="V719" s="474"/>
      <c r="W719" s="474"/>
      <c r="X719" s="474"/>
      <c r="Y719" s="474"/>
      <c r="Z719" s="474"/>
    </row>
    <row r="720">
      <c r="A720" s="474"/>
      <c r="B720" s="474"/>
      <c r="C720" s="474"/>
      <c r="D720" s="474"/>
      <c r="E720" s="474"/>
      <c r="F720" s="474"/>
      <c r="G720" s="474"/>
      <c r="H720" s="474"/>
      <c r="I720" s="474"/>
      <c r="J720" s="474"/>
      <c r="K720" s="474"/>
      <c r="L720" s="474"/>
      <c r="M720" s="474"/>
      <c r="N720" s="474"/>
      <c r="O720" s="474"/>
      <c r="P720" s="474"/>
      <c r="Q720" s="474"/>
      <c r="R720" s="474"/>
      <c r="S720" s="474"/>
      <c r="T720" s="474"/>
      <c r="U720" s="474"/>
      <c r="V720" s="474"/>
      <c r="W720" s="474"/>
      <c r="X720" s="474"/>
      <c r="Y720" s="474"/>
      <c r="Z720" s="474"/>
    </row>
    <row r="721">
      <c r="A721" s="474"/>
      <c r="B721" s="474"/>
      <c r="C721" s="474"/>
      <c r="D721" s="474"/>
      <c r="E721" s="474"/>
      <c r="F721" s="474"/>
      <c r="G721" s="474"/>
      <c r="H721" s="474"/>
      <c r="I721" s="474"/>
      <c r="J721" s="474"/>
      <c r="K721" s="474"/>
      <c r="L721" s="474"/>
      <c r="M721" s="474"/>
      <c r="N721" s="474"/>
      <c r="O721" s="474"/>
      <c r="P721" s="474"/>
      <c r="Q721" s="474"/>
      <c r="R721" s="474"/>
      <c r="S721" s="474"/>
      <c r="T721" s="474"/>
      <c r="U721" s="474"/>
      <c r="V721" s="474"/>
      <c r="W721" s="474"/>
      <c r="X721" s="474"/>
      <c r="Y721" s="474"/>
      <c r="Z721" s="474"/>
    </row>
    <row r="722">
      <c r="A722" s="474"/>
      <c r="B722" s="474"/>
      <c r="C722" s="474"/>
      <c r="D722" s="474"/>
      <c r="E722" s="474"/>
      <c r="F722" s="474"/>
      <c r="G722" s="474"/>
      <c r="H722" s="474"/>
      <c r="I722" s="474"/>
      <c r="J722" s="474"/>
      <c r="K722" s="474"/>
      <c r="L722" s="474"/>
      <c r="M722" s="474"/>
      <c r="N722" s="474"/>
      <c r="O722" s="474"/>
      <c r="P722" s="474"/>
      <c r="Q722" s="474"/>
      <c r="R722" s="474"/>
      <c r="S722" s="474"/>
      <c r="T722" s="474"/>
      <c r="U722" s="474"/>
      <c r="V722" s="474"/>
      <c r="W722" s="474"/>
      <c r="X722" s="474"/>
      <c r="Y722" s="474"/>
      <c r="Z722" s="474"/>
    </row>
    <row r="723">
      <c r="A723" s="474"/>
      <c r="B723" s="474"/>
      <c r="C723" s="474"/>
      <c r="D723" s="474"/>
      <c r="E723" s="474"/>
      <c r="F723" s="474"/>
      <c r="G723" s="474"/>
      <c r="H723" s="474"/>
      <c r="I723" s="474"/>
      <c r="J723" s="474"/>
      <c r="K723" s="474"/>
      <c r="L723" s="474"/>
      <c r="M723" s="474"/>
      <c r="N723" s="474"/>
      <c r="O723" s="474"/>
      <c r="P723" s="474"/>
      <c r="Q723" s="474"/>
      <c r="R723" s="474"/>
      <c r="S723" s="474"/>
      <c r="T723" s="474"/>
      <c r="U723" s="474"/>
      <c r="V723" s="474"/>
      <c r="W723" s="474"/>
      <c r="X723" s="474"/>
      <c r="Y723" s="474"/>
      <c r="Z723" s="474"/>
    </row>
    <row r="724">
      <c r="A724" s="474"/>
      <c r="B724" s="474"/>
      <c r="C724" s="474"/>
      <c r="D724" s="474"/>
      <c r="E724" s="474"/>
      <c r="F724" s="474"/>
      <c r="G724" s="474"/>
      <c r="H724" s="474"/>
      <c r="I724" s="474"/>
      <c r="J724" s="474"/>
      <c r="K724" s="474"/>
      <c r="L724" s="474"/>
      <c r="M724" s="474"/>
      <c r="N724" s="474"/>
      <c r="O724" s="474"/>
      <c r="P724" s="474"/>
      <c r="Q724" s="474"/>
      <c r="R724" s="474"/>
      <c r="S724" s="474"/>
      <c r="T724" s="474"/>
      <c r="U724" s="474"/>
      <c r="V724" s="474"/>
      <c r="W724" s="474"/>
      <c r="X724" s="474"/>
      <c r="Y724" s="474"/>
      <c r="Z724" s="474"/>
    </row>
    <row r="725">
      <c r="A725" s="474"/>
      <c r="B725" s="474"/>
      <c r="C725" s="474"/>
      <c r="D725" s="474"/>
      <c r="E725" s="474"/>
      <c r="F725" s="474"/>
      <c r="G725" s="474"/>
      <c r="H725" s="474"/>
      <c r="I725" s="474"/>
      <c r="J725" s="474"/>
      <c r="K725" s="474"/>
      <c r="L725" s="474"/>
      <c r="M725" s="474"/>
      <c r="N725" s="474"/>
      <c r="O725" s="474"/>
      <c r="P725" s="474"/>
      <c r="Q725" s="474"/>
      <c r="R725" s="474"/>
      <c r="S725" s="474"/>
      <c r="T725" s="474"/>
      <c r="U725" s="474"/>
      <c r="V725" s="474"/>
      <c r="W725" s="474"/>
      <c r="X725" s="474"/>
      <c r="Y725" s="474"/>
      <c r="Z725" s="474"/>
    </row>
    <row r="726">
      <c r="A726" s="474"/>
      <c r="B726" s="474"/>
      <c r="C726" s="474"/>
      <c r="D726" s="474"/>
      <c r="E726" s="474"/>
      <c r="F726" s="474"/>
      <c r="G726" s="474"/>
      <c r="H726" s="474"/>
      <c r="I726" s="474"/>
      <c r="J726" s="474"/>
      <c r="K726" s="474"/>
      <c r="L726" s="474"/>
      <c r="M726" s="474"/>
      <c r="N726" s="474"/>
      <c r="O726" s="474"/>
      <c r="P726" s="474"/>
      <c r="Q726" s="474"/>
      <c r="R726" s="474"/>
      <c r="S726" s="474"/>
      <c r="T726" s="474"/>
      <c r="U726" s="474"/>
      <c r="V726" s="474"/>
      <c r="W726" s="474"/>
      <c r="X726" s="474"/>
      <c r="Y726" s="474"/>
      <c r="Z726" s="474"/>
    </row>
    <row r="727">
      <c r="A727" s="474"/>
      <c r="B727" s="474"/>
      <c r="C727" s="474"/>
      <c r="D727" s="474"/>
      <c r="E727" s="474"/>
      <c r="F727" s="474"/>
      <c r="G727" s="474"/>
      <c r="H727" s="474"/>
      <c r="I727" s="474"/>
      <c r="J727" s="474"/>
      <c r="K727" s="474"/>
      <c r="L727" s="474"/>
      <c r="M727" s="474"/>
      <c r="N727" s="474"/>
      <c r="O727" s="474"/>
      <c r="P727" s="474"/>
      <c r="Q727" s="474"/>
      <c r="R727" s="474"/>
      <c r="S727" s="474"/>
      <c r="T727" s="474"/>
      <c r="U727" s="474"/>
      <c r="V727" s="474"/>
      <c r="W727" s="474"/>
      <c r="X727" s="474"/>
      <c r="Y727" s="474"/>
      <c r="Z727" s="474"/>
    </row>
    <row r="728">
      <c r="A728" s="474"/>
      <c r="B728" s="474"/>
      <c r="C728" s="474"/>
      <c r="D728" s="474"/>
      <c r="E728" s="474"/>
      <c r="F728" s="474"/>
      <c r="G728" s="474"/>
      <c r="H728" s="474"/>
      <c r="I728" s="474"/>
      <c r="J728" s="474"/>
      <c r="K728" s="474"/>
      <c r="L728" s="474"/>
      <c r="M728" s="474"/>
      <c r="N728" s="474"/>
      <c r="O728" s="474"/>
      <c r="P728" s="474"/>
      <c r="Q728" s="474"/>
      <c r="R728" s="474"/>
      <c r="S728" s="474"/>
      <c r="T728" s="474"/>
      <c r="U728" s="474"/>
      <c r="V728" s="474"/>
      <c r="W728" s="474"/>
      <c r="X728" s="474"/>
      <c r="Y728" s="474"/>
      <c r="Z728" s="474"/>
    </row>
    <row r="729">
      <c r="A729" s="474"/>
      <c r="B729" s="474"/>
      <c r="C729" s="474"/>
      <c r="D729" s="474"/>
      <c r="E729" s="474"/>
      <c r="F729" s="474"/>
      <c r="G729" s="474"/>
      <c r="H729" s="474"/>
      <c r="I729" s="474"/>
      <c r="J729" s="474"/>
      <c r="K729" s="474"/>
      <c r="L729" s="474"/>
      <c r="M729" s="474"/>
      <c r="N729" s="474"/>
      <c r="O729" s="474"/>
      <c r="P729" s="474"/>
      <c r="Q729" s="474"/>
      <c r="R729" s="474"/>
      <c r="S729" s="474"/>
      <c r="T729" s="474"/>
      <c r="U729" s="474"/>
      <c r="V729" s="474"/>
      <c r="W729" s="474"/>
      <c r="X729" s="474"/>
      <c r="Y729" s="474"/>
      <c r="Z729" s="474"/>
    </row>
    <row r="730">
      <c r="A730" s="474"/>
      <c r="B730" s="474"/>
      <c r="C730" s="474"/>
      <c r="D730" s="474"/>
      <c r="E730" s="474"/>
      <c r="F730" s="474"/>
      <c r="G730" s="474"/>
      <c r="H730" s="474"/>
      <c r="I730" s="474"/>
      <c r="J730" s="474"/>
      <c r="K730" s="474"/>
      <c r="L730" s="474"/>
      <c r="M730" s="474"/>
      <c r="N730" s="474"/>
      <c r="O730" s="474"/>
      <c r="P730" s="474"/>
      <c r="Q730" s="474"/>
      <c r="R730" s="474"/>
      <c r="S730" s="474"/>
      <c r="T730" s="474"/>
      <c r="U730" s="474"/>
      <c r="V730" s="474"/>
      <c r="W730" s="474"/>
      <c r="X730" s="474"/>
      <c r="Y730" s="474"/>
      <c r="Z730" s="474"/>
    </row>
    <row r="731">
      <c r="A731" s="474"/>
      <c r="B731" s="474"/>
      <c r="C731" s="474"/>
      <c r="D731" s="474"/>
      <c r="E731" s="474"/>
      <c r="F731" s="474"/>
      <c r="G731" s="474"/>
      <c r="H731" s="474"/>
      <c r="I731" s="474"/>
      <c r="J731" s="474"/>
      <c r="K731" s="474"/>
      <c r="L731" s="474"/>
      <c r="M731" s="474"/>
      <c r="N731" s="474"/>
      <c r="O731" s="474"/>
      <c r="P731" s="474"/>
      <c r="Q731" s="474"/>
      <c r="R731" s="474"/>
      <c r="S731" s="474"/>
      <c r="T731" s="474"/>
      <c r="U731" s="474"/>
      <c r="V731" s="474"/>
      <c r="W731" s="474"/>
      <c r="X731" s="474"/>
      <c r="Y731" s="474"/>
      <c r="Z731" s="474"/>
    </row>
    <row r="732">
      <c r="A732" s="474"/>
      <c r="B732" s="474"/>
      <c r="C732" s="474"/>
      <c r="D732" s="474"/>
      <c r="E732" s="474"/>
      <c r="F732" s="474"/>
      <c r="G732" s="474"/>
      <c r="H732" s="474"/>
      <c r="I732" s="474"/>
      <c r="J732" s="474"/>
      <c r="K732" s="474"/>
      <c r="L732" s="474"/>
      <c r="M732" s="474"/>
      <c r="N732" s="474"/>
      <c r="O732" s="474"/>
      <c r="P732" s="474"/>
      <c r="Q732" s="474"/>
      <c r="R732" s="474"/>
      <c r="S732" s="474"/>
      <c r="T732" s="474"/>
      <c r="U732" s="474"/>
      <c r="V732" s="474"/>
      <c r="W732" s="474"/>
      <c r="X732" s="474"/>
      <c r="Y732" s="474"/>
      <c r="Z732" s="474"/>
    </row>
    <row r="733">
      <c r="A733" s="474"/>
      <c r="B733" s="474"/>
      <c r="C733" s="474"/>
      <c r="D733" s="474"/>
      <c r="E733" s="474"/>
      <c r="F733" s="474"/>
      <c r="G733" s="474"/>
      <c r="H733" s="474"/>
      <c r="I733" s="474"/>
      <c r="J733" s="474"/>
      <c r="K733" s="474"/>
      <c r="L733" s="474"/>
      <c r="M733" s="474"/>
      <c r="N733" s="474"/>
      <c r="O733" s="474"/>
      <c r="P733" s="474"/>
      <c r="Q733" s="474"/>
      <c r="R733" s="474"/>
      <c r="S733" s="474"/>
      <c r="T733" s="474"/>
      <c r="U733" s="474"/>
      <c r="V733" s="474"/>
      <c r="W733" s="474"/>
      <c r="X733" s="474"/>
      <c r="Y733" s="474"/>
      <c r="Z733" s="474"/>
    </row>
    <row r="734">
      <c r="A734" s="474"/>
      <c r="B734" s="474"/>
      <c r="C734" s="474"/>
      <c r="D734" s="474"/>
      <c r="E734" s="474"/>
      <c r="F734" s="474"/>
      <c r="G734" s="474"/>
      <c r="H734" s="474"/>
      <c r="I734" s="474"/>
      <c r="J734" s="474"/>
      <c r="K734" s="474"/>
      <c r="L734" s="474"/>
      <c r="M734" s="474"/>
      <c r="N734" s="474"/>
      <c r="O734" s="474"/>
      <c r="P734" s="474"/>
      <c r="Q734" s="474"/>
      <c r="R734" s="474"/>
      <c r="S734" s="474"/>
      <c r="T734" s="474"/>
      <c r="U734" s="474"/>
      <c r="V734" s="474"/>
      <c r="W734" s="474"/>
      <c r="X734" s="474"/>
      <c r="Y734" s="474"/>
      <c r="Z734" s="474"/>
    </row>
    <row r="735">
      <c r="A735" s="474"/>
      <c r="B735" s="474"/>
      <c r="C735" s="474"/>
      <c r="D735" s="474"/>
      <c r="E735" s="474"/>
      <c r="F735" s="474"/>
      <c r="G735" s="474"/>
      <c r="H735" s="474"/>
      <c r="I735" s="474"/>
      <c r="J735" s="474"/>
      <c r="K735" s="474"/>
      <c r="L735" s="474"/>
      <c r="M735" s="474"/>
      <c r="N735" s="474"/>
      <c r="O735" s="474"/>
      <c r="P735" s="474"/>
      <c r="Q735" s="474"/>
      <c r="R735" s="474"/>
      <c r="S735" s="474"/>
      <c r="T735" s="474"/>
      <c r="U735" s="474"/>
      <c r="V735" s="474"/>
      <c r="W735" s="474"/>
      <c r="X735" s="474"/>
      <c r="Y735" s="474"/>
      <c r="Z735" s="474"/>
    </row>
    <row r="736">
      <c r="A736" s="474"/>
      <c r="B736" s="474"/>
      <c r="C736" s="474"/>
      <c r="D736" s="474"/>
      <c r="E736" s="474"/>
      <c r="F736" s="474"/>
      <c r="G736" s="474"/>
      <c r="H736" s="474"/>
      <c r="I736" s="474"/>
      <c r="J736" s="474"/>
      <c r="K736" s="474"/>
      <c r="L736" s="474"/>
      <c r="M736" s="474"/>
      <c r="N736" s="474"/>
      <c r="O736" s="474"/>
      <c r="P736" s="474"/>
      <c r="Q736" s="474"/>
      <c r="R736" s="474"/>
      <c r="S736" s="474"/>
      <c r="T736" s="474"/>
      <c r="U736" s="474"/>
      <c r="V736" s="474"/>
      <c r="W736" s="474"/>
      <c r="X736" s="474"/>
      <c r="Y736" s="474"/>
      <c r="Z736" s="474"/>
    </row>
    <row r="737">
      <c r="A737" s="474"/>
      <c r="B737" s="474"/>
      <c r="C737" s="474"/>
      <c r="D737" s="474"/>
      <c r="E737" s="474"/>
      <c r="F737" s="474"/>
      <c r="G737" s="474"/>
      <c r="H737" s="474"/>
      <c r="I737" s="474"/>
      <c r="J737" s="474"/>
      <c r="K737" s="474"/>
      <c r="L737" s="474"/>
      <c r="M737" s="474"/>
      <c r="N737" s="474"/>
      <c r="O737" s="474"/>
      <c r="P737" s="474"/>
      <c r="Q737" s="474"/>
      <c r="R737" s="474"/>
      <c r="S737" s="474"/>
      <c r="T737" s="474"/>
      <c r="U737" s="474"/>
      <c r="V737" s="474"/>
      <c r="W737" s="474"/>
      <c r="X737" s="474"/>
      <c r="Y737" s="474"/>
      <c r="Z737" s="474"/>
    </row>
    <row r="738">
      <c r="A738" s="474"/>
      <c r="B738" s="474"/>
      <c r="C738" s="474"/>
      <c r="D738" s="474"/>
      <c r="E738" s="474"/>
      <c r="F738" s="474"/>
      <c r="G738" s="474"/>
      <c r="H738" s="474"/>
      <c r="I738" s="474"/>
      <c r="J738" s="474"/>
      <c r="K738" s="474"/>
      <c r="L738" s="474"/>
      <c r="M738" s="474"/>
      <c r="N738" s="474"/>
      <c r="O738" s="474"/>
      <c r="P738" s="474"/>
      <c r="Q738" s="474"/>
      <c r="R738" s="474"/>
      <c r="S738" s="474"/>
      <c r="T738" s="474"/>
      <c r="U738" s="474"/>
      <c r="V738" s="474"/>
      <c r="W738" s="474"/>
      <c r="X738" s="474"/>
      <c r="Y738" s="474"/>
      <c r="Z738" s="474"/>
    </row>
    <row r="739">
      <c r="A739" s="474"/>
      <c r="B739" s="474"/>
      <c r="C739" s="474"/>
      <c r="D739" s="474"/>
      <c r="E739" s="474"/>
      <c r="F739" s="474"/>
      <c r="G739" s="474"/>
      <c r="H739" s="474"/>
      <c r="I739" s="474"/>
      <c r="J739" s="474"/>
      <c r="K739" s="474"/>
      <c r="L739" s="474"/>
      <c r="M739" s="474"/>
      <c r="N739" s="474"/>
      <c r="O739" s="474"/>
      <c r="P739" s="474"/>
      <c r="Q739" s="474"/>
      <c r="R739" s="474"/>
      <c r="S739" s="474"/>
      <c r="T739" s="474"/>
      <c r="U739" s="474"/>
      <c r="V739" s="474"/>
      <c r="W739" s="474"/>
      <c r="X739" s="474"/>
      <c r="Y739" s="474"/>
      <c r="Z739" s="474"/>
    </row>
    <row r="740">
      <c r="A740" s="474"/>
      <c r="B740" s="474"/>
      <c r="C740" s="474"/>
      <c r="D740" s="474"/>
      <c r="E740" s="474"/>
      <c r="F740" s="474"/>
      <c r="G740" s="474"/>
      <c r="H740" s="474"/>
      <c r="I740" s="474"/>
      <c r="J740" s="474"/>
      <c r="K740" s="474"/>
      <c r="L740" s="474"/>
      <c r="M740" s="474"/>
      <c r="N740" s="474"/>
      <c r="O740" s="474"/>
      <c r="P740" s="474"/>
      <c r="Q740" s="474"/>
      <c r="R740" s="474"/>
      <c r="S740" s="474"/>
      <c r="T740" s="474"/>
      <c r="U740" s="474"/>
      <c r="V740" s="474"/>
      <c r="W740" s="474"/>
      <c r="X740" s="474"/>
      <c r="Y740" s="474"/>
      <c r="Z740" s="474"/>
    </row>
    <row r="741">
      <c r="A741" s="474"/>
      <c r="B741" s="474"/>
      <c r="C741" s="474"/>
      <c r="D741" s="474"/>
      <c r="E741" s="474"/>
      <c r="F741" s="474"/>
      <c r="G741" s="474"/>
      <c r="H741" s="474"/>
      <c r="I741" s="474"/>
      <c r="J741" s="474"/>
      <c r="K741" s="474"/>
      <c r="L741" s="474"/>
      <c r="M741" s="474"/>
      <c r="N741" s="474"/>
      <c r="O741" s="474"/>
      <c r="P741" s="474"/>
      <c r="Q741" s="474"/>
      <c r="R741" s="474"/>
      <c r="S741" s="474"/>
      <c r="T741" s="474"/>
      <c r="U741" s="474"/>
      <c r="V741" s="474"/>
      <c r="W741" s="474"/>
      <c r="X741" s="474"/>
      <c r="Y741" s="474"/>
      <c r="Z741" s="474"/>
    </row>
    <row r="742">
      <c r="A742" s="474"/>
      <c r="B742" s="474"/>
      <c r="C742" s="474"/>
      <c r="D742" s="474"/>
      <c r="E742" s="474"/>
      <c r="F742" s="474"/>
      <c r="G742" s="474"/>
      <c r="H742" s="474"/>
      <c r="I742" s="474"/>
      <c r="J742" s="474"/>
      <c r="K742" s="474"/>
      <c r="L742" s="474"/>
      <c r="M742" s="474"/>
      <c r="N742" s="474"/>
      <c r="O742" s="474"/>
      <c r="P742" s="474"/>
      <c r="Q742" s="474"/>
      <c r="R742" s="474"/>
      <c r="S742" s="474"/>
      <c r="T742" s="474"/>
      <c r="U742" s="474"/>
      <c r="V742" s="474"/>
      <c r="W742" s="474"/>
      <c r="X742" s="474"/>
      <c r="Y742" s="474"/>
      <c r="Z742" s="474"/>
    </row>
    <row r="743">
      <c r="A743" s="474"/>
      <c r="B743" s="474"/>
      <c r="C743" s="474"/>
      <c r="D743" s="474"/>
      <c r="E743" s="474"/>
      <c r="F743" s="474"/>
      <c r="G743" s="474"/>
      <c r="H743" s="474"/>
      <c r="I743" s="474"/>
      <c r="J743" s="474"/>
      <c r="K743" s="474"/>
      <c r="L743" s="474"/>
      <c r="M743" s="474"/>
      <c r="N743" s="474"/>
      <c r="O743" s="474"/>
      <c r="P743" s="474"/>
      <c r="Q743" s="474"/>
      <c r="R743" s="474"/>
      <c r="S743" s="474"/>
      <c r="T743" s="474"/>
      <c r="U743" s="474"/>
      <c r="V743" s="474"/>
      <c r="W743" s="474"/>
      <c r="X743" s="474"/>
      <c r="Y743" s="474"/>
      <c r="Z743" s="474"/>
    </row>
    <row r="744">
      <c r="A744" s="474"/>
      <c r="B744" s="474"/>
      <c r="C744" s="474"/>
      <c r="D744" s="474"/>
      <c r="E744" s="474"/>
      <c r="F744" s="474"/>
      <c r="G744" s="474"/>
      <c r="H744" s="474"/>
      <c r="I744" s="474"/>
      <c r="J744" s="474"/>
      <c r="K744" s="474"/>
      <c r="L744" s="474"/>
      <c r="M744" s="474"/>
      <c r="N744" s="474"/>
      <c r="O744" s="474"/>
      <c r="P744" s="474"/>
      <c r="Q744" s="474"/>
      <c r="R744" s="474"/>
      <c r="S744" s="474"/>
      <c r="T744" s="474"/>
      <c r="U744" s="474"/>
      <c r="V744" s="474"/>
      <c r="W744" s="474"/>
      <c r="X744" s="474"/>
      <c r="Y744" s="474"/>
      <c r="Z744" s="474"/>
    </row>
    <row r="745">
      <c r="A745" s="474"/>
      <c r="B745" s="474"/>
      <c r="C745" s="474"/>
      <c r="D745" s="474"/>
      <c r="E745" s="474"/>
      <c r="F745" s="474"/>
      <c r="G745" s="474"/>
      <c r="H745" s="474"/>
      <c r="I745" s="474"/>
      <c r="J745" s="474"/>
      <c r="K745" s="474"/>
      <c r="L745" s="474"/>
      <c r="M745" s="474"/>
      <c r="N745" s="474"/>
      <c r="O745" s="474"/>
      <c r="P745" s="474"/>
      <c r="Q745" s="474"/>
      <c r="R745" s="474"/>
      <c r="S745" s="474"/>
      <c r="T745" s="474"/>
      <c r="U745" s="474"/>
      <c r="V745" s="474"/>
      <c r="W745" s="474"/>
      <c r="X745" s="474"/>
      <c r="Y745" s="474"/>
      <c r="Z745" s="474"/>
    </row>
    <row r="746">
      <c r="A746" s="474"/>
      <c r="B746" s="474"/>
      <c r="C746" s="474"/>
      <c r="D746" s="474"/>
      <c r="E746" s="474"/>
      <c r="F746" s="474"/>
      <c r="G746" s="474"/>
      <c r="H746" s="474"/>
      <c r="I746" s="474"/>
      <c r="J746" s="474"/>
      <c r="K746" s="474"/>
      <c r="L746" s="474"/>
      <c r="M746" s="474"/>
      <c r="N746" s="474"/>
      <c r="O746" s="474"/>
      <c r="P746" s="474"/>
      <c r="Q746" s="474"/>
      <c r="R746" s="474"/>
      <c r="S746" s="474"/>
      <c r="T746" s="474"/>
      <c r="U746" s="474"/>
      <c r="V746" s="474"/>
      <c r="W746" s="474"/>
      <c r="X746" s="474"/>
      <c r="Y746" s="474"/>
      <c r="Z746" s="474"/>
    </row>
    <row r="747">
      <c r="A747" s="474"/>
      <c r="B747" s="474"/>
      <c r="C747" s="474"/>
      <c r="D747" s="474"/>
      <c r="E747" s="474"/>
      <c r="F747" s="474"/>
      <c r="G747" s="474"/>
      <c r="H747" s="474"/>
      <c r="I747" s="474"/>
      <c r="J747" s="474"/>
      <c r="K747" s="474"/>
      <c r="L747" s="474"/>
      <c r="M747" s="474"/>
      <c r="N747" s="474"/>
      <c r="O747" s="474"/>
      <c r="P747" s="474"/>
      <c r="Q747" s="474"/>
      <c r="R747" s="474"/>
      <c r="S747" s="474"/>
      <c r="T747" s="474"/>
      <c r="U747" s="474"/>
      <c r="V747" s="474"/>
      <c r="W747" s="474"/>
      <c r="X747" s="474"/>
      <c r="Y747" s="474"/>
      <c r="Z747" s="474"/>
    </row>
    <row r="748">
      <c r="A748" s="474"/>
      <c r="B748" s="474"/>
      <c r="C748" s="474"/>
      <c r="D748" s="474"/>
      <c r="E748" s="474"/>
      <c r="F748" s="474"/>
      <c r="G748" s="474"/>
      <c r="H748" s="474"/>
      <c r="I748" s="474"/>
      <c r="J748" s="474"/>
      <c r="K748" s="474"/>
      <c r="L748" s="474"/>
      <c r="M748" s="474"/>
      <c r="N748" s="474"/>
      <c r="O748" s="474"/>
      <c r="P748" s="474"/>
      <c r="Q748" s="474"/>
      <c r="R748" s="474"/>
      <c r="S748" s="474"/>
      <c r="T748" s="474"/>
      <c r="U748" s="474"/>
      <c r="V748" s="474"/>
      <c r="W748" s="474"/>
      <c r="X748" s="474"/>
      <c r="Y748" s="474"/>
      <c r="Z748" s="474"/>
    </row>
    <row r="749">
      <c r="A749" s="474"/>
      <c r="B749" s="474"/>
      <c r="C749" s="474"/>
      <c r="D749" s="474"/>
      <c r="E749" s="474"/>
      <c r="F749" s="474"/>
      <c r="G749" s="474"/>
      <c r="H749" s="474"/>
      <c r="I749" s="474"/>
      <c r="J749" s="474"/>
      <c r="K749" s="474"/>
      <c r="L749" s="474"/>
      <c r="M749" s="474"/>
      <c r="N749" s="474"/>
      <c r="O749" s="474"/>
      <c r="P749" s="474"/>
      <c r="Q749" s="474"/>
      <c r="R749" s="474"/>
      <c r="S749" s="474"/>
      <c r="T749" s="474"/>
      <c r="U749" s="474"/>
      <c r="V749" s="474"/>
      <c r="W749" s="474"/>
      <c r="X749" s="474"/>
      <c r="Y749" s="474"/>
      <c r="Z749" s="474"/>
    </row>
    <row r="750">
      <c r="A750" s="474"/>
      <c r="B750" s="474"/>
      <c r="C750" s="474"/>
      <c r="D750" s="474"/>
      <c r="E750" s="474"/>
      <c r="F750" s="474"/>
      <c r="G750" s="474"/>
      <c r="H750" s="474"/>
      <c r="I750" s="474"/>
      <c r="J750" s="474"/>
      <c r="K750" s="474"/>
      <c r="L750" s="474"/>
      <c r="M750" s="474"/>
      <c r="N750" s="474"/>
      <c r="O750" s="474"/>
      <c r="P750" s="474"/>
      <c r="Q750" s="474"/>
      <c r="R750" s="474"/>
      <c r="S750" s="474"/>
      <c r="T750" s="474"/>
      <c r="U750" s="474"/>
      <c r="V750" s="474"/>
      <c r="W750" s="474"/>
      <c r="X750" s="474"/>
      <c r="Y750" s="474"/>
      <c r="Z750" s="474"/>
    </row>
    <row r="751">
      <c r="A751" s="474"/>
      <c r="B751" s="474"/>
      <c r="C751" s="474"/>
      <c r="D751" s="474"/>
      <c r="E751" s="474"/>
      <c r="F751" s="474"/>
      <c r="G751" s="474"/>
      <c r="H751" s="474"/>
      <c r="I751" s="474"/>
      <c r="J751" s="474"/>
      <c r="K751" s="474"/>
      <c r="L751" s="474"/>
      <c r="M751" s="474"/>
      <c r="N751" s="474"/>
      <c r="O751" s="474"/>
      <c r="P751" s="474"/>
      <c r="Q751" s="474"/>
      <c r="R751" s="474"/>
      <c r="S751" s="474"/>
      <c r="T751" s="474"/>
      <c r="U751" s="474"/>
      <c r="V751" s="474"/>
      <c r="W751" s="474"/>
      <c r="X751" s="474"/>
      <c r="Y751" s="474"/>
      <c r="Z751" s="474"/>
    </row>
    <row r="752">
      <c r="A752" s="474"/>
      <c r="B752" s="474"/>
      <c r="C752" s="474"/>
      <c r="D752" s="474"/>
      <c r="E752" s="474"/>
      <c r="F752" s="474"/>
      <c r="G752" s="474"/>
      <c r="H752" s="474"/>
      <c r="I752" s="474"/>
      <c r="J752" s="474"/>
      <c r="K752" s="474"/>
      <c r="L752" s="474"/>
      <c r="M752" s="474"/>
      <c r="N752" s="474"/>
      <c r="O752" s="474"/>
      <c r="P752" s="474"/>
      <c r="Q752" s="474"/>
      <c r="R752" s="474"/>
      <c r="S752" s="474"/>
      <c r="T752" s="474"/>
      <c r="U752" s="474"/>
      <c r="V752" s="474"/>
      <c r="W752" s="474"/>
      <c r="X752" s="474"/>
      <c r="Y752" s="474"/>
      <c r="Z752" s="474"/>
    </row>
    <row r="753">
      <c r="A753" s="474"/>
      <c r="B753" s="474"/>
      <c r="C753" s="474"/>
      <c r="D753" s="474"/>
      <c r="E753" s="474"/>
      <c r="F753" s="474"/>
      <c r="G753" s="474"/>
      <c r="H753" s="474"/>
      <c r="I753" s="474"/>
      <c r="J753" s="474"/>
      <c r="K753" s="474"/>
      <c r="L753" s="474"/>
      <c r="M753" s="474"/>
      <c r="N753" s="474"/>
      <c r="O753" s="474"/>
      <c r="P753" s="474"/>
      <c r="Q753" s="474"/>
      <c r="R753" s="474"/>
      <c r="S753" s="474"/>
      <c r="T753" s="474"/>
      <c r="U753" s="474"/>
      <c r="V753" s="474"/>
      <c r="W753" s="474"/>
      <c r="X753" s="474"/>
      <c r="Y753" s="474"/>
      <c r="Z753" s="474"/>
    </row>
    <row r="754">
      <c r="A754" s="474"/>
      <c r="B754" s="474"/>
      <c r="C754" s="474"/>
      <c r="D754" s="474"/>
      <c r="E754" s="474"/>
      <c r="F754" s="474"/>
      <c r="G754" s="474"/>
      <c r="H754" s="474"/>
      <c r="I754" s="474"/>
      <c r="J754" s="474"/>
      <c r="K754" s="474"/>
      <c r="L754" s="474"/>
      <c r="M754" s="474"/>
      <c r="N754" s="474"/>
      <c r="O754" s="474"/>
      <c r="P754" s="474"/>
      <c r="Q754" s="474"/>
      <c r="R754" s="474"/>
      <c r="S754" s="474"/>
      <c r="T754" s="474"/>
      <c r="U754" s="474"/>
      <c r="V754" s="474"/>
      <c r="W754" s="474"/>
      <c r="X754" s="474"/>
      <c r="Y754" s="474"/>
      <c r="Z754" s="474"/>
    </row>
    <row r="755">
      <c r="A755" s="474"/>
      <c r="B755" s="474"/>
      <c r="C755" s="474"/>
      <c r="D755" s="474"/>
      <c r="E755" s="474"/>
      <c r="F755" s="474"/>
      <c r="G755" s="474"/>
      <c r="H755" s="474"/>
      <c r="I755" s="474"/>
      <c r="J755" s="474"/>
      <c r="K755" s="474"/>
      <c r="L755" s="474"/>
      <c r="M755" s="474"/>
      <c r="N755" s="474"/>
      <c r="O755" s="474"/>
      <c r="P755" s="474"/>
      <c r="Q755" s="474"/>
      <c r="R755" s="474"/>
      <c r="S755" s="474"/>
      <c r="T755" s="474"/>
      <c r="U755" s="474"/>
      <c r="V755" s="474"/>
      <c r="W755" s="474"/>
      <c r="X755" s="474"/>
      <c r="Y755" s="474"/>
      <c r="Z755" s="474"/>
    </row>
    <row r="756">
      <c r="A756" s="474"/>
      <c r="B756" s="474"/>
      <c r="C756" s="474"/>
      <c r="D756" s="474"/>
      <c r="E756" s="474"/>
      <c r="F756" s="474"/>
      <c r="G756" s="474"/>
      <c r="H756" s="474"/>
      <c r="I756" s="474"/>
      <c r="J756" s="474"/>
      <c r="K756" s="474"/>
      <c r="L756" s="474"/>
      <c r="M756" s="474"/>
      <c r="N756" s="474"/>
      <c r="O756" s="474"/>
      <c r="P756" s="474"/>
      <c r="Q756" s="474"/>
      <c r="R756" s="474"/>
      <c r="S756" s="474"/>
      <c r="T756" s="474"/>
      <c r="U756" s="474"/>
      <c r="V756" s="474"/>
      <c r="W756" s="474"/>
      <c r="X756" s="474"/>
      <c r="Y756" s="474"/>
      <c r="Z756" s="474"/>
    </row>
    <row r="757">
      <c r="A757" s="474"/>
      <c r="B757" s="474"/>
      <c r="C757" s="474"/>
      <c r="D757" s="474"/>
      <c r="E757" s="474"/>
      <c r="F757" s="474"/>
      <c r="G757" s="474"/>
      <c r="H757" s="474"/>
      <c r="I757" s="474"/>
      <c r="J757" s="474"/>
      <c r="K757" s="474"/>
      <c r="L757" s="474"/>
      <c r="M757" s="474"/>
      <c r="N757" s="474"/>
      <c r="O757" s="474"/>
      <c r="P757" s="474"/>
      <c r="Q757" s="474"/>
      <c r="R757" s="474"/>
      <c r="S757" s="474"/>
      <c r="T757" s="474"/>
      <c r="U757" s="474"/>
      <c r="V757" s="474"/>
      <c r="W757" s="474"/>
      <c r="X757" s="474"/>
      <c r="Y757" s="474"/>
      <c r="Z757" s="474"/>
    </row>
    <row r="758">
      <c r="A758" s="474"/>
      <c r="B758" s="474"/>
      <c r="C758" s="474"/>
      <c r="D758" s="474"/>
      <c r="E758" s="474"/>
      <c r="F758" s="474"/>
      <c r="G758" s="474"/>
      <c r="H758" s="474"/>
      <c r="I758" s="474"/>
      <c r="J758" s="474"/>
      <c r="K758" s="474"/>
      <c r="L758" s="474"/>
      <c r="M758" s="474"/>
      <c r="N758" s="474"/>
      <c r="O758" s="474"/>
      <c r="P758" s="474"/>
      <c r="Q758" s="474"/>
      <c r="R758" s="474"/>
      <c r="S758" s="474"/>
      <c r="T758" s="474"/>
      <c r="U758" s="474"/>
      <c r="V758" s="474"/>
      <c r="W758" s="474"/>
      <c r="X758" s="474"/>
      <c r="Y758" s="474"/>
      <c r="Z758" s="474"/>
    </row>
    <row r="759">
      <c r="A759" s="474"/>
      <c r="B759" s="474"/>
      <c r="C759" s="474"/>
      <c r="D759" s="474"/>
      <c r="E759" s="474"/>
      <c r="F759" s="474"/>
      <c r="G759" s="474"/>
      <c r="H759" s="474"/>
      <c r="I759" s="474"/>
      <c r="J759" s="474"/>
      <c r="K759" s="474"/>
      <c r="L759" s="474"/>
      <c r="M759" s="474"/>
      <c r="N759" s="474"/>
      <c r="O759" s="474"/>
      <c r="P759" s="474"/>
      <c r="Q759" s="474"/>
      <c r="R759" s="474"/>
      <c r="S759" s="474"/>
      <c r="T759" s="474"/>
      <c r="U759" s="474"/>
      <c r="V759" s="474"/>
      <c r="W759" s="474"/>
      <c r="X759" s="474"/>
      <c r="Y759" s="474"/>
      <c r="Z759" s="474"/>
    </row>
    <row r="760">
      <c r="A760" s="474"/>
      <c r="B760" s="474"/>
      <c r="C760" s="474"/>
      <c r="D760" s="474"/>
      <c r="E760" s="474"/>
      <c r="F760" s="474"/>
      <c r="G760" s="474"/>
      <c r="H760" s="474"/>
      <c r="I760" s="474"/>
      <c r="J760" s="474"/>
      <c r="K760" s="474"/>
      <c r="L760" s="474"/>
      <c r="M760" s="474"/>
      <c r="N760" s="474"/>
      <c r="O760" s="474"/>
      <c r="P760" s="474"/>
      <c r="Q760" s="474"/>
      <c r="R760" s="474"/>
      <c r="S760" s="474"/>
      <c r="T760" s="474"/>
      <c r="U760" s="474"/>
      <c r="V760" s="474"/>
      <c r="W760" s="474"/>
      <c r="X760" s="474"/>
      <c r="Y760" s="474"/>
      <c r="Z760" s="474"/>
    </row>
    <row r="761">
      <c r="A761" s="474"/>
      <c r="B761" s="474"/>
      <c r="C761" s="474"/>
      <c r="D761" s="474"/>
      <c r="E761" s="474"/>
      <c r="F761" s="474"/>
      <c r="G761" s="474"/>
      <c r="H761" s="474"/>
      <c r="I761" s="474"/>
      <c r="J761" s="474"/>
      <c r="K761" s="474"/>
      <c r="L761" s="474"/>
      <c r="M761" s="474"/>
      <c r="N761" s="474"/>
      <c r="O761" s="474"/>
      <c r="P761" s="474"/>
      <c r="Q761" s="474"/>
      <c r="R761" s="474"/>
      <c r="S761" s="474"/>
      <c r="T761" s="474"/>
      <c r="U761" s="474"/>
      <c r="V761" s="474"/>
      <c r="W761" s="474"/>
      <c r="X761" s="474"/>
      <c r="Y761" s="474"/>
      <c r="Z761" s="474"/>
    </row>
    <row r="762">
      <c r="A762" s="474"/>
      <c r="B762" s="474"/>
      <c r="C762" s="474"/>
      <c r="D762" s="474"/>
      <c r="E762" s="474"/>
      <c r="F762" s="474"/>
      <c r="G762" s="474"/>
      <c r="H762" s="474"/>
      <c r="I762" s="474"/>
      <c r="J762" s="474"/>
      <c r="K762" s="474"/>
      <c r="L762" s="474"/>
      <c r="M762" s="474"/>
      <c r="N762" s="474"/>
      <c r="O762" s="474"/>
      <c r="P762" s="474"/>
      <c r="Q762" s="474"/>
      <c r="R762" s="474"/>
      <c r="S762" s="474"/>
      <c r="T762" s="474"/>
      <c r="U762" s="474"/>
      <c r="V762" s="474"/>
      <c r="W762" s="474"/>
      <c r="X762" s="474"/>
      <c r="Y762" s="474"/>
      <c r="Z762" s="474"/>
    </row>
    <row r="763">
      <c r="A763" s="474"/>
      <c r="B763" s="474"/>
      <c r="C763" s="474"/>
      <c r="D763" s="474"/>
      <c r="E763" s="474"/>
      <c r="F763" s="474"/>
      <c r="G763" s="474"/>
      <c r="H763" s="474"/>
      <c r="I763" s="474"/>
      <c r="J763" s="474"/>
      <c r="K763" s="474"/>
      <c r="L763" s="474"/>
      <c r="M763" s="474"/>
      <c r="N763" s="474"/>
      <c r="O763" s="474"/>
      <c r="P763" s="474"/>
      <c r="Q763" s="474"/>
      <c r="R763" s="474"/>
      <c r="S763" s="474"/>
      <c r="T763" s="474"/>
      <c r="U763" s="474"/>
      <c r="V763" s="474"/>
      <c r="W763" s="474"/>
      <c r="X763" s="474"/>
      <c r="Y763" s="474"/>
      <c r="Z763" s="474"/>
    </row>
    <row r="764">
      <c r="A764" s="474"/>
      <c r="B764" s="474"/>
      <c r="C764" s="474"/>
      <c r="D764" s="474"/>
      <c r="E764" s="474"/>
      <c r="F764" s="474"/>
      <c r="G764" s="474"/>
      <c r="H764" s="474"/>
      <c r="I764" s="474"/>
      <c r="J764" s="474"/>
      <c r="K764" s="474"/>
      <c r="L764" s="474"/>
      <c r="M764" s="474"/>
      <c r="N764" s="474"/>
      <c r="O764" s="474"/>
      <c r="P764" s="474"/>
      <c r="Q764" s="474"/>
      <c r="R764" s="474"/>
      <c r="S764" s="474"/>
      <c r="T764" s="474"/>
      <c r="U764" s="474"/>
      <c r="V764" s="474"/>
      <c r="W764" s="474"/>
      <c r="X764" s="474"/>
      <c r="Y764" s="474"/>
      <c r="Z764" s="474"/>
    </row>
    <row r="765">
      <c r="A765" s="474"/>
      <c r="B765" s="474"/>
      <c r="C765" s="474"/>
      <c r="D765" s="474"/>
      <c r="E765" s="474"/>
      <c r="F765" s="474"/>
      <c r="G765" s="474"/>
      <c r="H765" s="474"/>
      <c r="I765" s="474"/>
      <c r="J765" s="474"/>
      <c r="K765" s="474"/>
      <c r="L765" s="474"/>
      <c r="M765" s="474"/>
      <c r="N765" s="474"/>
      <c r="O765" s="474"/>
      <c r="P765" s="474"/>
      <c r="Q765" s="474"/>
      <c r="R765" s="474"/>
      <c r="S765" s="474"/>
      <c r="T765" s="474"/>
      <c r="U765" s="474"/>
      <c r="V765" s="474"/>
      <c r="W765" s="474"/>
      <c r="X765" s="474"/>
      <c r="Y765" s="474"/>
      <c r="Z765" s="474"/>
    </row>
    <row r="766">
      <c r="A766" s="474"/>
      <c r="B766" s="474"/>
      <c r="C766" s="474"/>
      <c r="D766" s="474"/>
      <c r="E766" s="474"/>
      <c r="F766" s="474"/>
      <c r="G766" s="474"/>
      <c r="H766" s="474"/>
      <c r="I766" s="474"/>
      <c r="J766" s="474"/>
      <c r="K766" s="474"/>
      <c r="L766" s="474"/>
      <c r="M766" s="474"/>
      <c r="N766" s="474"/>
      <c r="O766" s="474"/>
      <c r="P766" s="474"/>
      <c r="Q766" s="474"/>
      <c r="R766" s="474"/>
      <c r="S766" s="474"/>
      <c r="T766" s="474"/>
      <c r="U766" s="474"/>
      <c r="V766" s="474"/>
      <c r="W766" s="474"/>
      <c r="X766" s="474"/>
      <c r="Y766" s="474"/>
      <c r="Z766" s="474"/>
    </row>
    <row r="767">
      <c r="A767" s="474"/>
      <c r="B767" s="474"/>
      <c r="C767" s="474"/>
      <c r="D767" s="474"/>
      <c r="E767" s="474"/>
      <c r="F767" s="474"/>
      <c r="G767" s="474"/>
      <c r="H767" s="474"/>
      <c r="I767" s="474"/>
      <c r="J767" s="474"/>
      <c r="K767" s="474"/>
      <c r="L767" s="474"/>
      <c r="M767" s="474"/>
      <c r="N767" s="474"/>
      <c r="O767" s="474"/>
      <c r="P767" s="474"/>
      <c r="Q767" s="474"/>
      <c r="R767" s="474"/>
      <c r="S767" s="474"/>
      <c r="T767" s="474"/>
      <c r="U767" s="474"/>
      <c r="V767" s="474"/>
      <c r="W767" s="474"/>
      <c r="X767" s="474"/>
      <c r="Y767" s="474"/>
      <c r="Z767" s="474"/>
    </row>
    <row r="768">
      <c r="A768" s="474"/>
      <c r="B768" s="474"/>
      <c r="C768" s="474"/>
      <c r="D768" s="474"/>
      <c r="E768" s="474"/>
      <c r="F768" s="474"/>
      <c r="G768" s="474"/>
      <c r="H768" s="474"/>
      <c r="I768" s="474"/>
      <c r="J768" s="474"/>
      <c r="K768" s="474"/>
      <c r="L768" s="474"/>
      <c r="M768" s="474"/>
      <c r="N768" s="474"/>
      <c r="O768" s="474"/>
      <c r="P768" s="474"/>
      <c r="Q768" s="474"/>
      <c r="R768" s="474"/>
      <c r="S768" s="474"/>
      <c r="T768" s="474"/>
      <c r="U768" s="474"/>
      <c r="V768" s="474"/>
      <c r="W768" s="474"/>
      <c r="X768" s="474"/>
      <c r="Y768" s="474"/>
      <c r="Z768" s="474"/>
    </row>
    <row r="769">
      <c r="A769" s="474"/>
      <c r="B769" s="474"/>
      <c r="C769" s="474"/>
      <c r="D769" s="474"/>
      <c r="E769" s="474"/>
      <c r="F769" s="474"/>
      <c r="G769" s="474"/>
      <c r="H769" s="474"/>
      <c r="I769" s="474"/>
      <c r="J769" s="474"/>
      <c r="K769" s="474"/>
      <c r="L769" s="474"/>
      <c r="M769" s="474"/>
      <c r="N769" s="474"/>
      <c r="O769" s="474"/>
      <c r="P769" s="474"/>
      <c r="Q769" s="474"/>
      <c r="R769" s="474"/>
      <c r="S769" s="474"/>
      <c r="T769" s="474"/>
      <c r="U769" s="474"/>
      <c r="V769" s="474"/>
      <c r="W769" s="474"/>
      <c r="X769" s="474"/>
      <c r="Y769" s="474"/>
      <c r="Z769" s="474"/>
    </row>
    <row r="770">
      <c r="A770" s="474"/>
      <c r="B770" s="474"/>
      <c r="C770" s="474"/>
      <c r="D770" s="474"/>
      <c r="E770" s="474"/>
      <c r="F770" s="474"/>
      <c r="G770" s="474"/>
      <c r="H770" s="474"/>
      <c r="I770" s="474"/>
      <c r="J770" s="474"/>
      <c r="K770" s="474"/>
      <c r="L770" s="474"/>
      <c r="M770" s="474"/>
      <c r="N770" s="474"/>
      <c r="O770" s="474"/>
      <c r="P770" s="474"/>
      <c r="Q770" s="474"/>
      <c r="R770" s="474"/>
      <c r="S770" s="474"/>
      <c r="T770" s="474"/>
      <c r="U770" s="474"/>
      <c r="V770" s="474"/>
      <c r="W770" s="474"/>
      <c r="X770" s="474"/>
      <c r="Y770" s="474"/>
      <c r="Z770" s="474"/>
    </row>
    <row r="771">
      <c r="A771" s="474"/>
      <c r="B771" s="474"/>
      <c r="C771" s="474"/>
      <c r="D771" s="474"/>
      <c r="E771" s="474"/>
      <c r="F771" s="474"/>
      <c r="G771" s="474"/>
      <c r="H771" s="474"/>
      <c r="I771" s="474"/>
      <c r="J771" s="474"/>
      <c r="K771" s="474"/>
      <c r="L771" s="474"/>
      <c r="M771" s="474"/>
      <c r="N771" s="474"/>
      <c r="O771" s="474"/>
      <c r="P771" s="474"/>
      <c r="Q771" s="474"/>
      <c r="R771" s="474"/>
      <c r="S771" s="474"/>
      <c r="T771" s="474"/>
      <c r="U771" s="474"/>
      <c r="V771" s="474"/>
      <c r="W771" s="474"/>
      <c r="X771" s="474"/>
      <c r="Y771" s="474"/>
      <c r="Z771" s="474"/>
    </row>
    <row r="772">
      <c r="A772" s="474"/>
      <c r="B772" s="474"/>
      <c r="C772" s="474"/>
      <c r="D772" s="474"/>
      <c r="E772" s="474"/>
      <c r="F772" s="474"/>
      <c r="G772" s="474"/>
      <c r="H772" s="474"/>
      <c r="I772" s="474"/>
      <c r="J772" s="474"/>
      <c r="K772" s="474"/>
      <c r="L772" s="474"/>
      <c r="M772" s="474"/>
      <c r="N772" s="474"/>
      <c r="O772" s="474"/>
      <c r="P772" s="474"/>
      <c r="Q772" s="474"/>
      <c r="R772" s="474"/>
      <c r="S772" s="474"/>
      <c r="T772" s="474"/>
      <c r="U772" s="474"/>
      <c r="V772" s="474"/>
      <c r="W772" s="474"/>
      <c r="X772" s="474"/>
      <c r="Y772" s="474"/>
      <c r="Z772" s="474"/>
    </row>
    <row r="773">
      <c r="A773" s="474"/>
      <c r="B773" s="474"/>
      <c r="C773" s="474"/>
      <c r="D773" s="474"/>
      <c r="E773" s="474"/>
      <c r="F773" s="474"/>
      <c r="G773" s="474"/>
      <c r="H773" s="474"/>
      <c r="I773" s="474"/>
      <c r="J773" s="474"/>
      <c r="K773" s="474"/>
      <c r="L773" s="474"/>
      <c r="M773" s="474"/>
      <c r="N773" s="474"/>
      <c r="O773" s="474"/>
      <c r="P773" s="474"/>
      <c r="Q773" s="474"/>
      <c r="R773" s="474"/>
      <c r="S773" s="474"/>
      <c r="T773" s="474"/>
      <c r="U773" s="474"/>
      <c r="V773" s="474"/>
      <c r="W773" s="474"/>
      <c r="X773" s="474"/>
      <c r="Y773" s="474"/>
      <c r="Z773" s="474"/>
    </row>
    <row r="774">
      <c r="A774" s="474"/>
      <c r="B774" s="474"/>
      <c r="C774" s="474"/>
      <c r="D774" s="474"/>
      <c r="E774" s="474"/>
      <c r="F774" s="474"/>
      <c r="G774" s="474"/>
      <c r="H774" s="474"/>
      <c r="I774" s="474"/>
      <c r="J774" s="474"/>
      <c r="K774" s="474"/>
      <c r="L774" s="474"/>
      <c r="M774" s="474"/>
      <c r="N774" s="474"/>
      <c r="O774" s="474"/>
      <c r="P774" s="474"/>
      <c r="Q774" s="474"/>
      <c r="R774" s="474"/>
      <c r="S774" s="474"/>
      <c r="T774" s="474"/>
      <c r="U774" s="474"/>
      <c r="V774" s="474"/>
      <c r="W774" s="474"/>
      <c r="X774" s="474"/>
      <c r="Y774" s="474"/>
      <c r="Z774" s="474"/>
    </row>
    <row r="775">
      <c r="A775" s="474"/>
      <c r="B775" s="474"/>
      <c r="C775" s="474"/>
      <c r="D775" s="474"/>
      <c r="E775" s="474"/>
      <c r="F775" s="474"/>
      <c r="G775" s="474"/>
      <c r="H775" s="474"/>
      <c r="I775" s="474"/>
      <c r="J775" s="474"/>
      <c r="K775" s="474"/>
      <c r="L775" s="474"/>
      <c r="M775" s="474"/>
      <c r="N775" s="474"/>
      <c r="O775" s="474"/>
      <c r="P775" s="474"/>
      <c r="Q775" s="474"/>
      <c r="R775" s="474"/>
      <c r="S775" s="474"/>
      <c r="T775" s="474"/>
      <c r="U775" s="474"/>
      <c r="V775" s="474"/>
      <c r="W775" s="474"/>
      <c r="X775" s="474"/>
      <c r="Y775" s="474"/>
      <c r="Z775" s="474"/>
    </row>
    <row r="776">
      <c r="A776" s="474"/>
      <c r="B776" s="474"/>
      <c r="C776" s="474"/>
      <c r="D776" s="474"/>
      <c r="E776" s="474"/>
      <c r="F776" s="474"/>
      <c r="G776" s="474"/>
      <c r="H776" s="474"/>
      <c r="I776" s="474"/>
      <c r="J776" s="474"/>
      <c r="K776" s="474"/>
      <c r="L776" s="474"/>
      <c r="M776" s="474"/>
      <c r="N776" s="474"/>
      <c r="O776" s="474"/>
      <c r="P776" s="474"/>
      <c r="Q776" s="474"/>
      <c r="R776" s="474"/>
      <c r="S776" s="474"/>
      <c r="T776" s="474"/>
      <c r="U776" s="474"/>
      <c r="V776" s="474"/>
      <c r="W776" s="474"/>
      <c r="X776" s="474"/>
      <c r="Y776" s="474"/>
      <c r="Z776" s="474"/>
    </row>
    <row r="777">
      <c r="A777" s="474"/>
      <c r="B777" s="474"/>
      <c r="C777" s="474"/>
      <c r="D777" s="474"/>
      <c r="E777" s="474"/>
      <c r="F777" s="474"/>
      <c r="G777" s="474"/>
      <c r="H777" s="474"/>
      <c r="I777" s="474"/>
      <c r="J777" s="474"/>
      <c r="K777" s="474"/>
      <c r="L777" s="474"/>
      <c r="M777" s="474"/>
      <c r="N777" s="474"/>
      <c r="O777" s="474"/>
      <c r="P777" s="474"/>
      <c r="Q777" s="474"/>
      <c r="R777" s="474"/>
      <c r="S777" s="474"/>
      <c r="T777" s="474"/>
      <c r="U777" s="474"/>
      <c r="V777" s="474"/>
      <c r="W777" s="474"/>
      <c r="X777" s="474"/>
      <c r="Y777" s="474"/>
      <c r="Z777" s="474"/>
    </row>
    <row r="778">
      <c r="A778" s="474"/>
      <c r="B778" s="474"/>
      <c r="C778" s="474"/>
      <c r="D778" s="474"/>
      <c r="E778" s="474"/>
      <c r="F778" s="474"/>
      <c r="G778" s="474"/>
      <c r="H778" s="474"/>
      <c r="I778" s="474"/>
      <c r="J778" s="474"/>
      <c r="K778" s="474"/>
      <c r="L778" s="474"/>
      <c r="M778" s="474"/>
      <c r="N778" s="474"/>
      <c r="O778" s="474"/>
      <c r="P778" s="474"/>
      <c r="Q778" s="474"/>
      <c r="R778" s="474"/>
      <c r="S778" s="474"/>
      <c r="T778" s="474"/>
      <c r="U778" s="474"/>
      <c r="V778" s="474"/>
      <c r="W778" s="474"/>
      <c r="X778" s="474"/>
      <c r="Y778" s="474"/>
      <c r="Z778" s="474"/>
    </row>
    <row r="779">
      <c r="A779" s="474"/>
      <c r="B779" s="474"/>
      <c r="C779" s="474"/>
      <c r="D779" s="474"/>
      <c r="E779" s="474"/>
      <c r="F779" s="474"/>
      <c r="G779" s="474"/>
      <c r="H779" s="474"/>
      <c r="I779" s="474"/>
      <c r="J779" s="474"/>
      <c r="K779" s="474"/>
      <c r="L779" s="474"/>
      <c r="M779" s="474"/>
      <c r="N779" s="474"/>
      <c r="O779" s="474"/>
      <c r="P779" s="474"/>
      <c r="Q779" s="474"/>
      <c r="R779" s="474"/>
      <c r="S779" s="474"/>
      <c r="T779" s="474"/>
      <c r="U779" s="474"/>
      <c r="V779" s="474"/>
      <c r="W779" s="474"/>
      <c r="X779" s="474"/>
      <c r="Y779" s="474"/>
      <c r="Z779" s="474"/>
    </row>
    <row r="780">
      <c r="A780" s="474"/>
      <c r="B780" s="474"/>
      <c r="C780" s="474"/>
      <c r="D780" s="474"/>
      <c r="E780" s="474"/>
      <c r="F780" s="474"/>
      <c r="G780" s="474"/>
      <c r="H780" s="474"/>
      <c r="I780" s="474"/>
      <c r="J780" s="474"/>
      <c r="K780" s="474"/>
      <c r="L780" s="474"/>
      <c r="M780" s="474"/>
      <c r="N780" s="474"/>
      <c r="O780" s="474"/>
      <c r="P780" s="474"/>
      <c r="Q780" s="474"/>
      <c r="R780" s="474"/>
      <c r="S780" s="474"/>
      <c r="T780" s="474"/>
      <c r="U780" s="474"/>
      <c r="V780" s="474"/>
      <c r="W780" s="474"/>
      <c r="X780" s="474"/>
      <c r="Y780" s="474"/>
      <c r="Z780" s="474"/>
    </row>
    <row r="781">
      <c r="A781" s="474"/>
      <c r="B781" s="474"/>
      <c r="C781" s="474"/>
      <c r="D781" s="474"/>
      <c r="E781" s="474"/>
      <c r="F781" s="474"/>
      <c r="G781" s="474"/>
      <c r="H781" s="474"/>
      <c r="I781" s="474"/>
      <c r="J781" s="474"/>
      <c r="K781" s="474"/>
      <c r="L781" s="474"/>
      <c r="M781" s="474"/>
      <c r="N781" s="474"/>
      <c r="O781" s="474"/>
      <c r="P781" s="474"/>
      <c r="Q781" s="474"/>
      <c r="R781" s="474"/>
      <c r="S781" s="474"/>
      <c r="T781" s="474"/>
      <c r="U781" s="474"/>
      <c r="V781" s="474"/>
      <c r="W781" s="474"/>
      <c r="X781" s="474"/>
      <c r="Y781" s="474"/>
      <c r="Z781" s="474"/>
    </row>
    <row r="782">
      <c r="A782" s="474"/>
      <c r="B782" s="474"/>
      <c r="C782" s="474"/>
      <c r="D782" s="474"/>
      <c r="E782" s="474"/>
      <c r="F782" s="474"/>
      <c r="G782" s="474"/>
      <c r="H782" s="474"/>
      <c r="I782" s="474"/>
      <c r="J782" s="474"/>
      <c r="K782" s="474"/>
      <c r="L782" s="474"/>
      <c r="M782" s="474"/>
      <c r="N782" s="474"/>
      <c r="O782" s="474"/>
      <c r="P782" s="474"/>
      <c r="Q782" s="474"/>
      <c r="R782" s="474"/>
      <c r="S782" s="474"/>
      <c r="T782" s="474"/>
      <c r="U782" s="474"/>
      <c r="V782" s="474"/>
      <c r="W782" s="474"/>
      <c r="X782" s="474"/>
      <c r="Y782" s="474"/>
      <c r="Z782" s="474"/>
    </row>
    <row r="783">
      <c r="A783" s="474"/>
      <c r="B783" s="474"/>
      <c r="C783" s="474"/>
      <c r="D783" s="474"/>
      <c r="E783" s="474"/>
      <c r="F783" s="474"/>
      <c r="G783" s="474"/>
      <c r="H783" s="474"/>
      <c r="I783" s="474"/>
      <c r="J783" s="474"/>
      <c r="K783" s="474"/>
      <c r="L783" s="474"/>
      <c r="M783" s="474"/>
      <c r="N783" s="474"/>
      <c r="O783" s="474"/>
      <c r="P783" s="474"/>
      <c r="Q783" s="474"/>
      <c r="R783" s="474"/>
      <c r="S783" s="474"/>
      <c r="T783" s="474"/>
      <c r="U783" s="474"/>
      <c r="V783" s="474"/>
      <c r="W783" s="474"/>
      <c r="X783" s="474"/>
      <c r="Y783" s="474"/>
      <c r="Z783" s="474"/>
    </row>
    <row r="784">
      <c r="A784" s="474"/>
      <c r="B784" s="474"/>
      <c r="C784" s="474"/>
      <c r="D784" s="474"/>
      <c r="E784" s="474"/>
      <c r="F784" s="474"/>
      <c r="G784" s="474"/>
      <c r="H784" s="474"/>
      <c r="I784" s="474"/>
      <c r="J784" s="474"/>
      <c r="K784" s="474"/>
      <c r="L784" s="474"/>
      <c r="M784" s="474"/>
      <c r="N784" s="474"/>
      <c r="O784" s="474"/>
      <c r="P784" s="474"/>
      <c r="Q784" s="474"/>
      <c r="R784" s="474"/>
      <c r="S784" s="474"/>
      <c r="T784" s="474"/>
      <c r="U784" s="474"/>
      <c r="V784" s="474"/>
      <c r="W784" s="474"/>
      <c r="X784" s="474"/>
      <c r="Y784" s="474"/>
      <c r="Z784" s="474"/>
    </row>
    <row r="785">
      <c r="A785" s="474"/>
      <c r="B785" s="474"/>
      <c r="C785" s="474"/>
      <c r="D785" s="474"/>
      <c r="E785" s="474"/>
      <c r="F785" s="474"/>
      <c r="G785" s="474"/>
      <c r="H785" s="474"/>
      <c r="I785" s="474"/>
      <c r="J785" s="474"/>
      <c r="K785" s="474"/>
      <c r="L785" s="474"/>
      <c r="M785" s="474"/>
      <c r="N785" s="474"/>
      <c r="O785" s="474"/>
      <c r="P785" s="474"/>
      <c r="Q785" s="474"/>
      <c r="R785" s="474"/>
      <c r="S785" s="474"/>
      <c r="T785" s="474"/>
      <c r="U785" s="474"/>
      <c r="V785" s="474"/>
      <c r="W785" s="474"/>
      <c r="X785" s="474"/>
      <c r="Y785" s="474"/>
      <c r="Z785" s="474"/>
    </row>
    <row r="786">
      <c r="A786" s="474"/>
      <c r="B786" s="474"/>
      <c r="C786" s="474"/>
      <c r="D786" s="474"/>
      <c r="E786" s="474"/>
      <c r="F786" s="474"/>
      <c r="G786" s="474"/>
      <c r="H786" s="474"/>
      <c r="I786" s="474"/>
      <c r="J786" s="474"/>
      <c r="K786" s="474"/>
      <c r="L786" s="474"/>
      <c r="M786" s="474"/>
      <c r="N786" s="474"/>
      <c r="O786" s="474"/>
      <c r="P786" s="474"/>
      <c r="Q786" s="474"/>
      <c r="R786" s="474"/>
      <c r="S786" s="474"/>
      <c r="T786" s="474"/>
      <c r="U786" s="474"/>
      <c r="V786" s="474"/>
      <c r="W786" s="474"/>
      <c r="X786" s="474"/>
      <c r="Y786" s="474"/>
      <c r="Z786" s="474"/>
    </row>
    <row r="787">
      <c r="A787" s="474"/>
      <c r="B787" s="474"/>
      <c r="C787" s="474"/>
      <c r="D787" s="474"/>
      <c r="E787" s="474"/>
      <c r="F787" s="474"/>
      <c r="G787" s="474"/>
      <c r="H787" s="474"/>
      <c r="I787" s="474"/>
      <c r="J787" s="474"/>
      <c r="K787" s="474"/>
      <c r="L787" s="474"/>
      <c r="M787" s="474"/>
      <c r="N787" s="474"/>
      <c r="O787" s="474"/>
      <c r="P787" s="474"/>
      <c r="Q787" s="474"/>
      <c r="R787" s="474"/>
      <c r="S787" s="474"/>
      <c r="T787" s="474"/>
      <c r="U787" s="474"/>
      <c r="V787" s="474"/>
      <c r="W787" s="474"/>
      <c r="X787" s="474"/>
      <c r="Y787" s="474"/>
      <c r="Z787" s="474"/>
    </row>
    <row r="788">
      <c r="A788" s="474"/>
      <c r="B788" s="474"/>
      <c r="C788" s="474"/>
      <c r="D788" s="474"/>
      <c r="E788" s="474"/>
      <c r="F788" s="474"/>
      <c r="G788" s="474"/>
      <c r="H788" s="474"/>
      <c r="I788" s="474"/>
      <c r="J788" s="474"/>
      <c r="K788" s="474"/>
      <c r="L788" s="474"/>
      <c r="M788" s="474"/>
      <c r="N788" s="474"/>
      <c r="O788" s="474"/>
      <c r="P788" s="474"/>
      <c r="Q788" s="474"/>
      <c r="R788" s="474"/>
      <c r="S788" s="474"/>
      <c r="T788" s="474"/>
      <c r="U788" s="474"/>
      <c r="V788" s="474"/>
      <c r="W788" s="474"/>
      <c r="X788" s="474"/>
      <c r="Y788" s="474"/>
      <c r="Z788" s="474"/>
    </row>
    <row r="789">
      <c r="A789" s="474"/>
      <c r="B789" s="474"/>
      <c r="C789" s="474"/>
      <c r="D789" s="474"/>
      <c r="E789" s="474"/>
      <c r="F789" s="474"/>
      <c r="G789" s="474"/>
      <c r="H789" s="474"/>
      <c r="I789" s="474"/>
      <c r="J789" s="474"/>
      <c r="K789" s="474"/>
      <c r="L789" s="474"/>
      <c r="M789" s="474"/>
      <c r="N789" s="474"/>
      <c r="O789" s="474"/>
      <c r="P789" s="474"/>
      <c r="Q789" s="474"/>
      <c r="R789" s="474"/>
      <c r="S789" s="474"/>
      <c r="T789" s="474"/>
      <c r="U789" s="474"/>
      <c r="V789" s="474"/>
      <c r="W789" s="474"/>
      <c r="X789" s="474"/>
      <c r="Y789" s="474"/>
      <c r="Z789" s="474"/>
    </row>
    <row r="790">
      <c r="A790" s="474"/>
      <c r="B790" s="474"/>
      <c r="C790" s="474"/>
      <c r="D790" s="474"/>
      <c r="E790" s="474"/>
      <c r="F790" s="474"/>
      <c r="G790" s="474"/>
      <c r="H790" s="474"/>
      <c r="I790" s="474"/>
      <c r="J790" s="474"/>
      <c r="K790" s="474"/>
      <c r="L790" s="474"/>
      <c r="M790" s="474"/>
      <c r="N790" s="474"/>
      <c r="O790" s="474"/>
      <c r="P790" s="474"/>
      <c r="Q790" s="474"/>
      <c r="R790" s="474"/>
      <c r="S790" s="474"/>
      <c r="T790" s="474"/>
      <c r="U790" s="474"/>
      <c r="V790" s="474"/>
      <c r="W790" s="474"/>
      <c r="X790" s="474"/>
      <c r="Y790" s="474"/>
      <c r="Z790" s="474"/>
    </row>
    <row r="791">
      <c r="A791" s="474"/>
      <c r="B791" s="474"/>
      <c r="C791" s="474"/>
      <c r="D791" s="474"/>
      <c r="E791" s="474"/>
      <c r="F791" s="474"/>
      <c r="G791" s="474"/>
      <c r="H791" s="474"/>
      <c r="I791" s="474"/>
      <c r="J791" s="474"/>
      <c r="K791" s="474"/>
      <c r="L791" s="474"/>
      <c r="M791" s="474"/>
      <c r="N791" s="474"/>
      <c r="O791" s="474"/>
      <c r="P791" s="474"/>
      <c r="Q791" s="474"/>
      <c r="R791" s="474"/>
      <c r="S791" s="474"/>
      <c r="T791" s="474"/>
      <c r="U791" s="474"/>
      <c r="V791" s="474"/>
      <c r="W791" s="474"/>
      <c r="X791" s="474"/>
      <c r="Y791" s="474"/>
      <c r="Z791" s="474"/>
    </row>
    <row r="792">
      <c r="A792" s="474"/>
      <c r="B792" s="474"/>
      <c r="C792" s="474"/>
      <c r="D792" s="474"/>
      <c r="E792" s="474"/>
      <c r="F792" s="474"/>
      <c r="G792" s="474"/>
      <c r="H792" s="474"/>
      <c r="I792" s="474"/>
      <c r="J792" s="474"/>
      <c r="K792" s="474"/>
      <c r="L792" s="474"/>
      <c r="M792" s="474"/>
      <c r="N792" s="474"/>
      <c r="O792" s="474"/>
      <c r="P792" s="474"/>
      <c r="Q792" s="474"/>
      <c r="R792" s="474"/>
      <c r="S792" s="474"/>
      <c r="T792" s="474"/>
      <c r="U792" s="474"/>
      <c r="V792" s="474"/>
      <c r="W792" s="474"/>
      <c r="X792" s="474"/>
      <c r="Y792" s="474"/>
      <c r="Z792" s="474"/>
    </row>
    <row r="793">
      <c r="A793" s="474"/>
      <c r="B793" s="474"/>
      <c r="C793" s="474"/>
      <c r="D793" s="474"/>
      <c r="E793" s="474"/>
      <c r="F793" s="474"/>
      <c r="G793" s="474"/>
      <c r="H793" s="474"/>
      <c r="I793" s="474"/>
      <c r="J793" s="474"/>
      <c r="K793" s="474"/>
      <c r="L793" s="474"/>
      <c r="M793" s="474"/>
      <c r="N793" s="474"/>
      <c r="O793" s="474"/>
      <c r="P793" s="474"/>
      <c r="Q793" s="474"/>
      <c r="R793" s="474"/>
      <c r="S793" s="474"/>
      <c r="T793" s="474"/>
      <c r="U793" s="474"/>
      <c r="V793" s="474"/>
      <c r="W793" s="474"/>
      <c r="X793" s="474"/>
      <c r="Y793" s="474"/>
      <c r="Z793" s="474"/>
    </row>
    <row r="794">
      <c r="A794" s="474"/>
      <c r="B794" s="474"/>
      <c r="C794" s="474"/>
      <c r="D794" s="474"/>
      <c r="E794" s="474"/>
      <c r="F794" s="474"/>
      <c r="G794" s="474"/>
      <c r="H794" s="474"/>
      <c r="I794" s="474"/>
      <c r="J794" s="474"/>
      <c r="K794" s="474"/>
      <c r="L794" s="474"/>
      <c r="M794" s="474"/>
      <c r="N794" s="474"/>
      <c r="O794" s="474"/>
      <c r="P794" s="474"/>
      <c r="Q794" s="474"/>
      <c r="R794" s="474"/>
      <c r="S794" s="474"/>
      <c r="T794" s="474"/>
      <c r="U794" s="474"/>
      <c r="V794" s="474"/>
      <c r="W794" s="474"/>
      <c r="X794" s="474"/>
      <c r="Y794" s="474"/>
      <c r="Z794" s="474"/>
    </row>
    <row r="795">
      <c r="A795" s="474"/>
      <c r="B795" s="474"/>
      <c r="C795" s="474"/>
      <c r="D795" s="474"/>
      <c r="E795" s="474"/>
      <c r="F795" s="474"/>
      <c r="G795" s="474"/>
      <c r="H795" s="474"/>
      <c r="I795" s="474"/>
      <c r="J795" s="474"/>
      <c r="K795" s="474"/>
      <c r="L795" s="474"/>
      <c r="M795" s="474"/>
      <c r="N795" s="474"/>
      <c r="O795" s="474"/>
      <c r="P795" s="474"/>
      <c r="Q795" s="474"/>
      <c r="R795" s="474"/>
      <c r="S795" s="474"/>
      <c r="T795" s="474"/>
      <c r="U795" s="474"/>
      <c r="V795" s="474"/>
      <c r="W795" s="474"/>
      <c r="X795" s="474"/>
      <c r="Y795" s="474"/>
      <c r="Z795" s="474"/>
    </row>
    <row r="796">
      <c r="A796" s="474"/>
      <c r="B796" s="474"/>
      <c r="C796" s="474"/>
      <c r="D796" s="474"/>
      <c r="E796" s="474"/>
      <c r="F796" s="474"/>
      <c r="G796" s="474"/>
      <c r="H796" s="474"/>
      <c r="I796" s="474"/>
      <c r="J796" s="474"/>
      <c r="K796" s="474"/>
      <c r="L796" s="474"/>
      <c r="M796" s="474"/>
      <c r="N796" s="474"/>
      <c r="O796" s="474"/>
      <c r="P796" s="474"/>
      <c r="Q796" s="474"/>
      <c r="R796" s="474"/>
      <c r="S796" s="474"/>
      <c r="T796" s="474"/>
      <c r="U796" s="474"/>
      <c r="V796" s="474"/>
      <c r="W796" s="474"/>
      <c r="X796" s="474"/>
      <c r="Y796" s="474"/>
      <c r="Z796" s="474"/>
    </row>
    <row r="797">
      <c r="A797" s="474"/>
      <c r="B797" s="474"/>
      <c r="C797" s="474"/>
      <c r="D797" s="474"/>
      <c r="E797" s="474"/>
      <c r="F797" s="474"/>
      <c r="G797" s="474"/>
      <c r="H797" s="474"/>
      <c r="I797" s="474"/>
      <c r="J797" s="474"/>
      <c r="K797" s="474"/>
      <c r="L797" s="474"/>
      <c r="M797" s="474"/>
      <c r="N797" s="474"/>
      <c r="O797" s="474"/>
      <c r="P797" s="474"/>
      <c r="Q797" s="474"/>
      <c r="R797" s="474"/>
      <c r="S797" s="474"/>
      <c r="T797" s="474"/>
      <c r="U797" s="474"/>
      <c r="V797" s="474"/>
      <c r="W797" s="474"/>
      <c r="X797" s="474"/>
      <c r="Y797" s="474"/>
      <c r="Z797" s="474"/>
    </row>
    <row r="798">
      <c r="A798" s="474"/>
      <c r="B798" s="474"/>
      <c r="C798" s="474"/>
      <c r="D798" s="474"/>
      <c r="E798" s="474"/>
      <c r="F798" s="474"/>
      <c r="G798" s="474"/>
      <c r="H798" s="474"/>
      <c r="I798" s="474"/>
      <c r="J798" s="474"/>
      <c r="K798" s="474"/>
      <c r="L798" s="474"/>
      <c r="M798" s="474"/>
      <c r="N798" s="474"/>
      <c r="O798" s="474"/>
      <c r="P798" s="474"/>
      <c r="Q798" s="474"/>
      <c r="R798" s="474"/>
      <c r="S798" s="474"/>
      <c r="T798" s="474"/>
      <c r="U798" s="474"/>
      <c r="V798" s="474"/>
      <c r="W798" s="474"/>
      <c r="X798" s="474"/>
      <c r="Y798" s="474"/>
      <c r="Z798" s="474"/>
    </row>
    <row r="799">
      <c r="A799" s="474"/>
      <c r="B799" s="474"/>
      <c r="C799" s="474"/>
      <c r="D799" s="474"/>
      <c r="E799" s="474"/>
      <c r="F799" s="474"/>
      <c r="G799" s="474"/>
      <c r="H799" s="474"/>
      <c r="I799" s="474"/>
      <c r="J799" s="474"/>
      <c r="K799" s="474"/>
      <c r="L799" s="474"/>
      <c r="M799" s="474"/>
      <c r="N799" s="474"/>
      <c r="O799" s="474"/>
      <c r="P799" s="474"/>
      <c r="Q799" s="474"/>
      <c r="R799" s="474"/>
      <c r="S799" s="474"/>
      <c r="T799" s="474"/>
      <c r="U799" s="474"/>
      <c r="V799" s="474"/>
      <c r="W799" s="474"/>
      <c r="X799" s="474"/>
      <c r="Y799" s="474"/>
      <c r="Z799" s="474"/>
    </row>
    <row r="800">
      <c r="A800" s="474"/>
      <c r="B800" s="474"/>
      <c r="C800" s="474"/>
      <c r="D800" s="474"/>
      <c r="E800" s="474"/>
      <c r="F800" s="474"/>
      <c r="G800" s="474"/>
      <c r="H800" s="474"/>
      <c r="I800" s="474"/>
      <c r="J800" s="474"/>
      <c r="K800" s="474"/>
      <c r="L800" s="474"/>
      <c r="M800" s="474"/>
      <c r="N800" s="474"/>
      <c r="O800" s="474"/>
      <c r="P800" s="474"/>
      <c r="Q800" s="474"/>
      <c r="R800" s="474"/>
      <c r="S800" s="474"/>
      <c r="T800" s="474"/>
      <c r="U800" s="474"/>
      <c r="V800" s="474"/>
      <c r="W800" s="474"/>
      <c r="X800" s="474"/>
      <c r="Y800" s="474"/>
      <c r="Z800" s="474"/>
    </row>
    <row r="801">
      <c r="A801" s="474"/>
      <c r="B801" s="474"/>
      <c r="C801" s="474"/>
      <c r="D801" s="474"/>
      <c r="E801" s="474"/>
      <c r="F801" s="474"/>
      <c r="G801" s="474"/>
      <c r="H801" s="474"/>
      <c r="I801" s="474"/>
      <c r="J801" s="474"/>
      <c r="K801" s="474"/>
      <c r="L801" s="474"/>
      <c r="M801" s="474"/>
      <c r="N801" s="474"/>
      <c r="O801" s="474"/>
      <c r="P801" s="474"/>
      <c r="Q801" s="474"/>
      <c r="R801" s="474"/>
      <c r="S801" s="474"/>
      <c r="T801" s="474"/>
      <c r="U801" s="474"/>
      <c r="V801" s="474"/>
      <c r="W801" s="474"/>
      <c r="X801" s="474"/>
      <c r="Y801" s="474"/>
      <c r="Z801" s="474"/>
    </row>
    <row r="802">
      <c r="A802" s="474"/>
      <c r="B802" s="474"/>
      <c r="C802" s="474"/>
      <c r="D802" s="474"/>
      <c r="E802" s="474"/>
      <c r="F802" s="474"/>
      <c r="G802" s="474"/>
      <c r="H802" s="474"/>
      <c r="I802" s="474"/>
      <c r="J802" s="474"/>
      <c r="K802" s="474"/>
      <c r="L802" s="474"/>
      <c r="M802" s="474"/>
      <c r="N802" s="474"/>
      <c r="O802" s="474"/>
      <c r="P802" s="474"/>
      <c r="Q802" s="474"/>
      <c r="R802" s="474"/>
      <c r="S802" s="474"/>
      <c r="T802" s="474"/>
      <c r="U802" s="474"/>
      <c r="V802" s="474"/>
      <c r="W802" s="474"/>
      <c r="X802" s="474"/>
      <c r="Y802" s="474"/>
      <c r="Z802" s="474"/>
    </row>
    <row r="803">
      <c r="A803" s="474"/>
      <c r="B803" s="474"/>
      <c r="C803" s="474"/>
      <c r="D803" s="474"/>
      <c r="E803" s="474"/>
      <c r="F803" s="474"/>
      <c r="G803" s="474"/>
      <c r="H803" s="474"/>
      <c r="I803" s="474"/>
      <c r="J803" s="474"/>
      <c r="K803" s="474"/>
      <c r="L803" s="474"/>
      <c r="M803" s="474"/>
      <c r="N803" s="474"/>
      <c r="O803" s="474"/>
      <c r="P803" s="474"/>
      <c r="Q803" s="474"/>
      <c r="R803" s="474"/>
      <c r="S803" s="474"/>
      <c r="T803" s="474"/>
      <c r="U803" s="474"/>
      <c r="V803" s="474"/>
      <c r="W803" s="474"/>
      <c r="X803" s="474"/>
      <c r="Y803" s="474"/>
      <c r="Z803" s="474"/>
    </row>
    <row r="804">
      <c r="A804" s="474"/>
      <c r="B804" s="474"/>
      <c r="C804" s="474"/>
      <c r="D804" s="474"/>
      <c r="E804" s="474"/>
      <c r="F804" s="474"/>
      <c r="G804" s="474"/>
      <c r="H804" s="474"/>
      <c r="I804" s="474"/>
      <c r="J804" s="474"/>
      <c r="K804" s="474"/>
      <c r="L804" s="474"/>
      <c r="M804" s="474"/>
      <c r="N804" s="474"/>
      <c r="O804" s="474"/>
      <c r="P804" s="474"/>
      <c r="Q804" s="474"/>
      <c r="R804" s="474"/>
      <c r="S804" s="474"/>
      <c r="T804" s="474"/>
      <c r="U804" s="474"/>
      <c r="V804" s="474"/>
      <c r="W804" s="474"/>
      <c r="X804" s="474"/>
      <c r="Y804" s="474"/>
      <c r="Z804" s="474"/>
    </row>
    <row r="805">
      <c r="A805" s="474"/>
      <c r="B805" s="474"/>
      <c r="C805" s="474"/>
      <c r="D805" s="474"/>
      <c r="E805" s="474"/>
      <c r="F805" s="474"/>
      <c r="G805" s="474"/>
      <c r="H805" s="474"/>
      <c r="I805" s="474"/>
      <c r="J805" s="474"/>
      <c r="K805" s="474"/>
      <c r="L805" s="474"/>
      <c r="M805" s="474"/>
      <c r="N805" s="474"/>
      <c r="O805" s="474"/>
      <c r="P805" s="474"/>
      <c r="Q805" s="474"/>
      <c r="R805" s="474"/>
      <c r="S805" s="474"/>
      <c r="T805" s="474"/>
      <c r="U805" s="474"/>
      <c r="V805" s="474"/>
      <c r="W805" s="474"/>
      <c r="X805" s="474"/>
      <c r="Y805" s="474"/>
      <c r="Z805" s="474"/>
    </row>
    <row r="806">
      <c r="A806" s="474"/>
      <c r="B806" s="474"/>
      <c r="C806" s="474"/>
      <c r="D806" s="474"/>
      <c r="E806" s="474"/>
      <c r="F806" s="474"/>
      <c r="G806" s="474"/>
      <c r="H806" s="474"/>
      <c r="I806" s="474"/>
      <c r="J806" s="474"/>
      <c r="K806" s="474"/>
      <c r="L806" s="474"/>
      <c r="M806" s="474"/>
      <c r="N806" s="474"/>
      <c r="O806" s="474"/>
      <c r="P806" s="474"/>
      <c r="Q806" s="474"/>
      <c r="R806" s="474"/>
      <c r="S806" s="474"/>
      <c r="T806" s="474"/>
      <c r="U806" s="474"/>
      <c r="V806" s="474"/>
      <c r="W806" s="474"/>
      <c r="X806" s="474"/>
      <c r="Y806" s="474"/>
      <c r="Z806" s="474"/>
    </row>
    <row r="807">
      <c r="A807" s="474"/>
      <c r="B807" s="474"/>
      <c r="C807" s="474"/>
      <c r="D807" s="474"/>
      <c r="E807" s="474"/>
      <c r="F807" s="474"/>
      <c r="G807" s="474"/>
      <c r="H807" s="474"/>
      <c r="I807" s="474"/>
      <c r="J807" s="474"/>
      <c r="K807" s="474"/>
      <c r="L807" s="474"/>
      <c r="M807" s="474"/>
      <c r="N807" s="474"/>
      <c r="O807" s="474"/>
      <c r="P807" s="474"/>
      <c r="Q807" s="474"/>
      <c r="R807" s="474"/>
      <c r="S807" s="474"/>
      <c r="T807" s="474"/>
      <c r="U807" s="474"/>
      <c r="V807" s="474"/>
      <c r="W807" s="474"/>
      <c r="X807" s="474"/>
      <c r="Y807" s="474"/>
      <c r="Z807" s="474"/>
    </row>
    <row r="808">
      <c r="A808" s="474"/>
      <c r="B808" s="474"/>
      <c r="C808" s="474"/>
      <c r="D808" s="474"/>
      <c r="E808" s="474"/>
      <c r="F808" s="474"/>
      <c r="G808" s="474"/>
      <c r="H808" s="474"/>
      <c r="I808" s="474"/>
      <c r="J808" s="474"/>
      <c r="K808" s="474"/>
      <c r="L808" s="474"/>
      <c r="M808" s="474"/>
      <c r="N808" s="474"/>
      <c r="O808" s="474"/>
      <c r="P808" s="474"/>
      <c r="Q808" s="474"/>
      <c r="R808" s="474"/>
      <c r="S808" s="474"/>
      <c r="T808" s="474"/>
      <c r="U808" s="474"/>
      <c r="V808" s="474"/>
      <c r="W808" s="474"/>
      <c r="X808" s="474"/>
      <c r="Y808" s="474"/>
      <c r="Z808" s="474"/>
    </row>
    <row r="809">
      <c r="A809" s="474"/>
      <c r="B809" s="474"/>
      <c r="C809" s="474"/>
      <c r="D809" s="474"/>
      <c r="E809" s="474"/>
      <c r="F809" s="474"/>
      <c r="G809" s="474"/>
      <c r="H809" s="474"/>
      <c r="I809" s="474"/>
      <c r="J809" s="474"/>
      <c r="K809" s="474"/>
      <c r="L809" s="474"/>
      <c r="M809" s="474"/>
      <c r="N809" s="474"/>
      <c r="O809" s="474"/>
      <c r="P809" s="474"/>
      <c r="Q809" s="474"/>
      <c r="R809" s="474"/>
      <c r="S809" s="474"/>
      <c r="T809" s="474"/>
      <c r="U809" s="474"/>
      <c r="V809" s="474"/>
      <c r="W809" s="474"/>
      <c r="X809" s="474"/>
      <c r="Y809" s="474"/>
      <c r="Z809" s="474"/>
    </row>
    <row r="810">
      <c r="A810" s="474"/>
      <c r="B810" s="474"/>
      <c r="C810" s="474"/>
      <c r="D810" s="474"/>
      <c r="E810" s="474"/>
      <c r="F810" s="474"/>
      <c r="G810" s="474"/>
      <c r="H810" s="474"/>
      <c r="I810" s="474"/>
      <c r="J810" s="474"/>
      <c r="K810" s="474"/>
      <c r="L810" s="474"/>
      <c r="M810" s="474"/>
      <c r="N810" s="474"/>
      <c r="O810" s="474"/>
      <c r="P810" s="474"/>
      <c r="Q810" s="474"/>
      <c r="R810" s="474"/>
      <c r="S810" s="474"/>
      <c r="T810" s="474"/>
      <c r="U810" s="474"/>
      <c r="V810" s="474"/>
      <c r="W810" s="474"/>
      <c r="X810" s="474"/>
      <c r="Y810" s="474"/>
      <c r="Z810" s="474"/>
    </row>
    <row r="811">
      <c r="A811" s="474"/>
      <c r="B811" s="474"/>
      <c r="C811" s="474"/>
      <c r="D811" s="474"/>
      <c r="E811" s="474"/>
      <c r="F811" s="474"/>
      <c r="G811" s="474"/>
      <c r="H811" s="474"/>
      <c r="I811" s="474"/>
      <c r="J811" s="474"/>
      <c r="K811" s="474"/>
      <c r="L811" s="474"/>
      <c r="M811" s="474"/>
      <c r="N811" s="474"/>
      <c r="O811" s="474"/>
      <c r="P811" s="474"/>
      <c r="Q811" s="474"/>
      <c r="R811" s="474"/>
      <c r="S811" s="474"/>
      <c r="T811" s="474"/>
      <c r="U811" s="474"/>
      <c r="V811" s="474"/>
      <c r="W811" s="474"/>
      <c r="X811" s="474"/>
      <c r="Y811" s="474"/>
      <c r="Z811" s="474"/>
    </row>
    <row r="812">
      <c r="A812" s="474"/>
      <c r="B812" s="474"/>
      <c r="C812" s="474"/>
      <c r="D812" s="474"/>
      <c r="E812" s="474"/>
      <c r="F812" s="474"/>
      <c r="G812" s="474"/>
      <c r="H812" s="474"/>
      <c r="I812" s="474"/>
      <c r="J812" s="474"/>
      <c r="K812" s="474"/>
      <c r="L812" s="474"/>
      <c r="M812" s="474"/>
      <c r="N812" s="474"/>
      <c r="O812" s="474"/>
      <c r="P812" s="474"/>
      <c r="Q812" s="474"/>
      <c r="R812" s="474"/>
      <c r="S812" s="474"/>
      <c r="T812" s="474"/>
      <c r="U812" s="474"/>
      <c r="V812" s="474"/>
      <c r="W812" s="474"/>
      <c r="X812" s="474"/>
      <c r="Y812" s="474"/>
      <c r="Z812" s="474"/>
    </row>
    <row r="813">
      <c r="A813" s="474"/>
      <c r="B813" s="474"/>
      <c r="C813" s="474"/>
      <c r="D813" s="474"/>
      <c r="E813" s="474"/>
      <c r="F813" s="474"/>
      <c r="G813" s="474"/>
      <c r="H813" s="474"/>
      <c r="I813" s="474"/>
      <c r="J813" s="474"/>
      <c r="K813" s="474"/>
      <c r="L813" s="474"/>
      <c r="M813" s="474"/>
      <c r="N813" s="474"/>
      <c r="O813" s="474"/>
      <c r="P813" s="474"/>
      <c r="Q813" s="474"/>
      <c r="R813" s="474"/>
      <c r="S813" s="474"/>
      <c r="T813" s="474"/>
      <c r="U813" s="474"/>
      <c r="V813" s="474"/>
      <c r="W813" s="474"/>
      <c r="X813" s="474"/>
      <c r="Y813" s="474"/>
      <c r="Z813" s="474"/>
    </row>
    <row r="814">
      <c r="A814" s="474"/>
      <c r="B814" s="474"/>
      <c r="C814" s="474"/>
      <c r="D814" s="474"/>
      <c r="E814" s="474"/>
      <c r="F814" s="474"/>
      <c r="G814" s="474"/>
      <c r="H814" s="474"/>
      <c r="I814" s="474"/>
      <c r="J814" s="474"/>
      <c r="K814" s="474"/>
      <c r="L814" s="474"/>
      <c r="M814" s="474"/>
      <c r="N814" s="474"/>
      <c r="O814" s="474"/>
      <c r="P814" s="474"/>
      <c r="Q814" s="474"/>
      <c r="R814" s="474"/>
      <c r="S814" s="474"/>
      <c r="T814" s="474"/>
      <c r="U814" s="474"/>
      <c r="V814" s="474"/>
      <c r="W814" s="474"/>
      <c r="X814" s="474"/>
      <c r="Y814" s="474"/>
      <c r="Z814" s="474"/>
    </row>
    <row r="815">
      <c r="A815" s="474"/>
      <c r="B815" s="474"/>
      <c r="C815" s="474"/>
      <c r="D815" s="474"/>
      <c r="E815" s="474"/>
      <c r="F815" s="474"/>
      <c r="G815" s="474"/>
      <c r="H815" s="474"/>
      <c r="I815" s="474"/>
      <c r="J815" s="474"/>
      <c r="K815" s="474"/>
      <c r="L815" s="474"/>
      <c r="M815" s="474"/>
      <c r="N815" s="474"/>
      <c r="O815" s="474"/>
      <c r="P815" s="474"/>
      <c r="Q815" s="474"/>
      <c r="R815" s="474"/>
      <c r="S815" s="474"/>
      <c r="T815" s="474"/>
      <c r="U815" s="474"/>
      <c r="V815" s="474"/>
      <c r="W815" s="474"/>
      <c r="X815" s="474"/>
      <c r="Y815" s="474"/>
      <c r="Z815" s="474"/>
    </row>
    <row r="816">
      <c r="A816" s="474"/>
      <c r="B816" s="474"/>
      <c r="C816" s="474"/>
      <c r="D816" s="474"/>
      <c r="E816" s="474"/>
      <c r="F816" s="474"/>
      <c r="G816" s="474"/>
      <c r="H816" s="474"/>
      <c r="I816" s="474"/>
      <c r="J816" s="474"/>
      <c r="K816" s="474"/>
      <c r="L816" s="474"/>
      <c r="M816" s="474"/>
      <c r="N816" s="474"/>
      <c r="O816" s="474"/>
      <c r="P816" s="474"/>
      <c r="Q816" s="474"/>
      <c r="R816" s="474"/>
      <c r="S816" s="474"/>
      <c r="T816" s="474"/>
      <c r="U816" s="474"/>
      <c r="V816" s="474"/>
      <c r="W816" s="474"/>
      <c r="X816" s="474"/>
      <c r="Y816" s="474"/>
      <c r="Z816" s="474"/>
    </row>
    <row r="817">
      <c r="A817" s="474"/>
      <c r="B817" s="474"/>
      <c r="C817" s="474"/>
      <c r="D817" s="474"/>
      <c r="E817" s="474"/>
      <c r="F817" s="474"/>
      <c r="G817" s="474"/>
      <c r="H817" s="474"/>
      <c r="I817" s="474"/>
      <c r="J817" s="474"/>
      <c r="K817" s="474"/>
      <c r="L817" s="474"/>
      <c r="M817" s="474"/>
      <c r="N817" s="474"/>
      <c r="O817" s="474"/>
      <c r="P817" s="474"/>
      <c r="Q817" s="474"/>
      <c r="R817" s="474"/>
      <c r="S817" s="474"/>
      <c r="T817" s="474"/>
      <c r="U817" s="474"/>
      <c r="V817" s="474"/>
      <c r="W817" s="474"/>
      <c r="X817" s="474"/>
      <c r="Y817" s="474"/>
      <c r="Z817" s="474"/>
    </row>
    <row r="818">
      <c r="A818" s="474"/>
      <c r="B818" s="474"/>
      <c r="C818" s="474"/>
      <c r="D818" s="474"/>
      <c r="E818" s="474"/>
      <c r="F818" s="474"/>
      <c r="G818" s="474"/>
      <c r="H818" s="474"/>
      <c r="I818" s="474"/>
      <c r="J818" s="474"/>
      <c r="K818" s="474"/>
      <c r="L818" s="474"/>
      <c r="M818" s="474"/>
      <c r="N818" s="474"/>
      <c r="O818" s="474"/>
      <c r="P818" s="474"/>
      <c r="Q818" s="474"/>
      <c r="R818" s="474"/>
      <c r="S818" s="474"/>
      <c r="T818" s="474"/>
      <c r="U818" s="474"/>
      <c r="V818" s="474"/>
      <c r="W818" s="474"/>
      <c r="X818" s="474"/>
      <c r="Y818" s="474"/>
      <c r="Z818" s="474"/>
    </row>
    <row r="819">
      <c r="A819" s="474"/>
      <c r="B819" s="474"/>
      <c r="C819" s="474"/>
      <c r="D819" s="474"/>
      <c r="E819" s="474"/>
      <c r="F819" s="474"/>
      <c r="G819" s="474"/>
      <c r="H819" s="474"/>
      <c r="I819" s="474"/>
      <c r="J819" s="474"/>
      <c r="K819" s="474"/>
      <c r="L819" s="474"/>
      <c r="M819" s="474"/>
      <c r="N819" s="474"/>
      <c r="O819" s="474"/>
      <c r="P819" s="474"/>
      <c r="Q819" s="474"/>
      <c r="R819" s="474"/>
      <c r="S819" s="474"/>
      <c r="T819" s="474"/>
      <c r="U819" s="474"/>
      <c r="V819" s="474"/>
      <c r="W819" s="474"/>
      <c r="X819" s="474"/>
      <c r="Y819" s="474"/>
      <c r="Z819" s="474"/>
    </row>
    <row r="820">
      <c r="A820" s="474"/>
      <c r="B820" s="474"/>
      <c r="C820" s="474"/>
      <c r="D820" s="474"/>
      <c r="E820" s="474"/>
      <c r="F820" s="474"/>
      <c r="G820" s="474"/>
      <c r="H820" s="474"/>
      <c r="I820" s="474"/>
      <c r="J820" s="474"/>
      <c r="K820" s="474"/>
      <c r="L820" s="474"/>
      <c r="M820" s="474"/>
      <c r="N820" s="474"/>
      <c r="O820" s="474"/>
      <c r="P820" s="474"/>
      <c r="Q820" s="474"/>
      <c r="R820" s="474"/>
      <c r="S820" s="474"/>
      <c r="T820" s="474"/>
      <c r="U820" s="474"/>
      <c r="V820" s="474"/>
      <c r="W820" s="474"/>
      <c r="X820" s="474"/>
      <c r="Y820" s="474"/>
      <c r="Z820" s="474"/>
    </row>
    <row r="821">
      <c r="A821" s="474"/>
      <c r="B821" s="474"/>
      <c r="C821" s="474"/>
      <c r="D821" s="474"/>
      <c r="E821" s="474"/>
      <c r="F821" s="474"/>
      <c r="G821" s="474"/>
      <c r="H821" s="474"/>
      <c r="I821" s="474"/>
      <c r="J821" s="474"/>
      <c r="K821" s="474"/>
      <c r="L821" s="474"/>
      <c r="M821" s="474"/>
      <c r="N821" s="474"/>
      <c r="O821" s="474"/>
      <c r="P821" s="474"/>
      <c r="Q821" s="474"/>
      <c r="R821" s="474"/>
      <c r="S821" s="474"/>
      <c r="T821" s="474"/>
      <c r="U821" s="474"/>
      <c r="V821" s="474"/>
      <c r="W821" s="474"/>
      <c r="X821" s="474"/>
      <c r="Y821" s="474"/>
      <c r="Z821" s="474"/>
    </row>
    <row r="822">
      <c r="A822" s="474"/>
      <c r="B822" s="474"/>
      <c r="C822" s="474"/>
      <c r="D822" s="474"/>
      <c r="E822" s="474"/>
      <c r="F822" s="474"/>
      <c r="G822" s="474"/>
      <c r="H822" s="474"/>
      <c r="I822" s="474"/>
      <c r="J822" s="474"/>
      <c r="K822" s="474"/>
      <c r="L822" s="474"/>
      <c r="M822" s="474"/>
      <c r="N822" s="474"/>
      <c r="O822" s="474"/>
      <c r="P822" s="474"/>
      <c r="Q822" s="474"/>
      <c r="R822" s="474"/>
      <c r="S822" s="474"/>
      <c r="T822" s="474"/>
      <c r="U822" s="474"/>
      <c r="V822" s="474"/>
      <c r="W822" s="474"/>
      <c r="X822" s="474"/>
      <c r="Y822" s="474"/>
      <c r="Z822" s="474"/>
    </row>
    <row r="823">
      <c r="A823" s="474"/>
      <c r="B823" s="474"/>
      <c r="C823" s="474"/>
      <c r="D823" s="474"/>
      <c r="E823" s="474"/>
      <c r="F823" s="474"/>
      <c r="G823" s="474"/>
      <c r="H823" s="474"/>
      <c r="I823" s="474"/>
      <c r="J823" s="474"/>
      <c r="K823" s="474"/>
      <c r="L823" s="474"/>
      <c r="M823" s="474"/>
      <c r="N823" s="474"/>
      <c r="O823" s="474"/>
      <c r="P823" s="474"/>
      <c r="Q823" s="474"/>
      <c r="R823" s="474"/>
      <c r="S823" s="474"/>
      <c r="T823" s="474"/>
      <c r="U823" s="474"/>
      <c r="V823" s="474"/>
      <c r="W823" s="474"/>
      <c r="X823" s="474"/>
      <c r="Y823" s="474"/>
      <c r="Z823" s="474"/>
    </row>
    <row r="824">
      <c r="A824" s="474"/>
      <c r="B824" s="474"/>
      <c r="C824" s="474"/>
      <c r="D824" s="474"/>
      <c r="E824" s="474"/>
      <c r="F824" s="474"/>
      <c r="G824" s="474"/>
      <c r="H824" s="474"/>
      <c r="I824" s="474"/>
      <c r="J824" s="474"/>
      <c r="K824" s="474"/>
      <c r="L824" s="474"/>
      <c r="M824" s="474"/>
      <c r="N824" s="474"/>
      <c r="O824" s="474"/>
      <c r="P824" s="474"/>
      <c r="Q824" s="474"/>
      <c r="R824" s="474"/>
      <c r="S824" s="474"/>
      <c r="T824" s="474"/>
      <c r="U824" s="474"/>
      <c r="V824" s="474"/>
      <c r="W824" s="474"/>
      <c r="X824" s="474"/>
      <c r="Y824" s="474"/>
      <c r="Z824" s="474"/>
    </row>
    <row r="825">
      <c r="A825" s="474"/>
      <c r="B825" s="474"/>
      <c r="C825" s="474"/>
      <c r="D825" s="474"/>
      <c r="E825" s="474"/>
      <c r="F825" s="474"/>
      <c r="G825" s="474"/>
      <c r="H825" s="474"/>
      <c r="I825" s="474"/>
      <c r="J825" s="474"/>
      <c r="K825" s="474"/>
      <c r="L825" s="474"/>
      <c r="M825" s="474"/>
      <c r="N825" s="474"/>
      <c r="O825" s="474"/>
      <c r="P825" s="474"/>
      <c r="Q825" s="474"/>
      <c r="R825" s="474"/>
      <c r="S825" s="474"/>
      <c r="T825" s="474"/>
      <c r="U825" s="474"/>
      <c r="V825" s="474"/>
      <c r="W825" s="474"/>
      <c r="X825" s="474"/>
      <c r="Y825" s="474"/>
      <c r="Z825" s="474"/>
    </row>
    <row r="826">
      <c r="A826" s="474"/>
      <c r="B826" s="474"/>
      <c r="C826" s="474"/>
      <c r="D826" s="474"/>
      <c r="E826" s="474"/>
      <c r="F826" s="474"/>
      <c r="G826" s="474"/>
      <c r="H826" s="474"/>
      <c r="I826" s="474"/>
      <c r="J826" s="474"/>
      <c r="K826" s="474"/>
      <c r="L826" s="474"/>
      <c r="M826" s="474"/>
      <c r="N826" s="474"/>
      <c r="O826" s="474"/>
      <c r="P826" s="474"/>
      <c r="Q826" s="474"/>
      <c r="R826" s="474"/>
      <c r="S826" s="474"/>
      <c r="T826" s="474"/>
      <c r="U826" s="474"/>
      <c r="V826" s="474"/>
      <c r="W826" s="474"/>
      <c r="X826" s="474"/>
      <c r="Y826" s="474"/>
      <c r="Z826" s="474"/>
    </row>
    <row r="827">
      <c r="A827" s="474"/>
      <c r="B827" s="474"/>
      <c r="C827" s="474"/>
      <c r="D827" s="474"/>
      <c r="E827" s="474"/>
      <c r="F827" s="474"/>
      <c r="G827" s="474"/>
      <c r="H827" s="474"/>
      <c r="I827" s="474"/>
      <c r="J827" s="474"/>
      <c r="K827" s="474"/>
      <c r="L827" s="474"/>
      <c r="M827" s="474"/>
      <c r="N827" s="474"/>
      <c r="O827" s="474"/>
      <c r="P827" s="474"/>
      <c r="Q827" s="474"/>
      <c r="R827" s="474"/>
      <c r="S827" s="474"/>
      <c r="T827" s="474"/>
      <c r="U827" s="474"/>
      <c r="V827" s="474"/>
      <c r="W827" s="474"/>
      <c r="X827" s="474"/>
      <c r="Y827" s="474"/>
      <c r="Z827" s="474"/>
    </row>
    <row r="828">
      <c r="A828" s="474"/>
      <c r="B828" s="474"/>
      <c r="C828" s="474"/>
      <c r="D828" s="474"/>
      <c r="E828" s="474"/>
      <c r="F828" s="474"/>
      <c r="G828" s="474"/>
      <c r="H828" s="474"/>
      <c r="I828" s="474"/>
      <c r="J828" s="474"/>
      <c r="K828" s="474"/>
      <c r="L828" s="474"/>
      <c r="M828" s="474"/>
      <c r="N828" s="474"/>
      <c r="O828" s="474"/>
      <c r="P828" s="474"/>
      <c r="Q828" s="474"/>
      <c r="R828" s="474"/>
      <c r="S828" s="474"/>
      <c r="T828" s="474"/>
      <c r="U828" s="474"/>
      <c r="V828" s="474"/>
      <c r="W828" s="474"/>
      <c r="X828" s="474"/>
      <c r="Y828" s="474"/>
      <c r="Z828" s="474"/>
    </row>
    <row r="829">
      <c r="A829" s="474"/>
      <c r="B829" s="474"/>
      <c r="C829" s="474"/>
      <c r="D829" s="474"/>
      <c r="E829" s="474"/>
      <c r="F829" s="474"/>
      <c r="G829" s="474"/>
      <c r="H829" s="474"/>
      <c r="I829" s="474"/>
      <c r="J829" s="474"/>
      <c r="K829" s="474"/>
      <c r="L829" s="474"/>
      <c r="M829" s="474"/>
      <c r="N829" s="474"/>
      <c r="O829" s="474"/>
      <c r="P829" s="474"/>
      <c r="Q829" s="474"/>
      <c r="R829" s="474"/>
      <c r="S829" s="474"/>
      <c r="T829" s="474"/>
      <c r="U829" s="474"/>
      <c r="V829" s="474"/>
      <c r="W829" s="474"/>
      <c r="X829" s="474"/>
      <c r="Y829" s="474"/>
      <c r="Z829" s="474"/>
    </row>
    <row r="830">
      <c r="A830" s="474"/>
      <c r="B830" s="474"/>
      <c r="C830" s="474"/>
      <c r="D830" s="474"/>
      <c r="E830" s="474"/>
      <c r="F830" s="474"/>
      <c r="G830" s="474"/>
      <c r="H830" s="474"/>
      <c r="I830" s="474"/>
      <c r="J830" s="474"/>
      <c r="K830" s="474"/>
      <c r="L830" s="474"/>
      <c r="M830" s="474"/>
      <c r="N830" s="474"/>
      <c r="O830" s="474"/>
      <c r="P830" s="474"/>
      <c r="Q830" s="474"/>
      <c r="R830" s="474"/>
      <c r="S830" s="474"/>
      <c r="T830" s="474"/>
      <c r="U830" s="474"/>
      <c r="V830" s="474"/>
      <c r="W830" s="474"/>
      <c r="X830" s="474"/>
      <c r="Y830" s="474"/>
      <c r="Z830" s="474"/>
    </row>
    <row r="831">
      <c r="A831" s="474"/>
      <c r="B831" s="474"/>
      <c r="C831" s="474"/>
      <c r="D831" s="474"/>
      <c r="E831" s="474"/>
      <c r="F831" s="474"/>
      <c r="G831" s="474"/>
      <c r="H831" s="474"/>
      <c r="I831" s="474"/>
      <c r="J831" s="474"/>
      <c r="K831" s="474"/>
      <c r="L831" s="474"/>
      <c r="M831" s="474"/>
      <c r="N831" s="474"/>
      <c r="O831" s="474"/>
      <c r="P831" s="474"/>
      <c r="Q831" s="474"/>
      <c r="R831" s="474"/>
      <c r="S831" s="474"/>
      <c r="T831" s="474"/>
      <c r="U831" s="474"/>
      <c r="V831" s="474"/>
      <c r="W831" s="474"/>
      <c r="X831" s="474"/>
      <c r="Y831" s="474"/>
      <c r="Z831" s="474"/>
    </row>
    <row r="832">
      <c r="A832" s="474"/>
      <c r="B832" s="474"/>
      <c r="C832" s="474"/>
      <c r="D832" s="474"/>
      <c r="E832" s="474"/>
      <c r="F832" s="474"/>
      <c r="G832" s="474"/>
      <c r="H832" s="474"/>
      <c r="I832" s="474"/>
      <c r="J832" s="474"/>
      <c r="K832" s="474"/>
      <c r="L832" s="474"/>
      <c r="M832" s="474"/>
      <c r="N832" s="474"/>
      <c r="O832" s="474"/>
      <c r="P832" s="474"/>
      <c r="Q832" s="474"/>
      <c r="R832" s="474"/>
      <c r="S832" s="474"/>
      <c r="T832" s="474"/>
      <c r="U832" s="474"/>
      <c r="V832" s="474"/>
      <c r="W832" s="474"/>
      <c r="X832" s="474"/>
      <c r="Y832" s="474"/>
      <c r="Z832" s="474"/>
    </row>
    <row r="833">
      <c r="A833" s="474"/>
      <c r="B833" s="474"/>
      <c r="C833" s="474"/>
      <c r="D833" s="474"/>
      <c r="E833" s="474"/>
      <c r="F833" s="474"/>
      <c r="G833" s="474"/>
      <c r="H833" s="474"/>
      <c r="I833" s="474"/>
      <c r="J833" s="474"/>
      <c r="K833" s="474"/>
      <c r="L833" s="474"/>
      <c r="M833" s="474"/>
      <c r="N833" s="474"/>
      <c r="O833" s="474"/>
      <c r="P833" s="474"/>
      <c r="Q833" s="474"/>
      <c r="R833" s="474"/>
      <c r="S833" s="474"/>
      <c r="T833" s="474"/>
      <c r="U833" s="474"/>
      <c r="V833" s="474"/>
      <c r="W833" s="474"/>
      <c r="X833" s="474"/>
      <c r="Y833" s="474"/>
      <c r="Z833" s="474"/>
    </row>
    <row r="834">
      <c r="A834" s="474"/>
      <c r="B834" s="474"/>
      <c r="C834" s="474"/>
      <c r="D834" s="474"/>
      <c r="E834" s="474"/>
      <c r="F834" s="474"/>
      <c r="G834" s="474"/>
      <c r="H834" s="474"/>
      <c r="I834" s="474"/>
      <c r="J834" s="474"/>
      <c r="K834" s="474"/>
      <c r="L834" s="474"/>
      <c r="M834" s="474"/>
      <c r="N834" s="474"/>
      <c r="O834" s="474"/>
      <c r="P834" s="474"/>
      <c r="Q834" s="474"/>
      <c r="R834" s="474"/>
      <c r="S834" s="474"/>
      <c r="T834" s="474"/>
      <c r="U834" s="474"/>
      <c r="V834" s="474"/>
      <c r="W834" s="474"/>
      <c r="X834" s="474"/>
      <c r="Y834" s="474"/>
      <c r="Z834" s="474"/>
    </row>
    <row r="835">
      <c r="A835" s="474"/>
      <c r="B835" s="474"/>
      <c r="C835" s="474"/>
      <c r="D835" s="474"/>
      <c r="E835" s="474"/>
      <c r="F835" s="474"/>
      <c r="G835" s="474"/>
      <c r="H835" s="474"/>
      <c r="I835" s="474"/>
      <c r="J835" s="474"/>
      <c r="K835" s="474"/>
      <c r="L835" s="474"/>
      <c r="M835" s="474"/>
      <c r="N835" s="474"/>
      <c r="O835" s="474"/>
      <c r="P835" s="474"/>
      <c r="Q835" s="474"/>
      <c r="R835" s="474"/>
      <c r="S835" s="474"/>
      <c r="T835" s="474"/>
      <c r="U835" s="474"/>
      <c r="V835" s="474"/>
      <c r="W835" s="474"/>
      <c r="X835" s="474"/>
      <c r="Y835" s="474"/>
      <c r="Z835" s="474"/>
    </row>
    <row r="836">
      <c r="A836" s="474"/>
      <c r="B836" s="474"/>
      <c r="C836" s="474"/>
      <c r="D836" s="474"/>
      <c r="E836" s="474"/>
      <c r="F836" s="474"/>
      <c r="G836" s="474"/>
      <c r="H836" s="474"/>
      <c r="I836" s="474"/>
      <c r="J836" s="474"/>
      <c r="K836" s="474"/>
      <c r="L836" s="474"/>
      <c r="M836" s="474"/>
      <c r="N836" s="474"/>
      <c r="O836" s="474"/>
      <c r="P836" s="474"/>
      <c r="Q836" s="474"/>
      <c r="R836" s="474"/>
      <c r="S836" s="474"/>
      <c r="T836" s="474"/>
      <c r="U836" s="474"/>
      <c r="V836" s="474"/>
      <c r="W836" s="474"/>
      <c r="X836" s="474"/>
      <c r="Y836" s="474"/>
      <c r="Z836" s="474"/>
    </row>
    <row r="837">
      <c r="A837" s="474"/>
      <c r="B837" s="474"/>
      <c r="C837" s="474"/>
      <c r="D837" s="474"/>
      <c r="E837" s="474"/>
      <c r="F837" s="474"/>
      <c r="G837" s="474"/>
      <c r="H837" s="474"/>
      <c r="I837" s="474"/>
      <c r="J837" s="474"/>
      <c r="K837" s="474"/>
      <c r="L837" s="474"/>
      <c r="M837" s="474"/>
      <c r="N837" s="474"/>
      <c r="O837" s="474"/>
      <c r="P837" s="474"/>
      <c r="Q837" s="474"/>
      <c r="R837" s="474"/>
      <c r="S837" s="474"/>
      <c r="T837" s="474"/>
      <c r="U837" s="474"/>
      <c r="V837" s="474"/>
      <c r="W837" s="474"/>
      <c r="X837" s="474"/>
      <c r="Y837" s="474"/>
      <c r="Z837" s="474"/>
    </row>
    <row r="838">
      <c r="A838" s="474"/>
      <c r="B838" s="474"/>
      <c r="C838" s="474"/>
      <c r="D838" s="474"/>
      <c r="E838" s="474"/>
      <c r="F838" s="474"/>
      <c r="G838" s="474"/>
      <c r="H838" s="474"/>
      <c r="I838" s="474"/>
      <c r="J838" s="474"/>
      <c r="K838" s="474"/>
      <c r="L838" s="474"/>
      <c r="M838" s="474"/>
      <c r="N838" s="474"/>
      <c r="O838" s="474"/>
      <c r="P838" s="474"/>
      <c r="Q838" s="474"/>
      <c r="R838" s="474"/>
      <c r="S838" s="474"/>
      <c r="T838" s="474"/>
      <c r="U838" s="474"/>
      <c r="V838" s="474"/>
      <c r="W838" s="474"/>
      <c r="X838" s="474"/>
      <c r="Y838" s="474"/>
      <c r="Z838" s="474"/>
    </row>
    <row r="839">
      <c r="A839" s="474"/>
      <c r="B839" s="474"/>
      <c r="C839" s="474"/>
      <c r="D839" s="474"/>
      <c r="E839" s="474"/>
      <c r="F839" s="474"/>
      <c r="G839" s="474"/>
      <c r="H839" s="474"/>
      <c r="I839" s="474"/>
      <c r="J839" s="474"/>
      <c r="K839" s="474"/>
      <c r="L839" s="474"/>
      <c r="M839" s="474"/>
      <c r="N839" s="474"/>
      <c r="O839" s="474"/>
      <c r="P839" s="474"/>
      <c r="Q839" s="474"/>
      <c r="R839" s="474"/>
      <c r="S839" s="474"/>
      <c r="T839" s="474"/>
      <c r="U839" s="474"/>
      <c r="V839" s="474"/>
      <c r="W839" s="474"/>
      <c r="X839" s="474"/>
      <c r="Y839" s="474"/>
      <c r="Z839" s="474"/>
    </row>
    <row r="840">
      <c r="A840" s="474"/>
      <c r="B840" s="474"/>
      <c r="C840" s="474"/>
      <c r="D840" s="474"/>
      <c r="E840" s="474"/>
      <c r="F840" s="474"/>
      <c r="G840" s="474"/>
      <c r="H840" s="474"/>
      <c r="I840" s="474"/>
      <c r="J840" s="474"/>
      <c r="K840" s="474"/>
      <c r="L840" s="474"/>
      <c r="M840" s="474"/>
      <c r="N840" s="474"/>
      <c r="O840" s="474"/>
      <c r="P840" s="474"/>
      <c r="Q840" s="474"/>
      <c r="R840" s="474"/>
      <c r="S840" s="474"/>
      <c r="T840" s="474"/>
      <c r="U840" s="474"/>
      <c r="V840" s="474"/>
      <c r="W840" s="474"/>
      <c r="X840" s="474"/>
      <c r="Y840" s="474"/>
      <c r="Z840" s="474"/>
    </row>
    <row r="841">
      <c r="A841" s="474"/>
      <c r="B841" s="474"/>
      <c r="C841" s="474"/>
      <c r="D841" s="474"/>
      <c r="E841" s="474"/>
      <c r="F841" s="474"/>
      <c r="G841" s="474"/>
      <c r="H841" s="474"/>
      <c r="I841" s="474"/>
      <c r="J841" s="474"/>
      <c r="K841" s="474"/>
      <c r="L841" s="474"/>
      <c r="M841" s="474"/>
      <c r="N841" s="474"/>
      <c r="O841" s="474"/>
      <c r="P841" s="474"/>
      <c r="Q841" s="474"/>
      <c r="R841" s="474"/>
      <c r="S841" s="474"/>
      <c r="T841" s="474"/>
      <c r="U841" s="474"/>
      <c r="V841" s="474"/>
      <c r="W841" s="474"/>
      <c r="X841" s="474"/>
      <c r="Y841" s="474"/>
      <c r="Z841" s="474"/>
    </row>
    <row r="842">
      <c r="A842" s="474"/>
      <c r="B842" s="474"/>
      <c r="C842" s="474"/>
      <c r="D842" s="474"/>
      <c r="E842" s="474"/>
      <c r="F842" s="474"/>
      <c r="G842" s="474"/>
      <c r="H842" s="474"/>
      <c r="I842" s="474"/>
      <c r="J842" s="474"/>
      <c r="K842" s="474"/>
      <c r="L842" s="474"/>
      <c r="M842" s="474"/>
      <c r="N842" s="474"/>
      <c r="O842" s="474"/>
      <c r="P842" s="474"/>
      <c r="Q842" s="474"/>
      <c r="R842" s="474"/>
      <c r="S842" s="474"/>
      <c r="T842" s="474"/>
      <c r="U842" s="474"/>
      <c r="V842" s="474"/>
      <c r="W842" s="474"/>
      <c r="X842" s="474"/>
      <c r="Y842" s="474"/>
      <c r="Z842" s="474"/>
    </row>
    <row r="843">
      <c r="A843" s="474"/>
      <c r="B843" s="474"/>
      <c r="C843" s="474"/>
      <c r="D843" s="474"/>
      <c r="E843" s="474"/>
      <c r="F843" s="474"/>
      <c r="G843" s="474"/>
      <c r="H843" s="474"/>
      <c r="I843" s="474"/>
      <c r="J843" s="474"/>
      <c r="K843" s="474"/>
      <c r="L843" s="474"/>
      <c r="M843" s="474"/>
      <c r="N843" s="474"/>
      <c r="O843" s="474"/>
      <c r="P843" s="474"/>
      <c r="Q843" s="474"/>
      <c r="R843" s="474"/>
      <c r="S843" s="474"/>
      <c r="T843" s="474"/>
      <c r="U843" s="474"/>
      <c r="V843" s="474"/>
      <c r="W843" s="474"/>
      <c r="X843" s="474"/>
      <c r="Y843" s="474"/>
      <c r="Z843" s="474"/>
    </row>
    <row r="844">
      <c r="A844" s="474"/>
      <c r="B844" s="474"/>
      <c r="C844" s="474"/>
      <c r="D844" s="474"/>
      <c r="E844" s="474"/>
      <c r="F844" s="474"/>
      <c r="G844" s="474"/>
      <c r="H844" s="474"/>
      <c r="I844" s="474"/>
      <c r="J844" s="474"/>
      <c r="K844" s="474"/>
      <c r="L844" s="474"/>
      <c r="M844" s="474"/>
      <c r="N844" s="474"/>
      <c r="O844" s="474"/>
      <c r="P844" s="474"/>
      <c r="Q844" s="474"/>
      <c r="R844" s="474"/>
      <c r="S844" s="474"/>
      <c r="T844" s="474"/>
      <c r="U844" s="474"/>
      <c r="V844" s="474"/>
      <c r="W844" s="474"/>
      <c r="X844" s="474"/>
      <c r="Y844" s="474"/>
      <c r="Z844" s="474"/>
    </row>
    <row r="845">
      <c r="A845" s="474"/>
      <c r="B845" s="474"/>
      <c r="C845" s="474"/>
      <c r="D845" s="474"/>
      <c r="E845" s="474"/>
      <c r="F845" s="474"/>
      <c r="G845" s="474"/>
      <c r="H845" s="474"/>
      <c r="I845" s="474"/>
      <c r="J845" s="474"/>
      <c r="K845" s="474"/>
      <c r="L845" s="474"/>
      <c r="M845" s="474"/>
      <c r="N845" s="474"/>
      <c r="O845" s="474"/>
      <c r="P845" s="474"/>
      <c r="Q845" s="474"/>
      <c r="R845" s="474"/>
      <c r="S845" s="474"/>
      <c r="T845" s="474"/>
      <c r="U845" s="474"/>
      <c r="V845" s="474"/>
      <c r="W845" s="474"/>
      <c r="X845" s="474"/>
      <c r="Y845" s="474"/>
      <c r="Z845" s="474"/>
    </row>
    <row r="846">
      <c r="A846" s="474"/>
      <c r="B846" s="474"/>
      <c r="C846" s="474"/>
      <c r="D846" s="474"/>
      <c r="E846" s="474"/>
      <c r="F846" s="474"/>
      <c r="G846" s="474"/>
      <c r="H846" s="474"/>
      <c r="I846" s="474"/>
      <c r="J846" s="474"/>
      <c r="K846" s="474"/>
      <c r="L846" s="474"/>
      <c r="M846" s="474"/>
      <c r="N846" s="474"/>
      <c r="O846" s="474"/>
      <c r="P846" s="474"/>
      <c r="Q846" s="474"/>
      <c r="R846" s="474"/>
      <c r="S846" s="474"/>
      <c r="T846" s="474"/>
      <c r="U846" s="474"/>
      <c r="V846" s="474"/>
      <c r="W846" s="474"/>
      <c r="X846" s="474"/>
      <c r="Y846" s="474"/>
      <c r="Z846" s="474"/>
    </row>
    <row r="847">
      <c r="A847" s="474"/>
      <c r="B847" s="474"/>
      <c r="C847" s="474"/>
      <c r="D847" s="474"/>
      <c r="E847" s="474"/>
      <c r="F847" s="474"/>
      <c r="G847" s="474"/>
      <c r="H847" s="474"/>
      <c r="I847" s="474"/>
      <c r="J847" s="474"/>
      <c r="K847" s="474"/>
      <c r="L847" s="474"/>
      <c r="M847" s="474"/>
      <c r="N847" s="474"/>
      <c r="O847" s="474"/>
      <c r="P847" s="474"/>
      <c r="Q847" s="474"/>
      <c r="R847" s="474"/>
      <c r="S847" s="474"/>
      <c r="T847" s="474"/>
      <c r="U847" s="474"/>
      <c r="V847" s="474"/>
      <c r="W847" s="474"/>
      <c r="X847" s="474"/>
      <c r="Y847" s="474"/>
      <c r="Z847" s="474"/>
    </row>
    <row r="848">
      <c r="A848" s="474"/>
      <c r="B848" s="474"/>
      <c r="C848" s="474"/>
      <c r="D848" s="474"/>
      <c r="E848" s="474"/>
      <c r="F848" s="474"/>
      <c r="G848" s="474"/>
      <c r="H848" s="474"/>
      <c r="I848" s="474"/>
      <c r="J848" s="474"/>
      <c r="K848" s="474"/>
      <c r="L848" s="474"/>
      <c r="M848" s="474"/>
      <c r="N848" s="474"/>
      <c r="O848" s="474"/>
      <c r="P848" s="474"/>
      <c r="Q848" s="474"/>
      <c r="R848" s="474"/>
      <c r="S848" s="474"/>
      <c r="T848" s="474"/>
      <c r="U848" s="474"/>
      <c r="V848" s="474"/>
      <c r="W848" s="474"/>
      <c r="X848" s="474"/>
      <c r="Y848" s="474"/>
      <c r="Z848" s="474"/>
    </row>
    <row r="849">
      <c r="A849" s="474"/>
      <c r="B849" s="474"/>
      <c r="C849" s="474"/>
      <c r="D849" s="474"/>
      <c r="E849" s="474"/>
      <c r="F849" s="474"/>
      <c r="G849" s="474"/>
      <c r="H849" s="474"/>
      <c r="I849" s="474"/>
      <c r="J849" s="474"/>
      <c r="K849" s="474"/>
      <c r="L849" s="474"/>
      <c r="M849" s="474"/>
      <c r="N849" s="474"/>
      <c r="O849" s="474"/>
      <c r="P849" s="474"/>
      <c r="Q849" s="474"/>
      <c r="R849" s="474"/>
      <c r="S849" s="474"/>
      <c r="T849" s="474"/>
      <c r="U849" s="474"/>
      <c r="V849" s="474"/>
      <c r="W849" s="474"/>
      <c r="X849" s="474"/>
      <c r="Y849" s="474"/>
      <c r="Z849" s="474"/>
    </row>
    <row r="850">
      <c r="A850" s="474"/>
      <c r="B850" s="474"/>
      <c r="C850" s="474"/>
      <c r="D850" s="474"/>
      <c r="E850" s="474"/>
      <c r="F850" s="474"/>
      <c r="G850" s="474"/>
      <c r="H850" s="474"/>
      <c r="I850" s="474"/>
      <c r="J850" s="474"/>
      <c r="K850" s="474"/>
      <c r="L850" s="474"/>
      <c r="M850" s="474"/>
      <c r="N850" s="474"/>
      <c r="O850" s="474"/>
      <c r="P850" s="474"/>
      <c r="Q850" s="474"/>
      <c r="R850" s="474"/>
      <c r="S850" s="474"/>
      <c r="T850" s="474"/>
      <c r="U850" s="474"/>
      <c r="V850" s="474"/>
      <c r="W850" s="474"/>
      <c r="X850" s="474"/>
      <c r="Y850" s="474"/>
      <c r="Z850" s="474"/>
    </row>
    <row r="851">
      <c r="A851" s="474"/>
      <c r="B851" s="474"/>
      <c r="C851" s="474"/>
      <c r="D851" s="474"/>
      <c r="E851" s="474"/>
      <c r="F851" s="474"/>
      <c r="G851" s="474"/>
      <c r="H851" s="474"/>
      <c r="I851" s="474"/>
      <c r="J851" s="474"/>
      <c r="K851" s="474"/>
      <c r="L851" s="474"/>
      <c r="M851" s="474"/>
      <c r="N851" s="474"/>
      <c r="O851" s="474"/>
      <c r="P851" s="474"/>
      <c r="Q851" s="474"/>
      <c r="R851" s="474"/>
      <c r="S851" s="474"/>
      <c r="T851" s="474"/>
      <c r="U851" s="474"/>
      <c r="V851" s="474"/>
      <c r="W851" s="474"/>
      <c r="X851" s="474"/>
      <c r="Y851" s="474"/>
      <c r="Z851" s="474"/>
    </row>
    <row r="852">
      <c r="A852" s="474"/>
      <c r="B852" s="474"/>
      <c r="C852" s="474"/>
      <c r="D852" s="474"/>
      <c r="E852" s="474"/>
      <c r="F852" s="474"/>
      <c r="G852" s="474"/>
      <c r="H852" s="474"/>
      <c r="I852" s="474"/>
      <c r="J852" s="474"/>
      <c r="K852" s="474"/>
      <c r="L852" s="474"/>
      <c r="M852" s="474"/>
      <c r="N852" s="474"/>
      <c r="O852" s="474"/>
      <c r="P852" s="474"/>
      <c r="Q852" s="474"/>
      <c r="R852" s="474"/>
      <c r="S852" s="474"/>
      <c r="T852" s="474"/>
      <c r="U852" s="474"/>
      <c r="V852" s="474"/>
      <c r="W852" s="474"/>
      <c r="X852" s="474"/>
      <c r="Y852" s="474"/>
      <c r="Z852" s="474"/>
    </row>
    <row r="853">
      <c r="A853" s="474"/>
      <c r="B853" s="474"/>
      <c r="C853" s="474"/>
      <c r="D853" s="474"/>
      <c r="E853" s="474"/>
      <c r="F853" s="474"/>
      <c r="G853" s="474"/>
      <c r="H853" s="474"/>
      <c r="I853" s="474"/>
      <c r="J853" s="474"/>
      <c r="K853" s="474"/>
      <c r="L853" s="474"/>
      <c r="M853" s="474"/>
      <c r="N853" s="474"/>
      <c r="O853" s="474"/>
      <c r="P853" s="474"/>
      <c r="Q853" s="474"/>
      <c r="R853" s="474"/>
      <c r="S853" s="474"/>
      <c r="T853" s="474"/>
      <c r="U853" s="474"/>
      <c r="V853" s="474"/>
      <c r="W853" s="474"/>
      <c r="X853" s="474"/>
      <c r="Y853" s="474"/>
      <c r="Z853" s="474"/>
    </row>
    <row r="854">
      <c r="A854" s="474"/>
      <c r="B854" s="474"/>
      <c r="C854" s="474"/>
      <c r="D854" s="474"/>
      <c r="E854" s="474"/>
      <c r="F854" s="474"/>
      <c r="G854" s="474"/>
      <c r="H854" s="474"/>
      <c r="I854" s="474"/>
      <c r="J854" s="474"/>
      <c r="K854" s="474"/>
      <c r="L854" s="474"/>
      <c r="M854" s="474"/>
      <c r="N854" s="474"/>
      <c r="O854" s="474"/>
      <c r="P854" s="474"/>
      <c r="Q854" s="474"/>
      <c r="R854" s="474"/>
      <c r="S854" s="474"/>
      <c r="T854" s="474"/>
      <c r="U854" s="474"/>
      <c r="V854" s="474"/>
      <c r="W854" s="474"/>
      <c r="X854" s="474"/>
      <c r="Y854" s="474"/>
      <c r="Z854" s="474"/>
    </row>
    <row r="855">
      <c r="A855" s="474"/>
      <c r="B855" s="474"/>
      <c r="C855" s="474"/>
      <c r="D855" s="474"/>
      <c r="E855" s="474"/>
      <c r="F855" s="474"/>
      <c r="G855" s="474"/>
      <c r="H855" s="474"/>
      <c r="I855" s="474"/>
      <c r="J855" s="474"/>
      <c r="K855" s="474"/>
      <c r="L855" s="474"/>
      <c r="M855" s="474"/>
      <c r="N855" s="474"/>
      <c r="O855" s="474"/>
      <c r="P855" s="474"/>
      <c r="Q855" s="474"/>
      <c r="R855" s="474"/>
      <c r="S855" s="474"/>
      <c r="T855" s="474"/>
      <c r="U855" s="474"/>
      <c r="V855" s="474"/>
      <c r="W855" s="474"/>
      <c r="X855" s="474"/>
      <c r="Y855" s="474"/>
      <c r="Z855" s="474"/>
    </row>
    <row r="856">
      <c r="A856" s="474"/>
      <c r="B856" s="474"/>
      <c r="C856" s="474"/>
      <c r="D856" s="474"/>
      <c r="E856" s="474"/>
      <c r="F856" s="474"/>
      <c r="G856" s="474"/>
      <c r="H856" s="474"/>
      <c r="I856" s="474"/>
      <c r="J856" s="474"/>
      <c r="K856" s="474"/>
      <c r="L856" s="474"/>
      <c r="M856" s="474"/>
      <c r="N856" s="474"/>
      <c r="O856" s="474"/>
      <c r="P856" s="474"/>
      <c r="Q856" s="474"/>
      <c r="R856" s="474"/>
      <c r="S856" s="474"/>
      <c r="T856" s="474"/>
      <c r="U856" s="474"/>
      <c r="V856" s="474"/>
      <c r="W856" s="474"/>
      <c r="X856" s="474"/>
      <c r="Y856" s="474"/>
      <c r="Z856" s="474"/>
    </row>
    <row r="857">
      <c r="A857" s="474"/>
      <c r="B857" s="474"/>
      <c r="C857" s="474"/>
      <c r="D857" s="474"/>
      <c r="E857" s="474"/>
      <c r="F857" s="474"/>
      <c r="G857" s="474"/>
      <c r="H857" s="474"/>
      <c r="I857" s="474"/>
      <c r="J857" s="474"/>
      <c r="K857" s="474"/>
      <c r="L857" s="474"/>
      <c r="M857" s="474"/>
      <c r="N857" s="474"/>
      <c r="O857" s="474"/>
      <c r="P857" s="474"/>
      <c r="Q857" s="474"/>
      <c r="R857" s="474"/>
      <c r="S857" s="474"/>
      <c r="T857" s="474"/>
      <c r="U857" s="474"/>
      <c r="V857" s="474"/>
      <c r="W857" s="474"/>
      <c r="X857" s="474"/>
      <c r="Y857" s="474"/>
      <c r="Z857" s="474"/>
    </row>
    <row r="858">
      <c r="A858" s="474"/>
      <c r="B858" s="474"/>
      <c r="C858" s="474"/>
      <c r="D858" s="474"/>
      <c r="E858" s="474"/>
      <c r="F858" s="474"/>
      <c r="G858" s="474"/>
      <c r="H858" s="474"/>
      <c r="I858" s="474"/>
      <c r="J858" s="474"/>
      <c r="K858" s="474"/>
      <c r="L858" s="474"/>
      <c r="M858" s="474"/>
      <c r="N858" s="474"/>
      <c r="O858" s="474"/>
      <c r="P858" s="474"/>
      <c r="Q858" s="474"/>
      <c r="R858" s="474"/>
      <c r="S858" s="474"/>
      <c r="T858" s="474"/>
      <c r="U858" s="474"/>
      <c r="V858" s="474"/>
      <c r="W858" s="474"/>
      <c r="X858" s="474"/>
      <c r="Y858" s="474"/>
      <c r="Z858" s="474"/>
    </row>
    <row r="859">
      <c r="A859" s="474"/>
      <c r="B859" s="474"/>
      <c r="C859" s="474"/>
      <c r="D859" s="474"/>
      <c r="E859" s="474"/>
      <c r="F859" s="474"/>
      <c r="G859" s="474"/>
      <c r="H859" s="474"/>
      <c r="I859" s="474"/>
      <c r="J859" s="474"/>
      <c r="K859" s="474"/>
      <c r="L859" s="474"/>
      <c r="M859" s="474"/>
      <c r="N859" s="474"/>
      <c r="O859" s="474"/>
      <c r="P859" s="474"/>
      <c r="Q859" s="474"/>
      <c r="R859" s="474"/>
      <c r="S859" s="474"/>
      <c r="T859" s="474"/>
      <c r="U859" s="474"/>
      <c r="V859" s="474"/>
      <c r="W859" s="474"/>
      <c r="X859" s="474"/>
      <c r="Y859" s="474"/>
      <c r="Z859" s="474"/>
    </row>
    <row r="860">
      <c r="A860" s="474"/>
      <c r="B860" s="474"/>
      <c r="C860" s="474"/>
      <c r="D860" s="474"/>
      <c r="E860" s="474"/>
      <c r="F860" s="474"/>
      <c r="G860" s="474"/>
      <c r="H860" s="474"/>
      <c r="I860" s="474"/>
      <c r="J860" s="474"/>
      <c r="K860" s="474"/>
      <c r="L860" s="474"/>
      <c r="M860" s="474"/>
      <c r="N860" s="474"/>
      <c r="O860" s="474"/>
      <c r="P860" s="474"/>
      <c r="Q860" s="474"/>
      <c r="R860" s="474"/>
      <c r="S860" s="474"/>
      <c r="T860" s="474"/>
      <c r="U860" s="474"/>
      <c r="V860" s="474"/>
      <c r="W860" s="474"/>
      <c r="X860" s="474"/>
      <c r="Y860" s="474"/>
      <c r="Z860" s="474"/>
    </row>
    <row r="861">
      <c r="A861" s="474"/>
      <c r="B861" s="474"/>
      <c r="C861" s="474"/>
      <c r="D861" s="474"/>
      <c r="E861" s="474"/>
      <c r="F861" s="474"/>
      <c r="G861" s="474"/>
      <c r="H861" s="474"/>
      <c r="I861" s="474"/>
      <c r="J861" s="474"/>
      <c r="K861" s="474"/>
      <c r="L861" s="474"/>
      <c r="M861" s="474"/>
      <c r="N861" s="474"/>
      <c r="O861" s="474"/>
      <c r="P861" s="474"/>
      <c r="Q861" s="474"/>
      <c r="R861" s="474"/>
      <c r="S861" s="474"/>
      <c r="T861" s="474"/>
      <c r="U861" s="474"/>
      <c r="V861" s="474"/>
      <c r="W861" s="474"/>
      <c r="X861" s="474"/>
      <c r="Y861" s="474"/>
      <c r="Z861" s="474"/>
    </row>
    <row r="862">
      <c r="A862" s="474"/>
      <c r="B862" s="474"/>
      <c r="C862" s="474"/>
      <c r="D862" s="474"/>
      <c r="E862" s="474"/>
      <c r="F862" s="474"/>
      <c r="G862" s="474"/>
      <c r="H862" s="474"/>
      <c r="I862" s="474"/>
      <c r="J862" s="474"/>
      <c r="K862" s="474"/>
      <c r="L862" s="474"/>
      <c r="M862" s="474"/>
      <c r="N862" s="474"/>
      <c r="O862" s="474"/>
      <c r="P862" s="474"/>
      <c r="Q862" s="474"/>
      <c r="R862" s="474"/>
      <c r="S862" s="474"/>
      <c r="T862" s="474"/>
      <c r="U862" s="474"/>
      <c r="V862" s="474"/>
      <c r="W862" s="474"/>
      <c r="X862" s="474"/>
      <c r="Y862" s="474"/>
      <c r="Z862" s="474"/>
    </row>
    <row r="863">
      <c r="A863" s="474"/>
      <c r="B863" s="474"/>
      <c r="C863" s="474"/>
      <c r="D863" s="474"/>
      <c r="E863" s="474"/>
      <c r="F863" s="474"/>
      <c r="G863" s="474"/>
      <c r="H863" s="474"/>
      <c r="I863" s="474"/>
      <c r="J863" s="474"/>
      <c r="K863" s="474"/>
      <c r="L863" s="474"/>
      <c r="M863" s="474"/>
      <c r="N863" s="474"/>
      <c r="O863" s="474"/>
      <c r="P863" s="474"/>
      <c r="Q863" s="474"/>
      <c r="R863" s="474"/>
      <c r="S863" s="474"/>
      <c r="T863" s="474"/>
      <c r="U863" s="474"/>
      <c r="V863" s="474"/>
      <c r="W863" s="474"/>
      <c r="X863" s="474"/>
      <c r="Y863" s="474"/>
      <c r="Z863" s="474"/>
    </row>
    <row r="864">
      <c r="A864" s="474"/>
      <c r="B864" s="474"/>
      <c r="C864" s="474"/>
      <c r="D864" s="474"/>
      <c r="E864" s="474"/>
      <c r="F864" s="474"/>
      <c r="G864" s="474"/>
      <c r="H864" s="474"/>
      <c r="I864" s="474"/>
      <c r="J864" s="474"/>
      <c r="K864" s="474"/>
      <c r="L864" s="474"/>
      <c r="M864" s="474"/>
      <c r="N864" s="474"/>
      <c r="O864" s="474"/>
      <c r="P864" s="474"/>
      <c r="Q864" s="474"/>
      <c r="R864" s="474"/>
      <c r="S864" s="474"/>
      <c r="T864" s="474"/>
      <c r="U864" s="474"/>
      <c r="V864" s="474"/>
      <c r="W864" s="474"/>
      <c r="X864" s="474"/>
      <c r="Y864" s="474"/>
      <c r="Z864" s="474"/>
    </row>
    <row r="865">
      <c r="A865" s="474"/>
      <c r="B865" s="474"/>
      <c r="C865" s="474"/>
      <c r="D865" s="474"/>
      <c r="E865" s="474"/>
      <c r="F865" s="474"/>
      <c r="G865" s="474"/>
      <c r="H865" s="474"/>
      <c r="I865" s="474"/>
      <c r="J865" s="474"/>
      <c r="K865" s="474"/>
      <c r="L865" s="474"/>
      <c r="M865" s="474"/>
      <c r="N865" s="474"/>
      <c r="O865" s="474"/>
      <c r="P865" s="474"/>
      <c r="Q865" s="474"/>
      <c r="R865" s="474"/>
      <c r="S865" s="474"/>
      <c r="T865" s="474"/>
      <c r="U865" s="474"/>
      <c r="V865" s="474"/>
      <c r="W865" s="474"/>
      <c r="X865" s="474"/>
      <c r="Y865" s="474"/>
      <c r="Z865" s="474"/>
    </row>
    <row r="866">
      <c r="A866" s="474"/>
      <c r="B866" s="474"/>
      <c r="C866" s="474"/>
      <c r="D866" s="474"/>
      <c r="E866" s="474"/>
      <c r="F866" s="474"/>
      <c r="G866" s="474"/>
      <c r="H866" s="474"/>
      <c r="I866" s="474"/>
      <c r="J866" s="474"/>
      <c r="K866" s="474"/>
      <c r="L866" s="474"/>
      <c r="M866" s="474"/>
      <c r="N866" s="474"/>
      <c r="O866" s="474"/>
      <c r="P866" s="474"/>
      <c r="Q866" s="474"/>
      <c r="R866" s="474"/>
      <c r="S866" s="474"/>
      <c r="T866" s="474"/>
      <c r="U866" s="474"/>
      <c r="V866" s="474"/>
      <c r="W866" s="474"/>
      <c r="X866" s="474"/>
      <c r="Y866" s="474"/>
      <c r="Z866" s="474"/>
    </row>
    <row r="867">
      <c r="A867" s="474"/>
      <c r="B867" s="474"/>
      <c r="C867" s="474"/>
      <c r="D867" s="474"/>
      <c r="E867" s="474"/>
      <c r="F867" s="474"/>
      <c r="G867" s="474"/>
      <c r="H867" s="474"/>
      <c r="I867" s="474"/>
      <c r="J867" s="474"/>
      <c r="K867" s="474"/>
      <c r="L867" s="474"/>
      <c r="M867" s="474"/>
      <c r="N867" s="474"/>
      <c r="O867" s="474"/>
      <c r="P867" s="474"/>
      <c r="Q867" s="474"/>
      <c r="R867" s="474"/>
      <c r="S867" s="474"/>
      <c r="T867" s="474"/>
      <c r="U867" s="474"/>
      <c r="V867" s="474"/>
      <c r="W867" s="474"/>
      <c r="X867" s="474"/>
      <c r="Y867" s="474"/>
      <c r="Z867" s="474"/>
    </row>
    <row r="868">
      <c r="A868" s="474"/>
      <c r="B868" s="474"/>
      <c r="C868" s="474"/>
      <c r="D868" s="474"/>
      <c r="E868" s="474"/>
      <c r="F868" s="474"/>
      <c r="G868" s="474"/>
      <c r="H868" s="474"/>
      <c r="I868" s="474"/>
      <c r="J868" s="474"/>
      <c r="K868" s="474"/>
      <c r="L868" s="474"/>
      <c r="M868" s="474"/>
      <c r="N868" s="474"/>
      <c r="O868" s="474"/>
      <c r="P868" s="474"/>
      <c r="Q868" s="474"/>
      <c r="R868" s="474"/>
      <c r="S868" s="474"/>
      <c r="T868" s="474"/>
      <c r="U868" s="474"/>
      <c r="V868" s="474"/>
      <c r="W868" s="474"/>
      <c r="X868" s="474"/>
      <c r="Y868" s="474"/>
      <c r="Z868" s="474"/>
    </row>
    <row r="869">
      <c r="A869" s="474"/>
      <c r="B869" s="474"/>
      <c r="C869" s="474"/>
      <c r="D869" s="474"/>
      <c r="E869" s="474"/>
      <c r="F869" s="474"/>
      <c r="G869" s="474"/>
      <c r="H869" s="474"/>
      <c r="I869" s="474"/>
      <c r="J869" s="474"/>
      <c r="K869" s="474"/>
      <c r="L869" s="474"/>
      <c r="M869" s="474"/>
      <c r="N869" s="474"/>
      <c r="O869" s="474"/>
      <c r="P869" s="474"/>
      <c r="Q869" s="474"/>
      <c r="R869" s="474"/>
      <c r="S869" s="474"/>
      <c r="T869" s="474"/>
      <c r="U869" s="474"/>
      <c r="V869" s="474"/>
      <c r="W869" s="474"/>
      <c r="X869" s="474"/>
      <c r="Y869" s="474"/>
      <c r="Z869" s="474"/>
    </row>
    <row r="870">
      <c r="A870" s="474"/>
      <c r="B870" s="474"/>
      <c r="C870" s="474"/>
      <c r="D870" s="474"/>
      <c r="E870" s="474"/>
      <c r="F870" s="474"/>
      <c r="G870" s="474"/>
      <c r="H870" s="474"/>
      <c r="I870" s="474"/>
      <c r="J870" s="474"/>
      <c r="K870" s="474"/>
      <c r="L870" s="474"/>
      <c r="M870" s="474"/>
      <c r="N870" s="474"/>
      <c r="O870" s="474"/>
      <c r="P870" s="474"/>
      <c r="Q870" s="474"/>
      <c r="R870" s="474"/>
      <c r="S870" s="474"/>
      <c r="T870" s="474"/>
      <c r="U870" s="474"/>
      <c r="V870" s="474"/>
      <c r="W870" s="474"/>
      <c r="X870" s="474"/>
      <c r="Y870" s="474"/>
      <c r="Z870" s="474"/>
    </row>
    <row r="871">
      <c r="A871" s="474"/>
      <c r="B871" s="474"/>
      <c r="C871" s="474"/>
      <c r="D871" s="474"/>
      <c r="E871" s="474"/>
      <c r="F871" s="474"/>
      <c r="G871" s="474"/>
      <c r="H871" s="474"/>
      <c r="I871" s="474"/>
      <c r="J871" s="474"/>
      <c r="K871" s="474"/>
      <c r="L871" s="474"/>
      <c r="M871" s="474"/>
      <c r="N871" s="474"/>
      <c r="O871" s="474"/>
      <c r="P871" s="474"/>
      <c r="Q871" s="474"/>
      <c r="R871" s="474"/>
      <c r="S871" s="474"/>
      <c r="T871" s="474"/>
      <c r="U871" s="474"/>
      <c r="V871" s="474"/>
      <c r="W871" s="474"/>
      <c r="X871" s="474"/>
      <c r="Y871" s="474"/>
      <c r="Z871" s="474"/>
    </row>
    <row r="872">
      <c r="A872" s="474"/>
      <c r="B872" s="474"/>
      <c r="C872" s="474"/>
      <c r="D872" s="474"/>
      <c r="E872" s="474"/>
      <c r="F872" s="474"/>
      <c r="G872" s="474"/>
      <c r="H872" s="474"/>
      <c r="I872" s="474"/>
      <c r="J872" s="474"/>
      <c r="K872" s="474"/>
      <c r="L872" s="474"/>
      <c r="M872" s="474"/>
      <c r="N872" s="474"/>
      <c r="O872" s="474"/>
      <c r="P872" s="474"/>
      <c r="Q872" s="474"/>
      <c r="R872" s="474"/>
      <c r="S872" s="474"/>
      <c r="T872" s="474"/>
      <c r="U872" s="474"/>
      <c r="V872" s="474"/>
      <c r="W872" s="474"/>
      <c r="X872" s="474"/>
      <c r="Y872" s="474"/>
      <c r="Z872" s="474"/>
    </row>
    <row r="873">
      <c r="A873" s="474"/>
      <c r="B873" s="474"/>
      <c r="C873" s="474"/>
      <c r="D873" s="474"/>
      <c r="E873" s="474"/>
      <c r="F873" s="474"/>
      <c r="G873" s="474"/>
      <c r="H873" s="474"/>
      <c r="I873" s="474"/>
      <c r="J873" s="474"/>
      <c r="K873" s="474"/>
      <c r="L873" s="474"/>
      <c r="M873" s="474"/>
      <c r="N873" s="474"/>
      <c r="O873" s="474"/>
      <c r="P873" s="474"/>
      <c r="Q873" s="474"/>
      <c r="R873" s="474"/>
      <c r="S873" s="474"/>
      <c r="T873" s="474"/>
      <c r="U873" s="474"/>
      <c r="V873" s="474"/>
      <c r="W873" s="474"/>
      <c r="X873" s="474"/>
      <c r="Y873" s="474"/>
      <c r="Z873" s="474"/>
    </row>
    <row r="874">
      <c r="A874" s="474"/>
      <c r="B874" s="474"/>
      <c r="C874" s="474"/>
      <c r="D874" s="474"/>
      <c r="E874" s="474"/>
      <c r="F874" s="474"/>
      <c r="G874" s="474"/>
      <c r="H874" s="474"/>
      <c r="I874" s="474"/>
      <c r="J874" s="474"/>
      <c r="K874" s="474"/>
      <c r="L874" s="474"/>
      <c r="M874" s="474"/>
      <c r="N874" s="474"/>
      <c r="O874" s="474"/>
      <c r="P874" s="474"/>
      <c r="Q874" s="474"/>
      <c r="R874" s="474"/>
      <c r="S874" s="474"/>
      <c r="T874" s="474"/>
      <c r="U874" s="474"/>
      <c r="V874" s="474"/>
      <c r="W874" s="474"/>
      <c r="X874" s="474"/>
      <c r="Y874" s="474"/>
      <c r="Z874" s="474"/>
    </row>
    <row r="875">
      <c r="A875" s="474"/>
      <c r="B875" s="474"/>
      <c r="C875" s="474"/>
      <c r="D875" s="474"/>
      <c r="E875" s="474"/>
      <c r="F875" s="474"/>
      <c r="G875" s="474"/>
      <c r="H875" s="474"/>
      <c r="I875" s="474"/>
      <c r="J875" s="474"/>
      <c r="K875" s="474"/>
      <c r="L875" s="474"/>
      <c r="M875" s="474"/>
      <c r="N875" s="474"/>
      <c r="O875" s="474"/>
      <c r="P875" s="474"/>
      <c r="Q875" s="474"/>
      <c r="R875" s="474"/>
      <c r="S875" s="474"/>
      <c r="T875" s="474"/>
      <c r="U875" s="474"/>
      <c r="V875" s="474"/>
      <c r="W875" s="474"/>
      <c r="X875" s="474"/>
      <c r="Y875" s="474"/>
      <c r="Z875" s="474"/>
    </row>
    <row r="876">
      <c r="A876" s="474"/>
      <c r="B876" s="474"/>
      <c r="C876" s="474"/>
      <c r="D876" s="474"/>
      <c r="E876" s="474"/>
      <c r="F876" s="474"/>
      <c r="G876" s="474"/>
      <c r="H876" s="474"/>
      <c r="I876" s="474"/>
      <c r="J876" s="474"/>
      <c r="K876" s="474"/>
      <c r="L876" s="474"/>
      <c r="M876" s="474"/>
      <c r="N876" s="474"/>
      <c r="O876" s="474"/>
      <c r="P876" s="474"/>
      <c r="Q876" s="474"/>
      <c r="R876" s="474"/>
      <c r="S876" s="474"/>
      <c r="T876" s="474"/>
      <c r="U876" s="474"/>
      <c r="V876" s="474"/>
      <c r="W876" s="474"/>
      <c r="X876" s="474"/>
      <c r="Y876" s="474"/>
      <c r="Z876" s="474"/>
    </row>
    <row r="877">
      <c r="A877" s="474"/>
      <c r="B877" s="474"/>
      <c r="C877" s="474"/>
      <c r="D877" s="474"/>
      <c r="E877" s="474"/>
      <c r="F877" s="474"/>
      <c r="G877" s="474"/>
      <c r="H877" s="474"/>
      <c r="I877" s="474"/>
      <c r="J877" s="474"/>
      <c r="K877" s="474"/>
      <c r="L877" s="474"/>
      <c r="M877" s="474"/>
      <c r="N877" s="474"/>
      <c r="O877" s="474"/>
      <c r="P877" s="474"/>
      <c r="Q877" s="474"/>
      <c r="R877" s="474"/>
      <c r="S877" s="474"/>
      <c r="T877" s="474"/>
      <c r="U877" s="474"/>
      <c r="V877" s="474"/>
      <c r="W877" s="474"/>
      <c r="X877" s="474"/>
      <c r="Y877" s="474"/>
      <c r="Z877" s="474"/>
    </row>
    <row r="878">
      <c r="A878" s="474"/>
      <c r="B878" s="474"/>
      <c r="C878" s="474"/>
      <c r="D878" s="474"/>
      <c r="E878" s="474"/>
      <c r="F878" s="474"/>
      <c r="G878" s="474"/>
      <c r="H878" s="474"/>
      <c r="I878" s="474"/>
      <c r="J878" s="474"/>
      <c r="K878" s="474"/>
      <c r="L878" s="474"/>
      <c r="M878" s="474"/>
      <c r="N878" s="474"/>
      <c r="O878" s="474"/>
      <c r="P878" s="474"/>
      <c r="Q878" s="474"/>
      <c r="R878" s="474"/>
      <c r="S878" s="474"/>
      <c r="T878" s="474"/>
      <c r="U878" s="474"/>
      <c r="V878" s="474"/>
      <c r="W878" s="474"/>
      <c r="X878" s="474"/>
      <c r="Y878" s="474"/>
      <c r="Z878" s="474"/>
    </row>
    <row r="879">
      <c r="A879" s="474"/>
      <c r="B879" s="474"/>
      <c r="C879" s="474"/>
      <c r="D879" s="474"/>
      <c r="E879" s="474"/>
      <c r="F879" s="474"/>
      <c r="G879" s="474"/>
      <c r="H879" s="474"/>
      <c r="I879" s="474"/>
      <c r="J879" s="474"/>
      <c r="K879" s="474"/>
      <c r="L879" s="474"/>
      <c r="M879" s="474"/>
      <c r="N879" s="474"/>
      <c r="O879" s="474"/>
      <c r="P879" s="474"/>
      <c r="Q879" s="474"/>
      <c r="R879" s="474"/>
      <c r="S879" s="474"/>
      <c r="T879" s="474"/>
      <c r="U879" s="474"/>
      <c r="V879" s="474"/>
      <c r="W879" s="474"/>
      <c r="X879" s="474"/>
      <c r="Y879" s="474"/>
      <c r="Z879" s="474"/>
    </row>
    <row r="880">
      <c r="A880" s="474"/>
      <c r="B880" s="474"/>
      <c r="C880" s="474"/>
      <c r="D880" s="474"/>
      <c r="E880" s="474"/>
      <c r="F880" s="474"/>
      <c r="G880" s="474"/>
      <c r="H880" s="474"/>
      <c r="I880" s="474"/>
      <c r="J880" s="474"/>
      <c r="K880" s="474"/>
      <c r="L880" s="474"/>
      <c r="M880" s="474"/>
      <c r="N880" s="474"/>
      <c r="O880" s="474"/>
      <c r="P880" s="474"/>
      <c r="Q880" s="474"/>
      <c r="R880" s="474"/>
      <c r="S880" s="474"/>
      <c r="T880" s="474"/>
      <c r="U880" s="474"/>
      <c r="V880" s="474"/>
      <c r="W880" s="474"/>
      <c r="X880" s="474"/>
      <c r="Y880" s="474"/>
      <c r="Z880" s="474"/>
    </row>
    <row r="881">
      <c r="A881" s="474"/>
      <c r="B881" s="474"/>
      <c r="C881" s="474"/>
      <c r="D881" s="474"/>
      <c r="E881" s="474"/>
      <c r="F881" s="474"/>
      <c r="G881" s="474"/>
      <c r="H881" s="474"/>
      <c r="I881" s="474"/>
      <c r="J881" s="474"/>
      <c r="K881" s="474"/>
      <c r="L881" s="474"/>
      <c r="M881" s="474"/>
      <c r="N881" s="474"/>
      <c r="O881" s="474"/>
      <c r="P881" s="474"/>
      <c r="Q881" s="474"/>
      <c r="R881" s="474"/>
      <c r="S881" s="474"/>
      <c r="T881" s="474"/>
      <c r="U881" s="474"/>
      <c r="V881" s="474"/>
      <c r="W881" s="474"/>
      <c r="X881" s="474"/>
      <c r="Y881" s="474"/>
      <c r="Z881" s="474"/>
    </row>
    <row r="882">
      <c r="A882" s="474"/>
      <c r="B882" s="474"/>
      <c r="C882" s="474"/>
      <c r="D882" s="474"/>
      <c r="E882" s="474"/>
      <c r="F882" s="474"/>
      <c r="G882" s="474"/>
      <c r="H882" s="474"/>
      <c r="I882" s="474"/>
      <c r="J882" s="474"/>
      <c r="K882" s="474"/>
      <c r="L882" s="474"/>
      <c r="M882" s="474"/>
      <c r="N882" s="474"/>
      <c r="O882" s="474"/>
      <c r="P882" s="474"/>
      <c r="Q882" s="474"/>
      <c r="R882" s="474"/>
      <c r="S882" s="474"/>
      <c r="T882" s="474"/>
      <c r="U882" s="474"/>
      <c r="V882" s="474"/>
      <c r="W882" s="474"/>
      <c r="X882" s="474"/>
      <c r="Y882" s="474"/>
      <c r="Z882" s="474"/>
    </row>
    <row r="883">
      <c r="A883" s="474"/>
      <c r="B883" s="474"/>
      <c r="C883" s="474"/>
      <c r="D883" s="474"/>
      <c r="E883" s="474"/>
      <c r="F883" s="474"/>
      <c r="G883" s="474"/>
      <c r="H883" s="474"/>
      <c r="I883" s="474"/>
      <c r="J883" s="474"/>
      <c r="K883" s="474"/>
      <c r="L883" s="474"/>
      <c r="M883" s="474"/>
      <c r="N883" s="474"/>
      <c r="O883" s="474"/>
      <c r="P883" s="474"/>
      <c r="Q883" s="474"/>
      <c r="R883" s="474"/>
      <c r="S883" s="474"/>
      <c r="T883" s="474"/>
      <c r="U883" s="474"/>
      <c r="V883" s="474"/>
      <c r="W883" s="474"/>
      <c r="X883" s="474"/>
      <c r="Y883" s="474"/>
      <c r="Z883" s="474"/>
    </row>
    <row r="884">
      <c r="A884" s="474"/>
      <c r="B884" s="474"/>
      <c r="C884" s="474"/>
      <c r="D884" s="474"/>
      <c r="E884" s="474"/>
      <c r="F884" s="474"/>
      <c r="G884" s="474"/>
      <c r="H884" s="474"/>
      <c r="I884" s="474"/>
      <c r="J884" s="474"/>
      <c r="K884" s="474"/>
      <c r="L884" s="474"/>
      <c r="M884" s="474"/>
      <c r="N884" s="474"/>
      <c r="O884" s="474"/>
      <c r="P884" s="474"/>
      <c r="Q884" s="474"/>
      <c r="R884" s="474"/>
      <c r="S884" s="474"/>
      <c r="T884" s="474"/>
      <c r="U884" s="474"/>
      <c r="V884" s="474"/>
      <c r="W884" s="474"/>
      <c r="X884" s="474"/>
      <c r="Y884" s="474"/>
      <c r="Z884" s="474"/>
    </row>
    <row r="885">
      <c r="A885" s="474"/>
      <c r="B885" s="474"/>
      <c r="C885" s="474"/>
      <c r="D885" s="474"/>
      <c r="E885" s="474"/>
      <c r="F885" s="474"/>
      <c r="G885" s="474"/>
      <c r="H885" s="474"/>
      <c r="I885" s="474"/>
      <c r="J885" s="474"/>
      <c r="K885" s="474"/>
      <c r="L885" s="474"/>
      <c r="M885" s="474"/>
      <c r="N885" s="474"/>
      <c r="O885" s="474"/>
      <c r="P885" s="474"/>
      <c r="Q885" s="474"/>
      <c r="R885" s="474"/>
      <c r="S885" s="474"/>
      <c r="T885" s="474"/>
      <c r="U885" s="474"/>
      <c r="V885" s="474"/>
      <c r="W885" s="474"/>
      <c r="X885" s="474"/>
      <c r="Y885" s="474"/>
      <c r="Z885" s="474"/>
    </row>
    <row r="886">
      <c r="A886" s="474"/>
      <c r="B886" s="474"/>
      <c r="C886" s="474"/>
      <c r="D886" s="474"/>
      <c r="E886" s="474"/>
      <c r="F886" s="474"/>
      <c r="G886" s="474"/>
      <c r="H886" s="474"/>
      <c r="I886" s="474"/>
      <c r="J886" s="474"/>
      <c r="K886" s="474"/>
      <c r="L886" s="474"/>
      <c r="M886" s="474"/>
      <c r="N886" s="474"/>
      <c r="O886" s="474"/>
      <c r="P886" s="474"/>
      <c r="Q886" s="474"/>
      <c r="R886" s="474"/>
      <c r="S886" s="474"/>
      <c r="T886" s="474"/>
      <c r="U886" s="474"/>
      <c r="V886" s="474"/>
      <c r="W886" s="474"/>
      <c r="X886" s="474"/>
      <c r="Y886" s="474"/>
      <c r="Z886" s="474"/>
    </row>
    <row r="887">
      <c r="A887" s="474"/>
      <c r="B887" s="474"/>
      <c r="C887" s="474"/>
      <c r="D887" s="474"/>
      <c r="E887" s="474"/>
      <c r="F887" s="474"/>
      <c r="G887" s="474"/>
      <c r="H887" s="474"/>
      <c r="I887" s="474"/>
      <c r="J887" s="474"/>
      <c r="K887" s="474"/>
      <c r="L887" s="474"/>
      <c r="M887" s="474"/>
      <c r="N887" s="474"/>
      <c r="O887" s="474"/>
      <c r="P887" s="474"/>
      <c r="Q887" s="474"/>
      <c r="R887" s="474"/>
      <c r="S887" s="474"/>
      <c r="T887" s="474"/>
      <c r="U887" s="474"/>
      <c r="V887" s="474"/>
      <c r="W887" s="474"/>
      <c r="X887" s="474"/>
      <c r="Y887" s="474"/>
      <c r="Z887" s="474"/>
    </row>
    <row r="888">
      <c r="A888" s="474"/>
      <c r="B888" s="474"/>
      <c r="C888" s="474"/>
      <c r="D888" s="474"/>
      <c r="E888" s="474"/>
      <c r="F888" s="474"/>
      <c r="G888" s="474"/>
      <c r="H888" s="474"/>
      <c r="I888" s="474"/>
      <c r="J888" s="474"/>
      <c r="K888" s="474"/>
      <c r="L888" s="474"/>
      <c r="M888" s="474"/>
      <c r="N888" s="474"/>
      <c r="O888" s="474"/>
      <c r="P888" s="474"/>
      <c r="Q888" s="474"/>
      <c r="R888" s="474"/>
      <c r="S888" s="474"/>
      <c r="T888" s="474"/>
      <c r="U888" s="474"/>
      <c r="V888" s="474"/>
      <c r="W888" s="474"/>
      <c r="X888" s="474"/>
      <c r="Y888" s="474"/>
      <c r="Z888" s="474"/>
    </row>
    <row r="889">
      <c r="A889" s="474"/>
      <c r="B889" s="474"/>
      <c r="C889" s="474"/>
      <c r="D889" s="474"/>
      <c r="E889" s="474"/>
      <c r="F889" s="474"/>
      <c r="G889" s="474"/>
      <c r="H889" s="474"/>
      <c r="I889" s="474"/>
      <c r="J889" s="474"/>
      <c r="K889" s="474"/>
      <c r="L889" s="474"/>
      <c r="M889" s="474"/>
      <c r="N889" s="474"/>
      <c r="O889" s="474"/>
      <c r="P889" s="474"/>
      <c r="Q889" s="474"/>
      <c r="R889" s="474"/>
      <c r="S889" s="474"/>
      <c r="T889" s="474"/>
      <c r="U889" s="474"/>
      <c r="V889" s="474"/>
      <c r="W889" s="474"/>
      <c r="X889" s="474"/>
      <c r="Y889" s="474"/>
      <c r="Z889" s="474"/>
    </row>
    <row r="890">
      <c r="A890" s="474"/>
      <c r="B890" s="474"/>
      <c r="C890" s="474"/>
      <c r="D890" s="474"/>
      <c r="E890" s="474"/>
      <c r="F890" s="474"/>
      <c r="G890" s="474"/>
      <c r="H890" s="474"/>
      <c r="I890" s="474"/>
      <c r="J890" s="474"/>
      <c r="K890" s="474"/>
      <c r="L890" s="474"/>
      <c r="M890" s="474"/>
      <c r="N890" s="474"/>
      <c r="O890" s="474"/>
      <c r="P890" s="474"/>
      <c r="Q890" s="474"/>
      <c r="R890" s="474"/>
      <c r="S890" s="474"/>
      <c r="T890" s="474"/>
      <c r="U890" s="474"/>
      <c r="V890" s="474"/>
      <c r="W890" s="474"/>
      <c r="X890" s="474"/>
      <c r="Y890" s="474"/>
      <c r="Z890" s="474"/>
    </row>
    <row r="891">
      <c r="A891" s="474"/>
      <c r="B891" s="474"/>
      <c r="C891" s="474"/>
      <c r="D891" s="474"/>
      <c r="E891" s="474"/>
      <c r="F891" s="474"/>
      <c r="G891" s="474"/>
      <c r="H891" s="474"/>
      <c r="I891" s="474"/>
      <c r="J891" s="474"/>
      <c r="K891" s="474"/>
      <c r="L891" s="474"/>
      <c r="M891" s="474"/>
      <c r="N891" s="474"/>
      <c r="O891" s="474"/>
      <c r="P891" s="474"/>
      <c r="Q891" s="474"/>
      <c r="R891" s="474"/>
      <c r="S891" s="474"/>
      <c r="T891" s="474"/>
      <c r="U891" s="474"/>
      <c r="V891" s="474"/>
      <c r="W891" s="474"/>
      <c r="X891" s="474"/>
      <c r="Y891" s="474"/>
      <c r="Z891" s="474"/>
    </row>
    <row r="892">
      <c r="A892" s="474"/>
      <c r="B892" s="474"/>
      <c r="C892" s="474"/>
      <c r="D892" s="474"/>
      <c r="E892" s="474"/>
      <c r="F892" s="474"/>
      <c r="G892" s="474"/>
      <c r="H892" s="474"/>
      <c r="I892" s="474"/>
      <c r="J892" s="474"/>
      <c r="K892" s="474"/>
      <c r="L892" s="474"/>
      <c r="M892" s="474"/>
      <c r="N892" s="474"/>
      <c r="O892" s="474"/>
      <c r="P892" s="474"/>
      <c r="Q892" s="474"/>
      <c r="R892" s="474"/>
      <c r="S892" s="474"/>
      <c r="T892" s="474"/>
      <c r="U892" s="474"/>
      <c r="V892" s="474"/>
      <c r="W892" s="474"/>
      <c r="X892" s="474"/>
      <c r="Y892" s="474"/>
      <c r="Z892" s="474"/>
    </row>
    <row r="893">
      <c r="A893" s="474"/>
      <c r="B893" s="474"/>
      <c r="C893" s="474"/>
      <c r="D893" s="474"/>
      <c r="E893" s="474"/>
      <c r="F893" s="474"/>
      <c r="G893" s="474"/>
      <c r="H893" s="474"/>
      <c r="I893" s="474"/>
      <c r="J893" s="474"/>
      <c r="K893" s="474"/>
      <c r="L893" s="474"/>
      <c r="M893" s="474"/>
      <c r="N893" s="474"/>
      <c r="O893" s="474"/>
      <c r="P893" s="474"/>
      <c r="Q893" s="474"/>
      <c r="R893" s="474"/>
      <c r="S893" s="474"/>
      <c r="T893" s="474"/>
      <c r="U893" s="474"/>
      <c r="V893" s="474"/>
      <c r="W893" s="474"/>
      <c r="X893" s="474"/>
      <c r="Y893" s="474"/>
      <c r="Z893" s="474"/>
    </row>
    <row r="894">
      <c r="A894" s="474"/>
      <c r="B894" s="474"/>
      <c r="C894" s="474"/>
      <c r="D894" s="474"/>
      <c r="E894" s="474"/>
      <c r="F894" s="474"/>
      <c r="G894" s="474"/>
      <c r="H894" s="474"/>
      <c r="I894" s="474"/>
      <c r="J894" s="474"/>
      <c r="K894" s="474"/>
      <c r="L894" s="474"/>
      <c r="M894" s="474"/>
      <c r="N894" s="474"/>
      <c r="O894" s="474"/>
      <c r="P894" s="474"/>
      <c r="Q894" s="474"/>
      <c r="R894" s="474"/>
      <c r="S894" s="474"/>
      <c r="T894" s="474"/>
      <c r="U894" s="474"/>
      <c r="V894" s="474"/>
      <c r="W894" s="474"/>
      <c r="X894" s="474"/>
      <c r="Y894" s="474"/>
      <c r="Z894" s="474"/>
    </row>
    <row r="895">
      <c r="A895" s="474"/>
      <c r="B895" s="474"/>
      <c r="C895" s="474"/>
      <c r="D895" s="474"/>
      <c r="E895" s="474"/>
      <c r="F895" s="474"/>
      <c r="G895" s="474"/>
      <c r="H895" s="474"/>
      <c r="I895" s="474"/>
      <c r="J895" s="474"/>
      <c r="K895" s="474"/>
      <c r="L895" s="474"/>
      <c r="M895" s="474"/>
      <c r="N895" s="474"/>
      <c r="O895" s="474"/>
      <c r="P895" s="474"/>
      <c r="Q895" s="474"/>
      <c r="R895" s="474"/>
      <c r="S895" s="474"/>
      <c r="T895" s="474"/>
      <c r="U895" s="474"/>
      <c r="V895" s="474"/>
      <c r="W895" s="474"/>
      <c r="X895" s="474"/>
      <c r="Y895" s="474"/>
      <c r="Z895" s="474"/>
    </row>
    <row r="896">
      <c r="A896" s="474"/>
      <c r="B896" s="474"/>
      <c r="C896" s="474"/>
      <c r="D896" s="474"/>
      <c r="E896" s="474"/>
      <c r="F896" s="474"/>
      <c r="G896" s="474"/>
      <c r="H896" s="474"/>
      <c r="I896" s="474"/>
      <c r="J896" s="474"/>
      <c r="K896" s="474"/>
      <c r="L896" s="474"/>
      <c r="M896" s="474"/>
      <c r="N896" s="474"/>
      <c r="O896" s="474"/>
      <c r="P896" s="474"/>
      <c r="Q896" s="474"/>
      <c r="R896" s="474"/>
      <c r="S896" s="474"/>
      <c r="T896" s="474"/>
      <c r="U896" s="474"/>
      <c r="V896" s="474"/>
      <c r="W896" s="474"/>
      <c r="X896" s="474"/>
      <c r="Y896" s="474"/>
      <c r="Z896" s="474"/>
    </row>
    <row r="897">
      <c r="A897" s="474"/>
      <c r="B897" s="474"/>
      <c r="C897" s="474"/>
      <c r="D897" s="474"/>
      <c r="E897" s="474"/>
      <c r="F897" s="474"/>
      <c r="G897" s="474"/>
      <c r="H897" s="474"/>
      <c r="I897" s="474"/>
      <c r="J897" s="474"/>
      <c r="K897" s="474"/>
      <c r="L897" s="474"/>
      <c r="M897" s="474"/>
      <c r="N897" s="474"/>
      <c r="O897" s="474"/>
      <c r="P897" s="474"/>
      <c r="Q897" s="474"/>
      <c r="R897" s="474"/>
      <c r="S897" s="474"/>
      <c r="T897" s="474"/>
      <c r="U897" s="474"/>
      <c r="V897" s="474"/>
      <c r="W897" s="474"/>
      <c r="X897" s="474"/>
      <c r="Y897" s="474"/>
      <c r="Z897" s="474"/>
    </row>
    <row r="898">
      <c r="A898" s="474"/>
      <c r="B898" s="474"/>
      <c r="C898" s="474"/>
      <c r="D898" s="474"/>
      <c r="E898" s="474"/>
      <c r="F898" s="474"/>
      <c r="G898" s="474"/>
      <c r="H898" s="474"/>
      <c r="I898" s="474"/>
      <c r="J898" s="474"/>
      <c r="K898" s="474"/>
      <c r="L898" s="474"/>
      <c r="M898" s="474"/>
      <c r="N898" s="474"/>
      <c r="O898" s="474"/>
      <c r="P898" s="474"/>
      <c r="Q898" s="474"/>
      <c r="R898" s="474"/>
      <c r="S898" s="474"/>
      <c r="T898" s="474"/>
      <c r="U898" s="474"/>
      <c r="V898" s="474"/>
      <c r="W898" s="474"/>
      <c r="X898" s="474"/>
      <c r="Y898" s="474"/>
      <c r="Z898" s="474"/>
    </row>
    <row r="899">
      <c r="A899" s="474"/>
      <c r="B899" s="474"/>
      <c r="C899" s="474"/>
      <c r="D899" s="474"/>
      <c r="E899" s="474"/>
      <c r="F899" s="474"/>
      <c r="G899" s="474"/>
      <c r="H899" s="474"/>
      <c r="I899" s="474"/>
      <c r="J899" s="474"/>
      <c r="K899" s="474"/>
      <c r="L899" s="474"/>
      <c r="M899" s="474"/>
      <c r="N899" s="474"/>
      <c r="O899" s="474"/>
      <c r="P899" s="474"/>
      <c r="Q899" s="474"/>
      <c r="R899" s="474"/>
      <c r="S899" s="474"/>
      <c r="T899" s="474"/>
      <c r="U899" s="474"/>
      <c r="V899" s="474"/>
      <c r="W899" s="474"/>
      <c r="X899" s="474"/>
      <c r="Y899" s="474"/>
      <c r="Z899" s="474"/>
    </row>
    <row r="900">
      <c r="A900" s="474"/>
      <c r="B900" s="474"/>
      <c r="C900" s="474"/>
      <c r="D900" s="474"/>
      <c r="E900" s="474"/>
      <c r="F900" s="474"/>
      <c r="G900" s="474"/>
      <c r="H900" s="474"/>
      <c r="I900" s="474"/>
      <c r="J900" s="474"/>
      <c r="K900" s="474"/>
      <c r="L900" s="474"/>
      <c r="M900" s="474"/>
      <c r="N900" s="474"/>
      <c r="O900" s="474"/>
      <c r="P900" s="474"/>
      <c r="Q900" s="474"/>
      <c r="R900" s="474"/>
      <c r="S900" s="474"/>
      <c r="T900" s="474"/>
      <c r="U900" s="474"/>
      <c r="V900" s="474"/>
      <c r="W900" s="474"/>
      <c r="X900" s="474"/>
      <c r="Y900" s="474"/>
      <c r="Z900" s="474"/>
    </row>
    <row r="901">
      <c r="A901" s="474"/>
      <c r="B901" s="474"/>
      <c r="C901" s="474"/>
      <c r="D901" s="474"/>
      <c r="E901" s="474"/>
      <c r="F901" s="474"/>
      <c r="G901" s="474"/>
      <c r="H901" s="474"/>
      <c r="I901" s="474"/>
      <c r="J901" s="474"/>
      <c r="K901" s="474"/>
      <c r="L901" s="474"/>
      <c r="M901" s="474"/>
      <c r="N901" s="474"/>
      <c r="O901" s="474"/>
      <c r="P901" s="474"/>
      <c r="Q901" s="474"/>
      <c r="R901" s="474"/>
      <c r="S901" s="474"/>
      <c r="T901" s="474"/>
      <c r="U901" s="474"/>
      <c r="V901" s="474"/>
      <c r="W901" s="474"/>
      <c r="X901" s="474"/>
      <c r="Y901" s="474"/>
      <c r="Z901" s="474"/>
    </row>
    <row r="902">
      <c r="A902" s="474"/>
      <c r="B902" s="474"/>
      <c r="C902" s="474"/>
      <c r="D902" s="474"/>
      <c r="E902" s="474"/>
      <c r="F902" s="474"/>
      <c r="G902" s="474"/>
      <c r="H902" s="474"/>
      <c r="I902" s="474"/>
      <c r="J902" s="474"/>
      <c r="K902" s="474"/>
      <c r="L902" s="474"/>
      <c r="M902" s="474"/>
      <c r="N902" s="474"/>
      <c r="O902" s="474"/>
      <c r="P902" s="474"/>
      <c r="Q902" s="474"/>
      <c r="R902" s="474"/>
      <c r="S902" s="474"/>
      <c r="T902" s="474"/>
      <c r="U902" s="474"/>
      <c r="V902" s="474"/>
      <c r="W902" s="474"/>
      <c r="X902" s="474"/>
      <c r="Y902" s="474"/>
      <c r="Z902" s="474"/>
    </row>
    <row r="903">
      <c r="A903" s="474"/>
      <c r="B903" s="474"/>
      <c r="C903" s="474"/>
      <c r="D903" s="474"/>
      <c r="E903" s="474"/>
      <c r="F903" s="474"/>
      <c r="G903" s="474"/>
      <c r="H903" s="474"/>
      <c r="I903" s="474"/>
      <c r="J903" s="474"/>
      <c r="K903" s="474"/>
      <c r="L903" s="474"/>
      <c r="M903" s="474"/>
      <c r="N903" s="474"/>
      <c r="O903" s="474"/>
      <c r="P903" s="474"/>
      <c r="Q903" s="474"/>
      <c r="R903" s="474"/>
      <c r="S903" s="474"/>
      <c r="T903" s="474"/>
      <c r="U903" s="474"/>
      <c r="V903" s="474"/>
      <c r="W903" s="474"/>
      <c r="X903" s="474"/>
      <c r="Y903" s="474"/>
      <c r="Z903" s="474"/>
    </row>
    <row r="904">
      <c r="A904" s="474"/>
      <c r="B904" s="474"/>
      <c r="C904" s="474"/>
      <c r="D904" s="474"/>
      <c r="E904" s="474"/>
      <c r="F904" s="474"/>
      <c r="G904" s="474"/>
      <c r="H904" s="474"/>
      <c r="I904" s="474"/>
      <c r="J904" s="474"/>
      <c r="K904" s="474"/>
      <c r="L904" s="474"/>
      <c r="M904" s="474"/>
      <c r="N904" s="474"/>
      <c r="O904" s="474"/>
      <c r="P904" s="474"/>
      <c r="Q904" s="474"/>
      <c r="R904" s="474"/>
      <c r="S904" s="474"/>
      <c r="T904" s="474"/>
      <c r="U904" s="474"/>
      <c r="V904" s="474"/>
      <c r="W904" s="474"/>
      <c r="X904" s="474"/>
      <c r="Y904" s="474"/>
      <c r="Z904" s="474"/>
    </row>
    <row r="905">
      <c r="A905" s="474"/>
      <c r="B905" s="474"/>
      <c r="C905" s="474"/>
      <c r="D905" s="474"/>
      <c r="E905" s="474"/>
      <c r="F905" s="474"/>
      <c r="G905" s="474"/>
      <c r="H905" s="474"/>
      <c r="I905" s="474"/>
      <c r="J905" s="474"/>
      <c r="K905" s="474"/>
      <c r="L905" s="474"/>
      <c r="M905" s="474"/>
      <c r="N905" s="474"/>
      <c r="O905" s="474"/>
      <c r="P905" s="474"/>
      <c r="Q905" s="474"/>
      <c r="R905" s="474"/>
      <c r="S905" s="474"/>
      <c r="T905" s="474"/>
      <c r="U905" s="474"/>
      <c r="V905" s="474"/>
      <c r="W905" s="474"/>
      <c r="X905" s="474"/>
      <c r="Y905" s="474"/>
      <c r="Z905" s="474"/>
    </row>
    <row r="906">
      <c r="A906" s="474"/>
      <c r="B906" s="474"/>
      <c r="C906" s="474"/>
      <c r="D906" s="474"/>
      <c r="E906" s="474"/>
      <c r="F906" s="474"/>
      <c r="G906" s="474"/>
      <c r="H906" s="474"/>
      <c r="I906" s="474"/>
      <c r="J906" s="474"/>
      <c r="K906" s="474"/>
      <c r="L906" s="474"/>
      <c r="M906" s="474"/>
      <c r="N906" s="474"/>
      <c r="O906" s="474"/>
      <c r="P906" s="474"/>
      <c r="Q906" s="474"/>
      <c r="R906" s="474"/>
      <c r="S906" s="474"/>
      <c r="T906" s="474"/>
      <c r="U906" s="474"/>
      <c r="V906" s="474"/>
      <c r="W906" s="474"/>
      <c r="X906" s="474"/>
      <c r="Y906" s="474"/>
      <c r="Z906" s="474"/>
    </row>
    <row r="907">
      <c r="A907" s="474"/>
      <c r="B907" s="474"/>
      <c r="C907" s="474"/>
      <c r="D907" s="474"/>
      <c r="E907" s="474"/>
      <c r="F907" s="474"/>
      <c r="G907" s="474"/>
      <c r="H907" s="474"/>
      <c r="I907" s="474"/>
      <c r="J907" s="474"/>
      <c r="K907" s="474"/>
      <c r="L907" s="474"/>
      <c r="M907" s="474"/>
      <c r="N907" s="474"/>
      <c r="O907" s="474"/>
      <c r="P907" s="474"/>
      <c r="Q907" s="474"/>
      <c r="R907" s="474"/>
      <c r="S907" s="474"/>
      <c r="T907" s="474"/>
      <c r="U907" s="474"/>
      <c r="V907" s="474"/>
      <c r="W907" s="474"/>
      <c r="X907" s="474"/>
      <c r="Y907" s="474"/>
      <c r="Z907" s="474"/>
    </row>
    <row r="908">
      <c r="A908" s="474"/>
      <c r="B908" s="474"/>
      <c r="C908" s="474"/>
      <c r="D908" s="474"/>
      <c r="E908" s="474"/>
      <c r="F908" s="474"/>
      <c r="G908" s="474"/>
      <c r="H908" s="474"/>
      <c r="I908" s="474"/>
      <c r="J908" s="474"/>
      <c r="K908" s="474"/>
      <c r="L908" s="474"/>
      <c r="M908" s="474"/>
      <c r="N908" s="474"/>
      <c r="O908" s="474"/>
      <c r="P908" s="474"/>
      <c r="Q908" s="474"/>
      <c r="R908" s="474"/>
      <c r="S908" s="474"/>
      <c r="T908" s="474"/>
      <c r="U908" s="474"/>
      <c r="V908" s="474"/>
      <c r="W908" s="474"/>
      <c r="X908" s="474"/>
      <c r="Y908" s="474"/>
      <c r="Z908" s="474"/>
    </row>
    <row r="909">
      <c r="A909" s="474"/>
      <c r="B909" s="474"/>
      <c r="C909" s="474"/>
      <c r="D909" s="474"/>
      <c r="E909" s="474"/>
      <c r="F909" s="474"/>
      <c r="G909" s="474"/>
      <c r="H909" s="474"/>
      <c r="I909" s="474"/>
      <c r="J909" s="474"/>
      <c r="K909" s="474"/>
      <c r="L909" s="474"/>
      <c r="M909" s="474"/>
      <c r="N909" s="474"/>
      <c r="O909" s="474"/>
      <c r="P909" s="474"/>
      <c r="Q909" s="474"/>
      <c r="R909" s="474"/>
      <c r="S909" s="474"/>
      <c r="T909" s="474"/>
      <c r="U909" s="474"/>
      <c r="V909" s="474"/>
      <c r="W909" s="474"/>
      <c r="X909" s="474"/>
      <c r="Y909" s="474"/>
      <c r="Z909" s="474"/>
    </row>
    <row r="910">
      <c r="A910" s="474"/>
      <c r="B910" s="474"/>
      <c r="C910" s="474"/>
      <c r="D910" s="474"/>
      <c r="E910" s="474"/>
      <c r="F910" s="474"/>
      <c r="G910" s="474"/>
      <c r="H910" s="474"/>
      <c r="I910" s="474"/>
      <c r="J910" s="474"/>
      <c r="K910" s="474"/>
      <c r="L910" s="474"/>
      <c r="M910" s="474"/>
      <c r="N910" s="474"/>
      <c r="O910" s="474"/>
      <c r="P910" s="474"/>
      <c r="Q910" s="474"/>
      <c r="R910" s="474"/>
      <c r="S910" s="474"/>
      <c r="T910" s="474"/>
      <c r="U910" s="474"/>
      <c r="V910" s="474"/>
      <c r="W910" s="474"/>
      <c r="X910" s="474"/>
      <c r="Y910" s="474"/>
      <c r="Z910" s="474"/>
    </row>
    <row r="911">
      <c r="A911" s="474"/>
      <c r="B911" s="474"/>
      <c r="C911" s="474"/>
      <c r="D911" s="474"/>
      <c r="E911" s="474"/>
      <c r="F911" s="474"/>
      <c r="G911" s="474"/>
      <c r="H911" s="474"/>
      <c r="I911" s="474"/>
      <c r="J911" s="474"/>
      <c r="K911" s="474"/>
      <c r="L911" s="474"/>
      <c r="M911" s="474"/>
      <c r="N911" s="474"/>
      <c r="O911" s="474"/>
      <c r="P911" s="474"/>
      <c r="Q911" s="474"/>
      <c r="R911" s="474"/>
      <c r="S911" s="474"/>
      <c r="T911" s="474"/>
      <c r="U911" s="474"/>
      <c r="V911" s="474"/>
      <c r="W911" s="474"/>
      <c r="X911" s="474"/>
      <c r="Y911" s="474"/>
      <c r="Z911" s="474"/>
    </row>
    <row r="912">
      <c r="A912" s="474"/>
      <c r="B912" s="474"/>
      <c r="C912" s="474"/>
      <c r="D912" s="474"/>
      <c r="E912" s="474"/>
      <c r="F912" s="474"/>
      <c r="G912" s="474"/>
      <c r="H912" s="474"/>
      <c r="I912" s="474"/>
      <c r="J912" s="474"/>
      <c r="K912" s="474"/>
      <c r="L912" s="474"/>
      <c r="M912" s="474"/>
      <c r="N912" s="474"/>
      <c r="O912" s="474"/>
      <c r="P912" s="474"/>
      <c r="Q912" s="474"/>
      <c r="R912" s="474"/>
      <c r="S912" s="474"/>
      <c r="T912" s="474"/>
      <c r="U912" s="474"/>
      <c r="V912" s="474"/>
      <c r="W912" s="474"/>
      <c r="X912" s="474"/>
      <c r="Y912" s="474"/>
      <c r="Z912" s="474"/>
    </row>
    <row r="913">
      <c r="A913" s="474"/>
      <c r="B913" s="474"/>
      <c r="C913" s="474"/>
      <c r="D913" s="474"/>
      <c r="E913" s="474"/>
      <c r="F913" s="474"/>
      <c r="G913" s="474"/>
      <c r="H913" s="474"/>
      <c r="I913" s="474"/>
      <c r="J913" s="474"/>
      <c r="K913" s="474"/>
      <c r="L913" s="474"/>
      <c r="M913" s="474"/>
      <c r="N913" s="474"/>
      <c r="O913" s="474"/>
      <c r="P913" s="474"/>
      <c r="Q913" s="474"/>
      <c r="R913" s="474"/>
      <c r="S913" s="474"/>
      <c r="T913" s="474"/>
      <c r="U913" s="474"/>
      <c r="V913" s="474"/>
      <c r="W913" s="474"/>
      <c r="X913" s="474"/>
      <c r="Y913" s="474"/>
      <c r="Z913" s="474"/>
    </row>
    <row r="914">
      <c r="A914" s="474"/>
      <c r="B914" s="474"/>
      <c r="C914" s="474"/>
      <c r="D914" s="474"/>
      <c r="E914" s="474"/>
      <c r="F914" s="474"/>
      <c r="G914" s="474"/>
      <c r="H914" s="474"/>
      <c r="I914" s="474"/>
      <c r="J914" s="474"/>
      <c r="K914" s="474"/>
      <c r="L914" s="474"/>
      <c r="M914" s="474"/>
      <c r="N914" s="474"/>
      <c r="O914" s="474"/>
      <c r="P914" s="474"/>
      <c r="Q914" s="474"/>
      <c r="R914" s="474"/>
      <c r="S914" s="474"/>
      <c r="T914" s="474"/>
      <c r="U914" s="474"/>
      <c r="V914" s="474"/>
      <c r="W914" s="474"/>
      <c r="X914" s="474"/>
      <c r="Y914" s="474"/>
      <c r="Z914" s="474"/>
    </row>
    <row r="915">
      <c r="A915" s="474"/>
      <c r="B915" s="474"/>
      <c r="C915" s="474"/>
      <c r="D915" s="474"/>
      <c r="E915" s="474"/>
      <c r="F915" s="474"/>
      <c r="G915" s="474"/>
      <c r="H915" s="474"/>
      <c r="I915" s="474"/>
      <c r="J915" s="474"/>
      <c r="K915" s="474"/>
      <c r="L915" s="474"/>
      <c r="M915" s="474"/>
      <c r="N915" s="474"/>
      <c r="O915" s="474"/>
      <c r="P915" s="474"/>
      <c r="Q915" s="474"/>
      <c r="R915" s="474"/>
      <c r="S915" s="474"/>
      <c r="T915" s="474"/>
      <c r="U915" s="474"/>
      <c r="V915" s="474"/>
      <c r="W915" s="474"/>
      <c r="X915" s="474"/>
      <c r="Y915" s="474"/>
      <c r="Z915" s="474"/>
    </row>
    <row r="916">
      <c r="A916" s="474"/>
      <c r="B916" s="474"/>
      <c r="C916" s="474"/>
      <c r="D916" s="474"/>
      <c r="E916" s="474"/>
      <c r="F916" s="474"/>
      <c r="G916" s="474"/>
      <c r="H916" s="474"/>
      <c r="I916" s="474"/>
      <c r="J916" s="474"/>
      <c r="K916" s="474"/>
      <c r="L916" s="474"/>
      <c r="M916" s="474"/>
      <c r="N916" s="474"/>
      <c r="O916" s="474"/>
      <c r="P916" s="474"/>
      <c r="Q916" s="474"/>
      <c r="R916" s="474"/>
      <c r="S916" s="474"/>
      <c r="T916" s="474"/>
      <c r="U916" s="474"/>
      <c r="V916" s="474"/>
      <c r="W916" s="474"/>
      <c r="X916" s="474"/>
      <c r="Y916" s="474"/>
      <c r="Z916" s="474"/>
    </row>
    <row r="917">
      <c r="A917" s="474"/>
      <c r="B917" s="474"/>
      <c r="C917" s="474"/>
      <c r="D917" s="474"/>
      <c r="E917" s="474"/>
      <c r="F917" s="474"/>
      <c r="G917" s="474"/>
      <c r="H917" s="474"/>
      <c r="I917" s="474"/>
      <c r="J917" s="474"/>
      <c r="K917" s="474"/>
      <c r="L917" s="474"/>
      <c r="M917" s="474"/>
      <c r="N917" s="474"/>
      <c r="O917" s="474"/>
      <c r="P917" s="474"/>
      <c r="Q917" s="474"/>
      <c r="R917" s="474"/>
      <c r="S917" s="474"/>
      <c r="T917" s="474"/>
      <c r="U917" s="474"/>
      <c r="V917" s="474"/>
      <c r="W917" s="474"/>
      <c r="X917" s="474"/>
      <c r="Y917" s="474"/>
      <c r="Z917" s="474"/>
    </row>
    <row r="918">
      <c r="A918" s="474"/>
      <c r="B918" s="474"/>
      <c r="C918" s="474"/>
      <c r="D918" s="474"/>
      <c r="E918" s="474"/>
      <c r="F918" s="474"/>
      <c r="G918" s="474"/>
      <c r="H918" s="474"/>
      <c r="I918" s="474"/>
      <c r="J918" s="474"/>
      <c r="K918" s="474"/>
      <c r="L918" s="474"/>
      <c r="M918" s="474"/>
      <c r="N918" s="474"/>
      <c r="O918" s="474"/>
      <c r="P918" s="474"/>
      <c r="Q918" s="474"/>
      <c r="R918" s="474"/>
      <c r="S918" s="474"/>
      <c r="T918" s="474"/>
      <c r="U918" s="474"/>
      <c r="V918" s="474"/>
      <c r="W918" s="474"/>
      <c r="X918" s="474"/>
      <c r="Y918" s="474"/>
      <c r="Z918" s="474"/>
    </row>
    <row r="919">
      <c r="A919" s="474"/>
      <c r="B919" s="474"/>
      <c r="C919" s="474"/>
      <c r="D919" s="474"/>
      <c r="E919" s="474"/>
      <c r="F919" s="474"/>
      <c r="G919" s="474"/>
      <c r="H919" s="474"/>
      <c r="I919" s="474"/>
      <c r="J919" s="474"/>
      <c r="K919" s="474"/>
      <c r="L919" s="474"/>
      <c r="M919" s="474"/>
      <c r="N919" s="474"/>
      <c r="O919" s="474"/>
      <c r="P919" s="474"/>
      <c r="Q919" s="474"/>
      <c r="R919" s="474"/>
      <c r="S919" s="474"/>
      <c r="T919" s="474"/>
      <c r="U919" s="474"/>
      <c r="V919" s="474"/>
      <c r="W919" s="474"/>
      <c r="X919" s="474"/>
      <c r="Y919" s="474"/>
      <c r="Z919" s="474"/>
    </row>
    <row r="920">
      <c r="A920" s="474"/>
      <c r="B920" s="474"/>
      <c r="C920" s="474"/>
      <c r="D920" s="474"/>
      <c r="E920" s="474"/>
      <c r="F920" s="474"/>
      <c r="G920" s="474"/>
      <c r="H920" s="474"/>
      <c r="I920" s="474"/>
      <c r="J920" s="474"/>
      <c r="K920" s="474"/>
      <c r="L920" s="474"/>
      <c r="M920" s="474"/>
      <c r="N920" s="474"/>
      <c r="O920" s="474"/>
      <c r="P920" s="474"/>
      <c r="Q920" s="474"/>
      <c r="R920" s="474"/>
      <c r="S920" s="474"/>
      <c r="T920" s="474"/>
      <c r="U920" s="474"/>
      <c r="V920" s="474"/>
      <c r="W920" s="474"/>
      <c r="X920" s="474"/>
      <c r="Y920" s="474"/>
      <c r="Z920" s="474"/>
    </row>
    <row r="921">
      <c r="A921" s="474"/>
      <c r="B921" s="474"/>
      <c r="C921" s="474"/>
      <c r="D921" s="474"/>
      <c r="E921" s="474"/>
      <c r="F921" s="474"/>
      <c r="G921" s="474"/>
      <c r="H921" s="474"/>
      <c r="I921" s="474"/>
      <c r="J921" s="474"/>
      <c r="K921" s="474"/>
      <c r="L921" s="474"/>
      <c r="M921" s="474"/>
      <c r="N921" s="474"/>
      <c r="O921" s="474"/>
      <c r="P921" s="474"/>
      <c r="Q921" s="474"/>
      <c r="R921" s="474"/>
      <c r="S921" s="474"/>
      <c r="T921" s="474"/>
      <c r="U921" s="474"/>
      <c r="V921" s="474"/>
      <c r="W921" s="474"/>
      <c r="X921" s="474"/>
      <c r="Y921" s="474"/>
      <c r="Z921" s="474"/>
    </row>
    <row r="922">
      <c r="A922" s="474"/>
      <c r="B922" s="474"/>
      <c r="C922" s="474"/>
      <c r="D922" s="474"/>
      <c r="E922" s="474"/>
      <c r="F922" s="474"/>
      <c r="G922" s="474"/>
      <c r="H922" s="474"/>
      <c r="I922" s="474"/>
      <c r="J922" s="474"/>
      <c r="K922" s="474"/>
      <c r="L922" s="474"/>
      <c r="M922" s="474"/>
      <c r="N922" s="474"/>
      <c r="O922" s="474"/>
      <c r="P922" s="474"/>
      <c r="Q922" s="474"/>
      <c r="R922" s="474"/>
      <c r="S922" s="474"/>
      <c r="T922" s="474"/>
      <c r="U922" s="474"/>
      <c r="V922" s="474"/>
      <c r="W922" s="474"/>
      <c r="X922" s="474"/>
      <c r="Y922" s="474"/>
      <c r="Z922" s="474"/>
    </row>
    <row r="923">
      <c r="A923" s="474"/>
      <c r="B923" s="474"/>
      <c r="C923" s="474"/>
      <c r="D923" s="474"/>
      <c r="E923" s="474"/>
      <c r="F923" s="474"/>
      <c r="G923" s="474"/>
      <c r="H923" s="474"/>
      <c r="I923" s="474"/>
      <c r="J923" s="474"/>
      <c r="K923" s="474"/>
      <c r="L923" s="474"/>
      <c r="M923" s="474"/>
      <c r="N923" s="474"/>
      <c r="O923" s="474"/>
      <c r="P923" s="474"/>
      <c r="Q923" s="474"/>
      <c r="R923" s="474"/>
      <c r="S923" s="474"/>
      <c r="T923" s="474"/>
      <c r="U923" s="474"/>
      <c r="V923" s="474"/>
      <c r="W923" s="474"/>
      <c r="X923" s="474"/>
      <c r="Y923" s="474"/>
      <c r="Z923" s="474"/>
    </row>
    <row r="924">
      <c r="A924" s="474"/>
      <c r="B924" s="474"/>
      <c r="C924" s="474"/>
      <c r="D924" s="474"/>
      <c r="E924" s="474"/>
      <c r="F924" s="474"/>
      <c r="G924" s="474"/>
      <c r="H924" s="474"/>
      <c r="I924" s="474"/>
      <c r="J924" s="474"/>
      <c r="K924" s="474"/>
      <c r="L924" s="474"/>
      <c r="M924" s="474"/>
      <c r="N924" s="474"/>
      <c r="O924" s="474"/>
      <c r="P924" s="474"/>
      <c r="Q924" s="474"/>
      <c r="R924" s="474"/>
      <c r="S924" s="474"/>
      <c r="T924" s="474"/>
      <c r="U924" s="474"/>
      <c r="V924" s="474"/>
      <c r="W924" s="474"/>
      <c r="X924" s="474"/>
      <c r="Y924" s="474"/>
      <c r="Z924" s="474"/>
    </row>
    <row r="925">
      <c r="A925" s="474"/>
      <c r="B925" s="474"/>
      <c r="C925" s="474"/>
      <c r="D925" s="474"/>
      <c r="E925" s="474"/>
      <c r="F925" s="474"/>
      <c r="G925" s="474"/>
      <c r="H925" s="474"/>
      <c r="I925" s="474"/>
      <c r="J925" s="474"/>
      <c r="K925" s="474"/>
      <c r="L925" s="474"/>
      <c r="M925" s="474"/>
      <c r="N925" s="474"/>
      <c r="O925" s="474"/>
      <c r="P925" s="474"/>
      <c r="Q925" s="474"/>
      <c r="R925" s="474"/>
      <c r="S925" s="474"/>
      <c r="T925" s="474"/>
      <c r="U925" s="474"/>
      <c r="V925" s="474"/>
      <c r="W925" s="474"/>
      <c r="X925" s="474"/>
      <c r="Y925" s="474"/>
      <c r="Z925" s="474"/>
    </row>
    <row r="926">
      <c r="A926" s="474"/>
      <c r="B926" s="474"/>
      <c r="C926" s="474"/>
      <c r="D926" s="474"/>
      <c r="E926" s="474"/>
      <c r="F926" s="474"/>
      <c r="G926" s="474"/>
      <c r="H926" s="474"/>
      <c r="I926" s="474"/>
      <c r="J926" s="474"/>
      <c r="K926" s="474"/>
      <c r="L926" s="474"/>
      <c r="M926" s="474"/>
      <c r="N926" s="474"/>
      <c r="O926" s="474"/>
      <c r="P926" s="474"/>
      <c r="Q926" s="474"/>
      <c r="R926" s="474"/>
      <c r="S926" s="474"/>
      <c r="T926" s="474"/>
      <c r="U926" s="474"/>
      <c r="V926" s="474"/>
      <c r="W926" s="474"/>
      <c r="X926" s="474"/>
      <c r="Y926" s="474"/>
      <c r="Z926" s="474"/>
    </row>
    <row r="927">
      <c r="A927" s="474"/>
      <c r="B927" s="474"/>
      <c r="C927" s="474"/>
      <c r="D927" s="474"/>
      <c r="E927" s="474"/>
      <c r="F927" s="474"/>
      <c r="G927" s="474"/>
      <c r="H927" s="474"/>
      <c r="I927" s="474"/>
      <c r="J927" s="474"/>
      <c r="K927" s="474"/>
      <c r="L927" s="474"/>
      <c r="M927" s="474"/>
      <c r="N927" s="474"/>
      <c r="O927" s="474"/>
      <c r="P927" s="474"/>
      <c r="Q927" s="474"/>
      <c r="R927" s="474"/>
      <c r="S927" s="474"/>
      <c r="T927" s="474"/>
      <c r="U927" s="474"/>
      <c r="V927" s="474"/>
      <c r="W927" s="474"/>
      <c r="X927" s="474"/>
      <c r="Y927" s="474"/>
      <c r="Z927" s="474"/>
    </row>
    <row r="928">
      <c r="A928" s="474"/>
      <c r="B928" s="474"/>
      <c r="C928" s="474"/>
      <c r="D928" s="474"/>
      <c r="E928" s="474"/>
      <c r="F928" s="474"/>
      <c r="G928" s="474"/>
      <c r="H928" s="474"/>
      <c r="I928" s="474"/>
      <c r="J928" s="474"/>
      <c r="K928" s="474"/>
      <c r="L928" s="474"/>
      <c r="M928" s="474"/>
      <c r="N928" s="474"/>
      <c r="O928" s="474"/>
      <c r="P928" s="474"/>
      <c r="Q928" s="474"/>
      <c r="R928" s="474"/>
      <c r="S928" s="474"/>
      <c r="T928" s="474"/>
      <c r="U928" s="474"/>
      <c r="V928" s="474"/>
      <c r="W928" s="474"/>
      <c r="X928" s="474"/>
      <c r="Y928" s="474"/>
      <c r="Z928" s="474"/>
    </row>
    <row r="929">
      <c r="A929" s="474"/>
      <c r="B929" s="474"/>
      <c r="C929" s="474"/>
      <c r="D929" s="474"/>
      <c r="E929" s="474"/>
      <c r="F929" s="474"/>
      <c r="G929" s="474"/>
      <c r="H929" s="474"/>
      <c r="I929" s="474"/>
      <c r="J929" s="474"/>
      <c r="K929" s="474"/>
      <c r="L929" s="474"/>
      <c r="M929" s="474"/>
      <c r="N929" s="474"/>
      <c r="O929" s="474"/>
      <c r="P929" s="474"/>
      <c r="Q929" s="474"/>
      <c r="R929" s="474"/>
      <c r="S929" s="474"/>
      <c r="T929" s="474"/>
      <c r="U929" s="474"/>
      <c r="V929" s="474"/>
      <c r="W929" s="474"/>
      <c r="X929" s="474"/>
      <c r="Y929" s="474"/>
      <c r="Z929" s="474"/>
    </row>
    <row r="930">
      <c r="A930" s="474"/>
      <c r="B930" s="474"/>
      <c r="C930" s="474"/>
      <c r="D930" s="474"/>
      <c r="E930" s="474"/>
      <c r="F930" s="474"/>
      <c r="G930" s="474"/>
      <c r="H930" s="474"/>
      <c r="I930" s="474"/>
      <c r="J930" s="474"/>
      <c r="K930" s="474"/>
      <c r="L930" s="474"/>
      <c r="M930" s="474"/>
      <c r="N930" s="474"/>
      <c r="O930" s="474"/>
      <c r="P930" s="474"/>
      <c r="Q930" s="474"/>
      <c r="R930" s="474"/>
      <c r="S930" s="474"/>
      <c r="T930" s="474"/>
      <c r="U930" s="474"/>
      <c r="V930" s="474"/>
      <c r="W930" s="474"/>
      <c r="X930" s="474"/>
      <c r="Y930" s="474"/>
      <c r="Z930" s="474"/>
    </row>
    <row r="931">
      <c r="A931" s="474"/>
      <c r="B931" s="474"/>
      <c r="C931" s="474"/>
      <c r="D931" s="474"/>
      <c r="E931" s="474"/>
      <c r="F931" s="474"/>
      <c r="G931" s="474"/>
      <c r="H931" s="474"/>
      <c r="I931" s="474"/>
      <c r="J931" s="474"/>
      <c r="K931" s="474"/>
      <c r="L931" s="474"/>
      <c r="M931" s="474"/>
      <c r="N931" s="474"/>
      <c r="O931" s="474"/>
      <c r="P931" s="474"/>
      <c r="Q931" s="474"/>
      <c r="R931" s="474"/>
      <c r="S931" s="474"/>
      <c r="T931" s="474"/>
      <c r="U931" s="474"/>
      <c r="V931" s="474"/>
      <c r="W931" s="474"/>
      <c r="X931" s="474"/>
      <c r="Y931" s="474"/>
      <c r="Z931" s="474"/>
    </row>
    <row r="932">
      <c r="A932" s="474"/>
      <c r="B932" s="474"/>
      <c r="C932" s="474"/>
      <c r="D932" s="474"/>
      <c r="E932" s="474"/>
      <c r="F932" s="474"/>
      <c r="G932" s="474"/>
      <c r="H932" s="474"/>
      <c r="I932" s="474"/>
      <c r="J932" s="474"/>
      <c r="K932" s="474"/>
      <c r="L932" s="474"/>
      <c r="M932" s="474"/>
      <c r="N932" s="474"/>
      <c r="O932" s="474"/>
      <c r="P932" s="474"/>
      <c r="Q932" s="474"/>
      <c r="R932" s="474"/>
      <c r="S932" s="474"/>
      <c r="T932" s="474"/>
      <c r="U932" s="474"/>
      <c r="V932" s="474"/>
      <c r="W932" s="474"/>
      <c r="X932" s="474"/>
      <c r="Y932" s="474"/>
      <c r="Z932" s="474"/>
    </row>
    <row r="933">
      <c r="A933" s="474"/>
      <c r="B933" s="474"/>
      <c r="C933" s="474"/>
      <c r="D933" s="474"/>
      <c r="E933" s="474"/>
      <c r="F933" s="474"/>
      <c r="G933" s="474"/>
      <c r="H933" s="474"/>
      <c r="I933" s="474"/>
      <c r="J933" s="474"/>
      <c r="K933" s="474"/>
      <c r="L933" s="474"/>
      <c r="M933" s="474"/>
      <c r="N933" s="474"/>
      <c r="O933" s="474"/>
      <c r="P933" s="474"/>
      <c r="Q933" s="474"/>
      <c r="R933" s="474"/>
      <c r="S933" s="474"/>
      <c r="T933" s="474"/>
      <c r="U933" s="474"/>
      <c r="V933" s="474"/>
      <c r="W933" s="474"/>
      <c r="X933" s="474"/>
      <c r="Y933" s="474"/>
      <c r="Z933" s="474"/>
    </row>
    <row r="934">
      <c r="A934" s="474"/>
      <c r="B934" s="474"/>
      <c r="C934" s="474"/>
      <c r="D934" s="474"/>
      <c r="E934" s="474"/>
      <c r="F934" s="474"/>
      <c r="G934" s="474"/>
      <c r="H934" s="474"/>
      <c r="I934" s="474"/>
      <c r="J934" s="474"/>
      <c r="K934" s="474"/>
      <c r="L934" s="474"/>
      <c r="M934" s="474"/>
      <c r="N934" s="474"/>
      <c r="O934" s="474"/>
      <c r="P934" s="474"/>
      <c r="Q934" s="474"/>
      <c r="R934" s="474"/>
      <c r="S934" s="474"/>
      <c r="T934" s="474"/>
      <c r="U934" s="474"/>
      <c r="V934" s="474"/>
      <c r="W934" s="474"/>
      <c r="X934" s="474"/>
      <c r="Y934" s="474"/>
      <c r="Z934" s="474"/>
    </row>
    <row r="935">
      <c r="A935" s="474"/>
      <c r="B935" s="474"/>
      <c r="C935" s="474"/>
      <c r="D935" s="474"/>
      <c r="E935" s="474"/>
      <c r="F935" s="474"/>
      <c r="G935" s="474"/>
      <c r="H935" s="474"/>
      <c r="I935" s="474"/>
      <c r="J935" s="474"/>
      <c r="K935" s="474"/>
      <c r="L935" s="474"/>
      <c r="M935" s="474"/>
      <c r="N935" s="474"/>
      <c r="O935" s="474"/>
      <c r="P935" s="474"/>
      <c r="Q935" s="474"/>
      <c r="R935" s="474"/>
      <c r="S935" s="474"/>
      <c r="T935" s="474"/>
      <c r="U935" s="474"/>
      <c r="V935" s="474"/>
      <c r="W935" s="474"/>
      <c r="X935" s="474"/>
      <c r="Y935" s="474"/>
      <c r="Z935" s="474"/>
    </row>
    <row r="936">
      <c r="A936" s="474"/>
      <c r="B936" s="474"/>
      <c r="C936" s="474"/>
      <c r="D936" s="474"/>
      <c r="E936" s="474"/>
      <c r="F936" s="474"/>
      <c r="G936" s="474"/>
      <c r="H936" s="474"/>
      <c r="I936" s="474"/>
      <c r="J936" s="474"/>
      <c r="K936" s="474"/>
      <c r="L936" s="474"/>
      <c r="M936" s="474"/>
      <c r="N936" s="474"/>
      <c r="O936" s="474"/>
      <c r="P936" s="474"/>
      <c r="Q936" s="474"/>
      <c r="R936" s="474"/>
      <c r="S936" s="474"/>
      <c r="T936" s="474"/>
      <c r="U936" s="474"/>
      <c r="V936" s="474"/>
      <c r="W936" s="474"/>
      <c r="X936" s="474"/>
      <c r="Y936" s="474"/>
      <c r="Z936" s="474"/>
    </row>
    <row r="937">
      <c r="A937" s="474"/>
      <c r="B937" s="474"/>
      <c r="C937" s="474"/>
      <c r="D937" s="474"/>
      <c r="E937" s="474"/>
      <c r="F937" s="474"/>
      <c r="G937" s="474"/>
      <c r="H937" s="474"/>
      <c r="I937" s="474"/>
      <c r="J937" s="474"/>
      <c r="K937" s="474"/>
      <c r="L937" s="474"/>
      <c r="M937" s="474"/>
      <c r="N937" s="474"/>
      <c r="O937" s="474"/>
      <c r="P937" s="474"/>
      <c r="Q937" s="474"/>
      <c r="R937" s="474"/>
      <c r="S937" s="474"/>
      <c r="T937" s="474"/>
      <c r="U937" s="474"/>
      <c r="V937" s="474"/>
      <c r="W937" s="474"/>
      <c r="X937" s="474"/>
      <c r="Y937" s="474"/>
      <c r="Z937" s="474"/>
    </row>
    <row r="938">
      <c r="A938" s="474"/>
      <c r="B938" s="474"/>
      <c r="C938" s="474"/>
      <c r="D938" s="474"/>
      <c r="E938" s="474"/>
      <c r="F938" s="474"/>
      <c r="G938" s="474"/>
      <c r="H938" s="474"/>
      <c r="I938" s="474"/>
      <c r="J938" s="474"/>
      <c r="K938" s="474"/>
      <c r="L938" s="474"/>
      <c r="M938" s="474"/>
      <c r="N938" s="474"/>
      <c r="O938" s="474"/>
      <c r="P938" s="474"/>
      <c r="Q938" s="474"/>
      <c r="R938" s="474"/>
      <c r="S938" s="474"/>
      <c r="T938" s="474"/>
      <c r="U938" s="474"/>
      <c r="V938" s="474"/>
      <c r="W938" s="474"/>
      <c r="X938" s="474"/>
      <c r="Y938" s="474"/>
      <c r="Z938" s="474"/>
    </row>
    <row r="939">
      <c r="A939" s="474"/>
      <c r="B939" s="474"/>
      <c r="C939" s="474"/>
      <c r="D939" s="474"/>
      <c r="E939" s="474"/>
      <c r="F939" s="474"/>
      <c r="G939" s="474"/>
      <c r="H939" s="474"/>
      <c r="I939" s="474"/>
      <c r="J939" s="474"/>
      <c r="K939" s="474"/>
      <c r="L939" s="474"/>
      <c r="M939" s="474"/>
      <c r="N939" s="474"/>
      <c r="O939" s="474"/>
      <c r="P939" s="474"/>
      <c r="Q939" s="474"/>
      <c r="R939" s="474"/>
      <c r="S939" s="474"/>
      <c r="T939" s="474"/>
      <c r="U939" s="474"/>
      <c r="V939" s="474"/>
      <c r="W939" s="474"/>
      <c r="X939" s="474"/>
      <c r="Y939" s="474"/>
      <c r="Z939" s="474"/>
    </row>
    <row r="940">
      <c r="A940" s="474"/>
      <c r="B940" s="474"/>
      <c r="C940" s="474"/>
      <c r="D940" s="474"/>
      <c r="E940" s="474"/>
      <c r="F940" s="474"/>
      <c r="G940" s="474"/>
      <c r="H940" s="474"/>
      <c r="I940" s="474"/>
      <c r="J940" s="474"/>
      <c r="K940" s="474"/>
      <c r="L940" s="474"/>
      <c r="M940" s="474"/>
      <c r="N940" s="474"/>
      <c r="O940" s="474"/>
      <c r="P940" s="474"/>
      <c r="Q940" s="474"/>
      <c r="R940" s="474"/>
      <c r="S940" s="474"/>
      <c r="T940" s="474"/>
      <c r="U940" s="474"/>
      <c r="V940" s="474"/>
      <c r="W940" s="474"/>
      <c r="X940" s="474"/>
      <c r="Y940" s="474"/>
      <c r="Z940" s="474"/>
    </row>
    <row r="941">
      <c r="A941" s="474"/>
      <c r="B941" s="474"/>
      <c r="C941" s="474"/>
      <c r="D941" s="474"/>
      <c r="E941" s="474"/>
      <c r="F941" s="474"/>
      <c r="G941" s="474"/>
      <c r="H941" s="474"/>
      <c r="I941" s="474"/>
      <c r="J941" s="474"/>
      <c r="K941" s="474"/>
      <c r="L941" s="474"/>
      <c r="M941" s="474"/>
      <c r="N941" s="474"/>
      <c r="O941" s="474"/>
      <c r="P941" s="474"/>
      <c r="Q941" s="474"/>
      <c r="R941" s="474"/>
      <c r="S941" s="474"/>
      <c r="T941" s="474"/>
      <c r="U941" s="474"/>
      <c r="V941" s="474"/>
      <c r="W941" s="474"/>
      <c r="X941" s="474"/>
      <c r="Y941" s="474"/>
      <c r="Z941" s="474"/>
    </row>
    <row r="942">
      <c r="A942" s="474"/>
      <c r="B942" s="474"/>
      <c r="C942" s="474"/>
      <c r="D942" s="474"/>
      <c r="E942" s="474"/>
      <c r="F942" s="474"/>
      <c r="G942" s="474"/>
      <c r="H942" s="474"/>
      <c r="I942" s="474"/>
      <c r="J942" s="474"/>
      <c r="K942" s="474"/>
      <c r="L942" s="474"/>
      <c r="M942" s="474"/>
      <c r="N942" s="474"/>
      <c r="O942" s="474"/>
      <c r="P942" s="474"/>
      <c r="Q942" s="474"/>
      <c r="R942" s="474"/>
      <c r="S942" s="474"/>
      <c r="T942" s="474"/>
      <c r="U942" s="474"/>
      <c r="V942" s="474"/>
      <c r="W942" s="474"/>
      <c r="X942" s="474"/>
      <c r="Y942" s="474"/>
      <c r="Z942" s="474"/>
    </row>
    <row r="943">
      <c r="A943" s="474"/>
      <c r="B943" s="474"/>
      <c r="C943" s="474"/>
      <c r="D943" s="474"/>
      <c r="E943" s="474"/>
      <c r="F943" s="474"/>
      <c r="G943" s="474"/>
      <c r="H943" s="474"/>
      <c r="I943" s="474"/>
      <c r="J943" s="474"/>
      <c r="K943" s="474"/>
      <c r="L943" s="474"/>
      <c r="M943" s="474"/>
      <c r="N943" s="474"/>
      <c r="O943" s="474"/>
      <c r="P943" s="474"/>
      <c r="Q943" s="474"/>
      <c r="R943" s="474"/>
      <c r="S943" s="474"/>
      <c r="T943" s="474"/>
      <c r="U943" s="474"/>
      <c r="V943" s="474"/>
      <c r="W943" s="474"/>
      <c r="X943" s="474"/>
      <c r="Y943" s="474"/>
      <c r="Z943" s="474"/>
    </row>
    <row r="944">
      <c r="A944" s="474"/>
      <c r="B944" s="474"/>
      <c r="C944" s="474"/>
      <c r="D944" s="474"/>
      <c r="E944" s="474"/>
      <c r="F944" s="474"/>
      <c r="G944" s="474"/>
      <c r="H944" s="474"/>
      <c r="I944" s="474"/>
      <c r="J944" s="474"/>
      <c r="K944" s="474"/>
      <c r="L944" s="474"/>
      <c r="M944" s="474"/>
      <c r="N944" s="474"/>
      <c r="O944" s="474"/>
      <c r="P944" s="474"/>
      <c r="Q944" s="474"/>
      <c r="R944" s="474"/>
      <c r="S944" s="474"/>
      <c r="T944" s="474"/>
      <c r="U944" s="474"/>
      <c r="V944" s="474"/>
      <c r="W944" s="474"/>
      <c r="X944" s="474"/>
      <c r="Y944" s="474"/>
      <c r="Z944" s="474"/>
    </row>
    <row r="945">
      <c r="A945" s="474"/>
      <c r="B945" s="474"/>
      <c r="C945" s="474"/>
      <c r="D945" s="474"/>
      <c r="E945" s="474"/>
      <c r="F945" s="474"/>
      <c r="G945" s="474"/>
      <c r="H945" s="474"/>
      <c r="I945" s="474"/>
      <c r="J945" s="474"/>
      <c r="K945" s="474"/>
      <c r="L945" s="474"/>
      <c r="M945" s="474"/>
      <c r="N945" s="474"/>
      <c r="O945" s="474"/>
      <c r="P945" s="474"/>
      <c r="Q945" s="474"/>
      <c r="R945" s="474"/>
      <c r="S945" s="474"/>
      <c r="T945" s="474"/>
      <c r="U945" s="474"/>
      <c r="V945" s="474"/>
      <c r="W945" s="474"/>
      <c r="X945" s="474"/>
      <c r="Y945" s="474"/>
      <c r="Z945" s="474"/>
    </row>
    <row r="946">
      <c r="A946" s="474"/>
      <c r="B946" s="474"/>
      <c r="C946" s="474"/>
      <c r="D946" s="474"/>
      <c r="E946" s="474"/>
      <c r="F946" s="474"/>
      <c r="G946" s="474"/>
      <c r="H946" s="474"/>
      <c r="I946" s="474"/>
      <c r="J946" s="474"/>
      <c r="K946" s="474"/>
      <c r="L946" s="474"/>
      <c r="M946" s="474"/>
      <c r="N946" s="474"/>
      <c r="O946" s="474"/>
      <c r="P946" s="474"/>
      <c r="Q946" s="474"/>
      <c r="R946" s="474"/>
      <c r="S946" s="474"/>
      <c r="T946" s="474"/>
      <c r="U946" s="474"/>
      <c r="V946" s="474"/>
      <c r="W946" s="474"/>
      <c r="X946" s="474"/>
      <c r="Y946" s="474"/>
      <c r="Z946" s="474"/>
    </row>
    <row r="947">
      <c r="A947" s="474"/>
      <c r="B947" s="474"/>
      <c r="C947" s="474"/>
      <c r="D947" s="474"/>
      <c r="E947" s="474"/>
      <c r="F947" s="474"/>
      <c r="G947" s="474"/>
      <c r="H947" s="474"/>
      <c r="I947" s="474"/>
      <c r="J947" s="474"/>
      <c r="K947" s="474"/>
      <c r="L947" s="474"/>
      <c r="M947" s="474"/>
      <c r="N947" s="474"/>
      <c r="O947" s="474"/>
      <c r="P947" s="474"/>
      <c r="Q947" s="474"/>
      <c r="R947" s="474"/>
      <c r="S947" s="474"/>
      <c r="T947" s="474"/>
      <c r="U947" s="474"/>
      <c r="V947" s="474"/>
      <c r="W947" s="474"/>
      <c r="X947" s="474"/>
      <c r="Y947" s="474"/>
      <c r="Z947" s="474"/>
    </row>
    <row r="948">
      <c r="A948" s="474"/>
      <c r="B948" s="474"/>
      <c r="C948" s="474"/>
      <c r="D948" s="474"/>
      <c r="E948" s="474"/>
      <c r="F948" s="474"/>
      <c r="G948" s="474"/>
      <c r="H948" s="474"/>
      <c r="I948" s="474"/>
      <c r="J948" s="474"/>
      <c r="K948" s="474"/>
      <c r="L948" s="474"/>
      <c r="M948" s="474"/>
      <c r="N948" s="474"/>
      <c r="O948" s="474"/>
      <c r="P948" s="474"/>
      <c r="Q948" s="474"/>
      <c r="R948" s="474"/>
      <c r="S948" s="474"/>
      <c r="T948" s="474"/>
      <c r="U948" s="474"/>
      <c r="V948" s="474"/>
      <c r="W948" s="474"/>
      <c r="X948" s="474"/>
      <c r="Y948" s="474"/>
      <c r="Z948" s="474"/>
    </row>
    <row r="949">
      <c r="A949" s="474"/>
      <c r="B949" s="474"/>
      <c r="C949" s="474"/>
      <c r="D949" s="474"/>
      <c r="E949" s="474"/>
      <c r="F949" s="474"/>
      <c r="G949" s="474"/>
      <c r="H949" s="474"/>
      <c r="I949" s="474"/>
      <c r="J949" s="474"/>
      <c r="K949" s="474"/>
      <c r="L949" s="474"/>
      <c r="M949" s="474"/>
      <c r="N949" s="474"/>
      <c r="O949" s="474"/>
      <c r="P949" s="474"/>
      <c r="Q949" s="474"/>
      <c r="R949" s="474"/>
      <c r="S949" s="474"/>
      <c r="T949" s="474"/>
      <c r="U949" s="474"/>
      <c r="V949" s="474"/>
      <c r="W949" s="474"/>
      <c r="X949" s="474"/>
      <c r="Y949" s="474"/>
      <c r="Z949" s="474"/>
    </row>
    <row r="950">
      <c r="A950" s="474"/>
      <c r="B950" s="474"/>
      <c r="C950" s="474"/>
      <c r="D950" s="474"/>
      <c r="E950" s="474"/>
      <c r="F950" s="474"/>
      <c r="G950" s="474"/>
      <c r="H950" s="474"/>
      <c r="I950" s="474"/>
      <c r="J950" s="474"/>
      <c r="K950" s="474"/>
      <c r="L950" s="474"/>
      <c r="M950" s="474"/>
      <c r="N950" s="474"/>
      <c r="O950" s="474"/>
      <c r="P950" s="474"/>
      <c r="Q950" s="474"/>
      <c r="R950" s="474"/>
      <c r="S950" s="474"/>
      <c r="T950" s="474"/>
      <c r="U950" s="474"/>
      <c r="V950" s="474"/>
      <c r="W950" s="474"/>
      <c r="X950" s="474"/>
      <c r="Y950" s="474"/>
      <c r="Z950" s="474"/>
    </row>
    <row r="951">
      <c r="A951" s="474"/>
      <c r="B951" s="474"/>
      <c r="C951" s="474"/>
      <c r="D951" s="474"/>
      <c r="E951" s="474"/>
      <c r="F951" s="474"/>
      <c r="G951" s="474"/>
      <c r="H951" s="474"/>
      <c r="I951" s="474"/>
      <c r="J951" s="474"/>
      <c r="K951" s="474"/>
      <c r="L951" s="474"/>
      <c r="M951" s="474"/>
      <c r="N951" s="474"/>
      <c r="O951" s="474"/>
      <c r="P951" s="474"/>
      <c r="Q951" s="474"/>
      <c r="R951" s="474"/>
      <c r="S951" s="474"/>
      <c r="T951" s="474"/>
      <c r="U951" s="474"/>
      <c r="V951" s="474"/>
      <c r="W951" s="474"/>
      <c r="X951" s="474"/>
      <c r="Y951" s="474"/>
      <c r="Z951" s="474"/>
    </row>
    <row r="952">
      <c r="A952" s="474"/>
      <c r="B952" s="474"/>
      <c r="C952" s="474"/>
      <c r="D952" s="474"/>
      <c r="E952" s="474"/>
      <c r="F952" s="474"/>
      <c r="G952" s="474"/>
      <c r="H952" s="474"/>
      <c r="I952" s="474"/>
      <c r="J952" s="474"/>
      <c r="K952" s="474"/>
      <c r="L952" s="474"/>
      <c r="M952" s="474"/>
      <c r="N952" s="474"/>
      <c r="O952" s="474"/>
      <c r="P952" s="474"/>
      <c r="Q952" s="474"/>
      <c r="R952" s="474"/>
      <c r="S952" s="474"/>
      <c r="T952" s="474"/>
      <c r="U952" s="474"/>
      <c r="V952" s="474"/>
      <c r="W952" s="474"/>
      <c r="X952" s="474"/>
      <c r="Y952" s="474"/>
      <c r="Z952" s="474"/>
    </row>
    <row r="953">
      <c r="A953" s="474"/>
      <c r="B953" s="474"/>
      <c r="C953" s="474"/>
      <c r="D953" s="474"/>
      <c r="E953" s="474"/>
      <c r="F953" s="474"/>
      <c r="G953" s="474"/>
      <c r="H953" s="474"/>
      <c r="I953" s="474"/>
      <c r="J953" s="474"/>
      <c r="K953" s="474"/>
      <c r="L953" s="474"/>
      <c r="M953" s="474"/>
      <c r="N953" s="474"/>
      <c r="O953" s="474"/>
      <c r="P953" s="474"/>
      <c r="Q953" s="474"/>
      <c r="R953" s="474"/>
      <c r="S953" s="474"/>
      <c r="T953" s="474"/>
      <c r="U953" s="474"/>
      <c r="V953" s="474"/>
      <c r="W953" s="474"/>
      <c r="X953" s="474"/>
      <c r="Y953" s="474"/>
      <c r="Z953" s="474"/>
    </row>
    <row r="954">
      <c r="A954" s="474"/>
      <c r="B954" s="474"/>
      <c r="C954" s="474"/>
      <c r="D954" s="474"/>
      <c r="E954" s="474"/>
      <c r="F954" s="474"/>
      <c r="G954" s="474"/>
      <c r="H954" s="474"/>
      <c r="I954" s="474"/>
      <c r="J954" s="474"/>
      <c r="K954" s="474"/>
      <c r="L954" s="474"/>
      <c r="M954" s="474"/>
      <c r="N954" s="474"/>
      <c r="O954" s="474"/>
      <c r="P954" s="474"/>
      <c r="Q954" s="474"/>
      <c r="R954" s="474"/>
      <c r="S954" s="474"/>
      <c r="T954" s="474"/>
      <c r="U954" s="474"/>
      <c r="V954" s="474"/>
      <c r="W954" s="474"/>
      <c r="X954" s="474"/>
      <c r="Y954" s="474"/>
      <c r="Z954" s="474"/>
    </row>
    <row r="955">
      <c r="A955" s="474"/>
      <c r="B955" s="474"/>
      <c r="C955" s="474"/>
      <c r="D955" s="474"/>
      <c r="E955" s="474"/>
      <c r="F955" s="474"/>
      <c r="G955" s="474"/>
      <c r="H955" s="474"/>
      <c r="I955" s="474"/>
      <c r="J955" s="474"/>
      <c r="K955" s="474"/>
      <c r="L955" s="474"/>
      <c r="M955" s="474"/>
      <c r="N955" s="474"/>
      <c r="O955" s="474"/>
      <c r="P955" s="474"/>
      <c r="Q955" s="474"/>
      <c r="R955" s="474"/>
      <c r="S955" s="474"/>
      <c r="T955" s="474"/>
      <c r="U955" s="474"/>
      <c r="V955" s="474"/>
      <c r="W955" s="474"/>
      <c r="X955" s="474"/>
      <c r="Y955" s="474"/>
      <c r="Z955" s="474"/>
    </row>
    <row r="956">
      <c r="A956" s="474"/>
      <c r="B956" s="474"/>
      <c r="C956" s="474"/>
      <c r="D956" s="474"/>
      <c r="E956" s="474"/>
      <c r="F956" s="474"/>
      <c r="G956" s="474"/>
      <c r="H956" s="474"/>
      <c r="I956" s="474"/>
      <c r="J956" s="474"/>
      <c r="K956" s="474"/>
      <c r="L956" s="474"/>
      <c r="M956" s="474"/>
      <c r="N956" s="474"/>
      <c r="O956" s="474"/>
      <c r="P956" s="474"/>
      <c r="Q956" s="474"/>
      <c r="R956" s="474"/>
      <c r="S956" s="474"/>
      <c r="T956" s="474"/>
      <c r="U956" s="474"/>
      <c r="V956" s="474"/>
      <c r="W956" s="474"/>
      <c r="X956" s="474"/>
      <c r="Y956" s="474"/>
      <c r="Z956" s="474"/>
    </row>
    <row r="957">
      <c r="A957" s="474"/>
      <c r="B957" s="474"/>
      <c r="C957" s="474"/>
      <c r="D957" s="474"/>
      <c r="E957" s="474"/>
      <c r="F957" s="474"/>
      <c r="G957" s="474"/>
      <c r="H957" s="474"/>
      <c r="I957" s="474"/>
      <c r="J957" s="474"/>
      <c r="K957" s="474"/>
      <c r="L957" s="474"/>
      <c r="M957" s="474"/>
      <c r="N957" s="474"/>
      <c r="O957" s="474"/>
      <c r="P957" s="474"/>
      <c r="Q957" s="474"/>
      <c r="R957" s="474"/>
      <c r="S957" s="474"/>
      <c r="T957" s="474"/>
      <c r="U957" s="474"/>
      <c r="V957" s="474"/>
      <c r="W957" s="474"/>
      <c r="X957" s="474"/>
      <c r="Y957" s="474"/>
      <c r="Z957" s="474"/>
    </row>
    <row r="958">
      <c r="A958" s="474"/>
      <c r="B958" s="474"/>
      <c r="C958" s="474"/>
      <c r="D958" s="474"/>
      <c r="E958" s="474"/>
      <c r="F958" s="474"/>
      <c r="G958" s="474"/>
      <c r="H958" s="474"/>
      <c r="I958" s="474"/>
      <c r="J958" s="474"/>
      <c r="K958" s="474"/>
      <c r="L958" s="474"/>
      <c r="M958" s="474"/>
      <c r="N958" s="474"/>
      <c r="O958" s="474"/>
      <c r="P958" s="474"/>
      <c r="Q958" s="474"/>
      <c r="R958" s="474"/>
      <c r="S958" s="474"/>
      <c r="T958" s="474"/>
      <c r="U958" s="474"/>
      <c r="V958" s="474"/>
      <c r="W958" s="474"/>
      <c r="X958" s="474"/>
      <c r="Y958" s="474"/>
      <c r="Z958" s="474"/>
    </row>
    <row r="959">
      <c r="A959" s="474"/>
      <c r="B959" s="474"/>
      <c r="C959" s="474"/>
      <c r="D959" s="474"/>
      <c r="E959" s="474"/>
      <c r="F959" s="474"/>
      <c r="G959" s="474"/>
      <c r="H959" s="474"/>
      <c r="I959" s="474"/>
      <c r="J959" s="474"/>
      <c r="K959" s="474"/>
      <c r="L959" s="474"/>
      <c r="M959" s="474"/>
      <c r="N959" s="474"/>
      <c r="O959" s="474"/>
      <c r="P959" s="474"/>
      <c r="Q959" s="474"/>
      <c r="R959" s="474"/>
      <c r="S959" s="474"/>
      <c r="T959" s="474"/>
      <c r="U959" s="474"/>
      <c r="V959" s="474"/>
      <c r="W959" s="474"/>
      <c r="X959" s="474"/>
      <c r="Y959" s="474"/>
      <c r="Z959" s="474"/>
    </row>
    <row r="960">
      <c r="A960" s="474"/>
      <c r="B960" s="474"/>
      <c r="C960" s="474"/>
      <c r="D960" s="474"/>
      <c r="E960" s="474"/>
      <c r="F960" s="474"/>
      <c r="G960" s="474"/>
      <c r="H960" s="474"/>
      <c r="I960" s="474"/>
      <c r="J960" s="474"/>
      <c r="K960" s="474"/>
      <c r="L960" s="474"/>
      <c r="M960" s="474"/>
      <c r="N960" s="474"/>
      <c r="O960" s="474"/>
      <c r="P960" s="474"/>
      <c r="Q960" s="474"/>
      <c r="R960" s="474"/>
      <c r="S960" s="474"/>
      <c r="T960" s="474"/>
      <c r="U960" s="474"/>
      <c r="V960" s="474"/>
      <c r="W960" s="474"/>
      <c r="X960" s="474"/>
      <c r="Y960" s="474"/>
      <c r="Z960" s="474"/>
    </row>
    <row r="961">
      <c r="A961" s="474"/>
      <c r="B961" s="474"/>
      <c r="C961" s="474"/>
      <c r="D961" s="474"/>
      <c r="E961" s="474"/>
      <c r="F961" s="474"/>
      <c r="G961" s="474"/>
      <c r="H961" s="474"/>
      <c r="I961" s="474"/>
      <c r="J961" s="474"/>
      <c r="K961" s="474"/>
      <c r="L961" s="474"/>
      <c r="M961" s="474"/>
      <c r="N961" s="474"/>
      <c r="O961" s="474"/>
      <c r="P961" s="474"/>
      <c r="Q961" s="474"/>
      <c r="R961" s="474"/>
      <c r="S961" s="474"/>
      <c r="T961" s="474"/>
      <c r="U961" s="474"/>
      <c r="V961" s="474"/>
      <c r="W961" s="474"/>
      <c r="X961" s="474"/>
      <c r="Y961" s="474"/>
      <c r="Z961" s="474"/>
    </row>
    <row r="962">
      <c r="A962" s="474"/>
      <c r="B962" s="474"/>
      <c r="C962" s="474"/>
      <c r="D962" s="474"/>
      <c r="E962" s="474"/>
      <c r="F962" s="474"/>
      <c r="G962" s="474"/>
      <c r="H962" s="474"/>
      <c r="I962" s="474"/>
      <c r="J962" s="474"/>
      <c r="K962" s="474"/>
      <c r="L962" s="474"/>
      <c r="M962" s="474"/>
      <c r="N962" s="474"/>
      <c r="O962" s="474"/>
      <c r="P962" s="474"/>
      <c r="Q962" s="474"/>
      <c r="R962" s="474"/>
      <c r="S962" s="474"/>
      <c r="T962" s="474"/>
      <c r="U962" s="474"/>
      <c r="V962" s="474"/>
      <c r="W962" s="474"/>
      <c r="X962" s="474"/>
      <c r="Y962" s="474"/>
      <c r="Z962" s="474"/>
    </row>
    <row r="963">
      <c r="A963" s="474"/>
      <c r="B963" s="474"/>
      <c r="C963" s="474"/>
      <c r="D963" s="474"/>
      <c r="E963" s="474"/>
      <c r="F963" s="474"/>
      <c r="G963" s="474"/>
      <c r="H963" s="474"/>
      <c r="I963" s="474"/>
      <c r="J963" s="474"/>
      <c r="K963" s="474"/>
      <c r="L963" s="474"/>
      <c r="M963" s="474"/>
      <c r="N963" s="474"/>
      <c r="O963" s="474"/>
      <c r="P963" s="474"/>
      <c r="Q963" s="474"/>
      <c r="R963" s="474"/>
      <c r="S963" s="474"/>
      <c r="T963" s="474"/>
      <c r="U963" s="474"/>
      <c r="V963" s="474"/>
      <c r="W963" s="474"/>
      <c r="X963" s="474"/>
      <c r="Y963" s="474"/>
      <c r="Z963" s="474"/>
    </row>
    <row r="964">
      <c r="A964" s="474"/>
      <c r="B964" s="474"/>
      <c r="C964" s="474"/>
      <c r="D964" s="474"/>
      <c r="E964" s="474"/>
      <c r="F964" s="474"/>
      <c r="G964" s="474"/>
      <c r="H964" s="474"/>
      <c r="I964" s="474"/>
      <c r="J964" s="474"/>
      <c r="K964" s="474"/>
      <c r="L964" s="474"/>
      <c r="M964" s="474"/>
      <c r="N964" s="474"/>
      <c r="O964" s="474"/>
      <c r="P964" s="474"/>
      <c r="Q964" s="474"/>
      <c r="R964" s="474"/>
      <c r="S964" s="474"/>
      <c r="T964" s="474"/>
      <c r="U964" s="474"/>
      <c r="V964" s="474"/>
      <c r="W964" s="474"/>
      <c r="X964" s="474"/>
      <c r="Y964" s="474"/>
      <c r="Z964" s="474"/>
    </row>
    <row r="965">
      <c r="A965" s="474"/>
      <c r="B965" s="474"/>
      <c r="C965" s="474"/>
      <c r="D965" s="474"/>
      <c r="E965" s="474"/>
      <c r="F965" s="474"/>
      <c r="G965" s="474"/>
      <c r="H965" s="474"/>
      <c r="I965" s="474"/>
      <c r="J965" s="474"/>
      <c r="K965" s="474"/>
      <c r="L965" s="474"/>
      <c r="M965" s="474"/>
      <c r="N965" s="474"/>
      <c r="O965" s="474"/>
      <c r="P965" s="474"/>
      <c r="Q965" s="474"/>
      <c r="R965" s="474"/>
      <c r="S965" s="474"/>
      <c r="T965" s="474"/>
      <c r="U965" s="474"/>
      <c r="V965" s="474"/>
      <c r="W965" s="474"/>
      <c r="X965" s="474"/>
      <c r="Y965" s="474"/>
      <c r="Z965" s="474"/>
    </row>
    <row r="966">
      <c r="A966" s="474"/>
      <c r="B966" s="474"/>
      <c r="C966" s="474"/>
      <c r="D966" s="474"/>
      <c r="E966" s="474"/>
      <c r="F966" s="474"/>
      <c r="G966" s="474"/>
      <c r="H966" s="474"/>
      <c r="I966" s="474"/>
      <c r="J966" s="474"/>
      <c r="K966" s="474"/>
      <c r="L966" s="474"/>
      <c r="M966" s="474"/>
      <c r="N966" s="474"/>
      <c r="O966" s="474"/>
      <c r="P966" s="474"/>
      <c r="Q966" s="474"/>
      <c r="R966" s="474"/>
      <c r="S966" s="474"/>
      <c r="T966" s="474"/>
      <c r="U966" s="474"/>
      <c r="V966" s="474"/>
      <c r="W966" s="474"/>
      <c r="X966" s="474"/>
      <c r="Y966" s="474"/>
      <c r="Z966" s="474"/>
    </row>
    <row r="967">
      <c r="A967" s="474"/>
      <c r="B967" s="474"/>
      <c r="C967" s="474"/>
      <c r="D967" s="474"/>
      <c r="E967" s="474"/>
      <c r="F967" s="474"/>
      <c r="G967" s="474"/>
      <c r="H967" s="474"/>
      <c r="I967" s="474"/>
      <c r="J967" s="474"/>
      <c r="K967" s="474"/>
      <c r="L967" s="474"/>
      <c r="M967" s="474"/>
      <c r="N967" s="474"/>
      <c r="O967" s="474"/>
      <c r="P967" s="474"/>
      <c r="Q967" s="474"/>
      <c r="R967" s="474"/>
      <c r="S967" s="474"/>
      <c r="T967" s="474"/>
      <c r="U967" s="474"/>
      <c r="V967" s="474"/>
      <c r="W967" s="474"/>
      <c r="X967" s="474"/>
      <c r="Y967" s="474"/>
      <c r="Z967" s="474"/>
    </row>
    <row r="968">
      <c r="A968" s="474"/>
      <c r="B968" s="474"/>
      <c r="C968" s="474"/>
      <c r="D968" s="474"/>
      <c r="E968" s="474"/>
      <c r="F968" s="474"/>
      <c r="G968" s="474"/>
      <c r="H968" s="474"/>
      <c r="I968" s="474"/>
      <c r="J968" s="474"/>
      <c r="K968" s="474"/>
      <c r="L968" s="474"/>
      <c r="M968" s="474"/>
      <c r="N968" s="474"/>
      <c r="O968" s="474"/>
      <c r="P968" s="474"/>
      <c r="Q968" s="474"/>
      <c r="R968" s="474"/>
      <c r="S968" s="474"/>
      <c r="T968" s="474"/>
      <c r="U968" s="474"/>
      <c r="V968" s="474"/>
      <c r="W968" s="474"/>
      <c r="X968" s="474"/>
      <c r="Y968" s="474"/>
      <c r="Z968" s="474"/>
    </row>
    <row r="969">
      <c r="A969" s="474"/>
      <c r="B969" s="474"/>
      <c r="C969" s="474"/>
      <c r="D969" s="474"/>
      <c r="E969" s="474"/>
      <c r="F969" s="474"/>
      <c r="G969" s="474"/>
      <c r="H969" s="474"/>
      <c r="I969" s="474"/>
      <c r="J969" s="474"/>
      <c r="K969" s="474"/>
      <c r="L969" s="474"/>
      <c r="M969" s="474"/>
      <c r="N969" s="474"/>
      <c r="O969" s="474"/>
      <c r="P969" s="474"/>
      <c r="Q969" s="474"/>
      <c r="R969" s="474"/>
      <c r="S969" s="474"/>
      <c r="T969" s="474"/>
      <c r="U969" s="474"/>
      <c r="V969" s="474"/>
      <c r="W969" s="474"/>
      <c r="X969" s="474"/>
      <c r="Y969" s="474"/>
      <c r="Z969" s="474"/>
    </row>
    <row r="970">
      <c r="A970" s="474"/>
      <c r="B970" s="474"/>
      <c r="C970" s="474"/>
      <c r="D970" s="474"/>
      <c r="E970" s="474"/>
      <c r="F970" s="474"/>
      <c r="G970" s="474"/>
      <c r="H970" s="474"/>
      <c r="I970" s="474"/>
      <c r="J970" s="474"/>
      <c r="K970" s="474"/>
      <c r="L970" s="474"/>
      <c r="M970" s="474"/>
      <c r="N970" s="474"/>
      <c r="O970" s="474"/>
      <c r="P970" s="474"/>
      <c r="Q970" s="474"/>
      <c r="R970" s="474"/>
      <c r="S970" s="474"/>
      <c r="T970" s="474"/>
      <c r="U970" s="474"/>
      <c r="V970" s="474"/>
      <c r="W970" s="474"/>
      <c r="X970" s="474"/>
      <c r="Y970" s="474"/>
      <c r="Z970" s="474"/>
    </row>
    <row r="971">
      <c r="A971" s="474"/>
      <c r="B971" s="474"/>
      <c r="C971" s="474"/>
      <c r="D971" s="474"/>
      <c r="E971" s="474"/>
      <c r="F971" s="474"/>
      <c r="G971" s="474"/>
      <c r="H971" s="474"/>
      <c r="I971" s="474"/>
      <c r="J971" s="474"/>
      <c r="K971" s="474"/>
      <c r="L971" s="474"/>
      <c r="M971" s="474"/>
      <c r="N971" s="474"/>
      <c r="O971" s="474"/>
      <c r="P971" s="474"/>
      <c r="Q971" s="474"/>
      <c r="R971" s="474"/>
      <c r="S971" s="474"/>
      <c r="T971" s="474"/>
      <c r="U971" s="474"/>
      <c r="V971" s="474"/>
      <c r="W971" s="474"/>
      <c r="X971" s="474"/>
      <c r="Y971" s="474"/>
      <c r="Z971" s="474"/>
    </row>
    <row r="972">
      <c r="A972" s="474"/>
      <c r="B972" s="474"/>
      <c r="C972" s="474"/>
      <c r="D972" s="474"/>
      <c r="E972" s="474"/>
      <c r="F972" s="474"/>
      <c r="G972" s="474"/>
      <c r="H972" s="474"/>
      <c r="I972" s="474"/>
      <c r="J972" s="474"/>
      <c r="K972" s="474"/>
      <c r="L972" s="474"/>
      <c r="M972" s="474"/>
      <c r="N972" s="474"/>
      <c r="O972" s="474"/>
      <c r="P972" s="474"/>
      <c r="Q972" s="474"/>
      <c r="R972" s="474"/>
      <c r="S972" s="474"/>
      <c r="T972" s="474"/>
      <c r="U972" s="474"/>
      <c r="V972" s="474"/>
      <c r="W972" s="474"/>
      <c r="X972" s="474"/>
      <c r="Y972" s="474"/>
      <c r="Z972" s="474"/>
    </row>
    <row r="973">
      <c r="A973" s="474"/>
      <c r="B973" s="474"/>
      <c r="C973" s="474"/>
      <c r="D973" s="474"/>
      <c r="E973" s="474"/>
      <c r="F973" s="474"/>
      <c r="G973" s="474"/>
      <c r="H973" s="474"/>
      <c r="I973" s="474"/>
      <c r="J973" s="474"/>
      <c r="K973" s="474"/>
      <c r="L973" s="474"/>
      <c r="M973" s="474"/>
      <c r="N973" s="474"/>
      <c r="O973" s="474"/>
      <c r="P973" s="474"/>
      <c r="Q973" s="474"/>
      <c r="R973" s="474"/>
      <c r="S973" s="474"/>
      <c r="T973" s="474"/>
      <c r="U973" s="474"/>
      <c r="V973" s="474"/>
      <c r="W973" s="474"/>
      <c r="X973" s="474"/>
      <c r="Y973" s="474"/>
      <c r="Z973" s="474"/>
    </row>
    <row r="974">
      <c r="A974" s="474"/>
      <c r="B974" s="474"/>
      <c r="C974" s="474"/>
      <c r="D974" s="474"/>
      <c r="E974" s="474"/>
      <c r="F974" s="474"/>
      <c r="G974" s="474"/>
      <c r="H974" s="474"/>
      <c r="I974" s="474"/>
      <c r="J974" s="474"/>
      <c r="K974" s="474"/>
      <c r="L974" s="474"/>
      <c r="M974" s="474"/>
      <c r="N974" s="474"/>
      <c r="O974" s="474"/>
      <c r="P974" s="474"/>
      <c r="Q974" s="474"/>
      <c r="R974" s="474"/>
      <c r="S974" s="474"/>
      <c r="T974" s="474"/>
      <c r="U974" s="474"/>
      <c r="V974" s="474"/>
      <c r="W974" s="474"/>
      <c r="X974" s="474"/>
      <c r="Y974" s="474"/>
      <c r="Z974" s="474"/>
    </row>
    <row r="975">
      <c r="A975" s="474"/>
      <c r="B975" s="474"/>
      <c r="C975" s="474"/>
      <c r="D975" s="474"/>
      <c r="E975" s="474"/>
      <c r="F975" s="474"/>
      <c r="G975" s="474"/>
      <c r="H975" s="474"/>
      <c r="I975" s="474"/>
      <c r="J975" s="474"/>
      <c r="K975" s="474"/>
      <c r="L975" s="474"/>
      <c r="M975" s="474"/>
      <c r="N975" s="474"/>
      <c r="O975" s="474"/>
      <c r="P975" s="474"/>
      <c r="Q975" s="474"/>
      <c r="R975" s="474"/>
      <c r="S975" s="474"/>
      <c r="T975" s="474"/>
      <c r="U975" s="474"/>
      <c r="V975" s="474"/>
      <c r="W975" s="474"/>
      <c r="X975" s="474"/>
      <c r="Y975" s="474"/>
      <c r="Z975" s="474"/>
    </row>
    <row r="976">
      <c r="A976" s="474"/>
      <c r="B976" s="474"/>
      <c r="C976" s="474"/>
      <c r="D976" s="474"/>
      <c r="E976" s="474"/>
      <c r="F976" s="474"/>
      <c r="G976" s="474"/>
      <c r="H976" s="474"/>
      <c r="I976" s="474"/>
      <c r="J976" s="474"/>
      <c r="K976" s="474"/>
      <c r="L976" s="474"/>
      <c r="M976" s="474"/>
      <c r="N976" s="474"/>
      <c r="O976" s="474"/>
      <c r="P976" s="474"/>
      <c r="Q976" s="474"/>
      <c r="R976" s="474"/>
      <c r="S976" s="474"/>
      <c r="T976" s="474"/>
      <c r="U976" s="474"/>
      <c r="V976" s="474"/>
      <c r="W976" s="474"/>
      <c r="X976" s="474"/>
      <c r="Y976" s="474"/>
      <c r="Z976" s="474"/>
    </row>
    <row r="977">
      <c r="A977" s="474"/>
      <c r="B977" s="474"/>
      <c r="C977" s="474"/>
      <c r="D977" s="474"/>
      <c r="E977" s="474"/>
      <c r="F977" s="474"/>
      <c r="G977" s="474"/>
      <c r="H977" s="474"/>
      <c r="I977" s="474"/>
      <c r="J977" s="474"/>
      <c r="K977" s="474"/>
      <c r="L977" s="474"/>
      <c r="M977" s="474"/>
      <c r="N977" s="474"/>
      <c r="O977" s="474"/>
      <c r="P977" s="474"/>
      <c r="Q977" s="474"/>
      <c r="R977" s="474"/>
      <c r="S977" s="474"/>
      <c r="T977" s="474"/>
      <c r="U977" s="474"/>
      <c r="V977" s="474"/>
      <c r="W977" s="474"/>
      <c r="X977" s="474"/>
      <c r="Y977" s="474"/>
      <c r="Z977" s="474"/>
    </row>
    <row r="978">
      <c r="A978" s="474"/>
      <c r="B978" s="474"/>
      <c r="C978" s="474"/>
      <c r="D978" s="474"/>
      <c r="E978" s="474"/>
      <c r="F978" s="474"/>
      <c r="G978" s="474"/>
      <c r="H978" s="474"/>
      <c r="I978" s="474"/>
      <c r="J978" s="474"/>
      <c r="K978" s="474"/>
      <c r="L978" s="474"/>
      <c r="M978" s="474"/>
      <c r="N978" s="474"/>
      <c r="O978" s="474"/>
      <c r="P978" s="474"/>
      <c r="Q978" s="474"/>
      <c r="R978" s="474"/>
      <c r="S978" s="474"/>
      <c r="T978" s="474"/>
      <c r="U978" s="474"/>
      <c r="V978" s="474"/>
      <c r="W978" s="474"/>
      <c r="X978" s="474"/>
      <c r="Y978" s="474"/>
      <c r="Z978" s="474"/>
    </row>
    <row r="979">
      <c r="A979" s="474"/>
      <c r="B979" s="474"/>
      <c r="C979" s="474"/>
      <c r="D979" s="474"/>
      <c r="E979" s="474"/>
      <c r="F979" s="474"/>
      <c r="G979" s="474"/>
      <c r="H979" s="474"/>
      <c r="I979" s="474"/>
      <c r="J979" s="474"/>
      <c r="K979" s="474"/>
      <c r="L979" s="474"/>
      <c r="M979" s="474"/>
      <c r="N979" s="474"/>
      <c r="O979" s="474"/>
      <c r="P979" s="474"/>
      <c r="Q979" s="474"/>
      <c r="R979" s="474"/>
      <c r="S979" s="474"/>
      <c r="T979" s="474"/>
      <c r="U979" s="474"/>
      <c r="V979" s="474"/>
      <c r="W979" s="474"/>
      <c r="X979" s="474"/>
      <c r="Y979" s="474"/>
      <c r="Z979" s="474"/>
    </row>
    <row r="980">
      <c r="A980" s="474"/>
      <c r="B980" s="474"/>
      <c r="C980" s="474"/>
      <c r="D980" s="474"/>
      <c r="E980" s="474"/>
      <c r="F980" s="474"/>
      <c r="G980" s="474"/>
      <c r="H980" s="474"/>
      <c r="I980" s="474"/>
      <c r="J980" s="474"/>
      <c r="K980" s="474"/>
      <c r="L980" s="474"/>
      <c r="M980" s="474"/>
      <c r="N980" s="474"/>
      <c r="O980" s="474"/>
      <c r="P980" s="474"/>
      <c r="Q980" s="474"/>
      <c r="R980" s="474"/>
      <c r="S980" s="474"/>
      <c r="T980" s="474"/>
      <c r="U980" s="474"/>
      <c r="V980" s="474"/>
      <c r="W980" s="474"/>
      <c r="X980" s="474"/>
      <c r="Y980" s="474"/>
      <c r="Z980" s="474"/>
    </row>
    <row r="981">
      <c r="A981" s="474"/>
      <c r="B981" s="474"/>
      <c r="C981" s="474"/>
      <c r="D981" s="474"/>
      <c r="E981" s="474"/>
      <c r="F981" s="474"/>
      <c r="G981" s="474"/>
      <c r="H981" s="474"/>
      <c r="I981" s="474"/>
      <c r="J981" s="474"/>
      <c r="K981" s="474"/>
      <c r="L981" s="474"/>
      <c r="M981" s="474"/>
      <c r="N981" s="474"/>
      <c r="O981" s="474"/>
      <c r="P981" s="474"/>
      <c r="Q981" s="474"/>
      <c r="R981" s="474"/>
      <c r="S981" s="474"/>
      <c r="T981" s="474"/>
      <c r="U981" s="474"/>
      <c r="V981" s="474"/>
      <c r="W981" s="474"/>
      <c r="X981" s="474"/>
      <c r="Y981" s="474"/>
      <c r="Z981" s="474"/>
    </row>
    <row r="982">
      <c r="A982" s="474"/>
      <c r="B982" s="474"/>
      <c r="C982" s="474"/>
      <c r="D982" s="474"/>
      <c r="E982" s="474"/>
      <c r="F982" s="474"/>
      <c r="G982" s="474"/>
      <c r="H982" s="474"/>
      <c r="I982" s="474"/>
      <c r="J982" s="474"/>
      <c r="K982" s="474"/>
      <c r="L982" s="474"/>
      <c r="M982" s="474"/>
      <c r="N982" s="474"/>
      <c r="O982" s="474"/>
      <c r="P982" s="474"/>
      <c r="Q982" s="474"/>
      <c r="R982" s="474"/>
      <c r="S982" s="474"/>
      <c r="T982" s="474"/>
      <c r="U982" s="474"/>
      <c r="V982" s="474"/>
      <c r="W982" s="474"/>
      <c r="X982" s="474"/>
      <c r="Y982" s="474"/>
      <c r="Z982" s="474"/>
    </row>
    <row r="983">
      <c r="A983" s="474"/>
      <c r="B983" s="474"/>
      <c r="C983" s="474"/>
      <c r="D983" s="474"/>
      <c r="E983" s="474"/>
      <c r="F983" s="474"/>
      <c r="G983" s="474"/>
      <c r="H983" s="474"/>
      <c r="I983" s="474"/>
      <c r="J983" s="474"/>
      <c r="K983" s="474"/>
      <c r="L983" s="474"/>
      <c r="M983" s="474"/>
      <c r="N983" s="474"/>
      <c r="O983" s="474"/>
      <c r="P983" s="474"/>
      <c r="Q983" s="474"/>
      <c r="R983" s="474"/>
      <c r="S983" s="474"/>
      <c r="T983" s="474"/>
      <c r="U983" s="474"/>
      <c r="V983" s="474"/>
      <c r="W983" s="474"/>
      <c r="X983" s="474"/>
      <c r="Y983" s="474"/>
      <c r="Z983" s="474"/>
    </row>
    <row r="984">
      <c r="A984" s="474"/>
      <c r="B984" s="474"/>
      <c r="C984" s="474"/>
      <c r="D984" s="474"/>
      <c r="E984" s="474"/>
      <c r="F984" s="474"/>
      <c r="G984" s="474"/>
      <c r="H984" s="474"/>
      <c r="I984" s="474"/>
      <c r="J984" s="474"/>
      <c r="K984" s="474"/>
      <c r="L984" s="474"/>
      <c r="M984" s="474"/>
      <c r="N984" s="474"/>
      <c r="O984" s="474"/>
      <c r="P984" s="474"/>
      <c r="Q984" s="474"/>
      <c r="R984" s="474"/>
      <c r="S984" s="474"/>
      <c r="T984" s="474"/>
      <c r="U984" s="474"/>
      <c r="V984" s="474"/>
      <c r="W984" s="474"/>
      <c r="X984" s="474"/>
      <c r="Y984" s="474"/>
      <c r="Z984" s="474"/>
    </row>
    <row r="985">
      <c r="A985" s="474"/>
      <c r="B985" s="474"/>
      <c r="C985" s="474"/>
      <c r="D985" s="474"/>
      <c r="E985" s="474"/>
      <c r="F985" s="474"/>
      <c r="G985" s="474"/>
      <c r="H985" s="474"/>
      <c r="I985" s="474"/>
      <c r="J985" s="474"/>
      <c r="K985" s="474"/>
      <c r="L985" s="474"/>
      <c r="M985" s="474"/>
      <c r="N985" s="474"/>
      <c r="O985" s="474"/>
      <c r="P985" s="474"/>
      <c r="Q985" s="474"/>
      <c r="R985" s="474"/>
      <c r="S985" s="474"/>
      <c r="T985" s="474"/>
      <c r="U985" s="474"/>
      <c r="V985" s="474"/>
      <c r="W985" s="474"/>
      <c r="X985" s="474"/>
      <c r="Y985" s="474"/>
      <c r="Z985" s="474"/>
    </row>
    <row r="986">
      <c r="A986" s="474"/>
      <c r="B986" s="474"/>
      <c r="C986" s="474"/>
      <c r="D986" s="474"/>
      <c r="E986" s="474"/>
      <c r="F986" s="474"/>
      <c r="G986" s="474"/>
      <c r="H986" s="474"/>
      <c r="I986" s="474"/>
      <c r="J986" s="474"/>
      <c r="K986" s="474"/>
      <c r="L986" s="474"/>
      <c r="M986" s="474"/>
      <c r="N986" s="474"/>
      <c r="O986" s="474"/>
      <c r="P986" s="474"/>
      <c r="Q986" s="474"/>
      <c r="R986" s="474"/>
      <c r="S986" s="474"/>
      <c r="T986" s="474"/>
      <c r="U986" s="474"/>
      <c r="V986" s="474"/>
      <c r="W986" s="474"/>
      <c r="X986" s="474"/>
      <c r="Y986" s="474"/>
      <c r="Z986" s="474"/>
    </row>
    <row r="987">
      <c r="A987" s="474"/>
      <c r="B987" s="474"/>
      <c r="C987" s="474"/>
      <c r="D987" s="474"/>
      <c r="E987" s="474"/>
      <c r="F987" s="474"/>
      <c r="G987" s="474"/>
      <c r="H987" s="474"/>
      <c r="I987" s="474"/>
      <c r="J987" s="474"/>
      <c r="K987" s="474"/>
      <c r="L987" s="474"/>
      <c r="M987" s="474"/>
      <c r="N987" s="474"/>
      <c r="O987" s="474"/>
      <c r="P987" s="474"/>
      <c r="Q987" s="474"/>
      <c r="R987" s="474"/>
      <c r="S987" s="474"/>
      <c r="T987" s="474"/>
      <c r="U987" s="474"/>
      <c r="V987" s="474"/>
      <c r="W987" s="474"/>
      <c r="X987" s="474"/>
      <c r="Y987" s="474"/>
      <c r="Z987" s="474"/>
    </row>
    <row r="988">
      <c r="A988" s="474"/>
      <c r="B988" s="474"/>
      <c r="C988" s="474"/>
      <c r="D988" s="474"/>
      <c r="E988" s="474"/>
      <c r="F988" s="474"/>
      <c r="G988" s="474"/>
      <c r="H988" s="474"/>
      <c r="I988" s="474"/>
      <c r="J988" s="474"/>
      <c r="K988" s="474"/>
      <c r="L988" s="474"/>
      <c r="M988" s="474"/>
      <c r="N988" s="474"/>
      <c r="O988" s="474"/>
      <c r="P988" s="474"/>
      <c r="Q988" s="474"/>
      <c r="R988" s="474"/>
      <c r="S988" s="474"/>
      <c r="T988" s="474"/>
      <c r="U988" s="474"/>
      <c r="V988" s="474"/>
      <c r="W988" s="474"/>
      <c r="X988" s="474"/>
      <c r="Y988" s="474"/>
      <c r="Z988" s="474"/>
    </row>
    <row r="989">
      <c r="A989" s="474"/>
      <c r="B989" s="474"/>
      <c r="C989" s="474"/>
      <c r="D989" s="474"/>
      <c r="E989" s="474"/>
      <c r="F989" s="474"/>
      <c r="G989" s="474"/>
      <c r="H989" s="474"/>
      <c r="I989" s="474"/>
      <c r="J989" s="474"/>
      <c r="K989" s="474"/>
      <c r="L989" s="474"/>
      <c r="M989" s="474"/>
      <c r="N989" s="474"/>
      <c r="O989" s="474"/>
      <c r="P989" s="474"/>
      <c r="Q989" s="474"/>
      <c r="R989" s="474"/>
      <c r="S989" s="474"/>
      <c r="T989" s="474"/>
      <c r="U989" s="474"/>
      <c r="V989" s="474"/>
      <c r="W989" s="474"/>
      <c r="X989" s="474"/>
      <c r="Y989" s="474"/>
      <c r="Z989" s="474"/>
    </row>
    <row r="990">
      <c r="A990" s="474"/>
      <c r="B990" s="474"/>
      <c r="C990" s="474"/>
      <c r="D990" s="474"/>
      <c r="E990" s="474"/>
      <c r="F990" s="474"/>
      <c r="G990" s="474"/>
      <c r="H990" s="474"/>
      <c r="I990" s="474"/>
      <c r="J990" s="474"/>
      <c r="K990" s="474"/>
      <c r="L990" s="474"/>
      <c r="M990" s="474"/>
      <c r="N990" s="474"/>
      <c r="O990" s="474"/>
      <c r="P990" s="474"/>
      <c r="Q990" s="474"/>
      <c r="R990" s="474"/>
      <c r="S990" s="474"/>
      <c r="T990" s="474"/>
      <c r="U990" s="474"/>
      <c r="V990" s="474"/>
      <c r="W990" s="474"/>
      <c r="X990" s="474"/>
      <c r="Y990" s="474"/>
      <c r="Z990" s="474"/>
    </row>
    <row r="991">
      <c r="A991" s="474"/>
      <c r="B991" s="474"/>
      <c r="C991" s="474"/>
      <c r="D991" s="474"/>
      <c r="E991" s="474"/>
      <c r="F991" s="474"/>
      <c r="G991" s="474"/>
      <c r="H991" s="474"/>
      <c r="I991" s="474"/>
      <c r="J991" s="474"/>
      <c r="K991" s="474"/>
      <c r="L991" s="474"/>
      <c r="M991" s="474"/>
      <c r="N991" s="474"/>
      <c r="O991" s="474"/>
      <c r="P991" s="474"/>
      <c r="Q991" s="474"/>
      <c r="R991" s="474"/>
      <c r="S991" s="474"/>
      <c r="T991" s="474"/>
      <c r="U991" s="474"/>
      <c r="V991" s="474"/>
      <c r="W991" s="474"/>
      <c r="X991" s="474"/>
      <c r="Y991" s="474"/>
      <c r="Z991" s="474"/>
    </row>
    <row r="992">
      <c r="A992" s="474"/>
      <c r="B992" s="474"/>
      <c r="C992" s="474"/>
      <c r="D992" s="474"/>
      <c r="E992" s="474"/>
      <c r="F992" s="474"/>
      <c r="G992" s="474"/>
      <c r="H992" s="474"/>
      <c r="I992" s="474"/>
      <c r="J992" s="474"/>
      <c r="K992" s="474"/>
      <c r="L992" s="474"/>
      <c r="M992" s="474"/>
      <c r="N992" s="474"/>
      <c r="O992" s="474"/>
      <c r="P992" s="474"/>
      <c r="Q992" s="474"/>
      <c r="R992" s="474"/>
      <c r="S992" s="474"/>
      <c r="T992" s="474"/>
      <c r="U992" s="474"/>
      <c r="V992" s="474"/>
      <c r="W992" s="474"/>
      <c r="X992" s="474"/>
      <c r="Y992" s="474"/>
      <c r="Z992" s="474"/>
    </row>
    <row r="993">
      <c r="A993" s="474"/>
      <c r="B993" s="474"/>
      <c r="C993" s="474"/>
      <c r="D993" s="474"/>
      <c r="E993" s="474"/>
      <c r="F993" s="474"/>
      <c r="G993" s="474"/>
      <c r="H993" s="474"/>
      <c r="I993" s="474"/>
      <c r="J993" s="474"/>
      <c r="K993" s="474"/>
      <c r="L993" s="474"/>
      <c r="M993" s="474"/>
      <c r="N993" s="474"/>
      <c r="O993" s="474"/>
      <c r="P993" s="474"/>
      <c r="Q993" s="474"/>
      <c r="R993" s="474"/>
      <c r="S993" s="474"/>
      <c r="T993" s="474"/>
      <c r="U993" s="474"/>
      <c r="V993" s="474"/>
      <c r="W993" s="474"/>
      <c r="X993" s="474"/>
      <c r="Y993" s="474"/>
      <c r="Z993" s="474"/>
    </row>
    <row r="994">
      <c r="A994" s="474"/>
      <c r="B994" s="474"/>
      <c r="C994" s="474"/>
      <c r="D994" s="474"/>
      <c r="E994" s="474"/>
      <c r="F994" s="474"/>
      <c r="G994" s="474"/>
      <c r="H994" s="474"/>
      <c r="I994" s="474"/>
      <c r="J994" s="474"/>
      <c r="K994" s="474"/>
      <c r="L994" s="474"/>
      <c r="M994" s="474"/>
      <c r="N994" s="474"/>
      <c r="O994" s="474"/>
      <c r="P994" s="474"/>
      <c r="Q994" s="474"/>
      <c r="R994" s="474"/>
      <c r="S994" s="474"/>
      <c r="T994" s="474"/>
      <c r="U994" s="474"/>
      <c r="V994" s="474"/>
      <c r="W994" s="474"/>
      <c r="X994" s="474"/>
      <c r="Y994" s="474"/>
      <c r="Z994" s="474"/>
    </row>
    <row r="995">
      <c r="A995" s="474"/>
      <c r="B995" s="474"/>
      <c r="C995" s="474"/>
      <c r="D995" s="474"/>
      <c r="E995" s="474"/>
      <c r="F995" s="474"/>
      <c r="G995" s="474"/>
      <c r="H995" s="474"/>
      <c r="I995" s="474"/>
      <c r="J995" s="474"/>
      <c r="K995" s="474"/>
      <c r="L995" s="474"/>
      <c r="M995" s="474"/>
      <c r="N995" s="474"/>
      <c r="O995" s="474"/>
      <c r="P995" s="474"/>
      <c r="Q995" s="474"/>
      <c r="R995" s="474"/>
      <c r="S995" s="474"/>
      <c r="T995" s="474"/>
      <c r="U995" s="474"/>
      <c r="V995" s="474"/>
      <c r="W995" s="474"/>
      <c r="X995" s="474"/>
      <c r="Y995" s="474"/>
      <c r="Z995" s="474"/>
    </row>
    <row r="996">
      <c r="A996" s="474"/>
      <c r="B996" s="474"/>
      <c r="C996" s="474"/>
      <c r="D996" s="474"/>
      <c r="E996" s="474"/>
      <c r="F996" s="474"/>
      <c r="G996" s="474"/>
      <c r="H996" s="474"/>
      <c r="I996" s="474"/>
      <c r="J996" s="474"/>
      <c r="K996" s="474"/>
      <c r="L996" s="474"/>
      <c r="M996" s="474"/>
      <c r="N996" s="474"/>
      <c r="O996" s="474"/>
      <c r="P996" s="474"/>
      <c r="Q996" s="474"/>
      <c r="R996" s="474"/>
      <c r="S996" s="474"/>
      <c r="T996" s="474"/>
      <c r="U996" s="474"/>
      <c r="V996" s="474"/>
      <c r="W996" s="474"/>
      <c r="X996" s="474"/>
      <c r="Y996" s="474"/>
      <c r="Z996" s="474"/>
    </row>
    <row r="997">
      <c r="A997" s="474"/>
      <c r="B997" s="474"/>
      <c r="C997" s="474"/>
      <c r="D997" s="474"/>
      <c r="E997" s="474"/>
      <c r="F997" s="474"/>
      <c r="G997" s="474"/>
      <c r="H997" s="474"/>
      <c r="I997" s="474"/>
      <c r="J997" s="474"/>
      <c r="K997" s="474"/>
      <c r="L997" s="474"/>
      <c r="M997" s="474"/>
      <c r="N997" s="474"/>
      <c r="O997" s="474"/>
      <c r="P997" s="474"/>
      <c r="Q997" s="474"/>
      <c r="R997" s="474"/>
      <c r="S997" s="474"/>
      <c r="T997" s="474"/>
      <c r="U997" s="474"/>
      <c r="V997" s="474"/>
      <c r="W997" s="474"/>
      <c r="X997" s="474"/>
      <c r="Y997" s="474"/>
      <c r="Z997" s="474"/>
    </row>
    <row r="998">
      <c r="A998" s="474"/>
      <c r="B998" s="474"/>
      <c r="C998" s="474"/>
      <c r="D998" s="474"/>
      <c r="E998" s="474"/>
      <c r="F998" s="474"/>
      <c r="G998" s="474"/>
      <c r="H998" s="474"/>
      <c r="I998" s="474"/>
      <c r="J998" s="474"/>
      <c r="K998" s="474"/>
      <c r="L998" s="474"/>
      <c r="M998" s="474"/>
      <c r="N998" s="474"/>
      <c r="O998" s="474"/>
      <c r="P998" s="474"/>
      <c r="Q998" s="474"/>
      <c r="R998" s="474"/>
      <c r="S998" s="474"/>
      <c r="T998" s="474"/>
      <c r="U998" s="474"/>
      <c r="V998" s="474"/>
      <c r="W998" s="474"/>
      <c r="X998" s="474"/>
      <c r="Y998" s="474"/>
      <c r="Z998" s="474"/>
    </row>
    <row r="999">
      <c r="A999" s="474"/>
      <c r="B999" s="474"/>
      <c r="C999" s="474"/>
      <c r="D999" s="474"/>
      <c r="E999" s="474"/>
      <c r="F999" s="474"/>
      <c r="G999" s="474"/>
      <c r="H999" s="474"/>
      <c r="I999" s="474"/>
      <c r="J999" s="474"/>
      <c r="K999" s="474"/>
      <c r="L999" s="474"/>
      <c r="M999" s="474"/>
      <c r="N999" s="474"/>
      <c r="O999" s="474"/>
      <c r="P999" s="474"/>
      <c r="Q999" s="474"/>
      <c r="R999" s="474"/>
      <c r="S999" s="474"/>
      <c r="T999" s="474"/>
      <c r="U999" s="474"/>
      <c r="V999" s="474"/>
      <c r="W999" s="474"/>
      <c r="X999" s="474"/>
      <c r="Y999" s="474"/>
      <c r="Z999" s="474"/>
    </row>
    <row r="1000">
      <c r="A1000" s="474"/>
      <c r="B1000" s="474"/>
      <c r="C1000" s="474"/>
      <c r="D1000" s="474"/>
      <c r="E1000" s="474"/>
      <c r="F1000" s="474"/>
      <c r="G1000" s="474"/>
      <c r="H1000" s="474"/>
      <c r="I1000" s="474"/>
      <c r="J1000" s="474"/>
      <c r="K1000" s="474"/>
      <c r="L1000" s="474"/>
      <c r="M1000" s="474"/>
      <c r="N1000" s="474"/>
      <c r="O1000" s="474"/>
      <c r="P1000" s="474"/>
      <c r="Q1000" s="474"/>
      <c r="R1000" s="474"/>
      <c r="S1000" s="474"/>
      <c r="T1000" s="474"/>
      <c r="U1000" s="474"/>
      <c r="V1000" s="474"/>
      <c r="W1000" s="474"/>
      <c r="X1000" s="474"/>
      <c r="Y1000" s="474"/>
      <c r="Z1000" s="474"/>
    </row>
    <row r="1001">
      <c r="A1001" s="474"/>
      <c r="B1001" s="474"/>
      <c r="C1001" s="474"/>
      <c r="D1001" s="474"/>
      <c r="E1001" s="474"/>
      <c r="F1001" s="474"/>
      <c r="G1001" s="474"/>
      <c r="H1001" s="474"/>
      <c r="I1001" s="474"/>
      <c r="J1001" s="474"/>
      <c r="K1001" s="474"/>
      <c r="L1001" s="474"/>
      <c r="M1001" s="474"/>
      <c r="N1001" s="474"/>
      <c r="O1001" s="474"/>
      <c r="P1001" s="474"/>
      <c r="Q1001" s="474"/>
      <c r="R1001" s="474"/>
      <c r="S1001" s="474"/>
      <c r="T1001" s="474"/>
      <c r="U1001" s="474"/>
      <c r="V1001" s="474"/>
      <c r="W1001" s="474"/>
      <c r="X1001" s="474"/>
      <c r="Y1001" s="474"/>
      <c r="Z1001" s="474"/>
    </row>
  </sheetData>
  <mergeCells count="1">
    <mergeCell ref="B2:E2"/>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2.13"/>
  </cols>
  <sheetData>
    <row r="1">
      <c r="A1" s="1031" t="s">
        <v>1007</v>
      </c>
      <c r="B1" s="1032"/>
      <c r="C1" s="474"/>
      <c r="D1" s="474"/>
      <c r="E1" s="474"/>
      <c r="F1" s="474"/>
      <c r="G1" s="474"/>
      <c r="H1" s="474"/>
      <c r="I1" s="474"/>
      <c r="J1" s="474"/>
      <c r="K1" s="474"/>
      <c r="L1" s="474"/>
      <c r="M1" s="474"/>
      <c r="N1" s="474"/>
      <c r="O1" s="474"/>
      <c r="P1" s="474"/>
      <c r="Q1" s="474"/>
      <c r="R1" s="474"/>
      <c r="S1" s="474"/>
      <c r="T1" s="474"/>
      <c r="U1" s="474"/>
      <c r="V1" s="474"/>
      <c r="W1" s="474"/>
      <c r="X1" s="474"/>
      <c r="Y1" s="474"/>
      <c r="Z1" s="1033"/>
      <c r="AA1" s="474"/>
      <c r="AB1" s="474"/>
      <c r="AC1" s="474"/>
      <c r="AD1" s="474"/>
      <c r="AE1" s="474"/>
      <c r="AF1" s="474"/>
      <c r="AG1" s="474"/>
    </row>
    <row r="2">
      <c r="A2" s="474"/>
      <c r="B2" s="339"/>
      <c r="C2" s="339"/>
      <c r="D2" s="339"/>
      <c r="E2" s="339"/>
      <c r="F2" s="339"/>
      <c r="G2" s="339"/>
      <c r="H2" s="339"/>
      <c r="I2" s="339"/>
      <c r="J2" s="339"/>
      <c r="K2" s="339"/>
      <c r="L2" s="339"/>
      <c r="M2" s="339"/>
      <c r="N2" s="474"/>
      <c r="O2" s="474"/>
      <c r="P2" s="474"/>
      <c r="Q2" s="474"/>
      <c r="R2" s="474"/>
      <c r="S2" s="474"/>
      <c r="T2" s="474"/>
      <c r="U2" s="474"/>
      <c r="V2" s="474"/>
      <c r="W2" s="474"/>
      <c r="X2" s="474"/>
      <c r="Y2" s="474"/>
      <c r="Z2" s="474"/>
      <c r="AA2" s="474"/>
      <c r="AB2" s="474"/>
      <c r="AC2" s="474"/>
      <c r="AD2" s="474"/>
      <c r="AE2" s="474"/>
      <c r="AF2" s="474"/>
      <c r="AG2" s="474"/>
    </row>
    <row r="3">
      <c r="A3" s="339"/>
      <c r="B3" s="1034">
        <v>2019.0</v>
      </c>
      <c r="C3" s="1034">
        <v>2020.0</v>
      </c>
      <c r="D3" s="1034">
        <v>2021.0</v>
      </c>
      <c r="E3" s="1034">
        <v>2022.0</v>
      </c>
      <c r="F3" s="1034">
        <v>2023.0</v>
      </c>
      <c r="G3" s="1034">
        <v>2024.0</v>
      </c>
      <c r="H3" s="1034">
        <v>2025.0</v>
      </c>
      <c r="I3" s="1034">
        <v>2026.0</v>
      </c>
      <c r="J3" s="1034">
        <v>2027.0</v>
      </c>
      <c r="K3" s="1034">
        <v>2028.0</v>
      </c>
      <c r="L3" s="1034">
        <v>2029.0</v>
      </c>
      <c r="M3" s="1034">
        <v>2030.0</v>
      </c>
      <c r="N3" s="474"/>
      <c r="O3" s="1035">
        <v>0.0036</v>
      </c>
      <c r="P3" s="1036" t="s">
        <v>1008</v>
      </c>
      <c r="Q3" s="1036"/>
      <c r="R3" s="474"/>
      <c r="S3" s="474"/>
      <c r="T3" s="474"/>
      <c r="U3" s="474"/>
      <c r="V3" s="474"/>
      <c r="W3" s="474"/>
      <c r="X3" s="474"/>
      <c r="Y3" s="474"/>
      <c r="Z3" s="474"/>
      <c r="AA3" s="474"/>
      <c r="AB3" s="474"/>
      <c r="AC3" s="474"/>
      <c r="AD3" s="474"/>
      <c r="AE3" s="474"/>
      <c r="AF3" s="474"/>
      <c r="AG3" s="474"/>
    </row>
    <row r="4">
      <c r="A4" s="1037" t="s">
        <v>1009</v>
      </c>
      <c r="B4" s="339"/>
      <c r="C4" s="339"/>
      <c r="D4" s="339"/>
      <c r="E4" s="339"/>
      <c r="F4" s="339"/>
      <c r="G4" s="339"/>
      <c r="H4" s="339"/>
      <c r="I4" s="339"/>
      <c r="J4" s="339"/>
      <c r="K4" s="339"/>
      <c r="L4" s="339"/>
      <c r="M4" s="339"/>
      <c r="N4" s="1035" t="s">
        <v>1010</v>
      </c>
      <c r="O4" s="1035">
        <v>3.6E-9</v>
      </c>
      <c r="P4" s="1036" t="s">
        <v>1008</v>
      </c>
      <c r="Q4" s="1036"/>
      <c r="R4" s="474"/>
      <c r="S4" s="474"/>
      <c r="T4" s="474" t="s">
        <v>1202</v>
      </c>
      <c r="U4" s="514">
        <f>(B34-U14)/B34</f>
        <v>0.005098449985</v>
      </c>
      <c r="V4" s="474"/>
      <c r="W4" s="339"/>
      <c r="X4" s="339"/>
      <c r="Y4" s="474"/>
      <c r="Z4" s="339"/>
      <c r="AA4" s="339"/>
      <c r="AB4" s="474"/>
      <c r="AC4" s="474"/>
      <c r="AD4" s="474"/>
      <c r="AE4" s="474"/>
      <c r="AF4" s="474"/>
      <c r="AG4" s="474"/>
    </row>
    <row r="5">
      <c r="A5" s="1233" t="s">
        <v>1011</v>
      </c>
      <c r="B5" s="1019">
        <v>24.58</v>
      </c>
      <c r="C5" s="1019">
        <v>21.52</v>
      </c>
      <c r="D5" s="1019">
        <v>22.2</v>
      </c>
      <c r="E5" s="1019">
        <v>23.44</v>
      </c>
      <c r="F5" s="1019">
        <v>24.37</v>
      </c>
      <c r="G5" s="1019">
        <v>25.34</v>
      </c>
      <c r="H5" s="1019">
        <v>26.34</v>
      </c>
      <c r="I5" s="1019">
        <v>27.38</v>
      </c>
      <c r="J5" s="1019">
        <v>28.42</v>
      </c>
      <c r="K5" s="1019">
        <v>29.48</v>
      </c>
      <c r="L5" s="1019">
        <v>30.56</v>
      </c>
      <c r="M5" s="1019">
        <v>31.67</v>
      </c>
      <c r="N5" s="474"/>
      <c r="O5" s="474"/>
      <c r="P5" s="474"/>
      <c r="Q5" s="474"/>
      <c r="R5" s="474"/>
      <c r="S5" s="474"/>
      <c r="T5" s="339"/>
      <c r="U5" s="1230"/>
      <c r="V5" s="1223"/>
      <c r="W5" s="40" t="s">
        <v>1203</v>
      </c>
      <c r="X5" s="40"/>
      <c r="Y5" s="339"/>
      <c r="Z5" s="40" t="s">
        <v>1204</v>
      </c>
      <c r="AA5" s="40"/>
      <c r="AB5" s="474"/>
      <c r="AC5" s="474"/>
      <c r="AD5" s="474"/>
      <c r="AE5" s="474"/>
      <c r="AF5" s="474"/>
      <c r="AG5" s="474"/>
    </row>
    <row r="6">
      <c r="A6" s="1233" t="s">
        <v>1012</v>
      </c>
      <c r="B6" s="1038">
        <v>20.48</v>
      </c>
      <c r="C6" s="1038">
        <v>17.93</v>
      </c>
      <c r="D6" s="1038">
        <v>17.76</v>
      </c>
      <c r="E6" s="1038">
        <v>17.95</v>
      </c>
      <c r="F6" s="1038">
        <v>18.67</v>
      </c>
      <c r="G6" s="1038">
        <v>19.41</v>
      </c>
      <c r="H6" s="1038">
        <v>20.18</v>
      </c>
      <c r="I6" s="1038">
        <v>20.97</v>
      </c>
      <c r="J6" s="1038">
        <v>21.77</v>
      </c>
      <c r="K6" s="1038">
        <v>22.58</v>
      </c>
      <c r="L6" s="1038">
        <v>23.41</v>
      </c>
      <c r="M6" s="1038">
        <v>24.26</v>
      </c>
      <c r="N6" s="474"/>
      <c r="O6" s="474"/>
      <c r="P6" s="474"/>
      <c r="Q6" s="474"/>
      <c r="R6" s="474"/>
      <c r="S6" s="339"/>
      <c r="T6" s="40" t="s">
        <v>1205</v>
      </c>
      <c r="U6" s="890">
        <f>(B7+B5+B6+B22+B21+B20)/(B16+B31)</f>
        <v>0.8378240976</v>
      </c>
      <c r="V6" s="1223"/>
      <c r="W6" s="40" t="s">
        <v>1206</v>
      </c>
      <c r="X6" s="1038">
        <f>B7+B5+B6+B22+B20+B21</f>
        <v>49.44</v>
      </c>
      <c r="Y6" s="339"/>
      <c r="Z6" s="40" t="s">
        <v>1207</v>
      </c>
      <c r="AA6" s="1234">
        <v>5.557912882082356E9</v>
      </c>
      <c r="AB6" s="474" t="s">
        <v>1016</v>
      </c>
      <c r="AC6" s="474"/>
      <c r="AD6" s="474"/>
      <c r="AE6" s="474"/>
      <c r="AF6" s="474"/>
      <c r="AG6" s="474"/>
    </row>
    <row r="7">
      <c r="A7" s="1233" t="s">
        <v>1013</v>
      </c>
      <c r="B7" s="1038">
        <v>2.59</v>
      </c>
      <c r="C7" s="1038">
        <v>2.27</v>
      </c>
      <c r="D7" s="1038">
        <v>2.34</v>
      </c>
      <c r="E7" s="1038">
        <v>2.47</v>
      </c>
      <c r="F7" s="1038">
        <v>2.57</v>
      </c>
      <c r="G7" s="1038">
        <v>2.67</v>
      </c>
      <c r="H7" s="1038">
        <v>2.77</v>
      </c>
      <c r="I7" s="1038">
        <v>2.88</v>
      </c>
      <c r="J7" s="1038">
        <v>2.99</v>
      </c>
      <c r="K7" s="1038">
        <v>3.1</v>
      </c>
      <c r="L7" s="1038">
        <v>3.22</v>
      </c>
      <c r="M7" s="1038">
        <v>3.33</v>
      </c>
      <c r="N7" s="474"/>
      <c r="O7" s="474"/>
      <c r="P7" s="474"/>
      <c r="Q7" s="474"/>
      <c r="R7" s="474"/>
      <c r="S7" s="339"/>
      <c r="T7" s="40" t="s">
        <v>1208</v>
      </c>
      <c r="U7" s="890">
        <f>1-U6</f>
        <v>0.1621759024</v>
      </c>
      <c r="V7" s="1223"/>
      <c r="W7" s="40" t="s">
        <v>1209</v>
      </c>
      <c r="X7" s="1235">
        <f>X6/O4</f>
        <v>13733333333</v>
      </c>
      <c r="Y7" s="339"/>
      <c r="Z7" s="40" t="s">
        <v>1210</v>
      </c>
      <c r="AA7" s="1234">
        <v>8.105401738127096E9</v>
      </c>
      <c r="AB7" s="474" t="s">
        <v>1016</v>
      </c>
      <c r="AC7" s="474"/>
      <c r="AD7" s="474"/>
      <c r="AE7" s="474"/>
      <c r="AF7" s="474"/>
      <c r="AG7" s="474"/>
    </row>
    <row r="8">
      <c r="A8" s="40" t="s">
        <v>1211</v>
      </c>
      <c r="B8" s="1038">
        <v>0.42</v>
      </c>
      <c r="C8" s="1038">
        <v>0.37</v>
      </c>
      <c r="D8" s="1038">
        <v>0.38</v>
      </c>
      <c r="E8" s="1038">
        <v>0.4</v>
      </c>
      <c r="F8" s="1038">
        <v>0.42</v>
      </c>
      <c r="G8" s="1038">
        <v>0.43</v>
      </c>
      <c r="H8" s="1038">
        <v>0.45</v>
      </c>
      <c r="I8" s="1038">
        <v>0.47</v>
      </c>
      <c r="J8" s="1038">
        <v>0.49</v>
      </c>
      <c r="K8" s="1038">
        <v>0.5</v>
      </c>
      <c r="L8" s="1038">
        <v>0.52</v>
      </c>
      <c r="M8" s="1038">
        <v>0.54</v>
      </c>
      <c r="N8" s="474"/>
      <c r="O8" s="474"/>
      <c r="P8" s="474"/>
      <c r="Q8" s="474"/>
      <c r="R8" s="474"/>
      <c r="S8" s="474"/>
      <c r="T8" s="339"/>
      <c r="U8" s="1230"/>
      <c r="V8" s="1043"/>
      <c r="W8" s="474"/>
      <c r="X8" s="474"/>
      <c r="Y8" s="474"/>
      <c r="Z8" s="339"/>
      <c r="AA8" s="1235">
        <f>SUM(AA6:AA7)</f>
        <v>13663314620</v>
      </c>
      <c r="AB8" s="474"/>
      <c r="AC8" s="1236">
        <f>(X7-AA8)/X7</f>
        <v>0.005098449985</v>
      </c>
      <c r="AD8" s="474"/>
      <c r="AE8" s="474"/>
      <c r="AF8" s="474"/>
      <c r="AG8" s="474"/>
    </row>
    <row r="9">
      <c r="A9" s="40" t="s">
        <v>1212</v>
      </c>
      <c r="B9" s="1038">
        <v>0.52</v>
      </c>
      <c r="C9" s="1038">
        <v>0.46</v>
      </c>
      <c r="D9" s="1038">
        <v>0.47</v>
      </c>
      <c r="E9" s="1038">
        <v>0.5</v>
      </c>
      <c r="F9" s="1038">
        <v>0.52</v>
      </c>
      <c r="G9" s="1038">
        <v>0.54</v>
      </c>
      <c r="H9" s="1038">
        <v>0.56</v>
      </c>
      <c r="I9" s="1038">
        <v>0.58</v>
      </c>
      <c r="J9" s="1038">
        <v>0.6</v>
      </c>
      <c r="K9" s="1038">
        <v>0.63</v>
      </c>
      <c r="L9" s="1038">
        <v>0.65</v>
      </c>
      <c r="M9" s="1038">
        <v>0.67</v>
      </c>
      <c r="N9" s="474"/>
      <c r="O9" s="474"/>
      <c r="P9" s="474"/>
      <c r="Q9" s="474"/>
      <c r="R9" s="474"/>
      <c r="S9" s="339"/>
      <c r="T9" s="1237" t="s">
        <v>1213</v>
      </c>
      <c r="U9" s="1238"/>
      <c r="V9" s="474"/>
      <c r="W9" s="474"/>
      <c r="X9" s="474"/>
      <c r="Y9" s="474"/>
      <c r="Z9" s="474"/>
      <c r="AA9" s="474"/>
      <c r="AB9" s="474"/>
      <c r="AC9" s="474"/>
      <c r="AD9" s="474"/>
      <c r="AE9" s="474"/>
      <c r="AF9" s="474"/>
      <c r="AG9" s="474"/>
    </row>
    <row r="10">
      <c r="A10" s="40" t="s">
        <v>1214</v>
      </c>
      <c r="B10" s="1038">
        <v>0.44</v>
      </c>
      <c r="C10" s="1038">
        <v>0.39</v>
      </c>
      <c r="D10" s="1038">
        <v>0.4</v>
      </c>
      <c r="E10" s="1038">
        <v>0.42</v>
      </c>
      <c r="F10" s="1038">
        <v>0.44</v>
      </c>
      <c r="G10" s="1038">
        <v>0.45</v>
      </c>
      <c r="H10" s="1038">
        <v>0.47</v>
      </c>
      <c r="I10" s="1038">
        <v>0.49</v>
      </c>
      <c r="J10" s="1038">
        <v>0.51</v>
      </c>
      <c r="K10" s="1038">
        <v>0.53</v>
      </c>
      <c r="L10" s="1038">
        <v>0.55</v>
      </c>
      <c r="M10" s="1038">
        <v>0.57</v>
      </c>
      <c r="N10" s="474"/>
      <c r="O10" s="474"/>
      <c r="P10" s="474"/>
      <c r="Q10" s="474"/>
      <c r="R10" s="474"/>
      <c r="S10" s="474"/>
      <c r="T10" s="474"/>
      <c r="U10" s="474"/>
      <c r="V10" s="474"/>
      <c r="W10" s="474"/>
      <c r="X10" s="474"/>
      <c r="Y10" s="474"/>
      <c r="Z10" s="474"/>
      <c r="AA10" s="474"/>
      <c r="AB10" s="474"/>
      <c r="AC10" s="474"/>
      <c r="AD10" s="474"/>
      <c r="AE10" s="474"/>
      <c r="AF10" s="474"/>
      <c r="AG10" s="474"/>
    </row>
    <row r="11">
      <c r="A11" s="40" t="s">
        <v>1215</v>
      </c>
      <c r="B11" s="1038">
        <v>0.82</v>
      </c>
      <c r="C11" s="1038">
        <v>0.72</v>
      </c>
      <c r="D11" s="1038">
        <v>0.74</v>
      </c>
      <c r="E11" s="1038">
        <v>0.79</v>
      </c>
      <c r="F11" s="1038">
        <v>0.82</v>
      </c>
      <c r="G11" s="1038">
        <v>0.85</v>
      </c>
      <c r="H11" s="1038">
        <v>0.88</v>
      </c>
      <c r="I11" s="1038">
        <v>0.92</v>
      </c>
      <c r="J11" s="1038">
        <v>0.95</v>
      </c>
      <c r="K11" s="1038">
        <v>0.99</v>
      </c>
      <c r="L11" s="1038">
        <v>1.02</v>
      </c>
      <c r="M11" s="1038">
        <v>1.06</v>
      </c>
      <c r="N11" s="474"/>
      <c r="O11" s="474"/>
      <c r="P11" s="474"/>
      <c r="Q11" s="474"/>
      <c r="R11" s="474"/>
      <c r="S11" s="474"/>
      <c r="T11" s="339"/>
      <c r="U11" s="1233" t="s">
        <v>1216</v>
      </c>
      <c r="V11" s="474"/>
      <c r="W11" s="474"/>
      <c r="X11" s="1239" t="s">
        <v>1217</v>
      </c>
      <c r="Y11" s="339"/>
      <c r="Z11" s="474"/>
      <c r="AA11" s="474"/>
      <c r="AB11" s="474"/>
      <c r="AC11" s="339"/>
      <c r="AD11" s="1239" t="s">
        <v>1218</v>
      </c>
      <c r="AE11" s="474"/>
      <c r="AF11" s="474"/>
      <c r="AG11" s="474"/>
    </row>
    <row r="12">
      <c r="A12" s="40" t="s">
        <v>1219</v>
      </c>
      <c r="B12" s="1038">
        <v>0.38</v>
      </c>
      <c r="C12" s="1038">
        <v>0.33</v>
      </c>
      <c r="D12" s="1038">
        <v>0.34</v>
      </c>
      <c r="E12" s="1038">
        <v>0.36</v>
      </c>
      <c r="F12" s="1038">
        <v>0.38</v>
      </c>
      <c r="G12" s="1038">
        <v>0.39</v>
      </c>
      <c r="H12" s="1038">
        <v>0.41</v>
      </c>
      <c r="I12" s="1038">
        <v>0.42</v>
      </c>
      <c r="J12" s="1038">
        <v>0.44</v>
      </c>
      <c r="K12" s="1038">
        <v>0.46</v>
      </c>
      <c r="L12" s="1038">
        <v>0.47</v>
      </c>
      <c r="M12" s="1038">
        <v>0.49</v>
      </c>
      <c r="N12" s="474"/>
      <c r="O12" s="474"/>
      <c r="P12" s="474"/>
      <c r="Q12" s="474"/>
      <c r="R12" s="474"/>
      <c r="S12" s="339"/>
      <c r="T12" s="1240" t="s">
        <v>1220</v>
      </c>
      <c r="U12" s="1241" t="s">
        <v>1221</v>
      </c>
      <c r="V12" s="474"/>
      <c r="W12" s="339"/>
      <c r="X12" s="1240" t="s">
        <v>1220</v>
      </c>
      <c r="Y12" s="1242" t="s">
        <v>1221</v>
      </c>
      <c r="Z12" s="474"/>
      <c r="AA12" s="474"/>
      <c r="AB12" s="339"/>
      <c r="AC12" s="1240" t="s">
        <v>1220</v>
      </c>
      <c r="AD12" s="1242" t="s">
        <v>1221</v>
      </c>
      <c r="AE12" s="474"/>
      <c r="AF12" s="474"/>
      <c r="AG12" s="474"/>
    </row>
    <row r="13">
      <c r="A13" s="1233" t="s">
        <v>983</v>
      </c>
      <c r="B13" s="1019">
        <v>1.34</v>
      </c>
      <c r="C13" s="1019">
        <v>1.18</v>
      </c>
      <c r="D13" s="1019">
        <v>1.21</v>
      </c>
      <c r="E13" s="1019">
        <v>1.28</v>
      </c>
      <c r="F13" s="1019">
        <v>1.33</v>
      </c>
      <c r="G13" s="1019">
        <v>1.38</v>
      </c>
      <c r="H13" s="1019">
        <v>1.44</v>
      </c>
      <c r="I13" s="1019">
        <v>1.5</v>
      </c>
      <c r="J13" s="1019">
        <v>1.55</v>
      </c>
      <c r="K13" s="1019">
        <v>1.61</v>
      </c>
      <c r="L13" s="1019">
        <v>1.67</v>
      </c>
      <c r="M13" s="1019">
        <v>1.73</v>
      </c>
      <c r="N13" s="474"/>
      <c r="O13" s="474"/>
      <c r="P13" s="474"/>
      <c r="Q13" s="474"/>
      <c r="R13" s="474"/>
      <c r="S13" s="339"/>
      <c r="T13" s="1242" t="s">
        <v>1222</v>
      </c>
      <c r="U13" s="1243">
        <f>Y13+AD13</f>
        <v>1180593.16</v>
      </c>
      <c r="V13" s="474"/>
      <c r="W13" s="339"/>
      <c r="X13" s="1242" t="s">
        <v>1222</v>
      </c>
      <c r="Y13" s="1244">
        <v>9831.520634920635</v>
      </c>
      <c r="Z13" s="339"/>
      <c r="AA13" s="474"/>
      <c r="AB13" s="339"/>
      <c r="AC13" s="1242" t="s">
        <v>1222</v>
      </c>
      <c r="AD13" s="1244">
        <v>1170761.638888889</v>
      </c>
      <c r="AE13" s="339"/>
      <c r="AF13" s="474"/>
      <c r="AG13" s="474"/>
    </row>
    <row r="14">
      <c r="A14" s="1233" t="s">
        <v>1014</v>
      </c>
      <c r="B14" s="1019">
        <v>0.57</v>
      </c>
      <c r="C14" s="1019">
        <v>0.5</v>
      </c>
      <c r="D14" s="1019">
        <v>0.52</v>
      </c>
      <c r="E14" s="1019">
        <v>0.55</v>
      </c>
      <c r="F14" s="1019">
        <v>0.57</v>
      </c>
      <c r="G14" s="1019">
        <v>0.59</v>
      </c>
      <c r="H14" s="1019">
        <v>0.61</v>
      </c>
      <c r="I14" s="1019">
        <v>0.64</v>
      </c>
      <c r="J14" s="1019">
        <v>0.66</v>
      </c>
      <c r="K14" s="1019">
        <v>0.69</v>
      </c>
      <c r="L14" s="1019">
        <v>0.71</v>
      </c>
      <c r="M14" s="1019">
        <v>0.74</v>
      </c>
      <c r="N14" s="474"/>
      <c r="O14" s="474"/>
      <c r="P14" s="474"/>
      <c r="Q14" s="474"/>
      <c r="R14" s="474"/>
      <c r="S14" s="339"/>
      <c r="T14" s="1242" t="s">
        <v>1223</v>
      </c>
      <c r="U14" s="1245">
        <v>1.6308094574E10</v>
      </c>
      <c r="V14" s="1085">
        <f>U14/1000000</f>
        <v>16308.09457</v>
      </c>
      <c r="W14" s="339" t="s">
        <v>1224</v>
      </c>
      <c r="X14" s="1242" t="s">
        <v>1223</v>
      </c>
      <c r="Y14" s="1245">
        <v>6.633746747E9</v>
      </c>
      <c r="Z14" s="1246">
        <f>Y14/U14</f>
        <v>0.4067763231</v>
      </c>
      <c r="AA14" s="474" t="s">
        <v>1225</v>
      </c>
      <c r="AB14" s="339"/>
      <c r="AC14" s="1242" t="s">
        <v>1223</v>
      </c>
      <c r="AD14" s="1245">
        <v>9.674347827E9</v>
      </c>
      <c r="AE14" s="1246">
        <f>AD14/U14</f>
        <v>0.5932236769</v>
      </c>
      <c r="AF14" s="474"/>
      <c r="AG14" s="474"/>
    </row>
    <row r="15">
      <c r="A15" s="1233" t="s">
        <v>1015</v>
      </c>
      <c r="B15" s="1038">
        <v>6.42</v>
      </c>
      <c r="C15" s="1038">
        <v>5.63</v>
      </c>
      <c r="D15" s="1038">
        <v>5.8</v>
      </c>
      <c r="E15" s="1038">
        <v>6.13</v>
      </c>
      <c r="F15" s="1038">
        <v>6.37</v>
      </c>
      <c r="G15" s="1038">
        <v>6.62</v>
      </c>
      <c r="H15" s="1038">
        <v>6.89</v>
      </c>
      <c r="I15" s="1038">
        <v>7.16</v>
      </c>
      <c r="J15" s="1038">
        <v>7.43</v>
      </c>
      <c r="K15" s="1038">
        <v>7.71</v>
      </c>
      <c r="L15" s="1038">
        <v>7.99</v>
      </c>
      <c r="M15" s="1038">
        <v>8.28</v>
      </c>
      <c r="N15" s="474"/>
      <c r="O15" s="474"/>
      <c r="P15" s="474"/>
      <c r="Q15" s="474"/>
      <c r="R15" s="474"/>
      <c r="S15" s="474"/>
      <c r="T15" s="339" t="s">
        <v>1226</v>
      </c>
      <c r="U15" s="1247">
        <f t="shared" ref="U15:U18" si="2">Y15+AD15</f>
        <v>65820.35</v>
      </c>
      <c r="V15" s="1040">
        <f>U16/U14</f>
        <v>0.1104793695</v>
      </c>
      <c r="W15" s="339"/>
      <c r="X15" s="40" t="s">
        <v>1226</v>
      </c>
      <c r="Y15" s="1244">
        <f>U87</f>
        <v>1463.377778</v>
      </c>
      <c r="Z15" s="474"/>
      <c r="AA15" s="474"/>
      <c r="AB15" s="339"/>
      <c r="AC15" s="40" t="s">
        <v>1226</v>
      </c>
      <c r="AD15" s="1244">
        <v>64356.9722222222</v>
      </c>
      <c r="AE15" s="474" t="s">
        <v>1174</v>
      </c>
      <c r="AF15" s="474"/>
      <c r="AG15" s="474"/>
    </row>
    <row r="16">
      <c r="A16" s="1233" t="s">
        <v>27</v>
      </c>
      <c r="B16" s="1038">
        <f t="shared" ref="B16:M16" si="1">B5+B6+B7+B13+B14+B15</f>
        <v>55.98</v>
      </c>
      <c r="C16" s="1038">
        <f t="shared" si="1"/>
        <v>49.03</v>
      </c>
      <c r="D16" s="1038">
        <f t="shared" si="1"/>
        <v>49.83</v>
      </c>
      <c r="E16" s="1038">
        <f t="shared" si="1"/>
        <v>51.82</v>
      </c>
      <c r="F16" s="1038">
        <f t="shared" si="1"/>
        <v>53.88</v>
      </c>
      <c r="G16" s="1038">
        <f t="shared" si="1"/>
        <v>56.01</v>
      </c>
      <c r="H16" s="1038">
        <f t="shared" si="1"/>
        <v>58.23</v>
      </c>
      <c r="I16" s="1038">
        <f t="shared" si="1"/>
        <v>60.53</v>
      </c>
      <c r="J16" s="1038">
        <f t="shared" si="1"/>
        <v>62.82</v>
      </c>
      <c r="K16" s="1038">
        <f t="shared" si="1"/>
        <v>65.17</v>
      </c>
      <c r="L16" s="1038">
        <f t="shared" si="1"/>
        <v>67.56</v>
      </c>
      <c r="M16" s="1038">
        <f t="shared" si="1"/>
        <v>70.01</v>
      </c>
      <c r="N16" s="474"/>
      <c r="O16" s="474"/>
      <c r="P16" s="474"/>
      <c r="Q16" s="474"/>
      <c r="R16" s="474"/>
      <c r="S16" s="474"/>
      <c r="T16" s="339" t="s">
        <v>1072</v>
      </c>
      <c r="U16" s="1085">
        <f t="shared" si="2"/>
        <v>1801708007</v>
      </c>
      <c r="V16" s="339"/>
      <c r="W16" s="339"/>
      <c r="X16" s="40" t="s">
        <v>1072</v>
      </c>
      <c r="Y16" s="1085">
        <f>V87</f>
        <v>995969736</v>
      </c>
      <c r="Z16" s="474"/>
      <c r="AA16" s="474"/>
      <c r="AB16" s="339"/>
      <c r="AC16" s="40" t="s">
        <v>1072</v>
      </c>
      <c r="AD16" s="1085">
        <v>8.05738271E8</v>
      </c>
      <c r="AE16" s="474"/>
      <c r="AF16" s="474"/>
      <c r="AG16" s="474"/>
    </row>
    <row r="17">
      <c r="A17" s="339" t="s">
        <v>1016</v>
      </c>
      <c r="B17" s="1039">
        <f>B16/O4</f>
        <v>15550000000</v>
      </c>
      <c r="C17" s="1040">
        <f>B17/B34</f>
        <v>0.9486527707</v>
      </c>
      <c r="D17" s="1041"/>
      <c r="E17" s="1041"/>
      <c r="F17" s="1041"/>
      <c r="G17" s="1041"/>
      <c r="H17" s="1041"/>
      <c r="I17" s="1041"/>
      <c r="J17" s="1041"/>
      <c r="K17" s="1041"/>
      <c r="L17" s="1041"/>
      <c r="M17" s="1041"/>
      <c r="N17" s="474"/>
      <c r="O17" s="474"/>
      <c r="P17" s="474"/>
      <c r="Q17" s="474"/>
      <c r="R17" s="474"/>
      <c r="S17" s="474"/>
      <c r="T17" s="339" t="s">
        <v>407</v>
      </c>
      <c r="U17" s="1243">
        <f t="shared" si="2"/>
        <v>1114772.81</v>
      </c>
      <c r="V17" s="1040">
        <f>U18/U14</f>
        <v>0.8895206305</v>
      </c>
      <c r="W17" s="339"/>
      <c r="X17" s="40" t="s">
        <v>407</v>
      </c>
      <c r="Y17" s="1247">
        <f>U54</f>
        <v>8368.142857</v>
      </c>
      <c r="Z17" s="474"/>
      <c r="AA17" s="474"/>
      <c r="AB17" s="339"/>
      <c r="AC17" s="40" t="s">
        <v>407</v>
      </c>
      <c r="AD17" s="1247">
        <v>1106404.6666666667</v>
      </c>
      <c r="AE17" s="474"/>
      <c r="AF17" s="474"/>
      <c r="AG17" s="474"/>
    </row>
    <row r="18">
      <c r="A18" s="474"/>
      <c r="B18" s="1041"/>
      <c r="C18" s="1041"/>
      <c r="D18" s="1041"/>
      <c r="E18" s="1041"/>
      <c r="F18" s="1041"/>
      <c r="G18" s="1041"/>
      <c r="H18" s="1041"/>
      <c r="I18" s="1041"/>
      <c r="J18" s="1041"/>
      <c r="K18" s="1041"/>
      <c r="L18" s="1041"/>
      <c r="M18" s="1041"/>
      <c r="N18" s="474"/>
      <c r="O18" s="474"/>
      <c r="P18" s="474"/>
      <c r="Q18" s="474"/>
      <c r="R18" s="474"/>
      <c r="S18" s="474"/>
      <c r="T18" s="339" t="s">
        <v>1072</v>
      </c>
      <c r="U18" s="1085">
        <f t="shared" si="2"/>
        <v>14506386567</v>
      </c>
      <c r="V18" s="474"/>
      <c r="W18" s="339"/>
      <c r="X18" s="40" t="s">
        <v>1072</v>
      </c>
      <c r="Y18" s="1247">
        <f>V54</f>
        <v>5637777011</v>
      </c>
      <c r="Z18" s="474"/>
      <c r="AA18" s="474"/>
      <c r="AB18" s="339"/>
      <c r="AC18" s="40" t="s">
        <v>1072</v>
      </c>
      <c r="AD18" s="1247">
        <v>8.868609556E9</v>
      </c>
      <c r="AE18" s="474"/>
      <c r="AF18" s="474"/>
      <c r="AG18" s="474"/>
    </row>
    <row r="19">
      <c r="A19" s="1042" t="s">
        <v>1017</v>
      </c>
      <c r="B19" s="339"/>
      <c r="C19" s="339"/>
      <c r="D19" s="339"/>
      <c r="E19" s="339"/>
      <c r="F19" s="339"/>
      <c r="G19" s="339"/>
      <c r="H19" s="339"/>
      <c r="I19" s="339"/>
      <c r="J19" s="339"/>
      <c r="K19" s="339"/>
      <c r="L19" s="339"/>
      <c r="M19" s="339"/>
      <c r="N19" s="474"/>
      <c r="O19" s="474"/>
      <c r="P19" s="474"/>
      <c r="Q19" s="474"/>
      <c r="R19" s="474"/>
      <c r="S19" s="474"/>
      <c r="T19" s="474"/>
      <c r="U19" s="1033"/>
      <c r="V19" s="474"/>
      <c r="W19" s="474"/>
      <c r="X19" s="474"/>
      <c r="Y19" s="474"/>
      <c r="Z19" s="474"/>
      <c r="AA19" s="474"/>
      <c r="AB19" s="474"/>
      <c r="AC19" s="474"/>
      <c r="AD19" s="474"/>
      <c r="AE19" s="474"/>
      <c r="AF19" s="474"/>
      <c r="AG19" s="474"/>
    </row>
    <row r="20">
      <c r="A20" s="1233" t="s">
        <v>1011</v>
      </c>
      <c r="B20" s="1019">
        <v>0.91</v>
      </c>
      <c r="C20" s="1019">
        <v>0.81</v>
      </c>
      <c r="D20" s="1019">
        <v>0.84</v>
      </c>
      <c r="E20" s="1019">
        <v>0.89</v>
      </c>
      <c r="F20" s="1019">
        <v>0.92</v>
      </c>
      <c r="G20" s="1019">
        <v>0.96</v>
      </c>
      <c r="H20" s="1019">
        <v>1.0</v>
      </c>
      <c r="I20" s="1038">
        <v>1.04</v>
      </c>
      <c r="J20" s="1038">
        <v>1.08</v>
      </c>
      <c r="K20" s="1038">
        <v>1.12</v>
      </c>
      <c r="L20" s="1038">
        <v>1.16</v>
      </c>
      <c r="M20" s="1038">
        <v>1.2</v>
      </c>
      <c r="N20" s="474"/>
      <c r="O20" s="474"/>
      <c r="P20" s="474"/>
      <c r="Q20" s="474"/>
      <c r="R20" s="474"/>
      <c r="S20" s="474"/>
      <c r="T20" s="474"/>
      <c r="U20" s="474"/>
      <c r="V20" s="474"/>
      <c r="W20" s="474"/>
      <c r="X20" s="474"/>
      <c r="Y20" s="474"/>
      <c r="Z20" s="474"/>
      <c r="AA20" s="474"/>
      <c r="AB20" s="474"/>
      <c r="AC20" s="474"/>
      <c r="AD20" s="474"/>
      <c r="AE20" s="474"/>
      <c r="AF20" s="474"/>
      <c r="AG20" s="474"/>
    </row>
    <row r="21">
      <c r="A21" s="1233" t="s">
        <v>1012</v>
      </c>
      <c r="B21" s="1038">
        <v>0.72</v>
      </c>
      <c r="C21" s="1038">
        <v>0.64</v>
      </c>
      <c r="D21" s="1038">
        <v>0.61</v>
      </c>
      <c r="E21" s="1038">
        <v>0.59</v>
      </c>
      <c r="F21" s="1038">
        <v>0.62</v>
      </c>
      <c r="G21" s="1038">
        <v>0.64</v>
      </c>
      <c r="H21" s="1038">
        <v>0.67</v>
      </c>
      <c r="I21" s="1038">
        <v>0.69</v>
      </c>
      <c r="J21" s="1038">
        <v>0.72</v>
      </c>
      <c r="K21" s="1038">
        <v>0.75</v>
      </c>
      <c r="L21" s="1038">
        <v>0.78</v>
      </c>
      <c r="M21" s="1038">
        <v>0.8</v>
      </c>
      <c r="N21" s="474"/>
      <c r="O21" s="474"/>
      <c r="P21" s="474"/>
      <c r="Q21" s="474"/>
      <c r="R21" s="474"/>
      <c r="S21" s="474"/>
      <c r="T21" s="1233" t="s">
        <v>1227</v>
      </c>
      <c r="U21" s="339"/>
      <c r="V21" s="339"/>
      <c r="W21" s="474"/>
      <c r="X21" s="1233" t="s">
        <v>1228</v>
      </c>
      <c r="Y21" s="339"/>
      <c r="Z21" s="339"/>
      <c r="AA21" s="474"/>
      <c r="AB21" s="474"/>
      <c r="AC21" s="474"/>
      <c r="AD21" s="474"/>
      <c r="AE21" s="474"/>
      <c r="AF21" s="474"/>
      <c r="AG21" s="474"/>
    </row>
    <row r="22">
      <c r="A22" s="1233" t="s">
        <v>1013</v>
      </c>
      <c r="B22" s="1038">
        <v>0.16</v>
      </c>
      <c r="C22" s="1038">
        <v>0.14</v>
      </c>
      <c r="D22" s="1038">
        <v>0.15</v>
      </c>
      <c r="E22" s="1038">
        <v>0.16</v>
      </c>
      <c r="F22" s="1038">
        <v>0.16</v>
      </c>
      <c r="G22" s="1038">
        <v>0.17</v>
      </c>
      <c r="H22" s="1038">
        <v>0.18</v>
      </c>
      <c r="I22" s="1038">
        <v>0.18</v>
      </c>
      <c r="J22" s="1038">
        <v>0.19</v>
      </c>
      <c r="K22" s="1038">
        <v>0.2</v>
      </c>
      <c r="L22" s="1038">
        <v>0.2</v>
      </c>
      <c r="M22" s="1038">
        <v>0.21</v>
      </c>
      <c r="N22" s="474"/>
      <c r="O22" s="474"/>
      <c r="P22" s="474"/>
      <c r="Q22" s="474"/>
      <c r="R22" s="474"/>
      <c r="S22" s="474"/>
      <c r="T22" s="339"/>
      <c r="U22" s="1240" t="s">
        <v>235</v>
      </c>
      <c r="V22" s="1248" t="s">
        <v>1220</v>
      </c>
      <c r="W22" s="474"/>
      <c r="X22" s="339"/>
      <c r="Y22" s="1240" t="s">
        <v>235</v>
      </c>
      <c r="Z22" s="1248" t="s">
        <v>1220</v>
      </c>
      <c r="AA22" s="474"/>
      <c r="AB22" s="474"/>
      <c r="AC22" s="474"/>
      <c r="AD22" s="474"/>
      <c r="AE22" s="474"/>
      <c r="AF22" s="474"/>
      <c r="AG22" s="474"/>
    </row>
    <row r="23">
      <c r="A23" s="40" t="s">
        <v>1211</v>
      </c>
      <c r="B23" s="1038">
        <v>0.01</v>
      </c>
      <c r="C23" s="1038">
        <v>0.01</v>
      </c>
      <c r="D23" s="1038">
        <v>0.01</v>
      </c>
      <c r="E23" s="1038">
        <v>0.01</v>
      </c>
      <c r="F23" s="1038">
        <v>0.01</v>
      </c>
      <c r="G23" s="1038">
        <v>0.01</v>
      </c>
      <c r="H23" s="1038">
        <v>0.01</v>
      </c>
      <c r="I23" s="1038">
        <v>0.01</v>
      </c>
      <c r="J23" s="1038">
        <v>0.01</v>
      </c>
      <c r="K23" s="1038">
        <v>0.01</v>
      </c>
      <c r="L23" s="1038">
        <v>0.01</v>
      </c>
      <c r="M23" s="1038">
        <v>0.01</v>
      </c>
      <c r="N23" s="474"/>
      <c r="O23" s="474"/>
      <c r="P23" s="474"/>
      <c r="Q23" s="474"/>
      <c r="R23" s="474"/>
      <c r="S23" s="339"/>
      <c r="T23" s="1240" t="s">
        <v>1229</v>
      </c>
      <c r="U23" s="1242" t="s">
        <v>1221</v>
      </c>
      <c r="V23" s="339"/>
      <c r="W23" s="339"/>
      <c r="X23" s="1240" t="s">
        <v>1229</v>
      </c>
      <c r="Y23" s="1242" t="s">
        <v>1221</v>
      </c>
      <c r="Z23" s="339"/>
      <c r="AA23" s="474"/>
      <c r="AB23" s="474"/>
      <c r="AC23" s="474"/>
      <c r="AD23" s="474"/>
      <c r="AE23" s="474"/>
      <c r="AF23" s="474"/>
      <c r="AG23" s="474"/>
    </row>
    <row r="24">
      <c r="A24" s="40" t="s">
        <v>1212</v>
      </c>
      <c r="B24" s="1038">
        <v>0.08</v>
      </c>
      <c r="C24" s="1038">
        <v>0.07</v>
      </c>
      <c r="D24" s="1038">
        <v>0.08</v>
      </c>
      <c r="E24" s="1038">
        <v>0.08</v>
      </c>
      <c r="F24" s="1038">
        <v>0.08</v>
      </c>
      <c r="G24" s="1038">
        <v>0.09</v>
      </c>
      <c r="H24" s="1038">
        <v>0.09</v>
      </c>
      <c r="I24" s="1038">
        <v>0.1</v>
      </c>
      <c r="J24" s="1038">
        <v>0.1</v>
      </c>
      <c r="K24" s="1038">
        <v>0.1</v>
      </c>
      <c r="L24" s="1038">
        <v>0.11</v>
      </c>
      <c r="M24" s="1038">
        <v>0.11</v>
      </c>
      <c r="N24" s="474"/>
      <c r="O24" s="474"/>
      <c r="P24" s="474"/>
      <c r="Q24" s="474"/>
      <c r="R24" s="474"/>
      <c r="S24" s="339"/>
      <c r="T24" s="1240" t="s">
        <v>1230</v>
      </c>
      <c r="U24" s="1242" t="s">
        <v>1222</v>
      </c>
      <c r="V24" s="1249" t="s">
        <v>1223</v>
      </c>
      <c r="W24" s="339"/>
      <c r="X24" s="1240" t="s">
        <v>1230</v>
      </c>
      <c r="Y24" s="1242" t="s">
        <v>1222</v>
      </c>
      <c r="Z24" s="1249" t="s">
        <v>1223</v>
      </c>
      <c r="AA24" s="474"/>
      <c r="AB24" s="474"/>
      <c r="AC24" s="474"/>
      <c r="AD24" s="474"/>
      <c r="AE24" s="474"/>
      <c r="AF24" s="474"/>
      <c r="AG24" s="474"/>
    </row>
    <row r="25">
      <c r="A25" s="40" t="s">
        <v>1214</v>
      </c>
      <c r="B25" s="1038">
        <v>0.03</v>
      </c>
      <c r="C25" s="1038">
        <v>0.03</v>
      </c>
      <c r="D25" s="1038">
        <v>0.03</v>
      </c>
      <c r="E25" s="1038">
        <v>0.03</v>
      </c>
      <c r="F25" s="1038">
        <v>0.03</v>
      </c>
      <c r="G25" s="1038">
        <v>0.03</v>
      </c>
      <c r="H25" s="1038">
        <v>0.03</v>
      </c>
      <c r="I25" s="1038">
        <v>0.04</v>
      </c>
      <c r="J25" s="1038">
        <v>0.04</v>
      </c>
      <c r="K25" s="1038">
        <v>0.04</v>
      </c>
      <c r="L25" s="1038">
        <v>0.04</v>
      </c>
      <c r="M25" s="1038">
        <v>0.04</v>
      </c>
      <c r="N25" s="474"/>
      <c r="O25" s="474"/>
      <c r="P25" s="474"/>
      <c r="Q25" s="474"/>
      <c r="R25" s="474"/>
      <c r="S25" s="339"/>
      <c r="T25" s="1242" t="s">
        <v>1231</v>
      </c>
      <c r="U25" s="1244">
        <v>724.0833333333334</v>
      </c>
      <c r="V25" s="1250">
        <v>7.40784886E8</v>
      </c>
      <c r="W25" s="339"/>
      <c r="X25" s="1242" t="s">
        <v>1231</v>
      </c>
      <c r="Y25" s="1244">
        <v>175765.08333333334</v>
      </c>
      <c r="Z25" s="1250">
        <v>1.416147286E9</v>
      </c>
      <c r="AA25" s="474"/>
      <c r="AB25" s="474"/>
      <c r="AC25" s="474"/>
      <c r="AD25" s="474"/>
      <c r="AE25" s="474"/>
      <c r="AF25" s="474"/>
      <c r="AG25" s="474"/>
    </row>
    <row r="26">
      <c r="A26" s="40" t="s">
        <v>1215</v>
      </c>
      <c r="B26" s="1038">
        <v>0.0</v>
      </c>
      <c r="C26" s="1038">
        <v>0.0</v>
      </c>
      <c r="D26" s="1038">
        <v>0.0</v>
      </c>
      <c r="E26" s="1038">
        <v>0.0</v>
      </c>
      <c r="F26" s="1038">
        <v>0.0</v>
      </c>
      <c r="G26" s="1038">
        <v>0.0</v>
      </c>
      <c r="H26" s="1038">
        <v>0.0</v>
      </c>
      <c r="I26" s="1038">
        <v>0.0</v>
      </c>
      <c r="J26" s="1038">
        <v>0.0</v>
      </c>
      <c r="K26" s="1038">
        <v>0.0</v>
      </c>
      <c r="L26" s="1038">
        <v>0.0</v>
      </c>
      <c r="M26" s="1038">
        <v>0.0</v>
      </c>
      <c r="N26" s="474"/>
      <c r="O26" s="474"/>
      <c r="P26" s="474"/>
      <c r="Q26" s="474"/>
      <c r="R26" s="474"/>
      <c r="S26" s="339"/>
      <c r="T26" s="1242" t="s">
        <v>1232</v>
      </c>
      <c r="U26" s="1244">
        <v>12.5</v>
      </c>
      <c r="V26" s="1250">
        <v>7574907.0</v>
      </c>
      <c r="W26" s="339"/>
      <c r="X26" s="1242" t="s">
        <v>1232</v>
      </c>
      <c r="Y26" s="1244">
        <v>3921.75</v>
      </c>
      <c r="Z26" s="1250">
        <v>2.0139367E7</v>
      </c>
      <c r="AA26" s="474"/>
      <c r="AB26" s="474"/>
      <c r="AC26" s="474"/>
      <c r="AD26" s="474"/>
      <c r="AE26" s="474"/>
      <c r="AF26" s="474"/>
      <c r="AG26" s="474"/>
    </row>
    <row r="27">
      <c r="A27" s="40" t="s">
        <v>1219</v>
      </c>
      <c r="B27" s="1038">
        <v>0.04</v>
      </c>
      <c r="C27" s="1038">
        <v>0.03</v>
      </c>
      <c r="D27" s="1038">
        <v>0.04</v>
      </c>
      <c r="E27" s="1038">
        <v>0.04</v>
      </c>
      <c r="F27" s="1038">
        <v>0.04</v>
      </c>
      <c r="G27" s="1038">
        <v>0.04</v>
      </c>
      <c r="H27" s="1038">
        <v>0.04</v>
      </c>
      <c r="I27" s="1038">
        <v>0.04</v>
      </c>
      <c r="J27" s="1038">
        <v>0.05</v>
      </c>
      <c r="K27" s="1038">
        <v>0.05</v>
      </c>
      <c r="L27" s="1038">
        <v>0.05</v>
      </c>
      <c r="M27" s="1038">
        <v>0.05</v>
      </c>
      <c r="N27" s="474"/>
      <c r="O27" s="474"/>
      <c r="P27" s="474"/>
      <c r="Q27" s="474"/>
      <c r="R27" s="474"/>
      <c r="S27" s="339"/>
      <c r="T27" s="1242" t="s">
        <v>1233</v>
      </c>
      <c r="U27" s="1244">
        <v>1020.8333333333334</v>
      </c>
      <c r="V27" s="1250">
        <v>7.85142639E8</v>
      </c>
      <c r="W27" s="339"/>
      <c r="X27" s="1242" t="s">
        <v>1233</v>
      </c>
      <c r="Y27" s="1244">
        <v>37747.416666666664</v>
      </c>
      <c r="Z27" s="1250">
        <v>6.30077401E8</v>
      </c>
      <c r="AA27" s="474"/>
      <c r="AB27" s="474"/>
      <c r="AC27" s="474"/>
      <c r="AD27" s="474"/>
      <c r="AE27" s="474"/>
      <c r="AF27" s="474"/>
      <c r="AG27" s="474"/>
    </row>
    <row r="28">
      <c r="A28" s="1233" t="s">
        <v>983</v>
      </c>
      <c r="B28" s="1019">
        <v>0.06</v>
      </c>
      <c r="C28" s="1019">
        <v>0.05</v>
      </c>
      <c r="D28" s="1019">
        <v>0.05</v>
      </c>
      <c r="E28" s="1019">
        <v>0.06</v>
      </c>
      <c r="F28" s="1019">
        <v>0.06</v>
      </c>
      <c r="G28" s="1019">
        <v>0.06</v>
      </c>
      <c r="H28" s="1019">
        <v>0.06</v>
      </c>
      <c r="I28" s="1019">
        <v>0.07</v>
      </c>
      <c r="J28" s="1019">
        <v>0.07</v>
      </c>
      <c r="K28" s="1019">
        <v>0.07</v>
      </c>
      <c r="L28" s="1019">
        <v>0.07</v>
      </c>
      <c r="M28" s="1019">
        <v>0.08</v>
      </c>
      <c r="N28" s="474"/>
      <c r="O28" s="474"/>
      <c r="P28" s="474"/>
      <c r="Q28" s="474"/>
      <c r="R28" s="474"/>
      <c r="S28" s="339"/>
      <c r="T28" s="1242" t="s">
        <v>1234</v>
      </c>
      <c r="U28" s="1244">
        <v>1141.25</v>
      </c>
      <c r="V28" s="1250">
        <v>1.123995154E9</v>
      </c>
      <c r="W28" s="339"/>
      <c r="X28" s="1242" t="s">
        <v>1234</v>
      </c>
      <c r="Y28" s="1244">
        <v>248810.33333333334</v>
      </c>
      <c r="Z28" s="1250">
        <v>1.837844898E9</v>
      </c>
      <c r="AA28" s="474"/>
      <c r="AB28" s="474"/>
      <c r="AC28" s="474"/>
      <c r="AD28" s="474"/>
      <c r="AE28" s="474"/>
      <c r="AF28" s="474"/>
      <c r="AG28" s="474"/>
    </row>
    <row r="29">
      <c r="A29" s="1233" t="s">
        <v>1014</v>
      </c>
      <c r="B29" s="1019">
        <v>0.24</v>
      </c>
      <c r="C29" s="1019">
        <v>0.22</v>
      </c>
      <c r="D29" s="1019">
        <v>0.22</v>
      </c>
      <c r="E29" s="1019">
        <v>0.23</v>
      </c>
      <c r="F29" s="1019">
        <v>0.24</v>
      </c>
      <c r="G29" s="1019">
        <v>0.25</v>
      </c>
      <c r="H29" s="1019">
        <v>0.26</v>
      </c>
      <c r="I29" s="1019">
        <v>0.27</v>
      </c>
      <c r="J29" s="1019">
        <v>0.29</v>
      </c>
      <c r="K29" s="1019">
        <v>0.3</v>
      </c>
      <c r="L29" s="1019">
        <v>0.31</v>
      </c>
      <c r="M29" s="1019">
        <v>0.32</v>
      </c>
      <c r="N29" s="474"/>
      <c r="O29" s="474"/>
      <c r="P29" s="474"/>
      <c r="Q29" s="474"/>
      <c r="R29" s="474"/>
      <c r="S29" s="339"/>
      <c r="T29" s="1242" t="s">
        <v>1235</v>
      </c>
      <c r="U29" s="1244">
        <v>565.3333333333334</v>
      </c>
      <c r="V29" s="1250">
        <v>3.89567913E8</v>
      </c>
      <c r="W29" s="339"/>
      <c r="X29" s="1242" t="s">
        <v>1235</v>
      </c>
      <c r="Y29" s="1244">
        <v>26062.833333333332</v>
      </c>
      <c r="Z29" s="1250">
        <v>4.51303746E8</v>
      </c>
      <c r="AA29" s="474"/>
      <c r="AB29" s="474"/>
      <c r="AC29" s="474"/>
      <c r="AD29" s="474"/>
      <c r="AE29" s="474"/>
      <c r="AF29" s="474"/>
      <c r="AG29" s="474"/>
    </row>
    <row r="30">
      <c r="A30" s="1233" t="s">
        <v>1015</v>
      </c>
      <c r="B30" s="1038">
        <v>0.94</v>
      </c>
      <c r="C30" s="1038">
        <v>0.84</v>
      </c>
      <c r="D30" s="1038">
        <v>0.87</v>
      </c>
      <c r="E30" s="1038">
        <v>0.91</v>
      </c>
      <c r="F30" s="1038">
        <v>0.95</v>
      </c>
      <c r="G30" s="1038">
        <v>0.99</v>
      </c>
      <c r="H30" s="1038">
        <v>1.03</v>
      </c>
      <c r="I30" s="1038">
        <v>1.07</v>
      </c>
      <c r="J30" s="1038">
        <v>1.11</v>
      </c>
      <c r="K30" s="1038">
        <v>1.15</v>
      </c>
      <c r="L30" s="1038">
        <v>1.2</v>
      </c>
      <c r="M30" s="1038">
        <v>1.24</v>
      </c>
      <c r="N30" s="474"/>
      <c r="O30" s="474"/>
      <c r="P30" s="474"/>
      <c r="Q30" s="474"/>
      <c r="R30" s="474"/>
      <c r="S30" s="339"/>
      <c r="T30" s="1242" t="s">
        <v>1236</v>
      </c>
      <c r="U30" s="1244">
        <v>71.08333333333333</v>
      </c>
      <c r="V30" s="1250">
        <v>2.1572031E7</v>
      </c>
      <c r="W30" s="339"/>
      <c r="X30" s="1242" t="s">
        <v>1236</v>
      </c>
      <c r="Y30" s="1244">
        <v>33344.916666666664</v>
      </c>
      <c r="Z30" s="1250">
        <v>1.90985273E8</v>
      </c>
      <c r="AA30" s="474"/>
      <c r="AB30" s="474"/>
      <c r="AC30" s="474"/>
      <c r="AD30" s="474"/>
      <c r="AE30" s="474"/>
      <c r="AF30" s="474"/>
      <c r="AG30" s="474"/>
    </row>
    <row r="31">
      <c r="A31" s="1233" t="s">
        <v>27</v>
      </c>
      <c r="B31" s="1038">
        <f t="shared" ref="B31:M31" si="3">B20+B21+B22+B28+B29+B30</f>
        <v>3.03</v>
      </c>
      <c r="C31" s="1038">
        <f t="shared" si="3"/>
        <v>2.7</v>
      </c>
      <c r="D31" s="1038">
        <f t="shared" si="3"/>
        <v>2.74</v>
      </c>
      <c r="E31" s="1038">
        <f t="shared" si="3"/>
        <v>2.84</v>
      </c>
      <c r="F31" s="1038">
        <f t="shared" si="3"/>
        <v>2.95</v>
      </c>
      <c r="G31" s="1038">
        <f t="shared" si="3"/>
        <v>3.07</v>
      </c>
      <c r="H31" s="1038">
        <f t="shared" si="3"/>
        <v>3.2</v>
      </c>
      <c r="I31" s="1038">
        <f t="shared" si="3"/>
        <v>3.32</v>
      </c>
      <c r="J31" s="1038">
        <f t="shared" si="3"/>
        <v>3.46</v>
      </c>
      <c r="K31" s="1038">
        <f t="shared" si="3"/>
        <v>3.59</v>
      </c>
      <c r="L31" s="1038">
        <f t="shared" si="3"/>
        <v>3.72</v>
      </c>
      <c r="M31" s="1038">
        <f t="shared" si="3"/>
        <v>3.85</v>
      </c>
      <c r="N31" s="474"/>
      <c r="O31" s="474"/>
      <c r="P31" s="474"/>
      <c r="Q31" s="474"/>
      <c r="R31" s="474"/>
      <c r="S31" s="339"/>
      <c r="T31" s="1242" t="s">
        <v>1237</v>
      </c>
      <c r="U31" s="1244">
        <v>107.91666666666667</v>
      </c>
      <c r="V31" s="1250">
        <v>7.3964535E7</v>
      </c>
      <c r="W31" s="339"/>
      <c r="X31" s="1242" t="s">
        <v>1237</v>
      </c>
      <c r="Y31" s="1244">
        <v>31954.833333333332</v>
      </c>
      <c r="Z31" s="1250">
        <v>1.6697787E8</v>
      </c>
      <c r="AA31" s="474"/>
      <c r="AB31" s="474"/>
      <c r="AC31" s="474"/>
      <c r="AD31" s="474"/>
      <c r="AE31" s="474"/>
      <c r="AF31" s="474"/>
      <c r="AG31" s="474"/>
    </row>
    <row r="32">
      <c r="A32" s="339" t="s">
        <v>1016</v>
      </c>
      <c r="B32" s="1039">
        <f>B31/O4</f>
        <v>841666666.7</v>
      </c>
      <c r="C32" s="1040">
        <f>B32/B34</f>
        <v>0.05134722928</v>
      </c>
      <c r="D32" s="474"/>
      <c r="E32" s="474"/>
      <c r="F32" s="474"/>
      <c r="G32" s="474"/>
      <c r="H32" s="474"/>
      <c r="I32" s="474"/>
      <c r="J32" s="474"/>
      <c r="K32" s="474"/>
      <c r="L32" s="474"/>
      <c r="M32" s="474"/>
      <c r="N32" s="474"/>
      <c r="O32" s="474"/>
      <c r="P32" s="474"/>
      <c r="Q32" s="474"/>
      <c r="R32" s="474"/>
      <c r="S32" s="339"/>
      <c r="T32" s="1242" t="s">
        <v>1238</v>
      </c>
      <c r="U32" s="1244">
        <v>18.083333333333332</v>
      </c>
      <c r="V32" s="1250">
        <v>6356445.0</v>
      </c>
      <c r="W32" s="339"/>
      <c r="X32" s="1242" t="s">
        <v>1238</v>
      </c>
      <c r="Y32" s="1244">
        <v>7503.833333333333</v>
      </c>
      <c r="Z32" s="1250">
        <v>5.3005495E7</v>
      </c>
      <c r="AA32" s="474"/>
      <c r="AB32" s="474"/>
      <c r="AC32" s="474"/>
      <c r="AD32" s="474"/>
      <c r="AE32" s="474"/>
      <c r="AF32" s="474"/>
      <c r="AG32" s="474"/>
    </row>
    <row r="33">
      <c r="A33" s="474"/>
      <c r="B33" s="339"/>
      <c r="C33" s="474"/>
      <c r="D33" s="474"/>
      <c r="E33" s="474"/>
      <c r="F33" s="474"/>
      <c r="G33" s="474"/>
      <c r="H33" s="1041"/>
      <c r="I33" s="853"/>
      <c r="J33" s="1043"/>
      <c r="K33" s="474"/>
      <c r="L33" s="474"/>
      <c r="M33" s="474"/>
      <c r="N33" s="474"/>
      <c r="O33" s="474"/>
      <c r="P33" s="474"/>
      <c r="Q33" s="474"/>
      <c r="R33" s="474"/>
      <c r="S33" s="339"/>
      <c r="T33" s="1242" t="s">
        <v>1239</v>
      </c>
      <c r="U33" s="1244">
        <v>56.25</v>
      </c>
      <c r="V33" s="1250">
        <v>3.1627681E7</v>
      </c>
      <c r="W33" s="339"/>
      <c r="X33" s="1242" t="s">
        <v>1239</v>
      </c>
      <c r="Y33" s="1244">
        <v>11196.666666666666</v>
      </c>
      <c r="Z33" s="1250">
        <v>7.1762294E7</v>
      </c>
      <c r="AA33" s="474"/>
      <c r="AB33" s="474"/>
      <c r="AC33" s="474"/>
      <c r="AD33" s="474"/>
      <c r="AE33" s="474"/>
      <c r="AF33" s="474"/>
      <c r="AG33" s="474"/>
    </row>
    <row r="34">
      <c r="A34" s="339" t="s">
        <v>1018</v>
      </c>
      <c r="B34" s="1039">
        <f>B17+B32</f>
        <v>16391666667</v>
      </c>
      <c r="C34" s="474" t="s">
        <v>1016</v>
      </c>
      <c r="D34" s="474"/>
      <c r="E34" s="474"/>
      <c r="F34" s="474"/>
      <c r="G34" s="474"/>
      <c r="H34" s="474"/>
      <c r="I34" s="474"/>
      <c r="J34" s="1043"/>
      <c r="K34" s="474"/>
      <c r="L34" s="474"/>
      <c r="M34" s="474"/>
      <c r="N34" s="474"/>
      <c r="O34" s="474"/>
      <c r="P34" s="474"/>
      <c r="Q34" s="474"/>
      <c r="R34" s="474"/>
      <c r="S34" s="339"/>
      <c r="T34" s="1242" t="s">
        <v>1240</v>
      </c>
      <c r="U34" s="1244">
        <v>536.5</v>
      </c>
      <c r="V34" s="1250">
        <v>4.2663327E7</v>
      </c>
      <c r="W34" s="339"/>
      <c r="X34" s="1242" t="s">
        <v>1240</v>
      </c>
      <c r="Y34" s="1244">
        <v>14718.583333333334</v>
      </c>
      <c r="Z34" s="1250">
        <v>6.9017285E7</v>
      </c>
      <c r="AA34" s="474"/>
      <c r="AB34" s="474"/>
      <c r="AC34" s="474"/>
      <c r="AD34" s="474"/>
      <c r="AE34" s="474"/>
      <c r="AF34" s="474"/>
      <c r="AG34" s="474"/>
    </row>
    <row r="35">
      <c r="A35" s="474"/>
      <c r="B35" s="474"/>
      <c r="C35" s="474"/>
      <c r="D35" s="474"/>
      <c r="E35" s="474"/>
      <c r="F35" s="474"/>
      <c r="G35" s="474"/>
      <c r="H35" s="474"/>
      <c r="I35" s="474"/>
      <c r="J35" s="474"/>
      <c r="K35" s="474"/>
      <c r="L35" s="474"/>
      <c r="M35" s="474"/>
      <c r="N35" s="474"/>
      <c r="O35" s="474"/>
      <c r="P35" s="474"/>
      <c r="Q35" s="474"/>
      <c r="R35" s="474"/>
      <c r="S35" s="339"/>
      <c r="T35" s="1242" t="s">
        <v>1241</v>
      </c>
      <c r="U35" s="1244">
        <v>211.16666666666666</v>
      </c>
      <c r="V35" s="1250">
        <v>1.13385379E8</v>
      </c>
      <c r="W35" s="339"/>
      <c r="X35" s="1242" t="s">
        <v>1241</v>
      </c>
      <c r="Y35" s="1244">
        <v>15202.916666666666</v>
      </c>
      <c r="Z35" s="1250">
        <v>1.92898361E8</v>
      </c>
      <c r="AA35" s="474"/>
      <c r="AB35" s="474"/>
      <c r="AC35" s="474"/>
      <c r="AD35" s="474"/>
      <c r="AE35" s="474"/>
      <c r="AF35" s="474"/>
      <c r="AG35" s="474"/>
    </row>
    <row r="36">
      <c r="A36" s="339" t="s">
        <v>1115</v>
      </c>
      <c r="B36" s="339"/>
      <c r="C36" s="339"/>
      <c r="D36" s="339"/>
      <c r="E36" s="339"/>
      <c r="F36" s="339"/>
      <c r="G36" s="339"/>
      <c r="H36" s="339"/>
      <c r="I36" s="339"/>
      <c r="J36" s="339"/>
      <c r="K36" s="339"/>
      <c r="L36" s="339"/>
      <c r="M36" s="339"/>
      <c r="N36" s="474"/>
      <c r="O36" s="474"/>
      <c r="P36" s="474"/>
      <c r="Q36" s="474"/>
      <c r="R36" s="474"/>
      <c r="S36" s="339"/>
      <c r="T36" s="1242" t="s">
        <v>1116</v>
      </c>
      <c r="U36" s="1244">
        <v>25.666666666666668</v>
      </c>
      <c r="V36" s="1250">
        <v>9752537.0</v>
      </c>
      <c r="W36" s="339"/>
      <c r="X36" s="1242" t="s">
        <v>1116</v>
      </c>
      <c r="Y36" s="1244">
        <v>4801.833333333333</v>
      </c>
      <c r="Z36" s="1250">
        <v>3.3308101E7</v>
      </c>
      <c r="AA36" s="474"/>
      <c r="AB36" s="474"/>
      <c r="AC36" s="474"/>
      <c r="AD36" s="474"/>
      <c r="AE36" s="474"/>
      <c r="AF36" s="474"/>
      <c r="AG36" s="474"/>
    </row>
    <row r="37">
      <c r="A37" s="339"/>
      <c r="B37" s="1034">
        <v>2019.0</v>
      </c>
      <c r="C37" s="1034">
        <v>2020.0</v>
      </c>
      <c r="D37" s="1034">
        <v>2021.0</v>
      </c>
      <c r="E37" s="1034">
        <v>2022.0</v>
      </c>
      <c r="F37" s="1034">
        <v>2023.0</v>
      </c>
      <c r="G37" s="1034">
        <v>2024.0</v>
      </c>
      <c r="H37" s="1034">
        <v>2025.0</v>
      </c>
      <c r="I37" s="1034">
        <v>2026.0</v>
      </c>
      <c r="J37" s="1034">
        <v>2027.0</v>
      </c>
      <c r="K37" s="1034">
        <v>2028.0</v>
      </c>
      <c r="L37" s="1034">
        <v>2029.0</v>
      </c>
      <c r="M37" s="1034">
        <v>2030.0</v>
      </c>
      <c r="N37" s="474"/>
      <c r="O37" s="339"/>
      <c r="P37" s="339"/>
      <c r="Q37" s="339"/>
      <c r="R37" s="339"/>
      <c r="S37" s="339"/>
      <c r="T37" s="1242" t="s">
        <v>1117</v>
      </c>
      <c r="U37" s="1244">
        <v>194.91666666666666</v>
      </c>
      <c r="V37" s="1250">
        <v>9.6805554E7</v>
      </c>
      <c r="W37" s="339"/>
      <c r="X37" s="1242" t="s">
        <v>1117</v>
      </c>
      <c r="Y37" s="1244">
        <v>22875.833333333332</v>
      </c>
      <c r="Z37" s="1250">
        <v>2.3600756E8</v>
      </c>
      <c r="AA37" s="474"/>
      <c r="AB37" s="474"/>
      <c r="AC37" s="474"/>
      <c r="AD37" s="474"/>
      <c r="AE37" s="474"/>
      <c r="AF37" s="474"/>
      <c r="AG37" s="474"/>
    </row>
    <row r="38">
      <c r="A38" s="40" t="s">
        <v>1242</v>
      </c>
      <c r="B38" s="1085">
        <f t="shared" ref="B38:M38" si="4">B40+B42</f>
        <v>1114772.81</v>
      </c>
      <c r="C38" s="1169">
        <f t="shared" si="4"/>
        <v>1016166.947</v>
      </c>
      <c r="D38" s="1169">
        <f t="shared" si="4"/>
        <v>1032747.276</v>
      </c>
      <c r="E38" s="1169">
        <f t="shared" si="4"/>
        <v>1073990.846</v>
      </c>
      <c r="F38" s="1169">
        <f t="shared" si="4"/>
        <v>1116685.195</v>
      </c>
      <c r="G38" s="1169">
        <f t="shared" si="4"/>
        <v>1160830.322</v>
      </c>
      <c r="H38" s="1169">
        <f t="shared" si="4"/>
        <v>1206840.737</v>
      </c>
      <c r="I38" s="1169">
        <f t="shared" si="4"/>
        <v>1254509.184</v>
      </c>
      <c r="J38" s="1169">
        <f t="shared" si="4"/>
        <v>1301970.377</v>
      </c>
      <c r="K38" s="1169">
        <f t="shared" si="4"/>
        <v>1350675.095</v>
      </c>
      <c r="L38" s="1169">
        <f t="shared" si="4"/>
        <v>1400208.83</v>
      </c>
      <c r="M38" s="1169">
        <f t="shared" si="4"/>
        <v>1450986.089</v>
      </c>
      <c r="N38" s="339"/>
      <c r="O38" s="40"/>
      <c r="P38" s="21" t="s">
        <v>1103</v>
      </c>
      <c r="Q38" s="21" t="s">
        <v>1072</v>
      </c>
      <c r="R38" s="40" t="s">
        <v>1104</v>
      </c>
      <c r="S38" s="339"/>
      <c r="T38" s="1242" t="s">
        <v>1243</v>
      </c>
      <c r="U38" s="1244">
        <v>397.0833333333333</v>
      </c>
      <c r="V38" s="1250">
        <v>3.10263986E8</v>
      </c>
      <c r="W38" s="339"/>
      <c r="X38" s="1242" t="s">
        <v>1243</v>
      </c>
      <c r="Y38" s="1244">
        <v>65756.33333333333</v>
      </c>
      <c r="Z38" s="1250">
        <v>4.15663837E8</v>
      </c>
      <c r="AA38" s="474"/>
      <c r="AB38" s="474"/>
      <c r="AC38" s="474"/>
      <c r="AD38" s="474"/>
      <c r="AE38" s="474"/>
      <c r="AF38" s="474"/>
      <c r="AG38" s="474"/>
    </row>
    <row r="39">
      <c r="A39" s="40" t="s">
        <v>1118</v>
      </c>
      <c r="B39" s="1209">
        <f>U18</f>
        <v>14506386567</v>
      </c>
      <c r="C39" s="1209">
        <f t="shared" ref="C39:M39" si="5">C16/$O$4</f>
        <v>13619444444</v>
      </c>
      <c r="D39" s="1209">
        <f t="shared" si="5"/>
        <v>13841666667</v>
      </c>
      <c r="E39" s="1209">
        <f t="shared" si="5"/>
        <v>14394444444</v>
      </c>
      <c r="F39" s="1209">
        <f t="shared" si="5"/>
        <v>14966666667</v>
      </c>
      <c r="G39" s="1209">
        <f t="shared" si="5"/>
        <v>15558333333</v>
      </c>
      <c r="H39" s="1209">
        <f t="shared" si="5"/>
        <v>16175000000</v>
      </c>
      <c r="I39" s="1209">
        <f t="shared" si="5"/>
        <v>16813888889</v>
      </c>
      <c r="J39" s="1209">
        <f t="shared" si="5"/>
        <v>17450000000</v>
      </c>
      <c r="K39" s="1209">
        <f t="shared" si="5"/>
        <v>18102777778</v>
      </c>
      <c r="L39" s="1209">
        <f t="shared" si="5"/>
        <v>18766666667</v>
      </c>
      <c r="M39" s="1209">
        <f t="shared" si="5"/>
        <v>19447222222</v>
      </c>
      <c r="N39" s="339"/>
      <c r="O39" s="40" t="s">
        <v>1108</v>
      </c>
      <c r="P39" s="1085">
        <v>8368.142857142857</v>
      </c>
      <c r="Q39" s="1085">
        <v>5.637777011E9</v>
      </c>
      <c r="R39" s="1085">
        <f t="shared" ref="R39:R42" si="7">Q39/P39</f>
        <v>673719.0207</v>
      </c>
      <c r="S39" s="339"/>
      <c r="T39" s="1242" t="s">
        <v>1119</v>
      </c>
      <c r="U39" s="1244">
        <v>4.0</v>
      </c>
      <c r="V39" s="1250">
        <v>7716199.0</v>
      </c>
      <c r="W39" s="339"/>
      <c r="X39" s="1242" t="s">
        <v>1120</v>
      </c>
      <c r="Y39" s="1250">
        <v>1984.9166666666667</v>
      </c>
      <c r="Z39" s="1250">
        <v>9799351.0</v>
      </c>
      <c r="AA39" s="474"/>
      <c r="AB39" s="474"/>
      <c r="AC39" s="474"/>
      <c r="AD39" s="474"/>
      <c r="AE39" s="474"/>
      <c r="AF39" s="474"/>
      <c r="AG39" s="474"/>
    </row>
    <row r="40">
      <c r="A40" s="1251" t="s">
        <v>1244</v>
      </c>
      <c r="B40" s="1247">
        <f t="shared" ref="B40:B41" si="8">AD17</f>
        <v>1106404.667</v>
      </c>
      <c r="C40" s="1169">
        <f t="shared" ref="C40:M40" si="6">C41/$R$41</f>
        <v>1007943.834</v>
      </c>
      <c r="D40" s="1169">
        <f t="shared" si="6"/>
        <v>1024389.991</v>
      </c>
      <c r="E40" s="1169">
        <f t="shared" si="6"/>
        <v>1065299.806</v>
      </c>
      <c r="F40" s="1169">
        <f t="shared" si="6"/>
        <v>1107648.66</v>
      </c>
      <c r="G40" s="1169">
        <f t="shared" si="6"/>
        <v>1151436.552</v>
      </c>
      <c r="H40" s="1169">
        <f t="shared" si="6"/>
        <v>1197074.637</v>
      </c>
      <c r="I40" s="1169">
        <f t="shared" si="6"/>
        <v>1244357.338</v>
      </c>
      <c r="J40" s="1169">
        <f t="shared" si="6"/>
        <v>1291434.462</v>
      </c>
      <c r="K40" s="1169">
        <f t="shared" si="6"/>
        <v>1339745.047</v>
      </c>
      <c r="L40" s="1169">
        <f t="shared" si="6"/>
        <v>1388877.941</v>
      </c>
      <c r="M40" s="1169">
        <f t="shared" si="6"/>
        <v>1439244.296</v>
      </c>
      <c r="N40" s="339"/>
      <c r="O40" s="40" t="s">
        <v>1109</v>
      </c>
      <c r="P40" s="1247">
        <v>1463.3777777777777</v>
      </c>
      <c r="Q40" s="1247">
        <v>9.95969736E8</v>
      </c>
      <c r="R40" s="1085">
        <f t="shared" si="7"/>
        <v>680596.4605</v>
      </c>
      <c r="S40" s="339"/>
      <c r="T40" s="1242" t="s">
        <v>1120</v>
      </c>
      <c r="U40" s="1244">
        <v>3.142857142857143</v>
      </c>
      <c r="V40" s="1250">
        <v>24610.0</v>
      </c>
      <c r="W40" s="339"/>
      <c r="X40" s="1242" t="s">
        <v>1122</v>
      </c>
      <c r="Y40" s="1250">
        <v>24982.0</v>
      </c>
      <c r="Z40" s="1250">
        <v>1.61290425E8</v>
      </c>
      <c r="AA40" s="474"/>
      <c r="AB40" s="474"/>
      <c r="AC40" s="474"/>
      <c r="AD40" s="474"/>
      <c r="AE40" s="474"/>
      <c r="AF40" s="474"/>
      <c r="AG40" s="474"/>
    </row>
    <row r="41">
      <c r="A41" s="40" t="s">
        <v>1121</v>
      </c>
      <c r="B41" s="1247">
        <f t="shared" si="8"/>
        <v>8868609556</v>
      </c>
      <c r="C41" s="1209">
        <f t="shared" ref="C41:M41" si="9">C39*$AE$14</f>
        <v>8079376911</v>
      </c>
      <c r="D41" s="1209">
        <f t="shared" si="9"/>
        <v>8211204395</v>
      </c>
      <c r="E41" s="1209">
        <f t="shared" si="9"/>
        <v>8539125261</v>
      </c>
      <c r="F41" s="1209">
        <f t="shared" si="9"/>
        <v>8878581031</v>
      </c>
      <c r="G41" s="1209">
        <f t="shared" si="9"/>
        <v>9229571707</v>
      </c>
      <c r="H41" s="1209">
        <f t="shared" si="9"/>
        <v>9595392974</v>
      </c>
      <c r="I41" s="1209">
        <f t="shared" si="9"/>
        <v>9974396990</v>
      </c>
      <c r="J41" s="1209">
        <f t="shared" si="9"/>
        <v>10351753163</v>
      </c>
      <c r="K41" s="1209">
        <f t="shared" si="9"/>
        <v>10738996396</v>
      </c>
      <c r="L41" s="1209">
        <f t="shared" si="9"/>
        <v>11132831004</v>
      </c>
      <c r="M41" s="1209">
        <f t="shared" si="9"/>
        <v>11536552673</v>
      </c>
      <c r="N41" s="339"/>
      <c r="O41" s="40" t="s">
        <v>1110</v>
      </c>
      <c r="P41" s="1247">
        <v>1106404.6666666667</v>
      </c>
      <c r="Q41" s="1085">
        <v>8.868609556E9</v>
      </c>
      <c r="R41" s="1085">
        <f t="shared" si="7"/>
        <v>8015.701509</v>
      </c>
      <c r="S41" s="339"/>
      <c r="T41" s="1242" t="s">
        <v>1122</v>
      </c>
      <c r="U41" s="1244">
        <v>230.75</v>
      </c>
      <c r="V41" s="1250">
        <v>8.621536E7</v>
      </c>
      <c r="W41" s="339"/>
      <c r="X41" s="1242" t="s">
        <v>1123</v>
      </c>
      <c r="Y41" s="1250">
        <v>8293.083333333334</v>
      </c>
      <c r="Z41" s="1250">
        <v>8.321473E7</v>
      </c>
      <c r="AA41" s="474"/>
      <c r="AB41" s="474"/>
      <c r="AC41" s="474"/>
      <c r="AD41" s="474"/>
      <c r="AE41" s="474"/>
      <c r="AF41" s="474"/>
      <c r="AG41" s="474"/>
    </row>
    <row r="42">
      <c r="A42" s="1251" t="s">
        <v>1245</v>
      </c>
      <c r="B42" s="1247">
        <f t="shared" ref="B42:B43" si="11">Y17</f>
        <v>8368.142857</v>
      </c>
      <c r="C42" s="1085">
        <f t="shared" ref="C42:M42" si="10">C43/$R$39</f>
        <v>8223.112845</v>
      </c>
      <c r="D42" s="1085">
        <f t="shared" si="10"/>
        <v>8357.285602</v>
      </c>
      <c r="E42" s="1085">
        <f t="shared" si="10"/>
        <v>8691.040335</v>
      </c>
      <c r="F42" s="1085">
        <f t="shared" si="10"/>
        <v>9036.535184</v>
      </c>
      <c r="G42" s="1085">
        <f t="shared" si="10"/>
        <v>9393.77015</v>
      </c>
      <c r="H42" s="1085">
        <f t="shared" si="10"/>
        <v>9766.099551</v>
      </c>
      <c r="I42" s="1085">
        <f t="shared" si="10"/>
        <v>10151.84623</v>
      </c>
      <c r="J42" s="1085">
        <f t="shared" si="10"/>
        <v>10535.91574</v>
      </c>
      <c r="K42" s="1085">
        <f t="shared" si="10"/>
        <v>10930.04822</v>
      </c>
      <c r="L42" s="1085">
        <f t="shared" si="10"/>
        <v>11330.88933</v>
      </c>
      <c r="M42" s="1085">
        <f t="shared" si="10"/>
        <v>11741.7934</v>
      </c>
      <c r="N42" s="339"/>
      <c r="O42" s="40" t="s">
        <v>1246</v>
      </c>
      <c r="P42" s="1247">
        <v>64356.97222222222</v>
      </c>
      <c r="Q42" s="1247">
        <v>8.05738271E8</v>
      </c>
      <c r="R42" s="1085">
        <f t="shared" si="7"/>
        <v>12519.82875</v>
      </c>
      <c r="S42" s="339"/>
      <c r="T42" s="1242" t="s">
        <v>1123</v>
      </c>
      <c r="U42" s="1244">
        <v>101.75</v>
      </c>
      <c r="V42" s="1250">
        <v>4.0244145E7</v>
      </c>
      <c r="W42" s="339"/>
      <c r="X42" s="1242" t="s">
        <v>1125</v>
      </c>
      <c r="Y42" s="1250">
        <v>15210.333333333334</v>
      </c>
      <c r="Z42" s="1250">
        <v>2.39484172E8</v>
      </c>
      <c r="AA42" s="474"/>
      <c r="AB42" s="474"/>
      <c r="AC42" s="474"/>
      <c r="AD42" s="474"/>
      <c r="AE42" s="474"/>
      <c r="AF42" s="474"/>
      <c r="AG42" s="474"/>
    </row>
    <row r="43">
      <c r="A43" s="40" t="s">
        <v>1124</v>
      </c>
      <c r="B43" s="1247">
        <f t="shared" si="11"/>
        <v>5637777011</v>
      </c>
      <c r="C43" s="1209">
        <f t="shared" ref="C43:M43" si="12">C39*$Z$14</f>
        <v>5540067533</v>
      </c>
      <c r="D43" s="1209">
        <f t="shared" si="12"/>
        <v>5630462272</v>
      </c>
      <c r="E43" s="1209">
        <f t="shared" si="12"/>
        <v>5855319184</v>
      </c>
      <c r="F43" s="1209">
        <f t="shared" si="12"/>
        <v>6088085635</v>
      </c>
      <c r="G43" s="1209">
        <f t="shared" si="12"/>
        <v>6328761626</v>
      </c>
      <c r="H43" s="1209">
        <f t="shared" si="12"/>
        <v>6579607026</v>
      </c>
      <c r="I43" s="1209">
        <f t="shared" si="12"/>
        <v>6839491899</v>
      </c>
      <c r="J43" s="1209">
        <f t="shared" si="12"/>
        <v>7098246837</v>
      </c>
      <c r="K43" s="1209">
        <f t="shared" si="12"/>
        <v>7363781382</v>
      </c>
      <c r="L43" s="1209">
        <f t="shared" si="12"/>
        <v>7633835663</v>
      </c>
      <c r="M43" s="1209">
        <f t="shared" si="12"/>
        <v>7910669549</v>
      </c>
      <c r="N43" s="474"/>
      <c r="O43" s="339"/>
      <c r="P43" s="339"/>
      <c r="Q43" s="474"/>
      <c r="R43" s="474"/>
      <c r="S43" s="339"/>
      <c r="T43" s="1242" t="s">
        <v>1125</v>
      </c>
      <c r="U43" s="1244">
        <v>377.1666666666667</v>
      </c>
      <c r="V43" s="1250">
        <v>1.4037186E8</v>
      </c>
      <c r="W43" s="339"/>
      <c r="X43" s="1242" t="s">
        <v>1126</v>
      </c>
      <c r="Y43" s="1250">
        <v>41216.416666666664</v>
      </c>
      <c r="Z43" s="1250">
        <v>2.14008512E8</v>
      </c>
      <c r="AA43" s="474"/>
      <c r="AB43" s="474"/>
      <c r="AC43" s="474"/>
      <c r="AD43" s="474"/>
      <c r="AE43" s="474"/>
      <c r="AF43" s="474"/>
      <c r="AG43" s="474"/>
    </row>
    <row r="44">
      <c r="A44" s="339"/>
      <c r="B44" s="339"/>
      <c r="C44" s="339"/>
      <c r="D44" s="339"/>
      <c r="E44" s="339"/>
      <c r="F44" s="339"/>
      <c r="G44" s="1082"/>
      <c r="H44" s="339"/>
      <c r="I44" s="339"/>
      <c r="J44" s="339"/>
      <c r="K44" s="339"/>
      <c r="L44" s="339"/>
      <c r="M44" s="339"/>
      <c r="N44" s="339"/>
      <c r="O44" s="1210"/>
      <c r="P44" s="40" t="s">
        <v>1247</v>
      </c>
      <c r="Q44" s="474"/>
      <c r="R44" s="474"/>
      <c r="S44" s="339"/>
      <c r="T44" s="1242" t="s">
        <v>1126</v>
      </c>
      <c r="U44" s="1244">
        <v>126.41666666666667</v>
      </c>
      <c r="V44" s="1250">
        <v>1.0350948E8</v>
      </c>
      <c r="W44" s="339"/>
      <c r="X44" s="1242" t="s">
        <v>1248</v>
      </c>
      <c r="Y44" s="1250">
        <v>22619.666666666668</v>
      </c>
      <c r="Z44" s="1250">
        <v>1.11846591E8</v>
      </c>
      <c r="AA44" s="474"/>
      <c r="AB44" s="474"/>
      <c r="AC44" s="474"/>
      <c r="AD44" s="474"/>
      <c r="AE44" s="474"/>
      <c r="AF44" s="474"/>
      <c r="AG44" s="474"/>
    </row>
    <row r="45">
      <c r="A45" s="40" t="s">
        <v>1249</v>
      </c>
      <c r="B45" s="1085">
        <f t="shared" ref="B45:M45" si="13">B47+B49</f>
        <v>65820.35</v>
      </c>
      <c r="C45" s="1085">
        <f t="shared" si="13"/>
        <v>35985.30537</v>
      </c>
      <c r="D45" s="1085">
        <f t="shared" si="13"/>
        <v>36518.421</v>
      </c>
      <c r="E45" s="1085">
        <f t="shared" si="13"/>
        <v>37851.21009</v>
      </c>
      <c r="F45" s="1085">
        <f t="shared" si="13"/>
        <v>39317.27809</v>
      </c>
      <c r="G45" s="1085">
        <f t="shared" si="13"/>
        <v>40916.62499</v>
      </c>
      <c r="H45" s="1085">
        <f t="shared" si="13"/>
        <v>42649.25081</v>
      </c>
      <c r="I45" s="1085">
        <f t="shared" si="13"/>
        <v>44248.59771</v>
      </c>
      <c r="J45" s="1085">
        <f t="shared" si="13"/>
        <v>46114.50244</v>
      </c>
      <c r="K45" s="1085">
        <f t="shared" si="13"/>
        <v>47847.12825</v>
      </c>
      <c r="L45" s="1085">
        <f t="shared" si="13"/>
        <v>49579.75406</v>
      </c>
      <c r="M45" s="1085">
        <f t="shared" si="13"/>
        <v>51312.37988</v>
      </c>
      <c r="N45" s="339"/>
      <c r="O45" s="1252" t="s">
        <v>878</v>
      </c>
      <c r="P45" s="1085">
        <f>U18/U17</f>
        <v>13012.86365</v>
      </c>
      <c r="Q45" s="474"/>
      <c r="R45" s="474"/>
      <c r="S45" s="339"/>
      <c r="T45" s="1242" t="s">
        <v>1248</v>
      </c>
      <c r="U45" s="1244">
        <v>121.25</v>
      </c>
      <c r="V45" s="1250">
        <v>5.3694205E7</v>
      </c>
      <c r="W45" s="339"/>
      <c r="X45" s="1242" t="s">
        <v>1129</v>
      </c>
      <c r="Y45" s="1250">
        <v>30525.0</v>
      </c>
      <c r="Z45" s="1250">
        <v>2.15078997E8</v>
      </c>
      <c r="AA45" s="474"/>
      <c r="AB45" s="474"/>
      <c r="AC45" s="474"/>
      <c r="AD45" s="474"/>
      <c r="AE45" s="474"/>
      <c r="AF45" s="474"/>
      <c r="AG45" s="474"/>
    </row>
    <row r="46">
      <c r="A46" s="40" t="s">
        <v>1127</v>
      </c>
      <c r="B46" s="1209">
        <f>U16</f>
        <v>1801708007</v>
      </c>
      <c r="C46" s="1209">
        <f t="shared" ref="C46:M46" si="14">C31/$O$4</f>
        <v>750000000</v>
      </c>
      <c r="D46" s="1209">
        <f t="shared" si="14"/>
        <v>761111111.1</v>
      </c>
      <c r="E46" s="1209">
        <f t="shared" si="14"/>
        <v>788888888.9</v>
      </c>
      <c r="F46" s="1209">
        <f t="shared" si="14"/>
        <v>819444444.4</v>
      </c>
      <c r="G46" s="1209">
        <f t="shared" si="14"/>
        <v>852777777.8</v>
      </c>
      <c r="H46" s="1209">
        <f t="shared" si="14"/>
        <v>888888888.9</v>
      </c>
      <c r="I46" s="1209">
        <f t="shared" si="14"/>
        <v>922222222.2</v>
      </c>
      <c r="J46" s="1209">
        <f t="shared" si="14"/>
        <v>961111111.1</v>
      </c>
      <c r="K46" s="1209">
        <f t="shared" si="14"/>
        <v>997222222.2</v>
      </c>
      <c r="L46" s="1209">
        <f t="shared" si="14"/>
        <v>1033333333</v>
      </c>
      <c r="M46" s="1209">
        <f t="shared" si="14"/>
        <v>1069444444</v>
      </c>
      <c r="N46" s="339"/>
      <c r="O46" s="40" t="s">
        <v>1128</v>
      </c>
      <c r="P46" s="1085">
        <f>U16/U15</f>
        <v>27373.11496</v>
      </c>
      <c r="Q46" s="474"/>
      <c r="R46" s="474"/>
      <c r="S46" s="339"/>
      <c r="T46" s="1242" t="s">
        <v>1129</v>
      </c>
      <c r="U46" s="1244">
        <v>141.0</v>
      </c>
      <c r="V46" s="1250">
        <v>1.02716092E8</v>
      </c>
      <c r="W46" s="339"/>
      <c r="X46" s="1242" t="s">
        <v>1130</v>
      </c>
      <c r="Y46" s="1250">
        <v>5829.916666666667</v>
      </c>
      <c r="Z46" s="1250">
        <v>3.1143966E7</v>
      </c>
      <c r="AA46" s="474"/>
      <c r="AB46" s="474"/>
      <c r="AC46" s="474"/>
      <c r="AD46" s="474"/>
      <c r="AE46" s="474"/>
      <c r="AF46" s="474"/>
      <c r="AG46" s="474"/>
    </row>
    <row r="47">
      <c r="A47" s="1251" t="s">
        <v>1250</v>
      </c>
      <c r="B47" s="1247">
        <f t="shared" ref="B47:B48" si="16">AD15</f>
        <v>64356.97222</v>
      </c>
      <c r="C47" s="1085">
        <f t="shared" ref="C47:M47" si="15">C48/$R$42</f>
        <v>35537.0482</v>
      </c>
      <c r="D47" s="1085">
        <f t="shared" si="15"/>
        <v>36063.52299</v>
      </c>
      <c r="E47" s="1085">
        <f t="shared" si="15"/>
        <v>37379.70996</v>
      </c>
      <c r="F47" s="1085">
        <f t="shared" si="15"/>
        <v>38827.51563</v>
      </c>
      <c r="G47" s="1085">
        <f t="shared" si="15"/>
        <v>40406.93999</v>
      </c>
      <c r="H47" s="1085">
        <f t="shared" si="15"/>
        <v>42117.98305</v>
      </c>
      <c r="I47" s="1085">
        <f t="shared" si="15"/>
        <v>43697.40742</v>
      </c>
      <c r="J47" s="1085">
        <f t="shared" si="15"/>
        <v>45540.06918</v>
      </c>
      <c r="K47" s="1085">
        <f t="shared" si="15"/>
        <v>47251.11224</v>
      </c>
      <c r="L47" s="1085">
        <f t="shared" si="15"/>
        <v>48962.1553</v>
      </c>
      <c r="M47" s="1085">
        <f t="shared" si="15"/>
        <v>50673.19836</v>
      </c>
      <c r="N47" s="474"/>
      <c r="O47" s="474"/>
      <c r="P47" s="474"/>
      <c r="Q47" s="474"/>
      <c r="R47" s="474"/>
      <c r="S47" s="339"/>
      <c r="T47" s="1242" t="s">
        <v>1130</v>
      </c>
      <c r="U47" s="1244">
        <v>4.083333333333333</v>
      </c>
      <c r="V47" s="1250">
        <v>588356.0</v>
      </c>
      <c r="W47" s="339"/>
      <c r="X47" s="1242" t="s">
        <v>1132</v>
      </c>
      <c r="Y47" s="1250">
        <v>15770.083333333334</v>
      </c>
      <c r="Z47" s="1250">
        <v>9.2162433E7</v>
      </c>
      <c r="AA47" s="474"/>
      <c r="AB47" s="474"/>
      <c r="AC47" s="474"/>
      <c r="AD47" s="474"/>
      <c r="AE47" s="474"/>
      <c r="AF47" s="474"/>
      <c r="AG47" s="474"/>
    </row>
    <row r="48">
      <c r="A48" s="40" t="s">
        <v>1131</v>
      </c>
      <c r="B48" s="1247">
        <f t="shared" si="16"/>
        <v>805738271</v>
      </c>
      <c r="C48" s="1209">
        <f t="shared" ref="C48:M48" si="17">C46*$AE$14</f>
        <v>444917757.7</v>
      </c>
      <c r="D48" s="1209">
        <f t="shared" si="17"/>
        <v>451509131.9</v>
      </c>
      <c r="E48" s="1209">
        <f t="shared" si="17"/>
        <v>467987567.4</v>
      </c>
      <c r="F48" s="1209">
        <f t="shared" si="17"/>
        <v>486113846.4</v>
      </c>
      <c r="G48" s="1209">
        <f t="shared" si="17"/>
        <v>505887968.9</v>
      </c>
      <c r="H48" s="1209">
        <f t="shared" si="17"/>
        <v>527309935.1</v>
      </c>
      <c r="I48" s="1209">
        <f t="shared" si="17"/>
        <v>547084057.6</v>
      </c>
      <c r="J48" s="1209">
        <f t="shared" si="17"/>
        <v>570153867.3</v>
      </c>
      <c r="K48" s="1209">
        <f t="shared" si="17"/>
        <v>591575833.4</v>
      </c>
      <c r="L48" s="1209">
        <f t="shared" si="17"/>
        <v>612997799.5</v>
      </c>
      <c r="M48" s="1209">
        <f t="shared" si="17"/>
        <v>634419765.6</v>
      </c>
      <c r="N48" s="474"/>
      <c r="O48" s="474"/>
      <c r="P48" s="474"/>
      <c r="Q48" s="474"/>
      <c r="R48" s="474"/>
      <c r="S48" s="339"/>
      <c r="T48" s="1242" t="s">
        <v>1132</v>
      </c>
      <c r="U48" s="1244">
        <v>89.83333333333333</v>
      </c>
      <c r="V48" s="1250">
        <v>5.2729459E7</v>
      </c>
      <c r="W48" s="339"/>
      <c r="X48" s="1242" t="s">
        <v>1133</v>
      </c>
      <c r="Y48" s="1250">
        <v>30527.416666666668</v>
      </c>
      <c r="Z48" s="1250">
        <v>1.9365022E8</v>
      </c>
      <c r="AA48" s="474"/>
      <c r="AB48" s="474"/>
      <c r="AC48" s="474"/>
      <c r="AD48" s="474"/>
      <c r="AE48" s="474"/>
      <c r="AF48" s="474"/>
      <c r="AG48" s="474"/>
    </row>
    <row r="49">
      <c r="A49" s="1251" t="s">
        <v>1251</v>
      </c>
      <c r="B49" s="1247">
        <f t="shared" ref="B49:B50" si="19">Y15</f>
        <v>1463.377778</v>
      </c>
      <c r="C49" s="1085">
        <f t="shared" ref="C49:M49" si="18">C50/$R$40</f>
        <v>448.2571685</v>
      </c>
      <c r="D49" s="1085">
        <f t="shared" si="18"/>
        <v>454.8980154</v>
      </c>
      <c r="E49" s="1085">
        <f t="shared" si="18"/>
        <v>471.5001328</v>
      </c>
      <c r="F49" s="1085">
        <f t="shared" si="18"/>
        <v>489.7624619</v>
      </c>
      <c r="G49" s="1085">
        <f t="shared" si="18"/>
        <v>509.6850027</v>
      </c>
      <c r="H49" s="1085">
        <f t="shared" si="18"/>
        <v>531.2677553</v>
      </c>
      <c r="I49" s="1085">
        <f t="shared" si="18"/>
        <v>551.1902961</v>
      </c>
      <c r="J49" s="1085">
        <f t="shared" si="18"/>
        <v>574.4332604</v>
      </c>
      <c r="K49" s="1085">
        <f t="shared" si="18"/>
        <v>596.0160129</v>
      </c>
      <c r="L49" s="1085">
        <f t="shared" si="18"/>
        <v>617.5987655</v>
      </c>
      <c r="M49" s="1085">
        <f t="shared" si="18"/>
        <v>639.1815181</v>
      </c>
      <c r="N49" s="474"/>
      <c r="O49" s="474"/>
      <c r="P49" s="474"/>
      <c r="Q49" s="474"/>
      <c r="R49" s="474"/>
      <c r="S49" s="339"/>
      <c r="T49" s="1242" t="s">
        <v>1133</v>
      </c>
      <c r="U49" s="1244">
        <v>210.33333333333334</v>
      </c>
      <c r="V49" s="1250">
        <v>1.15241597E8</v>
      </c>
      <c r="W49" s="339"/>
      <c r="X49" s="1242" t="s">
        <v>1135</v>
      </c>
      <c r="Y49" s="1250">
        <v>69012.0</v>
      </c>
      <c r="Z49" s="1250">
        <v>4.58005783E8</v>
      </c>
      <c r="AA49" s="474"/>
      <c r="AB49" s="474"/>
      <c r="AC49" s="474"/>
      <c r="AD49" s="474"/>
      <c r="AE49" s="474"/>
      <c r="AF49" s="474"/>
      <c r="AG49" s="474"/>
    </row>
    <row r="50">
      <c r="A50" s="40" t="s">
        <v>1134</v>
      </c>
      <c r="B50" s="1247">
        <f t="shared" si="19"/>
        <v>995969736</v>
      </c>
      <c r="C50" s="1209">
        <f t="shared" ref="C50:M50" si="20">C46*$Z$14</f>
        <v>305082242.3</v>
      </c>
      <c r="D50" s="1209">
        <f t="shared" si="20"/>
        <v>309601979.2</v>
      </c>
      <c r="E50" s="1209">
        <f t="shared" si="20"/>
        <v>320901321.5</v>
      </c>
      <c r="F50" s="1209">
        <f t="shared" si="20"/>
        <v>333330598.1</v>
      </c>
      <c r="G50" s="1209">
        <f t="shared" si="20"/>
        <v>346889808.8</v>
      </c>
      <c r="H50" s="1209">
        <f t="shared" si="20"/>
        <v>361578953.8</v>
      </c>
      <c r="I50" s="1209">
        <f t="shared" si="20"/>
        <v>375138164.6</v>
      </c>
      <c r="J50" s="1209">
        <f t="shared" si="20"/>
        <v>390957243.8</v>
      </c>
      <c r="K50" s="1209">
        <f t="shared" si="20"/>
        <v>405646388.8</v>
      </c>
      <c r="L50" s="1209">
        <f t="shared" si="20"/>
        <v>420335533.8</v>
      </c>
      <c r="M50" s="1209">
        <f t="shared" si="20"/>
        <v>435024678.8</v>
      </c>
      <c r="N50" s="474"/>
      <c r="O50" s="474"/>
      <c r="P50" s="474"/>
      <c r="Q50" s="474"/>
      <c r="R50" s="474"/>
      <c r="S50" s="339"/>
      <c r="T50" s="1242" t="s">
        <v>1135</v>
      </c>
      <c r="U50" s="1244">
        <v>425.8333333333333</v>
      </c>
      <c r="V50" s="1250">
        <v>2.5887052E8</v>
      </c>
      <c r="W50" s="339"/>
      <c r="X50" s="1242" t="s">
        <v>1136</v>
      </c>
      <c r="Y50" s="1250">
        <v>9886.416666666666</v>
      </c>
      <c r="Z50" s="1250">
        <v>1.10067056E8</v>
      </c>
      <c r="AA50" s="474"/>
      <c r="AB50" s="474"/>
      <c r="AC50" s="474"/>
      <c r="AD50" s="474"/>
      <c r="AE50" s="474"/>
      <c r="AF50" s="474"/>
      <c r="AG50" s="474"/>
    </row>
    <row r="51">
      <c r="A51" s="474"/>
      <c r="B51" s="474"/>
      <c r="C51" s="474"/>
      <c r="D51" s="474"/>
      <c r="E51" s="474"/>
      <c r="F51" s="474"/>
      <c r="G51" s="474"/>
      <c r="H51" s="474"/>
      <c r="I51" s="474"/>
      <c r="J51" s="474"/>
      <c r="K51" s="474"/>
      <c r="L51" s="474"/>
      <c r="M51" s="474"/>
      <c r="N51" s="474"/>
      <c r="O51" s="474"/>
      <c r="P51" s="474"/>
      <c r="Q51" s="474"/>
      <c r="R51" s="474"/>
      <c r="S51" s="339"/>
      <c r="T51" s="1242" t="s">
        <v>1136</v>
      </c>
      <c r="U51" s="1244">
        <v>143.83333333333334</v>
      </c>
      <c r="V51" s="1250">
        <v>6.8383028E7</v>
      </c>
      <c r="W51" s="339"/>
      <c r="X51" s="1242" t="s">
        <v>1252</v>
      </c>
      <c r="Y51" s="1250">
        <v>41372.0</v>
      </c>
      <c r="Z51" s="1250">
        <v>1.98374114E8</v>
      </c>
      <c r="AA51" s="474"/>
      <c r="AB51" s="474"/>
      <c r="AC51" s="474"/>
      <c r="AD51" s="474"/>
      <c r="AE51" s="474"/>
      <c r="AF51" s="474"/>
      <c r="AG51" s="474"/>
    </row>
    <row r="52">
      <c r="A52" s="474"/>
      <c r="B52" s="474"/>
      <c r="C52" s="474"/>
      <c r="D52" s="474"/>
      <c r="E52" s="474"/>
      <c r="F52" s="474"/>
      <c r="G52" s="474"/>
      <c r="H52" s="853"/>
      <c r="I52" s="474"/>
      <c r="J52" s="1047"/>
      <c r="K52" s="474"/>
      <c r="L52" s="474"/>
      <c r="M52" s="474"/>
      <c r="N52" s="474"/>
      <c r="O52" s="474"/>
      <c r="P52" s="474"/>
      <c r="Q52" s="474"/>
      <c r="R52" s="474"/>
      <c r="S52" s="339"/>
      <c r="T52" s="1242" t="s">
        <v>1252</v>
      </c>
      <c r="U52" s="1244">
        <v>258.5</v>
      </c>
      <c r="V52" s="1250">
        <v>1.13064971E8</v>
      </c>
      <c r="W52" s="339"/>
      <c r="X52" s="1242" t="s">
        <v>1253</v>
      </c>
      <c r="Y52" s="1250">
        <v>89512.25</v>
      </c>
      <c r="Z52" s="1250">
        <v>9.65344432E8</v>
      </c>
      <c r="AA52" s="474"/>
      <c r="AB52" s="474"/>
      <c r="AC52" s="474"/>
      <c r="AD52" s="474"/>
      <c r="AE52" s="474"/>
      <c r="AF52" s="474"/>
      <c r="AG52" s="474"/>
    </row>
    <row r="53">
      <c r="A53" s="1253" t="s">
        <v>1254</v>
      </c>
      <c r="B53" s="474"/>
      <c r="C53" s="474"/>
      <c r="D53" s="474"/>
      <c r="E53" s="474"/>
      <c r="F53" s="474"/>
      <c r="G53" s="474"/>
      <c r="H53" s="853"/>
      <c r="I53" s="474"/>
      <c r="J53" s="1047"/>
      <c r="K53" s="474"/>
      <c r="L53" s="474"/>
      <c r="M53" s="474"/>
      <c r="N53" s="474"/>
      <c r="O53" s="474"/>
      <c r="P53" s="474"/>
      <c r="Q53" s="474"/>
      <c r="R53" s="474"/>
      <c r="S53" s="339"/>
      <c r="T53" s="1242" t="s">
        <v>1253</v>
      </c>
      <c r="U53" s="1244">
        <v>1047.5833333333333</v>
      </c>
      <c r="V53" s="1250">
        <v>7.40950155E8</v>
      </c>
      <c r="W53" s="339"/>
      <c r="X53" s="1254" t="s">
        <v>27</v>
      </c>
      <c r="Y53" s="1255">
        <v>1106404.6666666667</v>
      </c>
      <c r="Z53" s="1256">
        <v>8.868609556E9</v>
      </c>
      <c r="AA53" s="474"/>
      <c r="AB53" s="474"/>
      <c r="AC53" s="474"/>
      <c r="AD53" s="474"/>
      <c r="AE53" s="474"/>
      <c r="AF53" s="474"/>
      <c r="AG53" s="474"/>
    </row>
    <row r="54">
      <c r="A54" s="474"/>
      <c r="B54" s="339"/>
      <c r="C54" s="339"/>
      <c r="D54" s="339"/>
      <c r="E54" s="339"/>
      <c r="F54" s="339"/>
      <c r="G54" s="339"/>
      <c r="H54" s="339"/>
      <c r="I54" s="339"/>
      <c r="J54" s="339"/>
      <c r="K54" s="339"/>
      <c r="L54" s="339"/>
      <c r="M54" s="339"/>
      <c r="N54" s="474"/>
      <c r="O54" s="474"/>
      <c r="P54" s="474"/>
      <c r="Q54" s="474"/>
      <c r="R54" s="474"/>
      <c r="S54" s="339"/>
      <c r="T54" s="1254" t="s">
        <v>27</v>
      </c>
      <c r="U54" s="1255">
        <v>8368.142857142857</v>
      </c>
      <c r="V54" s="1256">
        <v>5.637777011E9</v>
      </c>
      <c r="W54" s="474"/>
      <c r="X54" s="474"/>
      <c r="Y54" s="474"/>
      <c r="Z54" s="474"/>
      <c r="AA54" s="474"/>
      <c r="AB54" s="474"/>
      <c r="AC54" s="474"/>
      <c r="AD54" s="474"/>
      <c r="AE54" s="474"/>
      <c r="AF54" s="474"/>
      <c r="AG54" s="474"/>
    </row>
    <row r="55">
      <c r="A55" s="339"/>
      <c r="B55" s="1034">
        <v>2019.0</v>
      </c>
      <c r="C55" s="1034">
        <v>2020.0</v>
      </c>
      <c r="D55" s="1034">
        <v>2021.0</v>
      </c>
      <c r="E55" s="1034">
        <v>2022.0</v>
      </c>
      <c r="F55" s="1034">
        <v>2023.0</v>
      </c>
      <c r="G55" s="1034">
        <v>2024.0</v>
      </c>
      <c r="H55" s="1034">
        <v>2025.0</v>
      </c>
      <c r="I55" s="1034">
        <v>2026.0</v>
      </c>
      <c r="J55" s="1034">
        <v>2027.0</v>
      </c>
      <c r="K55" s="1034">
        <v>2028.0</v>
      </c>
      <c r="L55" s="1034">
        <v>2029.0</v>
      </c>
      <c r="M55" s="1034">
        <v>2030.0</v>
      </c>
      <c r="N55" s="474"/>
      <c r="O55" s="474"/>
      <c r="P55" s="474"/>
      <c r="Q55" s="474"/>
      <c r="R55" s="474"/>
      <c r="S55" s="474"/>
      <c r="T55" s="474"/>
      <c r="U55" s="474"/>
      <c r="V55" s="474"/>
      <c r="W55" s="474"/>
      <c r="X55" s="339" t="s">
        <v>1255</v>
      </c>
      <c r="Y55" s="339"/>
      <c r="Z55" s="474"/>
      <c r="AA55" s="474"/>
      <c r="AB55" s="474"/>
      <c r="AC55" s="474"/>
      <c r="AD55" s="474"/>
      <c r="AE55" s="474"/>
      <c r="AF55" s="474"/>
      <c r="AG55" s="474"/>
    </row>
    <row r="56">
      <c r="A56" s="40" t="s">
        <v>1256</v>
      </c>
      <c r="B56" s="1059">
        <f t="shared" ref="B56:M56" si="21">B12/$O$4</f>
        <v>105555555.6</v>
      </c>
      <c r="C56" s="1059">
        <f t="shared" si="21"/>
        <v>91666666.67</v>
      </c>
      <c r="D56" s="1059">
        <f t="shared" si="21"/>
        <v>94444444.44</v>
      </c>
      <c r="E56" s="1059">
        <f t="shared" si="21"/>
        <v>100000000</v>
      </c>
      <c r="F56" s="1059">
        <f t="shared" si="21"/>
        <v>105555555.6</v>
      </c>
      <c r="G56" s="1059">
        <f t="shared" si="21"/>
        <v>108333333.3</v>
      </c>
      <c r="H56" s="1059">
        <f t="shared" si="21"/>
        <v>113888888.9</v>
      </c>
      <c r="I56" s="1059">
        <f t="shared" si="21"/>
        <v>116666666.7</v>
      </c>
      <c r="J56" s="1059">
        <f t="shared" si="21"/>
        <v>122222222.2</v>
      </c>
      <c r="K56" s="1059">
        <f t="shared" si="21"/>
        <v>127777777.8</v>
      </c>
      <c r="L56" s="1059">
        <f t="shared" si="21"/>
        <v>130555555.6</v>
      </c>
      <c r="M56" s="1059">
        <f t="shared" si="21"/>
        <v>136111111.1</v>
      </c>
      <c r="N56" s="474"/>
      <c r="O56" s="474"/>
      <c r="P56" s="474"/>
      <c r="Q56" s="474"/>
      <c r="R56" s="474"/>
      <c r="S56" s="474"/>
      <c r="T56" s="339" t="s">
        <v>1257</v>
      </c>
      <c r="U56" s="339"/>
      <c r="V56" s="474"/>
      <c r="W56" s="339"/>
      <c r="X56" s="1240" t="s">
        <v>1229</v>
      </c>
      <c r="Y56" s="1242" t="s">
        <v>1221</v>
      </c>
      <c r="Z56" s="339"/>
      <c r="AA56" s="474"/>
      <c r="AB56" s="474"/>
      <c r="AC56" s="474"/>
      <c r="AD56" s="474"/>
      <c r="AE56" s="474"/>
      <c r="AF56" s="474"/>
      <c r="AG56" s="474"/>
    </row>
    <row r="57">
      <c r="A57" s="40" t="s">
        <v>1258</v>
      </c>
      <c r="B57" s="1059">
        <f t="shared" ref="B57:M57" si="22">B27/$O$4</f>
        <v>11111111.11</v>
      </c>
      <c r="C57" s="1059">
        <f t="shared" si="22"/>
        <v>8333333.333</v>
      </c>
      <c r="D57" s="1059">
        <f t="shared" si="22"/>
        <v>11111111.11</v>
      </c>
      <c r="E57" s="1059">
        <f t="shared" si="22"/>
        <v>11111111.11</v>
      </c>
      <c r="F57" s="1059">
        <f t="shared" si="22"/>
        <v>11111111.11</v>
      </c>
      <c r="G57" s="1059">
        <f t="shared" si="22"/>
        <v>11111111.11</v>
      </c>
      <c r="H57" s="1059">
        <f t="shared" si="22"/>
        <v>11111111.11</v>
      </c>
      <c r="I57" s="1059">
        <f t="shared" si="22"/>
        <v>11111111.11</v>
      </c>
      <c r="J57" s="1059">
        <f t="shared" si="22"/>
        <v>13888888.89</v>
      </c>
      <c r="K57" s="1059">
        <f t="shared" si="22"/>
        <v>13888888.89</v>
      </c>
      <c r="L57" s="1059">
        <f t="shared" si="22"/>
        <v>13888888.89</v>
      </c>
      <c r="M57" s="1059">
        <f t="shared" si="22"/>
        <v>13888888.89</v>
      </c>
      <c r="N57" s="474"/>
      <c r="O57" s="474"/>
      <c r="P57" s="474"/>
      <c r="Q57" s="474"/>
      <c r="R57" s="474"/>
      <c r="S57" s="339"/>
      <c r="T57" s="1240" t="s">
        <v>1229</v>
      </c>
      <c r="U57" s="1242" t="s">
        <v>1221</v>
      </c>
      <c r="V57" s="339"/>
      <c r="W57" s="339"/>
      <c r="X57" s="1240" t="s">
        <v>1230</v>
      </c>
      <c r="Y57" s="1242" t="s">
        <v>1222</v>
      </c>
      <c r="Z57" s="1242" t="s">
        <v>1223</v>
      </c>
      <c r="AA57" s="474"/>
      <c r="AB57" s="474"/>
      <c r="AC57" s="474"/>
      <c r="AD57" s="474"/>
      <c r="AE57" s="474"/>
      <c r="AF57" s="474"/>
      <c r="AG57" s="474"/>
    </row>
    <row r="58">
      <c r="A58" s="339"/>
      <c r="B58" s="1054"/>
      <c r="C58" s="1054"/>
      <c r="D58" s="1054"/>
      <c r="E58" s="1054"/>
      <c r="F58" s="1054"/>
      <c r="G58" s="1054"/>
      <c r="H58" s="1054"/>
      <c r="I58" s="1054"/>
      <c r="J58" s="1054"/>
      <c r="K58" s="1054"/>
      <c r="L58" s="1054"/>
      <c r="M58" s="1054"/>
      <c r="N58" s="474"/>
      <c r="O58" s="474"/>
      <c r="P58" s="474"/>
      <c r="Q58" s="474"/>
      <c r="R58" s="474"/>
      <c r="S58" s="339"/>
      <c r="T58" s="1240" t="s">
        <v>1230</v>
      </c>
      <c r="U58" s="1242" t="s">
        <v>1222</v>
      </c>
      <c r="V58" s="1242" t="s">
        <v>1223</v>
      </c>
      <c r="W58" s="339"/>
      <c r="X58" s="1242" t="s">
        <v>1231</v>
      </c>
      <c r="Y58" s="1244">
        <v>12295.666666666666</v>
      </c>
      <c r="Z58" s="1250">
        <v>1.41612568E8</v>
      </c>
      <c r="AA58" s="474"/>
      <c r="AB58" s="474"/>
      <c r="AC58" s="474"/>
      <c r="AD58" s="474"/>
      <c r="AE58" s="474"/>
      <c r="AF58" s="474"/>
      <c r="AG58" s="474"/>
    </row>
    <row r="59">
      <c r="A59" s="40" t="s">
        <v>1259</v>
      </c>
      <c r="B59" s="1059">
        <f t="shared" ref="B59:M59" si="23">(B8+B9)/$O$4</f>
        <v>261111111.1</v>
      </c>
      <c r="C59" s="1059">
        <f t="shared" si="23"/>
        <v>230555555.6</v>
      </c>
      <c r="D59" s="1059">
        <f t="shared" si="23"/>
        <v>236111111.1</v>
      </c>
      <c r="E59" s="1059">
        <f t="shared" si="23"/>
        <v>250000000</v>
      </c>
      <c r="F59" s="1059">
        <f t="shared" si="23"/>
        <v>261111111.1</v>
      </c>
      <c r="G59" s="1059">
        <f t="shared" si="23"/>
        <v>269444444.4</v>
      </c>
      <c r="H59" s="1059">
        <f t="shared" si="23"/>
        <v>280555555.6</v>
      </c>
      <c r="I59" s="1059">
        <f t="shared" si="23"/>
        <v>291666666.7</v>
      </c>
      <c r="J59" s="1059">
        <f t="shared" si="23"/>
        <v>302777777.8</v>
      </c>
      <c r="K59" s="1059">
        <f t="shared" si="23"/>
        <v>313888888.9</v>
      </c>
      <c r="L59" s="1059">
        <f t="shared" si="23"/>
        <v>325000000</v>
      </c>
      <c r="M59" s="1059">
        <f t="shared" si="23"/>
        <v>336111111.1</v>
      </c>
      <c r="N59" s="474"/>
      <c r="O59" s="474"/>
      <c r="P59" s="474"/>
      <c r="Q59" s="474"/>
      <c r="R59" s="474"/>
      <c r="S59" s="339"/>
      <c r="T59" s="1242" t="s">
        <v>1231</v>
      </c>
      <c r="U59" s="1244">
        <v>200.91666666666666</v>
      </c>
      <c r="V59" s="1250">
        <v>1.31030126E8</v>
      </c>
      <c r="W59" s="339"/>
      <c r="X59" s="1242" t="s">
        <v>1232</v>
      </c>
      <c r="Y59" s="1244">
        <v>1137.888888888889</v>
      </c>
      <c r="Z59" s="1250">
        <v>1.2459725E7</v>
      </c>
      <c r="AA59" s="474"/>
      <c r="AB59" s="474"/>
      <c r="AC59" s="474"/>
      <c r="AD59" s="474"/>
      <c r="AE59" s="474"/>
      <c r="AF59" s="474"/>
      <c r="AG59" s="474"/>
    </row>
    <row r="60">
      <c r="A60" s="40" t="s">
        <v>1260</v>
      </c>
      <c r="B60" s="1059">
        <f t="shared" ref="B60:M60" si="24">(B23+B24)/$O$4</f>
        <v>25000000</v>
      </c>
      <c r="C60" s="1059">
        <f t="shared" si="24"/>
        <v>22222222.22</v>
      </c>
      <c r="D60" s="1059">
        <f t="shared" si="24"/>
        <v>25000000</v>
      </c>
      <c r="E60" s="1059">
        <f t="shared" si="24"/>
        <v>25000000</v>
      </c>
      <c r="F60" s="1059">
        <f t="shared" si="24"/>
        <v>25000000</v>
      </c>
      <c r="G60" s="1059">
        <f t="shared" si="24"/>
        <v>27777777.78</v>
      </c>
      <c r="H60" s="1059">
        <f t="shared" si="24"/>
        <v>27777777.78</v>
      </c>
      <c r="I60" s="1059">
        <f t="shared" si="24"/>
        <v>30555555.56</v>
      </c>
      <c r="J60" s="1059">
        <f t="shared" si="24"/>
        <v>30555555.56</v>
      </c>
      <c r="K60" s="1059">
        <f t="shared" si="24"/>
        <v>30555555.56</v>
      </c>
      <c r="L60" s="1059">
        <f t="shared" si="24"/>
        <v>33333333.33</v>
      </c>
      <c r="M60" s="1059">
        <f t="shared" si="24"/>
        <v>33333333.33</v>
      </c>
      <c r="N60" s="474"/>
      <c r="O60" s="474"/>
      <c r="P60" s="474"/>
      <c r="Q60" s="474"/>
      <c r="R60" s="474"/>
      <c r="S60" s="339"/>
      <c r="T60" s="1242" t="s">
        <v>1232</v>
      </c>
      <c r="U60" s="1244">
        <v>31.77777777777778</v>
      </c>
      <c r="V60" s="1250">
        <v>9462813.0</v>
      </c>
      <c r="W60" s="339"/>
      <c r="X60" s="1242" t="s">
        <v>1233</v>
      </c>
      <c r="Y60" s="1244">
        <v>703.9166666666666</v>
      </c>
      <c r="Z60" s="1250">
        <v>2.7151365E7</v>
      </c>
      <c r="AA60" s="474"/>
      <c r="AB60" s="474"/>
      <c r="AC60" s="474"/>
      <c r="AD60" s="474"/>
      <c r="AE60" s="474"/>
      <c r="AF60" s="474"/>
      <c r="AG60" s="474"/>
    </row>
    <row r="61">
      <c r="A61" s="339"/>
      <c r="B61" s="1054"/>
      <c r="C61" s="1054"/>
      <c r="D61" s="1054"/>
      <c r="E61" s="1054"/>
      <c r="F61" s="1054"/>
      <c r="G61" s="1054"/>
      <c r="H61" s="1054"/>
      <c r="I61" s="1054"/>
      <c r="J61" s="1054"/>
      <c r="K61" s="1054"/>
      <c r="L61" s="1054"/>
      <c r="M61" s="1054"/>
      <c r="N61" s="474"/>
      <c r="O61" s="474"/>
      <c r="P61" s="474"/>
      <c r="Q61" s="474"/>
      <c r="R61" s="474"/>
      <c r="S61" s="339"/>
      <c r="T61" s="1242" t="s">
        <v>1233</v>
      </c>
      <c r="U61" s="1244">
        <v>85.66666666666667</v>
      </c>
      <c r="V61" s="1250">
        <v>5.7228367E7</v>
      </c>
      <c r="W61" s="339"/>
      <c r="X61" s="1242" t="s">
        <v>1234</v>
      </c>
      <c r="Y61" s="1244">
        <v>6567.5</v>
      </c>
      <c r="Z61" s="1250">
        <v>8.2771243E7</v>
      </c>
      <c r="AA61" s="474"/>
      <c r="AB61" s="474"/>
      <c r="AC61" s="474"/>
      <c r="AD61" s="474"/>
      <c r="AE61" s="474"/>
      <c r="AF61" s="474"/>
      <c r="AG61" s="474"/>
    </row>
    <row r="62">
      <c r="A62" s="40" t="s">
        <v>1261</v>
      </c>
      <c r="B62" s="1059">
        <f t="shared" ref="B62:M62" si="25">(B10+B11)/$O$4</f>
        <v>350000000</v>
      </c>
      <c r="C62" s="1059">
        <f t="shared" si="25"/>
        <v>308333333.3</v>
      </c>
      <c r="D62" s="1059">
        <f t="shared" si="25"/>
        <v>316666666.7</v>
      </c>
      <c r="E62" s="1059">
        <f t="shared" si="25"/>
        <v>336111111.1</v>
      </c>
      <c r="F62" s="1059">
        <f t="shared" si="25"/>
        <v>350000000</v>
      </c>
      <c r="G62" s="1059">
        <f t="shared" si="25"/>
        <v>361111111.1</v>
      </c>
      <c r="H62" s="1059">
        <f t="shared" si="25"/>
        <v>375000000</v>
      </c>
      <c r="I62" s="1059">
        <f t="shared" si="25"/>
        <v>391666666.7</v>
      </c>
      <c r="J62" s="1059">
        <f t="shared" si="25"/>
        <v>405555555.6</v>
      </c>
      <c r="K62" s="1059">
        <f t="shared" si="25"/>
        <v>422222222.2</v>
      </c>
      <c r="L62" s="1059">
        <f t="shared" si="25"/>
        <v>436111111.1</v>
      </c>
      <c r="M62" s="1059">
        <f t="shared" si="25"/>
        <v>452777777.8</v>
      </c>
      <c r="N62" s="474"/>
      <c r="O62" s="474"/>
      <c r="P62" s="474"/>
      <c r="Q62" s="474"/>
      <c r="R62" s="474"/>
      <c r="S62" s="339"/>
      <c r="T62" s="1242" t="s">
        <v>1234</v>
      </c>
      <c r="U62" s="1244">
        <v>238.58333333333334</v>
      </c>
      <c r="V62" s="1250">
        <v>2.34632172E8</v>
      </c>
      <c r="W62" s="339"/>
      <c r="X62" s="1242" t="s">
        <v>1235</v>
      </c>
      <c r="Y62" s="1244">
        <v>1017.3333333333334</v>
      </c>
      <c r="Z62" s="1250">
        <v>2.3976691E7</v>
      </c>
      <c r="AA62" s="474"/>
      <c r="AB62" s="474"/>
      <c r="AC62" s="474"/>
      <c r="AD62" s="474"/>
      <c r="AE62" s="474"/>
      <c r="AF62" s="474"/>
      <c r="AG62" s="474"/>
    </row>
    <row r="63">
      <c r="A63" s="40" t="s">
        <v>1262</v>
      </c>
      <c r="B63" s="1059">
        <f t="shared" ref="B63:M63" si="26">(B25+B26)/$O$4</f>
        <v>8333333.333</v>
      </c>
      <c r="C63" s="1059">
        <f t="shared" si="26"/>
        <v>8333333.333</v>
      </c>
      <c r="D63" s="1059">
        <f t="shared" si="26"/>
        <v>8333333.333</v>
      </c>
      <c r="E63" s="1059">
        <f t="shared" si="26"/>
        <v>8333333.333</v>
      </c>
      <c r="F63" s="1059">
        <f t="shared" si="26"/>
        <v>8333333.333</v>
      </c>
      <c r="G63" s="1059">
        <f t="shared" si="26"/>
        <v>8333333.333</v>
      </c>
      <c r="H63" s="1059">
        <f t="shared" si="26"/>
        <v>8333333.333</v>
      </c>
      <c r="I63" s="1059">
        <f t="shared" si="26"/>
        <v>11111111.11</v>
      </c>
      <c r="J63" s="1059">
        <f t="shared" si="26"/>
        <v>11111111.11</v>
      </c>
      <c r="K63" s="1059">
        <f t="shared" si="26"/>
        <v>11111111.11</v>
      </c>
      <c r="L63" s="1059">
        <f t="shared" si="26"/>
        <v>11111111.11</v>
      </c>
      <c r="M63" s="1059">
        <f t="shared" si="26"/>
        <v>11111111.11</v>
      </c>
      <c r="N63" s="474"/>
      <c r="O63" s="474"/>
      <c r="P63" s="474"/>
      <c r="Q63" s="474"/>
      <c r="R63" s="474"/>
      <c r="S63" s="339"/>
      <c r="T63" s="1242" t="s">
        <v>1235</v>
      </c>
      <c r="U63" s="1244">
        <v>56.666666666666664</v>
      </c>
      <c r="V63" s="1250">
        <v>4.8462995E7</v>
      </c>
      <c r="W63" s="339"/>
      <c r="X63" s="1242" t="s">
        <v>1236</v>
      </c>
      <c r="Y63" s="1244">
        <v>2532.0</v>
      </c>
      <c r="Z63" s="1250">
        <v>1.9534233E7</v>
      </c>
      <c r="AA63" s="474"/>
      <c r="AB63" s="474"/>
      <c r="AC63" s="474"/>
      <c r="AD63" s="474"/>
      <c r="AE63" s="474"/>
      <c r="AF63" s="474"/>
      <c r="AG63" s="474"/>
    </row>
    <row r="64">
      <c r="A64" s="339"/>
      <c r="B64" s="1054"/>
      <c r="C64" s="1054"/>
      <c r="D64" s="1054"/>
      <c r="E64" s="1054"/>
      <c r="F64" s="1054"/>
      <c r="G64" s="1054"/>
      <c r="H64" s="1054"/>
      <c r="I64" s="1054"/>
      <c r="J64" s="1054"/>
      <c r="K64" s="1054"/>
      <c r="L64" s="1054"/>
      <c r="M64" s="1054"/>
      <c r="N64" s="474"/>
      <c r="O64" s="474"/>
      <c r="P64" s="474"/>
      <c r="Q64" s="474"/>
      <c r="R64" s="474"/>
      <c r="S64" s="339"/>
      <c r="T64" s="1242" t="s">
        <v>1236</v>
      </c>
      <c r="U64" s="1244">
        <v>21.166666666666668</v>
      </c>
      <c r="V64" s="1250">
        <v>7747426.0</v>
      </c>
      <c r="W64" s="339"/>
      <c r="X64" s="1242" t="s">
        <v>1237</v>
      </c>
      <c r="Y64" s="1244">
        <v>1722.75</v>
      </c>
      <c r="Z64" s="1250">
        <v>1.0799981E7</v>
      </c>
      <c r="AA64" s="474"/>
      <c r="AB64" s="474"/>
      <c r="AC64" s="474"/>
      <c r="AD64" s="474"/>
      <c r="AE64" s="474"/>
      <c r="AF64" s="474"/>
      <c r="AG64" s="474"/>
    </row>
    <row r="65">
      <c r="A65" s="40" t="s">
        <v>1263</v>
      </c>
      <c r="B65" s="1059">
        <f t="shared" ref="B65:M65" si="27">B56*$Z$14</f>
        <v>42937500.77</v>
      </c>
      <c r="C65" s="1059">
        <f t="shared" si="27"/>
        <v>37287829.61</v>
      </c>
      <c r="D65" s="1059">
        <f t="shared" si="27"/>
        <v>38417763.84</v>
      </c>
      <c r="E65" s="1059">
        <f t="shared" si="27"/>
        <v>40677632.31</v>
      </c>
      <c r="F65" s="1059">
        <f t="shared" si="27"/>
        <v>42937500.77</v>
      </c>
      <c r="G65" s="1059">
        <f t="shared" si="27"/>
        <v>44067435</v>
      </c>
      <c r="H65" s="1059">
        <f t="shared" si="27"/>
        <v>46327303.46</v>
      </c>
      <c r="I65" s="1059">
        <f t="shared" si="27"/>
        <v>47457237.69</v>
      </c>
      <c r="J65" s="1059">
        <f t="shared" si="27"/>
        <v>49717106.15</v>
      </c>
      <c r="K65" s="1059">
        <f t="shared" si="27"/>
        <v>51976974.61</v>
      </c>
      <c r="L65" s="1059">
        <f t="shared" si="27"/>
        <v>53106908.84</v>
      </c>
      <c r="M65" s="1059">
        <f t="shared" si="27"/>
        <v>55366777.31</v>
      </c>
      <c r="N65" s="474"/>
      <c r="O65" s="474"/>
      <c r="P65" s="474"/>
      <c r="Q65" s="474"/>
      <c r="R65" s="474"/>
      <c r="S65" s="339"/>
      <c r="T65" s="1242" t="s">
        <v>1237</v>
      </c>
      <c r="U65" s="1244">
        <v>8.0</v>
      </c>
      <c r="V65" s="1250">
        <v>3071659.0</v>
      </c>
      <c r="W65" s="339"/>
      <c r="X65" s="1242" t="s">
        <v>1238</v>
      </c>
      <c r="Y65" s="1244">
        <v>1054.5</v>
      </c>
      <c r="Z65" s="1250">
        <v>1.1077846E7</v>
      </c>
      <c r="AA65" s="474"/>
      <c r="AB65" s="474"/>
      <c r="AC65" s="474"/>
      <c r="AD65" s="474"/>
      <c r="AE65" s="474"/>
      <c r="AF65" s="474"/>
      <c r="AG65" s="474"/>
    </row>
    <row r="66">
      <c r="A66" s="40" t="s">
        <v>1264</v>
      </c>
      <c r="B66" s="1059">
        <f t="shared" ref="B66:M66" si="28">B56*$AE$14</f>
        <v>62618054.79</v>
      </c>
      <c r="C66" s="1059">
        <f t="shared" si="28"/>
        <v>54378837.05</v>
      </c>
      <c r="D66" s="1059">
        <f t="shared" si="28"/>
        <v>56026680.6</v>
      </c>
      <c r="E66" s="1059">
        <f t="shared" si="28"/>
        <v>59322367.69</v>
      </c>
      <c r="F66" s="1059">
        <f t="shared" si="28"/>
        <v>62618054.79</v>
      </c>
      <c r="G66" s="1059">
        <f t="shared" si="28"/>
        <v>64265898.33</v>
      </c>
      <c r="H66" s="1059">
        <f t="shared" si="28"/>
        <v>67561585.43</v>
      </c>
      <c r="I66" s="1059">
        <f t="shared" si="28"/>
        <v>69209428.98</v>
      </c>
      <c r="J66" s="1059">
        <f t="shared" si="28"/>
        <v>72505116.07</v>
      </c>
      <c r="K66" s="1059">
        <f t="shared" si="28"/>
        <v>75800803.16</v>
      </c>
      <c r="L66" s="1059">
        <f t="shared" si="28"/>
        <v>77448646.71</v>
      </c>
      <c r="M66" s="1059">
        <f t="shared" si="28"/>
        <v>80744333.81</v>
      </c>
      <c r="N66" s="474"/>
      <c r="O66" s="474"/>
      <c r="P66" s="474"/>
      <c r="Q66" s="474"/>
      <c r="R66" s="474"/>
      <c r="S66" s="339"/>
      <c r="T66" s="1242" t="s">
        <v>1238</v>
      </c>
      <c r="U66" s="1244">
        <v>22.333333333333332</v>
      </c>
      <c r="V66" s="1250">
        <v>1.8392521E7</v>
      </c>
      <c r="W66" s="339"/>
      <c r="X66" s="1242" t="s">
        <v>1239</v>
      </c>
      <c r="Y66" s="1244">
        <v>1095.5833333333333</v>
      </c>
      <c r="Z66" s="1250">
        <v>1.3943955E7</v>
      </c>
      <c r="AA66" s="474"/>
      <c r="AB66" s="474"/>
      <c r="AC66" s="474"/>
      <c r="AD66" s="474"/>
      <c r="AE66" s="474"/>
      <c r="AF66" s="474"/>
      <c r="AG66" s="474"/>
    </row>
    <row r="67">
      <c r="A67" s="40" t="s">
        <v>1265</v>
      </c>
      <c r="B67" s="1059">
        <f t="shared" ref="B67:M67" si="29">B57*$Z$14</f>
        <v>4519736.923</v>
      </c>
      <c r="C67" s="1059">
        <f t="shared" si="29"/>
        <v>3389802.692</v>
      </c>
      <c r="D67" s="1059">
        <f t="shared" si="29"/>
        <v>4519736.923</v>
      </c>
      <c r="E67" s="1059">
        <f t="shared" si="29"/>
        <v>4519736.923</v>
      </c>
      <c r="F67" s="1059">
        <f t="shared" si="29"/>
        <v>4519736.923</v>
      </c>
      <c r="G67" s="1059">
        <f t="shared" si="29"/>
        <v>4519736.923</v>
      </c>
      <c r="H67" s="1059">
        <f t="shared" si="29"/>
        <v>4519736.923</v>
      </c>
      <c r="I67" s="1059">
        <f t="shared" si="29"/>
        <v>4519736.923</v>
      </c>
      <c r="J67" s="1059">
        <f t="shared" si="29"/>
        <v>5649671.154</v>
      </c>
      <c r="K67" s="1059">
        <f t="shared" si="29"/>
        <v>5649671.154</v>
      </c>
      <c r="L67" s="1059">
        <f t="shared" si="29"/>
        <v>5649671.154</v>
      </c>
      <c r="M67" s="1059">
        <f t="shared" si="29"/>
        <v>5649671.154</v>
      </c>
      <c r="N67" s="474"/>
      <c r="O67" s="474"/>
      <c r="P67" s="474"/>
      <c r="Q67" s="474"/>
      <c r="R67" s="474"/>
      <c r="S67" s="339"/>
      <c r="T67" s="1242" t="s">
        <v>1239</v>
      </c>
      <c r="U67" s="1244">
        <v>35.5</v>
      </c>
      <c r="V67" s="1250">
        <v>1.4912061E7</v>
      </c>
      <c r="W67" s="339"/>
      <c r="X67" s="1242" t="s">
        <v>1240</v>
      </c>
      <c r="Y67" s="1244">
        <v>3658.0833333333335</v>
      </c>
      <c r="Z67" s="1250">
        <v>1.984583E7</v>
      </c>
      <c r="AA67" s="474"/>
      <c r="AB67" s="474"/>
      <c r="AC67" s="474"/>
      <c r="AD67" s="474"/>
      <c r="AE67" s="474"/>
      <c r="AF67" s="474"/>
      <c r="AG67" s="474"/>
    </row>
    <row r="68">
      <c r="A68" s="40" t="s">
        <v>1266</v>
      </c>
      <c r="B68" s="1059">
        <f t="shared" ref="B68:M68" si="30">B57*$AE$14</f>
        <v>6591374.188</v>
      </c>
      <c r="C68" s="1059">
        <f t="shared" si="30"/>
        <v>4943530.641</v>
      </c>
      <c r="D68" s="1059">
        <f t="shared" si="30"/>
        <v>6591374.188</v>
      </c>
      <c r="E68" s="1059">
        <f t="shared" si="30"/>
        <v>6591374.188</v>
      </c>
      <c r="F68" s="1059">
        <f t="shared" si="30"/>
        <v>6591374.188</v>
      </c>
      <c r="G68" s="1059">
        <f t="shared" si="30"/>
        <v>6591374.188</v>
      </c>
      <c r="H68" s="1059">
        <f t="shared" si="30"/>
        <v>6591374.188</v>
      </c>
      <c r="I68" s="1059">
        <f t="shared" si="30"/>
        <v>6591374.188</v>
      </c>
      <c r="J68" s="1059">
        <f t="shared" si="30"/>
        <v>8239217.735</v>
      </c>
      <c r="K68" s="1059">
        <f t="shared" si="30"/>
        <v>8239217.735</v>
      </c>
      <c r="L68" s="1059">
        <f t="shared" si="30"/>
        <v>8239217.735</v>
      </c>
      <c r="M68" s="1059">
        <f t="shared" si="30"/>
        <v>8239217.735</v>
      </c>
      <c r="N68" s="474"/>
      <c r="O68" s="474"/>
      <c r="P68" s="474"/>
      <c r="Q68" s="474"/>
      <c r="R68" s="474"/>
      <c r="S68" s="339"/>
      <c r="T68" s="1242" t="s">
        <v>1240</v>
      </c>
      <c r="U68" s="1244">
        <v>23.666666666666668</v>
      </c>
      <c r="V68" s="1250">
        <v>8637777.0</v>
      </c>
      <c r="W68" s="339"/>
      <c r="X68" s="1242" t="s">
        <v>1241</v>
      </c>
      <c r="Y68" s="1244">
        <v>1055.5</v>
      </c>
      <c r="Z68" s="1250">
        <v>2.1861001E7</v>
      </c>
      <c r="AA68" s="474"/>
      <c r="AB68" s="474"/>
      <c r="AC68" s="474"/>
      <c r="AD68" s="474"/>
      <c r="AE68" s="474"/>
      <c r="AF68" s="474"/>
      <c r="AG68" s="474"/>
    </row>
    <row r="69">
      <c r="A69" s="339"/>
      <c r="B69" s="1054"/>
      <c r="C69" s="1054"/>
      <c r="D69" s="1054"/>
      <c r="E69" s="1054"/>
      <c r="F69" s="1054"/>
      <c r="G69" s="1054"/>
      <c r="H69" s="1054"/>
      <c r="I69" s="1054"/>
      <c r="J69" s="1054"/>
      <c r="K69" s="1054"/>
      <c r="L69" s="1054"/>
      <c r="M69" s="1054"/>
      <c r="N69" s="474"/>
      <c r="O69" s="474"/>
      <c r="P69" s="474"/>
      <c r="Q69" s="474"/>
      <c r="R69" s="474"/>
      <c r="S69" s="339"/>
      <c r="T69" s="1242" t="s">
        <v>1241</v>
      </c>
      <c r="U69" s="1244">
        <v>31.416666666666668</v>
      </c>
      <c r="V69" s="1250">
        <v>1.3415557E7</v>
      </c>
      <c r="W69" s="339"/>
      <c r="X69" s="1242" t="s">
        <v>1116</v>
      </c>
      <c r="Y69" s="1244">
        <v>921.5833333333334</v>
      </c>
      <c r="Z69" s="1250">
        <v>1.1699905E7</v>
      </c>
      <c r="AA69" s="474"/>
      <c r="AB69" s="474"/>
      <c r="AC69" s="474"/>
      <c r="AD69" s="474"/>
      <c r="AE69" s="474"/>
      <c r="AF69" s="474"/>
      <c r="AG69" s="474"/>
    </row>
    <row r="70">
      <c r="A70" s="40" t="s">
        <v>1267</v>
      </c>
      <c r="B70" s="1059">
        <f t="shared" ref="B70:M70" si="31">B59*$Z$14</f>
        <v>106213817.7</v>
      </c>
      <c r="C70" s="1059">
        <f t="shared" si="31"/>
        <v>93784541.15</v>
      </c>
      <c r="D70" s="1059">
        <f t="shared" si="31"/>
        <v>96044409.61</v>
      </c>
      <c r="E70" s="1059">
        <f t="shared" si="31"/>
        <v>101694080.8</v>
      </c>
      <c r="F70" s="1059">
        <f t="shared" si="31"/>
        <v>106213817.7</v>
      </c>
      <c r="G70" s="1059">
        <f t="shared" si="31"/>
        <v>109603620.4</v>
      </c>
      <c r="H70" s="1059">
        <f t="shared" si="31"/>
        <v>114123357.3</v>
      </c>
      <c r="I70" s="1059">
        <f t="shared" si="31"/>
        <v>118643094.2</v>
      </c>
      <c r="J70" s="1059">
        <f t="shared" si="31"/>
        <v>123162831.2</v>
      </c>
      <c r="K70" s="1059">
        <f t="shared" si="31"/>
        <v>127682568.1</v>
      </c>
      <c r="L70" s="1059">
        <f t="shared" si="31"/>
        <v>132202305</v>
      </c>
      <c r="M70" s="1059">
        <f t="shared" si="31"/>
        <v>136722041.9</v>
      </c>
      <c r="N70" s="474"/>
      <c r="O70" s="474"/>
      <c r="P70" s="474"/>
      <c r="Q70" s="474"/>
      <c r="R70" s="474"/>
      <c r="S70" s="339"/>
      <c r="T70" s="1242" t="s">
        <v>1116</v>
      </c>
      <c r="U70" s="1244">
        <v>7.0</v>
      </c>
      <c r="V70" s="1250">
        <v>4775762.0</v>
      </c>
      <c r="W70" s="339"/>
      <c r="X70" s="1242" t="s">
        <v>1117</v>
      </c>
      <c r="Y70" s="1244">
        <v>1017.6666666666666</v>
      </c>
      <c r="Z70" s="1250">
        <v>1.6395287E7</v>
      </c>
      <c r="AA70" s="474"/>
      <c r="AB70" s="474"/>
      <c r="AC70" s="474"/>
      <c r="AD70" s="474"/>
      <c r="AE70" s="474"/>
      <c r="AF70" s="474"/>
      <c r="AG70" s="474"/>
    </row>
    <row r="71">
      <c r="A71" s="40" t="s">
        <v>1268</v>
      </c>
      <c r="B71" s="1059">
        <f t="shared" ref="B71:M71" si="32">B59*$AE$14</f>
        <v>154897293.4</v>
      </c>
      <c r="C71" s="1059">
        <f t="shared" si="32"/>
        <v>136771014.4</v>
      </c>
      <c r="D71" s="1059">
        <f t="shared" si="32"/>
        <v>140066701.5</v>
      </c>
      <c r="E71" s="1059">
        <f t="shared" si="32"/>
        <v>148305919.2</v>
      </c>
      <c r="F71" s="1059">
        <f t="shared" si="32"/>
        <v>154897293.4</v>
      </c>
      <c r="G71" s="1059">
        <f t="shared" si="32"/>
        <v>159840824.1</v>
      </c>
      <c r="H71" s="1059">
        <f t="shared" si="32"/>
        <v>166432198.3</v>
      </c>
      <c r="I71" s="1059">
        <f t="shared" si="32"/>
        <v>173023572.4</v>
      </c>
      <c r="J71" s="1059">
        <f t="shared" si="32"/>
        <v>179614946.6</v>
      </c>
      <c r="K71" s="1059">
        <f t="shared" si="32"/>
        <v>186206320.8</v>
      </c>
      <c r="L71" s="1059">
        <f t="shared" si="32"/>
        <v>192797695</v>
      </c>
      <c r="M71" s="1059">
        <f t="shared" si="32"/>
        <v>199389069.2</v>
      </c>
      <c r="N71" s="474"/>
      <c r="O71" s="474"/>
      <c r="P71" s="474"/>
      <c r="Q71" s="474"/>
      <c r="R71" s="474"/>
      <c r="S71" s="339"/>
      <c r="T71" s="1242" t="s">
        <v>1117</v>
      </c>
      <c r="U71" s="1244">
        <v>26.25</v>
      </c>
      <c r="V71" s="1250">
        <v>9010135.0</v>
      </c>
      <c r="W71" s="339"/>
      <c r="X71" s="1242" t="s">
        <v>1243</v>
      </c>
      <c r="Y71" s="1244">
        <v>3966.1666666666665</v>
      </c>
      <c r="Z71" s="1250">
        <v>5.045535E7</v>
      </c>
      <c r="AA71" s="474"/>
      <c r="AB71" s="474"/>
      <c r="AC71" s="474"/>
      <c r="AD71" s="474"/>
      <c r="AE71" s="474"/>
      <c r="AF71" s="474"/>
      <c r="AG71" s="474"/>
    </row>
    <row r="72">
      <c r="A72" s="40" t="s">
        <v>1269</v>
      </c>
      <c r="B72" s="1059">
        <f t="shared" ref="B72:M72" si="33">B60*$Z$14</f>
        <v>10169408.08</v>
      </c>
      <c r="C72" s="1059">
        <f t="shared" si="33"/>
        <v>9039473.846</v>
      </c>
      <c r="D72" s="1059">
        <f t="shared" si="33"/>
        <v>10169408.08</v>
      </c>
      <c r="E72" s="1059">
        <f t="shared" si="33"/>
        <v>10169408.08</v>
      </c>
      <c r="F72" s="1059">
        <f t="shared" si="33"/>
        <v>10169408.08</v>
      </c>
      <c r="G72" s="1059">
        <f t="shared" si="33"/>
        <v>11299342.31</v>
      </c>
      <c r="H72" s="1059">
        <f t="shared" si="33"/>
        <v>11299342.31</v>
      </c>
      <c r="I72" s="1059">
        <f t="shared" si="33"/>
        <v>12429276.54</v>
      </c>
      <c r="J72" s="1059">
        <f t="shared" si="33"/>
        <v>12429276.54</v>
      </c>
      <c r="K72" s="1059">
        <f t="shared" si="33"/>
        <v>12429276.54</v>
      </c>
      <c r="L72" s="1059">
        <f t="shared" si="33"/>
        <v>13559210.77</v>
      </c>
      <c r="M72" s="1059">
        <f t="shared" si="33"/>
        <v>13559210.77</v>
      </c>
      <c r="N72" s="474"/>
      <c r="O72" s="474"/>
      <c r="P72" s="474"/>
      <c r="Q72" s="474"/>
      <c r="R72" s="474"/>
      <c r="S72" s="339"/>
      <c r="T72" s="1242" t="s">
        <v>1243</v>
      </c>
      <c r="U72" s="1244">
        <v>50.75</v>
      </c>
      <c r="V72" s="1250">
        <v>5.0768432E7</v>
      </c>
      <c r="W72" s="339"/>
      <c r="X72" s="1242" t="s">
        <v>1120</v>
      </c>
      <c r="Y72" s="1244">
        <v>284.9166666666667</v>
      </c>
      <c r="Z72" s="1250">
        <v>9391933.0</v>
      </c>
      <c r="AA72" s="474"/>
      <c r="AB72" s="474"/>
      <c r="AC72" s="474"/>
      <c r="AD72" s="474"/>
      <c r="AE72" s="474"/>
      <c r="AF72" s="474"/>
      <c r="AG72" s="474"/>
    </row>
    <row r="73">
      <c r="A73" s="40" t="s">
        <v>1270</v>
      </c>
      <c r="B73" s="1059">
        <f t="shared" ref="B73:M73" si="34">B60*$AE$14</f>
        <v>14830591.92</v>
      </c>
      <c r="C73" s="1059">
        <f t="shared" si="34"/>
        <v>13182748.38</v>
      </c>
      <c r="D73" s="1059">
        <f t="shared" si="34"/>
        <v>14830591.92</v>
      </c>
      <c r="E73" s="1059">
        <f t="shared" si="34"/>
        <v>14830591.92</v>
      </c>
      <c r="F73" s="1059">
        <f t="shared" si="34"/>
        <v>14830591.92</v>
      </c>
      <c r="G73" s="1059">
        <f t="shared" si="34"/>
        <v>16478435.47</v>
      </c>
      <c r="H73" s="1059">
        <f t="shared" si="34"/>
        <v>16478435.47</v>
      </c>
      <c r="I73" s="1059">
        <f t="shared" si="34"/>
        <v>18126279.02</v>
      </c>
      <c r="J73" s="1059">
        <f t="shared" si="34"/>
        <v>18126279.02</v>
      </c>
      <c r="K73" s="1059">
        <f t="shared" si="34"/>
        <v>18126279.02</v>
      </c>
      <c r="L73" s="1059">
        <f t="shared" si="34"/>
        <v>19774122.56</v>
      </c>
      <c r="M73" s="1059">
        <f t="shared" si="34"/>
        <v>19774122.56</v>
      </c>
      <c r="N73" s="474"/>
      <c r="O73" s="474"/>
      <c r="P73" s="474"/>
      <c r="Q73" s="474"/>
      <c r="R73" s="474"/>
      <c r="S73" s="339"/>
      <c r="T73" s="1242" t="s">
        <v>1120</v>
      </c>
      <c r="U73" s="1244">
        <v>13.6</v>
      </c>
      <c r="V73" s="1250">
        <v>1800526.0</v>
      </c>
      <c r="W73" s="339"/>
      <c r="X73" s="1242" t="s">
        <v>1122</v>
      </c>
      <c r="Y73" s="1244">
        <v>2467.0833333333335</v>
      </c>
      <c r="Z73" s="1250">
        <v>2.2455112E7</v>
      </c>
      <c r="AA73" s="474"/>
      <c r="AB73" s="474"/>
      <c r="AC73" s="474"/>
      <c r="AD73" s="474"/>
      <c r="AE73" s="474"/>
      <c r="AF73" s="474"/>
      <c r="AG73" s="474"/>
    </row>
    <row r="74">
      <c r="A74" s="339"/>
      <c r="B74" s="1054"/>
      <c r="C74" s="1054"/>
      <c r="D74" s="1054"/>
      <c r="E74" s="1054"/>
      <c r="F74" s="1054"/>
      <c r="G74" s="1054"/>
      <c r="H74" s="1054"/>
      <c r="I74" s="1054"/>
      <c r="J74" s="1054"/>
      <c r="K74" s="1054"/>
      <c r="L74" s="1054"/>
      <c r="M74" s="1054"/>
      <c r="N74" s="474"/>
      <c r="O74" s="474"/>
      <c r="P74" s="474"/>
      <c r="Q74" s="474"/>
      <c r="R74" s="474"/>
      <c r="S74" s="339"/>
      <c r="T74" s="1242" t="s">
        <v>1122</v>
      </c>
      <c r="U74" s="1244">
        <v>59.0</v>
      </c>
      <c r="V74" s="1250">
        <v>2.4213307E7</v>
      </c>
      <c r="W74" s="339"/>
      <c r="X74" s="1242" t="s">
        <v>1123</v>
      </c>
      <c r="Y74" s="1244">
        <v>370.25</v>
      </c>
      <c r="Z74" s="1250">
        <v>1.0555637E7</v>
      </c>
      <c r="AA74" s="474"/>
      <c r="AB74" s="474"/>
      <c r="AC74" s="474"/>
      <c r="AD74" s="474"/>
      <c r="AE74" s="474"/>
      <c r="AF74" s="474"/>
      <c r="AG74" s="474"/>
    </row>
    <row r="75">
      <c r="A75" s="40" t="s">
        <v>1271</v>
      </c>
      <c r="B75" s="1059">
        <f t="shared" ref="B75:M75" si="35">B62*$Z$14</f>
        <v>142371713.1</v>
      </c>
      <c r="C75" s="1059">
        <f t="shared" si="35"/>
        <v>125422699.6</v>
      </c>
      <c r="D75" s="1059">
        <f t="shared" si="35"/>
        <v>128812502.3</v>
      </c>
      <c r="E75" s="1059">
        <f t="shared" si="35"/>
        <v>136722041.9</v>
      </c>
      <c r="F75" s="1059">
        <f t="shared" si="35"/>
        <v>142371713.1</v>
      </c>
      <c r="G75" s="1059">
        <f t="shared" si="35"/>
        <v>146891450</v>
      </c>
      <c r="H75" s="1059">
        <f t="shared" si="35"/>
        <v>152541121.1</v>
      </c>
      <c r="I75" s="1059">
        <f t="shared" si="35"/>
        <v>159320726.5</v>
      </c>
      <c r="J75" s="1059">
        <f t="shared" si="35"/>
        <v>164970397.7</v>
      </c>
      <c r="K75" s="1059">
        <f t="shared" si="35"/>
        <v>171750003.1</v>
      </c>
      <c r="L75" s="1059">
        <f t="shared" si="35"/>
        <v>177399674.2</v>
      </c>
      <c r="M75" s="1059">
        <f t="shared" si="35"/>
        <v>184179279.6</v>
      </c>
      <c r="N75" s="474"/>
      <c r="O75" s="474"/>
      <c r="P75" s="474"/>
      <c r="Q75" s="474"/>
      <c r="R75" s="474"/>
      <c r="S75" s="339"/>
      <c r="T75" s="1242" t="s">
        <v>1123</v>
      </c>
      <c r="U75" s="1244">
        <v>18.583333333333332</v>
      </c>
      <c r="V75" s="1250">
        <v>1.0474074E7</v>
      </c>
      <c r="W75" s="339"/>
      <c r="X75" s="1242" t="s">
        <v>1125</v>
      </c>
      <c r="Y75" s="1244">
        <v>629.0</v>
      </c>
      <c r="Z75" s="1250">
        <v>1.5970105E7</v>
      </c>
      <c r="AA75" s="474"/>
      <c r="AB75" s="474"/>
      <c r="AC75" s="474"/>
      <c r="AD75" s="474"/>
      <c r="AE75" s="474"/>
      <c r="AF75" s="474"/>
      <c r="AG75" s="474"/>
    </row>
    <row r="76">
      <c r="A76" s="40" t="s">
        <v>1272</v>
      </c>
      <c r="B76" s="1059">
        <f t="shared" ref="B76:M76" si="36">B62*$AE$14</f>
        <v>207628286.9</v>
      </c>
      <c r="C76" s="1059">
        <f t="shared" si="36"/>
        <v>182910633.7</v>
      </c>
      <c r="D76" s="1059">
        <f t="shared" si="36"/>
        <v>187854164.4</v>
      </c>
      <c r="E76" s="1059">
        <f t="shared" si="36"/>
        <v>199389069.2</v>
      </c>
      <c r="F76" s="1059">
        <f t="shared" si="36"/>
        <v>207628286.9</v>
      </c>
      <c r="G76" s="1059">
        <f t="shared" si="36"/>
        <v>214219661.1</v>
      </c>
      <c r="H76" s="1059">
        <f t="shared" si="36"/>
        <v>222458878.9</v>
      </c>
      <c r="I76" s="1059">
        <f t="shared" si="36"/>
        <v>232345940.1</v>
      </c>
      <c r="J76" s="1059">
        <f t="shared" si="36"/>
        <v>240585157.9</v>
      </c>
      <c r="K76" s="1059">
        <f t="shared" si="36"/>
        <v>250472219.2</v>
      </c>
      <c r="L76" s="1059">
        <f t="shared" si="36"/>
        <v>258711436.9</v>
      </c>
      <c r="M76" s="1059">
        <f t="shared" si="36"/>
        <v>268598498.2</v>
      </c>
      <c r="N76" s="474"/>
      <c r="O76" s="474"/>
      <c r="P76" s="474"/>
      <c r="Q76" s="474"/>
      <c r="R76" s="474"/>
      <c r="S76" s="339"/>
      <c r="T76" s="1242" t="s">
        <v>1125</v>
      </c>
      <c r="U76" s="1244">
        <v>37.916666666666664</v>
      </c>
      <c r="V76" s="1250">
        <v>1.2351508E7</v>
      </c>
      <c r="W76" s="339"/>
      <c r="X76" s="1242" t="s">
        <v>1126</v>
      </c>
      <c r="Y76" s="1244">
        <v>2161.0833333333335</v>
      </c>
      <c r="Z76" s="1250">
        <v>3.8299823E7</v>
      </c>
      <c r="AA76" s="474"/>
      <c r="AB76" s="474"/>
      <c r="AC76" s="474"/>
      <c r="AD76" s="474"/>
      <c r="AE76" s="474"/>
      <c r="AF76" s="474"/>
      <c r="AG76" s="474"/>
    </row>
    <row r="77">
      <c r="A77" s="40" t="s">
        <v>1273</v>
      </c>
      <c r="B77" s="1059">
        <f t="shared" ref="B77:M77" si="37">B63*$Z$14</f>
        <v>3389802.692</v>
      </c>
      <c r="C77" s="1059">
        <f t="shared" si="37"/>
        <v>3389802.692</v>
      </c>
      <c r="D77" s="1059">
        <f t="shared" si="37"/>
        <v>3389802.692</v>
      </c>
      <c r="E77" s="1059">
        <f t="shared" si="37"/>
        <v>3389802.692</v>
      </c>
      <c r="F77" s="1059">
        <f t="shared" si="37"/>
        <v>3389802.692</v>
      </c>
      <c r="G77" s="1059">
        <f t="shared" si="37"/>
        <v>3389802.692</v>
      </c>
      <c r="H77" s="1059">
        <f t="shared" si="37"/>
        <v>3389802.692</v>
      </c>
      <c r="I77" s="1059">
        <f t="shared" si="37"/>
        <v>4519736.923</v>
      </c>
      <c r="J77" s="1059">
        <f t="shared" si="37"/>
        <v>4519736.923</v>
      </c>
      <c r="K77" s="1059">
        <f t="shared" si="37"/>
        <v>4519736.923</v>
      </c>
      <c r="L77" s="1059">
        <f t="shared" si="37"/>
        <v>4519736.923</v>
      </c>
      <c r="M77" s="1059">
        <f t="shared" si="37"/>
        <v>4519736.923</v>
      </c>
      <c r="N77" s="474"/>
      <c r="O77" s="474"/>
      <c r="P77" s="474"/>
      <c r="Q77" s="474"/>
      <c r="R77" s="474"/>
      <c r="S77" s="339"/>
      <c r="T77" s="1242" t="s">
        <v>1126</v>
      </c>
      <c r="U77" s="1244">
        <v>50.833333333333336</v>
      </c>
      <c r="V77" s="1250">
        <v>3.8162923E7</v>
      </c>
      <c r="W77" s="339"/>
      <c r="X77" s="1242" t="s">
        <v>1248</v>
      </c>
      <c r="Y77" s="1244">
        <v>2391.0833333333335</v>
      </c>
      <c r="Z77" s="1250">
        <v>2.6538637E7</v>
      </c>
      <c r="AA77" s="474"/>
      <c r="AB77" s="474"/>
      <c r="AC77" s="474"/>
      <c r="AD77" s="474"/>
      <c r="AE77" s="474"/>
      <c r="AF77" s="474"/>
      <c r="AG77" s="474"/>
    </row>
    <row r="78">
      <c r="A78" s="40" t="s">
        <v>1274</v>
      </c>
      <c r="B78" s="1059">
        <f t="shared" ref="B78:M78" si="38">B63*$AE$14</f>
        <v>4943530.641</v>
      </c>
      <c r="C78" s="1059">
        <f t="shared" si="38"/>
        <v>4943530.641</v>
      </c>
      <c r="D78" s="1059">
        <f t="shared" si="38"/>
        <v>4943530.641</v>
      </c>
      <c r="E78" s="1059">
        <f t="shared" si="38"/>
        <v>4943530.641</v>
      </c>
      <c r="F78" s="1059">
        <f t="shared" si="38"/>
        <v>4943530.641</v>
      </c>
      <c r="G78" s="1059">
        <f t="shared" si="38"/>
        <v>4943530.641</v>
      </c>
      <c r="H78" s="1059">
        <f t="shared" si="38"/>
        <v>4943530.641</v>
      </c>
      <c r="I78" s="1059">
        <f t="shared" si="38"/>
        <v>6591374.188</v>
      </c>
      <c r="J78" s="1059">
        <f t="shared" si="38"/>
        <v>6591374.188</v>
      </c>
      <c r="K78" s="1059">
        <f t="shared" si="38"/>
        <v>6591374.188</v>
      </c>
      <c r="L78" s="1059">
        <f t="shared" si="38"/>
        <v>6591374.188</v>
      </c>
      <c r="M78" s="1059">
        <f t="shared" si="38"/>
        <v>6591374.188</v>
      </c>
      <c r="N78" s="474"/>
      <c r="O78" s="474"/>
      <c r="P78" s="474"/>
      <c r="Q78" s="474"/>
      <c r="R78" s="474"/>
      <c r="S78" s="339"/>
      <c r="T78" s="1242" t="s">
        <v>1248</v>
      </c>
      <c r="U78" s="1244">
        <v>19.916666666666668</v>
      </c>
      <c r="V78" s="1250">
        <v>7138079.0</v>
      </c>
      <c r="W78" s="339"/>
      <c r="X78" s="1242" t="s">
        <v>1129</v>
      </c>
      <c r="Y78" s="1244">
        <v>3140.9166666666665</v>
      </c>
      <c r="Z78" s="1250">
        <v>3.7247487E7</v>
      </c>
      <c r="AA78" s="474"/>
      <c r="AB78" s="474"/>
      <c r="AC78" s="474"/>
      <c r="AD78" s="474"/>
      <c r="AE78" s="474"/>
      <c r="AF78" s="474"/>
      <c r="AG78" s="474"/>
    </row>
    <row r="79">
      <c r="A79" s="474"/>
      <c r="B79" s="1053"/>
      <c r="C79" s="1053"/>
      <c r="D79" s="1053"/>
      <c r="E79" s="1053"/>
      <c r="F79" s="1053"/>
      <c r="G79" s="1053"/>
      <c r="H79" s="1053"/>
      <c r="I79" s="1053"/>
      <c r="J79" s="1053"/>
      <c r="K79" s="1053"/>
      <c r="L79" s="1053"/>
      <c r="M79" s="1053"/>
      <c r="N79" s="474"/>
      <c r="O79" s="474"/>
      <c r="P79" s="474"/>
      <c r="Q79" s="474"/>
      <c r="R79" s="474"/>
      <c r="S79" s="339"/>
      <c r="T79" s="1242" t="s">
        <v>1129</v>
      </c>
      <c r="U79" s="1244">
        <v>35.083333333333336</v>
      </c>
      <c r="V79" s="1250">
        <v>2.5240845E7</v>
      </c>
      <c r="W79" s="339"/>
      <c r="X79" s="1242" t="s">
        <v>1130</v>
      </c>
      <c r="Y79" s="1244">
        <v>826.75</v>
      </c>
      <c r="Z79" s="1250">
        <v>7591529.0</v>
      </c>
      <c r="AA79" s="474"/>
      <c r="AB79" s="474"/>
      <c r="AC79" s="474"/>
      <c r="AD79" s="474"/>
      <c r="AE79" s="474"/>
      <c r="AF79" s="474"/>
      <c r="AG79" s="474"/>
    </row>
    <row r="80">
      <c r="A80" s="339"/>
      <c r="B80" s="1054"/>
      <c r="C80" s="1054"/>
      <c r="D80" s="1054"/>
      <c r="E80" s="1054"/>
      <c r="F80" s="1053"/>
      <c r="G80" s="1053"/>
      <c r="H80" s="1053"/>
      <c r="I80" s="1053"/>
      <c r="J80" s="1053"/>
      <c r="K80" s="1053"/>
      <c r="L80" s="1053"/>
      <c r="M80" s="1053"/>
      <c r="N80" s="474"/>
      <c r="O80" s="474"/>
      <c r="P80" s="474"/>
      <c r="Q80" s="474"/>
      <c r="R80" s="474"/>
      <c r="S80" s="339"/>
      <c r="T80" s="1242" t="s">
        <v>1130</v>
      </c>
      <c r="U80" s="1244">
        <v>4.416666666666667</v>
      </c>
      <c r="V80" s="1250">
        <v>1696961.0</v>
      </c>
      <c r="W80" s="339"/>
      <c r="X80" s="1242" t="s">
        <v>1132</v>
      </c>
      <c r="Y80" s="1244">
        <v>1035.0</v>
      </c>
      <c r="Z80" s="1250">
        <v>1.014725E7</v>
      </c>
      <c r="AA80" s="474"/>
      <c r="AB80" s="474"/>
      <c r="AC80" s="474"/>
      <c r="AD80" s="474"/>
      <c r="AE80" s="474"/>
      <c r="AF80" s="474"/>
      <c r="AG80" s="474"/>
    </row>
    <row r="81">
      <c r="A81" s="332" t="s">
        <v>225</v>
      </c>
      <c r="B81" s="332" t="s">
        <v>226</v>
      </c>
      <c r="C81" s="333" t="s">
        <v>227</v>
      </c>
      <c r="D81" s="332" t="s">
        <v>228</v>
      </c>
      <c r="E81" s="332" t="s">
        <v>229</v>
      </c>
      <c r="F81" s="474"/>
      <c r="G81" s="474"/>
      <c r="H81" s="1046"/>
      <c r="I81" s="474"/>
      <c r="J81" s="474"/>
      <c r="K81" s="474"/>
      <c r="L81" s="474"/>
      <c r="M81" s="474"/>
      <c r="N81" s="474"/>
      <c r="O81" s="474"/>
      <c r="P81" s="474"/>
      <c r="Q81" s="474"/>
      <c r="R81" s="474"/>
      <c r="S81" s="339"/>
      <c r="T81" s="1242" t="s">
        <v>1132</v>
      </c>
      <c r="U81" s="1244">
        <v>13.25</v>
      </c>
      <c r="V81" s="1250">
        <v>3070738.0</v>
      </c>
      <c r="W81" s="339"/>
      <c r="X81" s="1242" t="s">
        <v>1133</v>
      </c>
      <c r="Y81" s="1244">
        <v>1245.1666666666667</v>
      </c>
      <c r="Z81" s="1250">
        <v>1.4219887E7</v>
      </c>
      <c r="AA81" s="474"/>
      <c r="AB81" s="474"/>
      <c r="AC81" s="474"/>
      <c r="AD81" s="474"/>
      <c r="AE81" s="474"/>
      <c r="AF81" s="474"/>
      <c r="AG81" s="474"/>
    </row>
    <row r="82">
      <c r="A82" s="335" t="s">
        <v>230</v>
      </c>
      <c r="B82" s="336" t="s">
        <v>231</v>
      </c>
      <c r="C82" s="337">
        <v>0.7</v>
      </c>
      <c r="D82" s="337">
        <v>0.15</v>
      </c>
      <c r="E82" s="395">
        <f>C82-D82</f>
        <v>0.55</v>
      </c>
      <c r="F82" s="474"/>
      <c r="G82" s="474"/>
      <c r="H82" s="474"/>
      <c r="I82" s="474"/>
      <c r="J82" s="474"/>
      <c r="K82" s="474"/>
      <c r="L82" s="474"/>
      <c r="M82" s="474"/>
      <c r="N82" s="474"/>
      <c r="O82" s="474"/>
      <c r="P82" s="474"/>
      <c r="Q82" s="474"/>
      <c r="R82" s="474"/>
      <c r="S82" s="339"/>
      <c r="T82" s="1242" t="s">
        <v>1133</v>
      </c>
      <c r="U82" s="1244">
        <v>20.166666666666668</v>
      </c>
      <c r="V82" s="1250">
        <v>1.8768223E7</v>
      </c>
      <c r="W82" s="339"/>
      <c r="X82" s="1242" t="s">
        <v>1135</v>
      </c>
      <c r="Y82" s="1244">
        <v>4929.083333333333</v>
      </c>
      <c r="Z82" s="1250">
        <v>4.1720434E7</v>
      </c>
      <c r="AA82" s="474"/>
      <c r="AB82" s="474"/>
      <c r="AC82" s="474"/>
      <c r="AD82" s="474"/>
      <c r="AE82" s="474"/>
      <c r="AF82" s="474"/>
      <c r="AG82" s="474"/>
    </row>
    <row r="83">
      <c r="A83" s="339" t="s">
        <v>232</v>
      </c>
      <c r="B83" s="340">
        <v>0.07</v>
      </c>
      <c r="C83" s="474"/>
      <c r="D83" s="473">
        <f>1-D82</f>
        <v>0.85</v>
      </c>
      <c r="E83" s="474"/>
      <c r="F83" s="474"/>
      <c r="G83" s="474" t="s">
        <v>1275</v>
      </c>
      <c r="H83" s="474"/>
      <c r="I83" s="889">
        <f>1-B83</f>
        <v>0.93</v>
      </c>
      <c r="J83" s="474"/>
      <c r="K83" s="474"/>
      <c r="L83" s="474"/>
      <c r="M83" s="474"/>
      <c r="N83" s="474"/>
      <c r="O83" s="474"/>
      <c r="P83" s="474"/>
      <c r="Q83" s="474"/>
      <c r="R83" s="474"/>
      <c r="S83" s="339"/>
      <c r="T83" s="1242" t="s">
        <v>1135</v>
      </c>
      <c r="U83" s="1244">
        <v>126.25</v>
      </c>
      <c r="V83" s="1250">
        <v>3.9380398E7</v>
      </c>
      <c r="W83" s="339"/>
      <c r="X83" s="1242" t="s">
        <v>1136</v>
      </c>
      <c r="Y83" s="1244">
        <v>564.4166666666666</v>
      </c>
      <c r="Z83" s="1250">
        <v>9865727.0</v>
      </c>
      <c r="AA83" s="474"/>
      <c r="AB83" s="474"/>
      <c r="AC83" s="474"/>
      <c r="AD83" s="474"/>
      <c r="AE83" s="474"/>
      <c r="AF83" s="474"/>
      <c r="AG83" s="474"/>
    </row>
    <row r="84">
      <c r="A84" s="474"/>
      <c r="B84" s="474"/>
      <c r="C84" s="474"/>
      <c r="D84" s="474"/>
      <c r="E84" s="474"/>
      <c r="F84" s="474"/>
      <c r="G84" s="40" t="s">
        <v>1276</v>
      </c>
      <c r="H84" s="474"/>
      <c r="I84" s="1044">
        <f>D82*I83</f>
        <v>0.1395</v>
      </c>
      <c r="J84" s="474"/>
      <c r="K84" s="474"/>
      <c r="L84" s="474"/>
      <c r="M84" s="474"/>
      <c r="N84" s="474"/>
      <c r="O84" s="474"/>
      <c r="P84" s="474"/>
      <c r="Q84" s="474"/>
      <c r="R84" s="474"/>
      <c r="S84" s="339"/>
      <c r="T84" s="1242" t="s">
        <v>1136</v>
      </c>
      <c r="U84" s="1244">
        <v>19.5</v>
      </c>
      <c r="V84" s="1250">
        <v>1.5835544E7</v>
      </c>
      <c r="W84" s="339"/>
      <c r="X84" s="1242" t="s">
        <v>1252</v>
      </c>
      <c r="Y84" s="1244">
        <v>2076.5</v>
      </c>
      <c r="Z84" s="1250">
        <v>2.5346329E7</v>
      </c>
      <c r="AA84" s="474"/>
      <c r="AB84" s="474"/>
      <c r="AC84" s="474"/>
      <c r="AD84" s="474"/>
      <c r="AE84" s="474"/>
      <c r="AF84" s="474"/>
      <c r="AG84" s="474"/>
    </row>
    <row r="85">
      <c r="A85" s="474"/>
      <c r="B85" s="474"/>
      <c r="C85" s="474"/>
      <c r="D85" s="474"/>
      <c r="E85" s="474"/>
      <c r="F85" s="474"/>
      <c r="G85" s="40" t="s">
        <v>1277</v>
      </c>
      <c r="H85" s="474"/>
      <c r="I85" s="1257">
        <f>1-I84</f>
        <v>0.8605</v>
      </c>
      <c r="J85" s="474" t="s">
        <v>1278</v>
      </c>
      <c r="K85" s="474"/>
      <c r="L85" s="474"/>
      <c r="M85" s="474"/>
      <c r="N85" s="474"/>
      <c r="O85" s="474"/>
      <c r="P85" s="474"/>
      <c r="Q85" s="474"/>
      <c r="R85" s="474"/>
      <c r="S85" s="339"/>
      <c r="T85" s="1242" t="s">
        <v>1252</v>
      </c>
      <c r="U85" s="1244">
        <v>48.333333333333336</v>
      </c>
      <c r="V85" s="1250">
        <v>3.1694839E7</v>
      </c>
      <c r="W85" s="339"/>
      <c r="X85" s="1242" t="s">
        <v>1253</v>
      </c>
      <c r="Y85" s="1244">
        <v>3489.5833333333335</v>
      </c>
      <c r="Z85" s="1250">
        <v>7.2803401E7</v>
      </c>
      <c r="AA85" s="474"/>
      <c r="AB85" s="474"/>
      <c r="AC85" s="474"/>
      <c r="AD85" s="474"/>
      <c r="AE85" s="474"/>
      <c r="AF85" s="474"/>
      <c r="AG85" s="474"/>
    </row>
    <row r="86">
      <c r="A86" s="1233" t="s">
        <v>1279</v>
      </c>
      <c r="B86" s="1082"/>
      <c r="C86" s="339"/>
      <c r="D86" s="1082"/>
      <c r="E86" s="1082"/>
      <c r="F86" s="1082"/>
      <c r="G86" s="1082"/>
      <c r="H86" s="1082"/>
      <c r="I86" s="1082"/>
      <c r="J86" s="1082"/>
      <c r="K86" s="1082"/>
      <c r="L86" s="1082"/>
      <c r="M86" s="1082"/>
      <c r="N86" s="474"/>
      <c r="O86" s="474"/>
      <c r="P86" s="474"/>
      <c r="Q86" s="474"/>
      <c r="R86" s="474"/>
      <c r="S86" s="339"/>
      <c r="T86" s="1242" t="s">
        <v>1253</v>
      </c>
      <c r="U86" s="1244">
        <v>156.83333333333334</v>
      </c>
      <c r="V86" s="1250">
        <v>1.54593968E8</v>
      </c>
      <c r="W86" s="339"/>
      <c r="X86" s="1254" t="s">
        <v>27</v>
      </c>
      <c r="Y86" s="1255">
        <v>64356.97222222222</v>
      </c>
      <c r="Z86" s="1255">
        <v>8.05738271E8</v>
      </c>
      <c r="AA86" s="474"/>
      <c r="AB86" s="474"/>
      <c r="AC86" s="474"/>
      <c r="AD86" s="474"/>
      <c r="AE86" s="474"/>
      <c r="AF86" s="474"/>
      <c r="AG86" s="474"/>
    </row>
    <row r="87">
      <c r="A87" s="40" t="s">
        <v>1280</v>
      </c>
      <c r="B87" s="1082"/>
      <c r="C87" s="1082"/>
      <c r="D87" s="1258">
        <f>$D$65/($D$42*D83+$D$42*D82*I83)</f>
        <v>4645.698701</v>
      </c>
      <c r="E87" s="1083">
        <f t="shared" ref="E87:M87" si="39">E65/(E42*$D$83+E42*$D$82*$I$83)</f>
        <v>4730.07582</v>
      </c>
      <c r="F87" s="1083">
        <f t="shared" si="39"/>
        <v>4801.965326</v>
      </c>
      <c r="G87" s="1083">
        <f t="shared" si="39"/>
        <v>4740.913642</v>
      </c>
      <c r="H87" s="1083">
        <f t="shared" si="39"/>
        <v>4794.022597</v>
      </c>
      <c r="I87" s="1083">
        <f t="shared" si="39"/>
        <v>4724.345237</v>
      </c>
      <c r="J87" s="1083">
        <f t="shared" si="39"/>
        <v>4768.894936</v>
      </c>
      <c r="K87" s="1083">
        <f t="shared" si="39"/>
        <v>4805.882195</v>
      </c>
      <c r="L87" s="1083">
        <f t="shared" si="39"/>
        <v>4736.64926</v>
      </c>
      <c r="M87" s="1083">
        <f t="shared" si="39"/>
        <v>4765.396182</v>
      </c>
      <c r="N87" s="474"/>
      <c r="O87" s="474"/>
      <c r="P87" s="474"/>
      <c r="Q87" s="474"/>
      <c r="R87" s="474"/>
      <c r="S87" s="339"/>
      <c r="T87" s="1254" t="s">
        <v>27</v>
      </c>
      <c r="U87" s="1255">
        <v>1463.3777777777777</v>
      </c>
      <c r="V87" s="1255">
        <v>9.95969736E8</v>
      </c>
      <c r="W87" s="474"/>
      <c r="X87" s="474"/>
      <c r="Y87" s="474"/>
      <c r="Z87" s="474"/>
      <c r="AA87" s="474"/>
      <c r="AB87" s="474"/>
      <c r="AC87" s="474"/>
      <c r="AD87" s="474"/>
      <c r="AE87" s="474"/>
      <c r="AF87" s="474"/>
      <c r="AG87" s="474"/>
    </row>
    <row r="88">
      <c r="A88" s="40" t="s">
        <v>1281</v>
      </c>
      <c r="B88" s="1082"/>
      <c r="C88" s="1082"/>
      <c r="D88" s="1258">
        <f>$D$71/($D$40*D83+$D$40*D82*I83)</f>
        <v>138.1827325</v>
      </c>
      <c r="E88" s="1083">
        <f t="shared" ref="E88:M88" si="40">E66/(E40*$D$83+E40*$D$82*$I$83)</f>
        <v>56.27698599</v>
      </c>
      <c r="F88" s="1083">
        <f t="shared" si="40"/>
        <v>57.13230519</v>
      </c>
      <c r="G88" s="1083">
        <f t="shared" si="40"/>
        <v>56.40593106</v>
      </c>
      <c r="H88" s="1083">
        <f t="shared" si="40"/>
        <v>57.03780505</v>
      </c>
      <c r="I88" s="1083">
        <f t="shared" si="40"/>
        <v>56.20880527</v>
      </c>
      <c r="J88" s="1083">
        <f t="shared" si="40"/>
        <v>56.73884388</v>
      </c>
      <c r="K88" s="1083">
        <f t="shared" si="40"/>
        <v>57.1789069</v>
      </c>
      <c r="L88" s="1083">
        <f t="shared" si="40"/>
        <v>56.35519475</v>
      </c>
      <c r="M88" s="1083">
        <f t="shared" si="40"/>
        <v>56.69721678</v>
      </c>
      <c r="N88" s="474"/>
      <c r="O88" s="474"/>
      <c r="P88" s="474"/>
      <c r="Q88" s="474"/>
      <c r="R88" s="474"/>
      <c r="S88" s="474"/>
      <c r="T88" s="474"/>
      <c r="U88" s="474"/>
      <c r="V88" s="474"/>
      <c r="W88" s="474"/>
      <c r="X88" s="474"/>
      <c r="Y88" s="1259">
        <f t="shared" ref="Y88:Z88" si="41">Y53+Y86</f>
        <v>1170761.639</v>
      </c>
      <c r="Z88" s="1260">
        <f t="shared" si="41"/>
        <v>9674347827</v>
      </c>
      <c r="AA88" s="474"/>
      <c r="AB88" s="474"/>
      <c r="AC88" s="474"/>
      <c r="AD88" s="474"/>
      <c r="AE88" s="474"/>
      <c r="AF88" s="474"/>
      <c r="AG88" s="474"/>
    </row>
    <row r="89">
      <c r="A89" s="40" t="s">
        <v>1282</v>
      </c>
      <c r="B89" s="1082"/>
      <c r="C89" s="1082"/>
      <c r="D89" s="1258">
        <f>D87*I83</f>
        <v>4320.499792</v>
      </c>
      <c r="E89" s="1083">
        <f t="shared" ref="E89:M89" si="42">E87*$I$83</f>
        <v>4398.970513</v>
      </c>
      <c r="F89" s="1083">
        <f t="shared" si="42"/>
        <v>4465.827753</v>
      </c>
      <c r="G89" s="1083">
        <f t="shared" si="42"/>
        <v>4409.049687</v>
      </c>
      <c r="H89" s="1083">
        <f t="shared" si="42"/>
        <v>4458.441015</v>
      </c>
      <c r="I89" s="1083">
        <f t="shared" si="42"/>
        <v>4393.64107</v>
      </c>
      <c r="J89" s="1083">
        <f t="shared" si="42"/>
        <v>4435.072291</v>
      </c>
      <c r="K89" s="1083">
        <f t="shared" si="42"/>
        <v>4469.470441</v>
      </c>
      <c r="L89" s="1083">
        <f t="shared" si="42"/>
        <v>4405.083812</v>
      </c>
      <c r="M89" s="1083">
        <f t="shared" si="42"/>
        <v>4431.818449</v>
      </c>
      <c r="N89" s="474"/>
      <c r="O89" s="474"/>
      <c r="P89" s="474"/>
      <c r="Q89" s="474"/>
      <c r="R89" s="474"/>
      <c r="S89" s="474"/>
      <c r="T89" s="474"/>
      <c r="U89" s="1259">
        <f t="shared" ref="U89:V89" si="43">U54+U87</f>
        <v>9831.520635</v>
      </c>
      <c r="V89" s="1260">
        <f t="shared" si="43"/>
        <v>6633746747</v>
      </c>
      <c r="W89" s="474"/>
      <c r="X89" s="474"/>
      <c r="Y89" s="474"/>
      <c r="Z89" s="474"/>
      <c r="AA89" s="474"/>
      <c r="AB89" s="474"/>
      <c r="AC89" s="474"/>
      <c r="AD89" s="474"/>
      <c r="AE89" s="474"/>
      <c r="AF89" s="474"/>
      <c r="AG89" s="474"/>
    </row>
    <row r="90">
      <c r="A90" s="40" t="s">
        <v>1283</v>
      </c>
      <c r="B90" s="1082"/>
      <c r="C90" s="1082"/>
      <c r="D90" s="1258">
        <f>D88*I83</f>
        <v>128.5099412</v>
      </c>
      <c r="E90" s="1083">
        <f t="shared" ref="E90:M90" si="44">E88*$I$83</f>
        <v>52.33759697</v>
      </c>
      <c r="F90" s="1083">
        <f t="shared" si="44"/>
        <v>53.13304383</v>
      </c>
      <c r="G90" s="1083">
        <f t="shared" si="44"/>
        <v>52.45751588</v>
      </c>
      <c r="H90" s="1083">
        <f t="shared" si="44"/>
        <v>53.0451587</v>
      </c>
      <c r="I90" s="1083">
        <f t="shared" si="44"/>
        <v>52.2741889</v>
      </c>
      <c r="J90" s="1083">
        <f t="shared" si="44"/>
        <v>52.76712481</v>
      </c>
      <c r="K90" s="1083">
        <f t="shared" si="44"/>
        <v>53.17638341</v>
      </c>
      <c r="L90" s="1083">
        <f t="shared" si="44"/>
        <v>52.41033112</v>
      </c>
      <c r="M90" s="1083">
        <f t="shared" si="44"/>
        <v>52.72841161</v>
      </c>
      <c r="N90" s="474"/>
      <c r="O90" s="474"/>
      <c r="P90" s="474"/>
      <c r="Q90" s="474"/>
      <c r="R90" s="474"/>
      <c r="S90" s="474"/>
      <c r="T90" s="474"/>
      <c r="U90" s="474"/>
      <c r="V90" s="474"/>
      <c r="W90" s="474"/>
      <c r="X90" s="474"/>
      <c r="Y90" s="474"/>
      <c r="Z90" s="474"/>
      <c r="AA90" s="474"/>
      <c r="AB90" s="474"/>
      <c r="AC90" s="474"/>
      <c r="AD90" s="474"/>
      <c r="AE90" s="474"/>
      <c r="AF90" s="474"/>
      <c r="AG90" s="474"/>
    </row>
    <row r="91">
      <c r="A91" s="1233" t="s">
        <v>1284</v>
      </c>
      <c r="B91" s="1082"/>
      <c r="C91" s="1082"/>
      <c r="D91" s="1082"/>
      <c r="E91" s="1082"/>
      <c r="F91" s="1082"/>
      <c r="G91" s="1082"/>
      <c r="H91" s="1082"/>
      <c r="I91" s="1082"/>
      <c r="J91" s="1082"/>
      <c r="K91" s="1082"/>
      <c r="L91" s="1082"/>
      <c r="M91" s="1082"/>
      <c r="N91" s="474"/>
      <c r="O91" s="474"/>
      <c r="P91" s="474"/>
      <c r="Q91" s="474"/>
      <c r="R91" s="474"/>
      <c r="S91" s="474"/>
      <c r="T91" s="474"/>
      <c r="U91" s="474"/>
      <c r="V91" s="474"/>
      <c r="W91" s="474"/>
      <c r="X91" s="474"/>
      <c r="Y91" s="474"/>
      <c r="Z91" s="474"/>
      <c r="AA91" s="474"/>
      <c r="AB91" s="474"/>
      <c r="AC91" s="474"/>
      <c r="AD91" s="474"/>
      <c r="AE91" s="474"/>
      <c r="AF91" s="474"/>
      <c r="AG91" s="474"/>
    </row>
    <row r="92">
      <c r="A92" s="40" t="s">
        <v>1280</v>
      </c>
      <c r="B92" s="1082"/>
      <c r="C92" s="1082"/>
      <c r="D92" s="1258">
        <f>$D$67/($D$49*D83+$D$49*D82*I83)</f>
        <v>10041.14679</v>
      </c>
      <c r="E92" s="1083">
        <f t="shared" ref="E92:M92" si="45">E67/(E49*$D$83+E49*$D$82*$I$83)</f>
        <v>9687.585287</v>
      </c>
      <c r="F92" s="1083">
        <f t="shared" si="45"/>
        <v>9326.353293</v>
      </c>
      <c r="G92" s="1083">
        <f t="shared" si="45"/>
        <v>8961.805282</v>
      </c>
      <c r="H92" s="1083">
        <f t="shared" si="45"/>
        <v>8597.731942</v>
      </c>
      <c r="I92" s="1083">
        <f t="shared" si="45"/>
        <v>8286.970547</v>
      </c>
      <c r="J92" s="1083">
        <f t="shared" si="45"/>
        <v>9939.5745</v>
      </c>
      <c r="K92" s="1083">
        <f t="shared" si="45"/>
        <v>9579.645618</v>
      </c>
      <c r="L92" s="1083">
        <f t="shared" si="45"/>
        <v>9244.873056</v>
      </c>
      <c r="M92" s="1083">
        <f t="shared" si="45"/>
        <v>8932.708511</v>
      </c>
      <c r="N92" s="474"/>
      <c r="O92" s="474"/>
      <c r="P92" s="474"/>
      <c r="Q92" s="474"/>
      <c r="R92" s="474"/>
      <c r="S92" s="474"/>
      <c r="T92" s="474"/>
      <c r="U92" s="474"/>
      <c r="V92" s="474"/>
      <c r="W92" s="474"/>
      <c r="X92" s="474"/>
      <c r="Y92" s="474"/>
      <c r="Z92" s="474"/>
      <c r="AA92" s="474"/>
      <c r="AB92" s="474"/>
      <c r="AC92" s="474"/>
      <c r="AD92" s="474"/>
      <c r="AE92" s="474"/>
      <c r="AF92" s="474"/>
      <c r="AG92" s="474"/>
    </row>
    <row r="93">
      <c r="A93" s="40" t="s">
        <v>1281</v>
      </c>
      <c r="B93" s="1082"/>
      <c r="C93" s="1082"/>
      <c r="D93" s="1258">
        <f>$D$68/($D$47*D83+$D$47*D82*I83)</f>
        <v>184.7106848</v>
      </c>
      <c r="E93" s="1083">
        <f t="shared" ref="E93:M93" si="46">E68/(E47*$D$83+E47*$D$82*$I$83)</f>
        <v>178.2067874</v>
      </c>
      <c r="F93" s="1083">
        <f t="shared" si="46"/>
        <v>171.5617886</v>
      </c>
      <c r="G93" s="1083">
        <f t="shared" si="46"/>
        <v>164.8557903</v>
      </c>
      <c r="H93" s="1083">
        <f t="shared" si="46"/>
        <v>158.1585239</v>
      </c>
      <c r="I93" s="1083">
        <f t="shared" si="46"/>
        <v>152.4419507</v>
      </c>
      <c r="J93" s="1083">
        <f t="shared" si="46"/>
        <v>182.8422241</v>
      </c>
      <c r="K93" s="1083">
        <f t="shared" si="46"/>
        <v>176.2211965</v>
      </c>
      <c r="L93" s="1083">
        <f t="shared" si="46"/>
        <v>170.0629289</v>
      </c>
      <c r="M93" s="1083">
        <f t="shared" si="46"/>
        <v>164.3205443</v>
      </c>
      <c r="N93" s="474"/>
      <c r="O93" s="474"/>
      <c r="P93" s="474"/>
      <c r="Q93" s="474"/>
      <c r="R93" s="474"/>
      <c r="S93" s="474"/>
      <c r="T93" s="474"/>
      <c r="U93" s="474"/>
      <c r="V93" s="474"/>
      <c r="W93" s="474"/>
      <c r="X93" s="474"/>
      <c r="Y93" s="474"/>
      <c r="Z93" s="474"/>
      <c r="AA93" s="474"/>
      <c r="AB93" s="474"/>
      <c r="AC93" s="474"/>
      <c r="AD93" s="474"/>
      <c r="AE93" s="474"/>
      <c r="AF93" s="474"/>
      <c r="AG93" s="474"/>
    </row>
    <row r="94">
      <c r="A94" s="40" t="s">
        <v>1282</v>
      </c>
      <c r="B94" s="1082"/>
      <c r="C94" s="1082"/>
      <c r="D94" s="1258">
        <f>D92*I83</f>
        <v>9338.266518</v>
      </c>
      <c r="E94" s="1083">
        <f t="shared" ref="E94:M94" si="47">E92*$I$83</f>
        <v>9009.454317</v>
      </c>
      <c r="F94" s="1083">
        <f t="shared" si="47"/>
        <v>8673.508563</v>
      </c>
      <c r="G94" s="1083">
        <f t="shared" si="47"/>
        <v>8334.478912</v>
      </c>
      <c r="H94" s="1083">
        <f t="shared" si="47"/>
        <v>7995.890706</v>
      </c>
      <c r="I94" s="1083">
        <f t="shared" si="47"/>
        <v>7706.882608</v>
      </c>
      <c r="J94" s="1083">
        <f t="shared" si="47"/>
        <v>9243.804285</v>
      </c>
      <c r="K94" s="1083">
        <f t="shared" si="47"/>
        <v>8909.070425</v>
      </c>
      <c r="L94" s="1083">
        <f t="shared" si="47"/>
        <v>8597.731942</v>
      </c>
      <c r="M94" s="1083">
        <f t="shared" si="47"/>
        <v>8307.418916</v>
      </c>
      <c r="N94" s="474"/>
      <c r="O94" s="474"/>
      <c r="P94" s="474"/>
      <c r="Q94" s="474"/>
      <c r="R94" s="474"/>
      <c r="S94" s="474"/>
      <c r="T94" s="474"/>
      <c r="U94" s="474"/>
      <c r="V94" s="474"/>
      <c r="W94" s="474"/>
      <c r="X94" s="474"/>
      <c r="Y94" s="474"/>
      <c r="Z94" s="474"/>
      <c r="AA94" s="474"/>
      <c r="AB94" s="474"/>
      <c r="AC94" s="474"/>
      <c r="AD94" s="474"/>
      <c r="AE94" s="474"/>
      <c r="AF94" s="474"/>
      <c r="AG94" s="474"/>
    </row>
    <row r="95">
      <c r="A95" s="40" t="s">
        <v>1283</v>
      </c>
      <c r="B95" s="1082"/>
      <c r="C95" s="1082"/>
      <c r="D95" s="1258">
        <f>D93*I83</f>
        <v>171.7809369</v>
      </c>
      <c r="E95" s="1083">
        <f t="shared" ref="E95:M95" si="48">E93*$I$83</f>
        <v>165.7323123</v>
      </c>
      <c r="F95" s="1083">
        <f t="shared" si="48"/>
        <v>159.5524634</v>
      </c>
      <c r="G95" s="1083">
        <f t="shared" si="48"/>
        <v>153.315885</v>
      </c>
      <c r="H95" s="1083">
        <f t="shared" si="48"/>
        <v>147.0874272</v>
      </c>
      <c r="I95" s="1083">
        <f t="shared" si="48"/>
        <v>141.7710142</v>
      </c>
      <c r="J95" s="1083">
        <f t="shared" si="48"/>
        <v>170.0432684</v>
      </c>
      <c r="K95" s="1083">
        <f t="shared" si="48"/>
        <v>163.8857127</v>
      </c>
      <c r="L95" s="1083">
        <f t="shared" si="48"/>
        <v>158.1585239</v>
      </c>
      <c r="M95" s="1083">
        <f t="shared" si="48"/>
        <v>152.8181062</v>
      </c>
      <c r="N95" s="474"/>
      <c r="O95" s="474"/>
      <c r="P95" s="474"/>
      <c r="Q95" s="474"/>
      <c r="R95" s="474"/>
      <c r="S95" s="474"/>
      <c r="T95" s="474"/>
      <c r="U95" s="474"/>
      <c r="V95" s="474"/>
      <c r="W95" s="474"/>
      <c r="X95" s="474"/>
      <c r="Y95" s="474"/>
      <c r="Z95" s="474"/>
      <c r="AA95" s="474"/>
      <c r="AB95" s="474"/>
      <c r="AC95" s="474"/>
      <c r="AD95" s="474"/>
      <c r="AE95" s="474"/>
      <c r="AF95" s="474"/>
      <c r="AG95" s="474"/>
    </row>
    <row r="96">
      <c r="A96" s="1233" t="s">
        <v>1279</v>
      </c>
      <c r="B96" s="1082"/>
      <c r="C96" s="1082"/>
      <c r="D96" s="1082"/>
      <c r="E96" s="1082"/>
      <c r="F96" s="1082"/>
      <c r="G96" s="1082"/>
      <c r="H96" s="1082"/>
      <c r="I96" s="1082"/>
      <c r="J96" s="1082"/>
      <c r="K96" s="1082"/>
      <c r="L96" s="1082"/>
      <c r="M96" s="1082"/>
      <c r="N96" s="474"/>
      <c r="O96" s="474"/>
      <c r="P96" s="474"/>
      <c r="Q96" s="474"/>
      <c r="R96" s="474"/>
      <c r="S96" s="474"/>
      <c r="T96" s="474"/>
      <c r="U96" s="474"/>
      <c r="V96" s="474"/>
      <c r="W96" s="474"/>
      <c r="X96" s="474"/>
      <c r="Y96" s="474"/>
      <c r="Z96" s="474"/>
      <c r="AA96" s="474"/>
      <c r="AB96" s="474"/>
      <c r="AC96" s="474"/>
      <c r="AD96" s="474"/>
      <c r="AE96" s="474"/>
      <c r="AF96" s="474"/>
      <c r="AG96" s="474"/>
    </row>
    <row r="97">
      <c r="A97" s="40" t="s">
        <v>1077</v>
      </c>
      <c r="B97" s="1082" t="s">
        <v>1171</v>
      </c>
      <c r="C97" s="1082"/>
      <c r="D97" s="1258">
        <f>D87*$D$42*D83</f>
        <v>33001616.24</v>
      </c>
      <c r="E97" s="1083">
        <f t="shared" ref="E97:M97" si="49">E87*E42*$D$83</f>
        <v>34942887.78</v>
      </c>
      <c r="F97" s="1083">
        <f t="shared" si="49"/>
        <v>36884159.33</v>
      </c>
      <c r="G97" s="1083">
        <f t="shared" si="49"/>
        <v>37854795.1</v>
      </c>
      <c r="H97" s="1083">
        <f t="shared" si="49"/>
        <v>39796066.64</v>
      </c>
      <c r="I97" s="1083">
        <f t="shared" si="49"/>
        <v>40766702.41</v>
      </c>
      <c r="J97" s="1083">
        <f t="shared" si="49"/>
        <v>42707973.96</v>
      </c>
      <c r="K97" s="1083">
        <f t="shared" si="49"/>
        <v>44649245.5</v>
      </c>
      <c r="L97" s="1083">
        <f t="shared" si="49"/>
        <v>45619881.27</v>
      </c>
      <c r="M97" s="1083">
        <f t="shared" si="49"/>
        <v>47561152.81</v>
      </c>
      <c r="N97" s="474"/>
      <c r="O97" s="474"/>
      <c r="P97" s="474"/>
      <c r="Q97" s="474"/>
      <c r="R97" s="474"/>
      <c r="S97" s="474"/>
      <c r="T97" s="474"/>
      <c r="U97" s="474"/>
      <c r="V97" s="474"/>
      <c r="W97" s="474"/>
      <c r="X97" s="474"/>
      <c r="Y97" s="474"/>
      <c r="Z97" s="474"/>
      <c r="AA97" s="474"/>
      <c r="AB97" s="474"/>
      <c r="AC97" s="474"/>
      <c r="AD97" s="474"/>
      <c r="AE97" s="474"/>
      <c r="AF97" s="474"/>
      <c r="AG97" s="474"/>
    </row>
    <row r="98">
      <c r="A98" s="40" t="s">
        <v>1077</v>
      </c>
      <c r="B98" s="1082" t="s">
        <v>1174</v>
      </c>
      <c r="C98" s="1082"/>
      <c r="D98" s="1258">
        <f>D88*$D$40*D83</f>
        <v>120320056.9</v>
      </c>
      <c r="E98" s="1083">
        <f t="shared" ref="E98:M98" si="50">E88*E40*$D$83</f>
        <v>50959082.91</v>
      </c>
      <c r="F98" s="1083">
        <f t="shared" si="50"/>
        <v>53790143.07</v>
      </c>
      <c r="G98" s="1083">
        <f t="shared" si="50"/>
        <v>55205673.15</v>
      </c>
      <c r="H98" s="1083">
        <f t="shared" si="50"/>
        <v>58036733.31</v>
      </c>
      <c r="I98" s="1083">
        <f t="shared" si="50"/>
        <v>59452263.4</v>
      </c>
      <c r="J98" s="1083">
        <f t="shared" si="50"/>
        <v>62283323.56</v>
      </c>
      <c r="K98" s="1083">
        <f t="shared" si="50"/>
        <v>65114383.72</v>
      </c>
      <c r="L98" s="1083">
        <f t="shared" si="50"/>
        <v>66529913.8</v>
      </c>
      <c r="M98" s="1083">
        <f t="shared" si="50"/>
        <v>69360973.96</v>
      </c>
      <c r="N98" s="474"/>
      <c r="O98" s="474"/>
      <c r="P98" s="474"/>
      <c r="Q98" s="474"/>
      <c r="R98" s="474"/>
      <c r="S98" s="474"/>
      <c r="T98" s="474"/>
      <c r="U98" s="474"/>
      <c r="V98" s="474"/>
      <c r="W98" s="474"/>
      <c r="X98" s="474"/>
      <c r="Y98" s="474"/>
      <c r="Z98" s="474"/>
      <c r="AA98" s="474"/>
      <c r="AB98" s="474"/>
      <c r="AC98" s="474"/>
      <c r="AD98" s="474"/>
      <c r="AE98" s="474"/>
      <c r="AF98" s="474"/>
      <c r="AG98" s="474"/>
    </row>
    <row r="99">
      <c r="A99" s="40" t="s">
        <v>1078</v>
      </c>
      <c r="B99" s="339"/>
      <c r="C99" s="339"/>
      <c r="D99" s="341">
        <v>0.05</v>
      </c>
      <c r="E99" s="341">
        <v>0.1</v>
      </c>
      <c r="F99" s="341">
        <v>0.15</v>
      </c>
      <c r="G99" s="341">
        <v>0.2</v>
      </c>
      <c r="H99" s="341">
        <v>0.25</v>
      </c>
      <c r="I99" s="341">
        <v>0.3</v>
      </c>
      <c r="J99" s="341">
        <v>0.35</v>
      </c>
      <c r="K99" s="341">
        <v>0.45</v>
      </c>
      <c r="L99" s="341">
        <v>0.5</v>
      </c>
      <c r="M99" s="341">
        <v>0.55</v>
      </c>
      <c r="N99" s="474"/>
      <c r="O99" s="474"/>
      <c r="P99" s="474"/>
      <c r="Q99" s="474"/>
      <c r="R99" s="474"/>
      <c r="S99" s="474"/>
      <c r="T99" s="474"/>
      <c r="U99" s="474"/>
      <c r="V99" s="474"/>
      <c r="W99" s="474"/>
      <c r="X99" s="474"/>
      <c r="Y99" s="474"/>
      <c r="Z99" s="474"/>
      <c r="AA99" s="474"/>
      <c r="AB99" s="474"/>
      <c r="AC99" s="474"/>
      <c r="AD99" s="474"/>
      <c r="AE99" s="474"/>
      <c r="AF99" s="474"/>
      <c r="AG99" s="474"/>
    </row>
    <row r="100">
      <c r="A100" s="40" t="s">
        <v>1079</v>
      </c>
      <c r="B100" s="1082"/>
      <c r="C100" s="1082"/>
      <c r="D100" s="1083">
        <f t="shared" ref="D100:M100" si="51">(D97+D98)*D99</f>
        <v>7666083.655</v>
      </c>
      <c r="E100" s="1083">
        <f t="shared" si="51"/>
        <v>8590197.069</v>
      </c>
      <c r="F100" s="1083">
        <f t="shared" si="51"/>
        <v>13601145.36</v>
      </c>
      <c r="G100" s="1083">
        <f t="shared" si="51"/>
        <v>18612093.65</v>
      </c>
      <c r="H100" s="1083">
        <f t="shared" si="51"/>
        <v>24458199.99</v>
      </c>
      <c r="I100" s="1083">
        <f t="shared" si="51"/>
        <v>30065689.74</v>
      </c>
      <c r="J100" s="1083">
        <f t="shared" si="51"/>
        <v>36746954.13</v>
      </c>
      <c r="K100" s="1083">
        <f t="shared" si="51"/>
        <v>49393633.15</v>
      </c>
      <c r="L100" s="1083">
        <f t="shared" si="51"/>
        <v>56074897.54</v>
      </c>
      <c r="M100" s="1083">
        <f t="shared" si="51"/>
        <v>64307169.73</v>
      </c>
      <c r="N100" s="474"/>
      <c r="O100" s="474"/>
      <c r="P100" s="474"/>
      <c r="Q100" s="474"/>
      <c r="R100" s="474"/>
      <c r="S100" s="474"/>
      <c r="T100" s="474"/>
      <c r="U100" s="474"/>
      <c r="V100" s="474"/>
      <c r="W100" s="474"/>
      <c r="X100" s="474"/>
      <c r="Y100" s="474"/>
      <c r="Z100" s="474"/>
      <c r="AA100" s="474"/>
      <c r="AB100" s="474"/>
      <c r="AC100" s="474"/>
      <c r="AD100" s="474"/>
      <c r="AE100" s="474"/>
      <c r="AF100" s="474"/>
      <c r="AG100" s="474"/>
    </row>
    <row r="101">
      <c r="A101" s="40" t="s">
        <v>1080</v>
      </c>
      <c r="B101" s="1082"/>
      <c r="C101" s="1082"/>
      <c r="D101" s="1258">
        <f>D100*B83</f>
        <v>536625.8559</v>
      </c>
      <c r="E101" s="1083">
        <f t="shared" ref="E101:M101" si="52">E100*$B$83</f>
        <v>601313.7948</v>
      </c>
      <c r="F101" s="1083">
        <f t="shared" si="52"/>
        <v>952080.1752</v>
      </c>
      <c r="G101" s="1083">
        <f t="shared" si="52"/>
        <v>1302846.555</v>
      </c>
      <c r="H101" s="1083">
        <f t="shared" si="52"/>
        <v>1712073.999</v>
      </c>
      <c r="I101" s="1083">
        <f t="shared" si="52"/>
        <v>2104598.282</v>
      </c>
      <c r="J101" s="1083">
        <f t="shared" si="52"/>
        <v>2572286.789</v>
      </c>
      <c r="K101" s="1083">
        <f t="shared" si="52"/>
        <v>3457554.32</v>
      </c>
      <c r="L101" s="1083">
        <f t="shared" si="52"/>
        <v>3925242.827</v>
      </c>
      <c r="M101" s="1083">
        <f t="shared" si="52"/>
        <v>4501501.881</v>
      </c>
      <c r="N101" s="474"/>
      <c r="O101" s="474"/>
      <c r="P101" s="474"/>
      <c r="Q101" s="474"/>
      <c r="R101" s="474"/>
      <c r="S101" s="474"/>
      <c r="T101" s="474"/>
      <c r="U101" s="474"/>
      <c r="V101" s="474"/>
      <c r="W101" s="474"/>
      <c r="X101" s="474"/>
      <c r="Y101" s="474"/>
      <c r="Z101" s="474"/>
      <c r="AA101" s="474"/>
      <c r="AB101" s="474"/>
      <c r="AC101" s="474"/>
      <c r="AD101" s="474"/>
      <c r="AE101" s="474"/>
      <c r="AF101" s="474"/>
      <c r="AG101" s="474"/>
    </row>
    <row r="102">
      <c r="A102" s="1233" t="s">
        <v>1284</v>
      </c>
      <c r="B102" s="1082"/>
      <c r="C102" s="1082"/>
      <c r="D102" s="1082"/>
      <c r="E102" s="1082"/>
      <c r="F102" s="1082"/>
      <c r="G102" s="1082"/>
      <c r="H102" s="1082"/>
      <c r="I102" s="1082"/>
      <c r="J102" s="1082"/>
      <c r="K102" s="1082"/>
      <c r="L102" s="1082"/>
      <c r="M102" s="1082"/>
      <c r="N102" s="474"/>
      <c r="O102" s="474"/>
      <c r="P102" s="474"/>
      <c r="Q102" s="474"/>
      <c r="R102" s="474"/>
      <c r="S102" s="474"/>
      <c r="T102" s="474"/>
      <c r="U102" s="474"/>
      <c r="V102" s="474"/>
      <c r="W102" s="474"/>
      <c r="X102" s="474"/>
      <c r="Y102" s="474"/>
      <c r="Z102" s="474"/>
      <c r="AA102" s="474"/>
      <c r="AB102" s="474"/>
      <c r="AC102" s="474"/>
      <c r="AD102" s="474"/>
      <c r="AE102" s="474"/>
      <c r="AF102" s="474"/>
      <c r="AG102" s="474"/>
    </row>
    <row r="103">
      <c r="A103" s="40" t="s">
        <v>1077</v>
      </c>
      <c r="B103" s="1082" t="s">
        <v>1171</v>
      </c>
      <c r="C103" s="1082"/>
      <c r="D103" s="1258">
        <f>D92*$D$49*D83</f>
        <v>3882543.087</v>
      </c>
      <c r="E103" s="1083">
        <f t="shared" ref="E103:M103" si="53">E92*E49*$D$83</f>
        <v>3882543.087</v>
      </c>
      <c r="F103" s="1083">
        <f t="shared" si="53"/>
        <v>3882543.087</v>
      </c>
      <c r="G103" s="1083">
        <f t="shared" si="53"/>
        <v>3882543.087</v>
      </c>
      <c r="H103" s="1083">
        <f t="shared" si="53"/>
        <v>3882543.087</v>
      </c>
      <c r="I103" s="1083">
        <f t="shared" si="53"/>
        <v>3882543.087</v>
      </c>
      <c r="J103" s="1083">
        <f t="shared" si="53"/>
        <v>4853178.859</v>
      </c>
      <c r="K103" s="1083">
        <f t="shared" si="53"/>
        <v>4853178.859</v>
      </c>
      <c r="L103" s="1083">
        <f t="shared" si="53"/>
        <v>4853178.859</v>
      </c>
      <c r="M103" s="1083">
        <f t="shared" si="53"/>
        <v>4853178.859</v>
      </c>
      <c r="N103" s="474"/>
      <c r="O103" s="474"/>
      <c r="P103" s="474"/>
      <c r="Q103" s="474"/>
      <c r="R103" s="474"/>
      <c r="S103" s="474"/>
      <c r="T103" s="474"/>
      <c r="U103" s="474"/>
      <c r="V103" s="474"/>
      <c r="W103" s="474"/>
      <c r="X103" s="474"/>
      <c r="Y103" s="474"/>
      <c r="Z103" s="1033"/>
      <c r="AA103" s="474"/>
      <c r="AB103" s="474"/>
      <c r="AC103" s="474"/>
      <c r="AD103" s="474"/>
      <c r="AE103" s="474"/>
      <c r="AF103" s="474"/>
      <c r="AG103" s="474"/>
    </row>
    <row r="104">
      <c r="A104" s="40" t="s">
        <v>1077</v>
      </c>
      <c r="B104" s="1082" t="s">
        <v>1174</v>
      </c>
      <c r="C104" s="1082"/>
      <c r="D104" s="1258">
        <f>D93*$D$47*D83</f>
        <v>5662120.323</v>
      </c>
      <c r="E104" s="1083">
        <f t="shared" ref="E104:M104" si="54">E93*E47*$D$83</f>
        <v>5662120.323</v>
      </c>
      <c r="F104" s="1083">
        <f t="shared" si="54"/>
        <v>5662120.323</v>
      </c>
      <c r="G104" s="1083">
        <f t="shared" si="54"/>
        <v>5662120.323</v>
      </c>
      <c r="H104" s="1083">
        <f t="shared" si="54"/>
        <v>5662120.323</v>
      </c>
      <c r="I104" s="1083">
        <f t="shared" si="54"/>
        <v>5662120.323</v>
      </c>
      <c r="J104" s="1083">
        <f t="shared" si="54"/>
        <v>7077650.404</v>
      </c>
      <c r="K104" s="1083">
        <f t="shared" si="54"/>
        <v>7077650.404</v>
      </c>
      <c r="L104" s="1083">
        <f t="shared" si="54"/>
        <v>7077650.404</v>
      </c>
      <c r="M104" s="1083">
        <f t="shared" si="54"/>
        <v>7077650.404</v>
      </c>
      <c r="N104" s="474"/>
      <c r="O104" s="474"/>
      <c r="P104" s="474"/>
      <c r="Q104" s="474"/>
      <c r="R104" s="474"/>
      <c r="S104" s="474"/>
      <c r="T104" s="474"/>
      <c r="U104" s="474"/>
      <c r="V104" s="474"/>
      <c r="W104" s="474"/>
      <c r="X104" s="474"/>
      <c r="Y104" s="474"/>
      <c r="Z104" s="1033"/>
      <c r="AA104" s="474"/>
      <c r="AB104" s="474"/>
      <c r="AC104" s="474"/>
      <c r="AD104" s="474"/>
      <c r="AE104" s="474"/>
      <c r="AF104" s="474"/>
      <c r="AG104" s="474"/>
    </row>
    <row r="105">
      <c r="A105" s="40" t="s">
        <v>1078</v>
      </c>
      <c r="B105" s="339"/>
      <c r="C105" s="339"/>
      <c r="D105" s="341">
        <v>0.05</v>
      </c>
      <c r="E105" s="341">
        <v>0.1</v>
      </c>
      <c r="F105" s="341">
        <v>0.15</v>
      </c>
      <c r="G105" s="341">
        <v>0.2</v>
      </c>
      <c r="H105" s="341">
        <v>0.25</v>
      </c>
      <c r="I105" s="341">
        <v>0.3</v>
      </c>
      <c r="J105" s="341">
        <v>0.35</v>
      </c>
      <c r="K105" s="341">
        <v>0.45</v>
      </c>
      <c r="L105" s="341">
        <v>0.5</v>
      </c>
      <c r="M105" s="341">
        <v>0.55</v>
      </c>
      <c r="N105" s="474"/>
      <c r="O105" s="474"/>
      <c r="P105" s="474"/>
      <c r="Q105" s="474"/>
      <c r="R105" s="474"/>
      <c r="S105" s="474"/>
      <c r="T105" s="474"/>
      <c r="U105" s="474"/>
      <c r="V105" s="474"/>
      <c r="W105" s="474"/>
      <c r="X105" s="474"/>
      <c r="Y105" s="474"/>
      <c r="Z105" s="1033"/>
      <c r="AA105" s="474"/>
      <c r="AB105" s="474"/>
      <c r="AC105" s="474"/>
      <c r="AD105" s="474"/>
      <c r="AE105" s="474"/>
      <c r="AF105" s="474"/>
      <c r="AG105" s="474"/>
    </row>
    <row r="106">
      <c r="A106" s="40" t="s">
        <v>1079</v>
      </c>
      <c r="B106" s="1082"/>
      <c r="C106" s="1082"/>
      <c r="D106" s="1083">
        <f t="shared" ref="D106:M106" si="55">(D103+D104)*D105</f>
        <v>477233.1705</v>
      </c>
      <c r="E106" s="1083">
        <f t="shared" si="55"/>
        <v>954466.341</v>
      </c>
      <c r="F106" s="1083">
        <f t="shared" si="55"/>
        <v>1431699.512</v>
      </c>
      <c r="G106" s="1083">
        <f t="shared" si="55"/>
        <v>1908932.682</v>
      </c>
      <c r="H106" s="1083">
        <f t="shared" si="55"/>
        <v>2386165.853</v>
      </c>
      <c r="I106" s="1083">
        <f t="shared" si="55"/>
        <v>2863399.023</v>
      </c>
      <c r="J106" s="1083">
        <f t="shared" si="55"/>
        <v>4175790.242</v>
      </c>
      <c r="K106" s="1083">
        <f t="shared" si="55"/>
        <v>5368873.168</v>
      </c>
      <c r="L106" s="1083">
        <f t="shared" si="55"/>
        <v>5965414.631</v>
      </c>
      <c r="M106" s="1083">
        <f t="shared" si="55"/>
        <v>6561956.095</v>
      </c>
      <c r="N106" s="474"/>
      <c r="O106" s="474"/>
      <c r="P106" s="474"/>
      <c r="Q106" s="474"/>
      <c r="R106" s="474"/>
      <c r="S106" s="474"/>
      <c r="T106" s="474"/>
      <c r="U106" s="474"/>
      <c r="V106" s="474"/>
      <c r="W106" s="474"/>
      <c r="X106" s="474"/>
      <c r="Y106" s="474"/>
      <c r="Z106" s="1033"/>
      <c r="AA106" s="474"/>
      <c r="AB106" s="474"/>
      <c r="AC106" s="474"/>
      <c r="AD106" s="474"/>
      <c r="AE106" s="474"/>
      <c r="AF106" s="474"/>
      <c r="AG106" s="474"/>
    </row>
    <row r="107">
      <c r="A107" s="40" t="s">
        <v>1080</v>
      </c>
      <c r="B107" s="1082"/>
      <c r="C107" s="1082"/>
      <c r="D107" s="1258">
        <f>D106*B83</f>
        <v>33406.32194</v>
      </c>
      <c r="E107" s="1083">
        <f t="shared" ref="E107:M107" si="56">E106*$B$83</f>
        <v>66812.64387</v>
      </c>
      <c r="F107" s="1083">
        <f t="shared" si="56"/>
        <v>100218.9658</v>
      </c>
      <c r="G107" s="1083">
        <f t="shared" si="56"/>
        <v>133625.2877</v>
      </c>
      <c r="H107" s="1083">
        <f t="shared" si="56"/>
        <v>167031.6097</v>
      </c>
      <c r="I107" s="1083">
        <f t="shared" si="56"/>
        <v>200437.9316</v>
      </c>
      <c r="J107" s="1083">
        <f t="shared" si="56"/>
        <v>292305.3169</v>
      </c>
      <c r="K107" s="1083">
        <f t="shared" si="56"/>
        <v>375821.1218</v>
      </c>
      <c r="L107" s="1083">
        <f t="shared" si="56"/>
        <v>417579.0242</v>
      </c>
      <c r="M107" s="1083">
        <f t="shared" si="56"/>
        <v>459336.9266</v>
      </c>
      <c r="N107" s="474"/>
      <c r="O107" s="474"/>
      <c r="P107" s="474"/>
      <c r="Q107" s="474"/>
      <c r="R107" s="474"/>
      <c r="S107" s="474"/>
      <c r="T107" s="474"/>
      <c r="U107" s="474"/>
      <c r="V107" s="474"/>
      <c r="W107" s="474"/>
      <c r="X107" s="474"/>
      <c r="Y107" s="474"/>
      <c r="Z107" s="1033"/>
      <c r="AA107" s="474"/>
      <c r="AB107" s="474"/>
      <c r="AC107" s="474"/>
      <c r="AD107" s="474"/>
      <c r="AE107" s="474"/>
      <c r="AF107" s="474"/>
      <c r="AG107" s="474"/>
    </row>
    <row r="108">
      <c r="A108" s="1233" t="s">
        <v>1279</v>
      </c>
      <c r="B108" s="1082"/>
      <c r="C108" s="1082"/>
      <c r="D108" s="1082"/>
      <c r="E108" s="1082"/>
      <c r="F108" s="1082"/>
      <c r="G108" s="1082"/>
      <c r="H108" s="1082"/>
      <c r="I108" s="1082"/>
      <c r="J108" s="1082"/>
      <c r="K108" s="1082"/>
      <c r="L108" s="1082"/>
      <c r="M108" s="1082"/>
      <c r="N108" s="474"/>
      <c r="O108" s="474"/>
      <c r="P108" s="474"/>
      <c r="Q108" s="474"/>
      <c r="R108" s="474"/>
      <c r="S108" s="474"/>
      <c r="T108" s="474"/>
      <c r="U108" s="474"/>
      <c r="V108" s="474"/>
      <c r="W108" s="474"/>
      <c r="X108" s="474"/>
      <c r="Y108" s="474"/>
      <c r="Z108" s="474"/>
      <c r="AA108" s="474"/>
      <c r="AB108" s="474"/>
      <c r="AC108" s="474"/>
      <c r="AD108" s="474"/>
      <c r="AE108" s="474"/>
      <c r="AF108" s="474"/>
      <c r="AG108" s="474"/>
    </row>
    <row r="109">
      <c r="A109" s="1084" t="s">
        <v>1081</v>
      </c>
      <c r="B109" s="339"/>
      <c r="C109" s="339"/>
      <c r="D109" s="1261">
        <f>$D$56</f>
        <v>94444444.44</v>
      </c>
      <c r="E109" s="1085">
        <f t="shared" ref="E109:M109" si="57">E56</f>
        <v>100000000</v>
      </c>
      <c r="F109" s="1085">
        <f t="shared" si="57"/>
        <v>105555555.6</v>
      </c>
      <c r="G109" s="1085">
        <f t="shared" si="57"/>
        <v>108333333.3</v>
      </c>
      <c r="H109" s="1085">
        <f t="shared" si="57"/>
        <v>113888888.9</v>
      </c>
      <c r="I109" s="1085">
        <f t="shared" si="57"/>
        <v>116666666.7</v>
      </c>
      <c r="J109" s="1085">
        <f t="shared" si="57"/>
        <v>122222222.2</v>
      </c>
      <c r="K109" s="1085">
        <f t="shared" si="57"/>
        <v>127777777.8</v>
      </c>
      <c r="L109" s="1085">
        <f t="shared" si="57"/>
        <v>130555555.6</v>
      </c>
      <c r="M109" s="1085">
        <f t="shared" si="57"/>
        <v>136111111.1</v>
      </c>
      <c r="N109" s="474">
        <f>M110/M109</f>
        <v>0.9669277413</v>
      </c>
      <c r="O109" s="474"/>
      <c r="P109" s="474"/>
      <c r="Q109" s="474"/>
      <c r="R109" s="474"/>
      <c r="S109" s="474"/>
      <c r="T109" s="474"/>
      <c r="U109" s="474"/>
      <c r="V109" s="474"/>
      <c r="W109" s="474"/>
      <c r="X109" s="1046"/>
      <c r="Y109" s="1046"/>
      <c r="Z109" s="1033"/>
      <c r="AA109" s="1046"/>
      <c r="AB109" s="474"/>
      <c r="AC109" s="474"/>
      <c r="AD109" s="474"/>
      <c r="AE109" s="474"/>
      <c r="AF109" s="474"/>
      <c r="AG109" s="474"/>
    </row>
    <row r="110">
      <c r="A110" s="1084" t="s">
        <v>1082</v>
      </c>
      <c r="B110" s="339"/>
      <c r="C110" s="339"/>
      <c r="D110" s="1059">
        <f t="shared" ref="D110:M110" si="58">D109-D101</f>
        <v>93907818.59</v>
      </c>
      <c r="E110" s="1059">
        <f t="shared" si="58"/>
        <v>99398686.21</v>
      </c>
      <c r="F110" s="1059">
        <f t="shared" si="58"/>
        <v>104603475.4</v>
      </c>
      <c r="G110" s="1059">
        <f t="shared" si="58"/>
        <v>107030486.8</v>
      </c>
      <c r="H110" s="1059">
        <f t="shared" si="58"/>
        <v>112176814.9</v>
      </c>
      <c r="I110" s="1059">
        <f t="shared" si="58"/>
        <v>114562068.4</v>
      </c>
      <c r="J110" s="1059">
        <f t="shared" si="58"/>
        <v>119649935.4</v>
      </c>
      <c r="K110" s="1059">
        <f t="shared" si="58"/>
        <v>124320223.5</v>
      </c>
      <c r="L110" s="1059">
        <f t="shared" si="58"/>
        <v>126630312.7</v>
      </c>
      <c r="M110" s="1059">
        <f t="shared" si="58"/>
        <v>131609609.2</v>
      </c>
      <c r="N110" s="474"/>
      <c r="O110" s="474"/>
      <c r="P110" s="474"/>
      <c r="Q110" s="474"/>
      <c r="R110" s="474"/>
      <c r="S110" s="474"/>
      <c r="T110" s="474"/>
      <c r="U110" s="474"/>
      <c r="V110" s="474"/>
      <c r="W110" s="474"/>
      <c r="X110" s="1046"/>
      <c r="Y110" s="1046"/>
      <c r="Z110" s="1033"/>
      <c r="AA110" s="1046"/>
      <c r="AB110" s="474"/>
      <c r="AC110" s="474"/>
      <c r="AD110" s="474"/>
      <c r="AE110" s="474"/>
      <c r="AF110" s="474"/>
      <c r="AG110" s="474"/>
    </row>
    <row r="111">
      <c r="A111" s="1233" t="s">
        <v>1284</v>
      </c>
      <c r="B111" s="339"/>
      <c r="C111" s="339"/>
      <c r="D111" s="1054"/>
      <c r="E111" s="1054"/>
      <c r="F111" s="1054"/>
      <c r="G111" s="1054"/>
      <c r="H111" s="1054"/>
      <c r="I111" s="1054"/>
      <c r="J111" s="1054"/>
      <c r="K111" s="1054"/>
      <c r="L111" s="1054"/>
      <c r="M111" s="1054"/>
      <c r="N111" s="474"/>
      <c r="O111" s="474"/>
      <c r="P111" s="474"/>
      <c r="Q111" s="474"/>
      <c r="R111" s="474"/>
      <c r="S111" s="474"/>
      <c r="T111" s="474"/>
      <c r="U111" s="474"/>
      <c r="V111" s="474"/>
      <c r="W111" s="474"/>
      <c r="X111" s="1046"/>
      <c r="Y111" s="1046"/>
      <c r="Z111" s="1033"/>
      <c r="AA111" s="1046"/>
      <c r="AB111" s="474"/>
      <c r="AC111" s="474"/>
      <c r="AD111" s="474"/>
      <c r="AE111" s="474"/>
      <c r="AF111" s="474"/>
      <c r="AG111" s="474"/>
    </row>
    <row r="112">
      <c r="A112" s="1084" t="s">
        <v>1081</v>
      </c>
      <c r="B112" s="339"/>
      <c r="C112" s="339"/>
      <c r="D112" s="1261">
        <f>$D$57</f>
        <v>11111111.11</v>
      </c>
      <c r="E112" s="1085">
        <f t="shared" ref="E112:M112" si="59">E57</f>
        <v>11111111.11</v>
      </c>
      <c r="F112" s="1085">
        <f t="shared" si="59"/>
        <v>11111111.11</v>
      </c>
      <c r="G112" s="1085">
        <f t="shared" si="59"/>
        <v>11111111.11</v>
      </c>
      <c r="H112" s="1085">
        <f t="shared" si="59"/>
        <v>11111111.11</v>
      </c>
      <c r="I112" s="1085">
        <f t="shared" si="59"/>
        <v>11111111.11</v>
      </c>
      <c r="J112" s="1085">
        <f t="shared" si="59"/>
        <v>13888888.89</v>
      </c>
      <c r="K112" s="1085">
        <f t="shared" si="59"/>
        <v>13888888.89</v>
      </c>
      <c r="L112" s="1085">
        <f t="shared" si="59"/>
        <v>13888888.89</v>
      </c>
      <c r="M112" s="1085">
        <f t="shared" si="59"/>
        <v>13888888.89</v>
      </c>
      <c r="N112" s="474"/>
      <c r="O112" s="474"/>
      <c r="P112" s="474"/>
      <c r="Q112" s="474"/>
      <c r="R112" s="474"/>
      <c r="S112" s="474"/>
      <c r="T112" s="474"/>
      <c r="U112" s="474"/>
      <c r="V112" s="474"/>
      <c r="W112" s="474"/>
      <c r="X112" s="1046"/>
      <c r="Y112" s="1046"/>
      <c r="Z112" s="1033"/>
      <c r="AA112" s="1046"/>
      <c r="AB112" s="474"/>
      <c r="AC112" s="474"/>
      <c r="AD112" s="474"/>
      <c r="AE112" s="474"/>
      <c r="AF112" s="474"/>
      <c r="AG112" s="474"/>
    </row>
    <row r="113">
      <c r="A113" s="1084" t="s">
        <v>1082</v>
      </c>
      <c r="B113" s="339"/>
      <c r="C113" s="339"/>
      <c r="D113" s="1059">
        <f t="shared" ref="D113:M113" si="60">D112-D107</f>
        <v>11077704.79</v>
      </c>
      <c r="E113" s="1059">
        <f t="shared" si="60"/>
        <v>11044298.47</v>
      </c>
      <c r="F113" s="1059">
        <f t="shared" si="60"/>
        <v>11010892.15</v>
      </c>
      <c r="G113" s="1059">
        <f t="shared" si="60"/>
        <v>10977485.82</v>
      </c>
      <c r="H113" s="1059">
        <f t="shared" si="60"/>
        <v>10944079.5</v>
      </c>
      <c r="I113" s="1059">
        <f t="shared" si="60"/>
        <v>10910673.18</v>
      </c>
      <c r="J113" s="1059">
        <f t="shared" si="60"/>
        <v>13596583.57</v>
      </c>
      <c r="K113" s="1059">
        <f t="shared" si="60"/>
        <v>13513067.77</v>
      </c>
      <c r="L113" s="1059">
        <f t="shared" si="60"/>
        <v>13471309.86</v>
      </c>
      <c r="M113" s="1059">
        <f t="shared" si="60"/>
        <v>13429551.96</v>
      </c>
      <c r="N113" s="474"/>
      <c r="O113" s="474"/>
      <c r="P113" s="474"/>
      <c r="Q113" s="474"/>
      <c r="R113" s="474"/>
      <c r="S113" s="474"/>
      <c r="T113" s="474"/>
      <c r="U113" s="474"/>
      <c r="V113" s="474"/>
      <c r="W113" s="474"/>
      <c r="X113" s="1046"/>
      <c r="Y113" s="1046"/>
      <c r="Z113" s="1033"/>
      <c r="AA113" s="1046"/>
      <c r="AB113" s="474"/>
      <c r="AC113" s="474"/>
      <c r="AD113" s="474"/>
      <c r="AE113" s="474"/>
      <c r="AF113" s="474"/>
      <c r="AG113" s="474"/>
    </row>
    <row r="114">
      <c r="A114" s="1233" t="s">
        <v>1279</v>
      </c>
      <c r="B114" s="339"/>
      <c r="C114" s="339"/>
      <c r="D114" s="339"/>
      <c r="E114" s="339"/>
      <c r="F114" s="339"/>
      <c r="G114" s="339"/>
      <c r="H114" s="339"/>
      <c r="I114" s="339"/>
      <c r="J114" s="339"/>
      <c r="K114" s="339"/>
      <c r="L114" s="339"/>
      <c r="M114" s="339"/>
      <c r="N114" s="474"/>
      <c r="O114" s="474"/>
      <c r="P114" s="474"/>
      <c r="Q114" s="474"/>
      <c r="R114" s="474"/>
      <c r="S114" s="474"/>
      <c r="T114" s="474"/>
      <c r="U114" s="474"/>
      <c r="V114" s="474"/>
      <c r="W114" s="474"/>
      <c r="X114" s="1046"/>
      <c r="Y114" s="1046"/>
      <c r="Z114" s="1033"/>
      <c r="AA114" s="1046"/>
      <c r="AB114" s="474"/>
      <c r="AC114" s="474"/>
      <c r="AD114" s="474"/>
      <c r="AE114" s="474"/>
      <c r="AF114" s="474"/>
      <c r="AG114" s="474"/>
    </row>
    <row r="115">
      <c r="A115" s="40" t="s">
        <v>1285</v>
      </c>
      <c r="B115" s="1071"/>
      <c r="C115" s="1071"/>
      <c r="D115" s="1072">
        <v>68.0</v>
      </c>
      <c r="E115" s="1072">
        <v>68.0</v>
      </c>
      <c r="F115" s="1072">
        <v>68.0</v>
      </c>
      <c r="G115" s="1072">
        <v>68.0</v>
      </c>
      <c r="H115" s="1072">
        <v>68.0</v>
      </c>
      <c r="I115" s="1072">
        <v>68.0</v>
      </c>
      <c r="J115" s="1072">
        <v>68.0</v>
      </c>
      <c r="K115" s="1072">
        <v>68.0</v>
      </c>
      <c r="L115" s="1072">
        <v>68.0</v>
      </c>
      <c r="M115" s="1072">
        <v>68.0</v>
      </c>
      <c r="N115" s="474"/>
      <c r="O115" s="474"/>
      <c r="P115" s="474"/>
      <c r="Q115" s="474"/>
      <c r="R115" s="474"/>
      <c r="S115" s="474"/>
      <c r="T115" s="474"/>
      <c r="U115" s="474"/>
      <c r="V115" s="474"/>
      <c r="W115" s="474"/>
      <c r="X115" s="1046"/>
      <c r="Y115" s="1046"/>
      <c r="Z115" s="1033"/>
      <c r="AA115" s="1046"/>
      <c r="AB115" s="1046"/>
      <c r="AC115" s="474"/>
      <c r="AD115" s="474"/>
      <c r="AE115" s="474"/>
      <c r="AF115" s="474"/>
      <c r="AG115" s="474"/>
    </row>
    <row r="116">
      <c r="A116" s="40" t="s">
        <v>1065</v>
      </c>
      <c r="B116" s="40"/>
      <c r="C116" s="40"/>
      <c r="D116" s="1018">
        <f t="shared" ref="D116:M116" si="61">D109*D115/D110</f>
        <v>68.38857849</v>
      </c>
      <c r="E116" s="1072">
        <f t="shared" si="61"/>
        <v>68.41136699</v>
      </c>
      <c r="F116" s="1072">
        <f t="shared" si="61"/>
        <v>68.61892257</v>
      </c>
      <c r="G116" s="1072">
        <f t="shared" si="61"/>
        <v>68.82774141</v>
      </c>
      <c r="H116" s="1072">
        <f t="shared" si="61"/>
        <v>69.03783506</v>
      </c>
      <c r="I116" s="1072">
        <f t="shared" si="61"/>
        <v>69.24921525</v>
      </c>
      <c r="J116" s="1072">
        <f t="shared" si="61"/>
        <v>69.46189382</v>
      </c>
      <c r="K116" s="1072">
        <f t="shared" si="61"/>
        <v>69.89119427</v>
      </c>
      <c r="L116" s="1072">
        <f t="shared" si="61"/>
        <v>70.10784058</v>
      </c>
      <c r="M116" s="1072">
        <f t="shared" si="61"/>
        <v>70.32583418</v>
      </c>
      <c r="N116" s="474"/>
      <c r="O116" s="474"/>
      <c r="P116" s="474"/>
      <c r="Q116" s="474"/>
      <c r="R116" s="474"/>
      <c r="S116" s="474"/>
      <c r="T116" s="474"/>
      <c r="U116" s="474"/>
      <c r="V116" s="474"/>
      <c r="W116" s="474"/>
      <c r="X116" s="1046"/>
      <c r="Y116" s="1046"/>
      <c r="Z116" s="1033"/>
      <c r="AA116" s="1046"/>
      <c r="AB116" s="1046"/>
      <c r="AC116" s="474"/>
      <c r="AD116" s="474"/>
      <c r="AE116" s="474"/>
      <c r="AF116" s="474"/>
      <c r="AG116" s="474"/>
    </row>
    <row r="117">
      <c r="A117" s="1233" t="s">
        <v>1284</v>
      </c>
      <c r="B117" s="1262"/>
      <c r="C117" s="1262"/>
      <c r="D117" s="1262"/>
      <c r="E117" s="1262"/>
      <c r="F117" s="1262"/>
      <c r="G117" s="1262"/>
      <c r="H117" s="339"/>
      <c r="I117" s="339"/>
      <c r="J117" s="339"/>
      <c r="K117" s="339"/>
      <c r="L117" s="339"/>
      <c r="M117" s="396">
        <f>M110/M109</f>
        <v>0.9669277413</v>
      </c>
      <c r="N117" s="474"/>
      <c r="O117" s="474"/>
      <c r="P117" s="474"/>
      <c r="Q117" s="474"/>
      <c r="R117" s="474"/>
      <c r="S117" s="474"/>
      <c r="T117" s="474"/>
      <c r="U117" s="474"/>
      <c r="V117" s="474"/>
      <c r="W117" s="474"/>
      <c r="X117" s="1046"/>
      <c r="Y117" s="1046"/>
      <c r="Z117" s="1033"/>
      <c r="AA117" s="1046"/>
      <c r="AB117" s="1046"/>
      <c r="AC117" s="474"/>
      <c r="AD117" s="474"/>
      <c r="AE117" s="474"/>
      <c r="AF117" s="474"/>
      <c r="AG117" s="474"/>
    </row>
    <row r="118">
      <c r="A118" s="40" t="s">
        <v>1285</v>
      </c>
      <c r="B118" s="1071"/>
      <c r="C118" s="1071"/>
      <c r="D118" s="1072">
        <v>68.0</v>
      </c>
      <c r="E118" s="1072">
        <v>68.0</v>
      </c>
      <c r="F118" s="1072">
        <v>68.0</v>
      </c>
      <c r="G118" s="1072">
        <v>68.0</v>
      </c>
      <c r="H118" s="1072">
        <v>68.0</v>
      </c>
      <c r="I118" s="1072">
        <v>68.0</v>
      </c>
      <c r="J118" s="1072">
        <v>68.0</v>
      </c>
      <c r="K118" s="1072">
        <v>68.0</v>
      </c>
      <c r="L118" s="1072">
        <v>68.0</v>
      </c>
      <c r="M118" s="1072">
        <v>68.0</v>
      </c>
      <c r="N118" s="474"/>
      <c r="O118" s="474"/>
      <c r="P118" s="474"/>
      <c r="Q118" s="474"/>
      <c r="R118" s="474"/>
      <c r="S118" s="474"/>
      <c r="T118" s="474"/>
      <c r="U118" s="474"/>
      <c r="V118" s="474"/>
      <c r="W118" s="474"/>
      <c r="X118" s="1046"/>
      <c r="Y118" s="1046"/>
      <c r="Z118" s="1033"/>
      <c r="AA118" s="1046"/>
      <c r="AB118" s="1046"/>
      <c r="AC118" s="474"/>
      <c r="AD118" s="474"/>
      <c r="AE118" s="474"/>
      <c r="AF118" s="474"/>
      <c r="AG118" s="474"/>
    </row>
    <row r="119">
      <c r="A119" s="40" t="s">
        <v>1065</v>
      </c>
      <c r="B119" s="40"/>
      <c r="C119" s="40"/>
      <c r="D119" s="1018">
        <f t="shared" ref="D119:M119" si="62">D112*D118/D113</f>
        <v>68.20506323</v>
      </c>
      <c r="E119" s="1018">
        <f t="shared" si="62"/>
        <v>68.41136699</v>
      </c>
      <c r="F119" s="1018">
        <f t="shared" si="62"/>
        <v>68.61892257</v>
      </c>
      <c r="G119" s="1018">
        <f t="shared" si="62"/>
        <v>68.82774141</v>
      </c>
      <c r="H119" s="1018">
        <f t="shared" si="62"/>
        <v>69.03783506</v>
      </c>
      <c r="I119" s="1018">
        <f t="shared" si="62"/>
        <v>69.24921525</v>
      </c>
      <c r="J119" s="1018">
        <f t="shared" si="62"/>
        <v>69.46189382</v>
      </c>
      <c r="K119" s="1018">
        <f t="shared" si="62"/>
        <v>69.89119427</v>
      </c>
      <c r="L119" s="1018">
        <f t="shared" si="62"/>
        <v>70.10784058</v>
      </c>
      <c r="M119" s="1018">
        <f t="shared" si="62"/>
        <v>70.32583418</v>
      </c>
      <c r="N119" s="474"/>
      <c r="O119" s="474"/>
      <c r="P119" s="474"/>
      <c r="Q119" s="474"/>
      <c r="R119" s="474"/>
      <c r="S119" s="474"/>
      <c r="T119" s="474"/>
      <c r="U119" s="474"/>
      <c r="V119" s="474"/>
      <c r="W119" s="474"/>
      <c r="X119" s="1046"/>
      <c r="Y119" s="1046"/>
      <c r="Z119" s="1033"/>
      <c r="AA119" s="1046"/>
      <c r="AB119" s="1046"/>
      <c r="AC119" s="474"/>
      <c r="AD119" s="474"/>
      <c r="AE119" s="474"/>
      <c r="AF119" s="474"/>
      <c r="AG119" s="474"/>
    </row>
    <row r="120">
      <c r="A120" s="1262"/>
      <c r="B120" s="1262"/>
      <c r="C120" s="1262"/>
      <c r="D120" s="1262"/>
      <c r="E120" s="1262"/>
      <c r="F120" s="1262"/>
      <c r="G120" s="1262"/>
      <c r="H120" s="339"/>
      <c r="I120" s="339"/>
      <c r="J120" s="339"/>
      <c r="K120" s="339"/>
      <c r="L120" s="339"/>
      <c r="M120" s="396">
        <f>M113/M112</f>
        <v>0.9669277413</v>
      </c>
      <c r="N120" s="474"/>
      <c r="O120" s="474"/>
      <c r="P120" s="474"/>
      <c r="Q120" s="474"/>
      <c r="R120" s="474"/>
      <c r="S120" s="474"/>
      <c r="T120" s="474"/>
      <c r="U120" s="474"/>
      <c r="V120" s="474"/>
      <c r="W120" s="474"/>
      <c r="X120" s="1046"/>
      <c r="Y120" s="1046"/>
      <c r="Z120" s="1033"/>
      <c r="AA120" s="1046"/>
      <c r="AB120" s="1046"/>
      <c r="AC120" s="474"/>
      <c r="AD120" s="474"/>
      <c r="AE120" s="474"/>
      <c r="AF120" s="474"/>
      <c r="AG120" s="474"/>
    </row>
    <row r="121">
      <c r="A121" s="40" t="s">
        <v>1286</v>
      </c>
      <c r="B121" s="1262"/>
      <c r="C121" s="1262"/>
      <c r="D121" s="1085">
        <f t="shared" ref="D121:M121" si="63">D122+D123</f>
        <v>43891.75925</v>
      </c>
      <c r="E121" s="1085">
        <f t="shared" si="63"/>
        <v>91289.22192</v>
      </c>
      <c r="F121" s="1085">
        <f t="shared" si="63"/>
        <v>142377.3623</v>
      </c>
      <c r="G121" s="1085">
        <f t="shared" si="63"/>
        <v>197341.1548</v>
      </c>
      <c r="H121" s="1085">
        <f t="shared" si="63"/>
        <v>256453.6565</v>
      </c>
      <c r="I121" s="1085">
        <f t="shared" si="63"/>
        <v>319899.8419</v>
      </c>
      <c r="J121" s="1085">
        <f t="shared" si="63"/>
        <v>387336.1873</v>
      </c>
      <c r="K121" s="1085">
        <f t="shared" si="63"/>
        <v>516633.224</v>
      </c>
      <c r="L121" s="1085">
        <f t="shared" si="63"/>
        <v>595088.7527</v>
      </c>
      <c r="M121" s="1085">
        <f t="shared" si="63"/>
        <v>678335.9967</v>
      </c>
      <c r="N121" s="474"/>
      <c r="O121" s="474"/>
      <c r="P121" s="474"/>
      <c r="Q121" s="474"/>
      <c r="R121" s="474"/>
      <c r="S121" s="474"/>
      <c r="T121" s="474"/>
      <c r="U121" s="474"/>
      <c r="V121" s="474"/>
      <c r="W121" s="474"/>
      <c r="X121" s="474"/>
      <c r="Y121" s="474"/>
      <c r="Z121" s="1033"/>
      <c r="AA121" s="474"/>
      <c r="AB121" s="1046"/>
      <c r="AC121" s="474"/>
      <c r="AD121" s="474"/>
      <c r="AE121" s="474"/>
      <c r="AF121" s="474"/>
      <c r="AG121" s="474"/>
    </row>
    <row r="122">
      <c r="A122" s="40" t="s">
        <v>1244</v>
      </c>
      <c r="B122" s="1262"/>
      <c r="C122" s="1262"/>
      <c r="D122" s="1261">
        <f>$D$40*D83*D99</f>
        <v>43536.57461</v>
      </c>
      <c r="E122" s="1085">
        <f t="shared" ref="E122:M122" si="64">E40*$D$83*E99</f>
        <v>90550.48349</v>
      </c>
      <c r="F122" s="1085">
        <f t="shared" si="64"/>
        <v>141225.2041</v>
      </c>
      <c r="G122" s="1085">
        <f t="shared" si="64"/>
        <v>195744.2138</v>
      </c>
      <c r="H122" s="1085">
        <f t="shared" si="64"/>
        <v>254378.3604</v>
      </c>
      <c r="I122" s="1085">
        <f t="shared" si="64"/>
        <v>317311.1211</v>
      </c>
      <c r="J122" s="1085">
        <f t="shared" si="64"/>
        <v>384201.7523</v>
      </c>
      <c r="K122" s="1085">
        <f t="shared" si="64"/>
        <v>512452.4805</v>
      </c>
      <c r="L122" s="1085">
        <f t="shared" si="64"/>
        <v>590273.1247</v>
      </c>
      <c r="M122" s="1085">
        <f t="shared" si="64"/>
        <v>672846.7083</v>
      </c>
      <c r="N122" s="474"/>
      <c r="O122" s="474"/>
      <c r="P122" s="474"/>
      <c r="Q122" s="474"/>
      <c r="R122" s="474"/>
      <c r="S122" s="474"/>
      <c r="T122" s="474"/>
      <c r="U122" s="474"/>
      <c r="V122" s="474"/>
      <c r="W122" s="474"/>
      <c r="X122" s="1046"/>
      <c r="Y122" s="1046"/>
      <c r="Z122" s="1033"/>
      <c r="AA122" s="1046"/>
      <c r="AB122" s="1046"/>
      <c r="AC122" s="474"/>
      <c r="AD122" s="474"/>
      <c r="AE122" s="474"/>
      <c r="AF122" s="474"/>
      <c r="AG122" s="474"/>
    </row>
    <row r="123">
      <c r="A123" s="40" t="s">
        <v>1245</v>
      </c>
      <c r="B123" s="1262"/>
      <c r="C123" s="1262"/>
      <c r="D123" s="1261">
        <f>$D$42*D83*D99</f>
        <v>355.1846381</v>
      </c>
      <c r="E123" s="1085">
        <f t="shared" ref="E123:M123" si="65">E42*$D$83*E99</f>
        <v>738.7384285</v>
      </c>
      <c r="F123" s="1085">
        <f t="shared" si="65"/>
        <v>1152.158236</v>
      </c>
      <c r="G123" s="1085">
        <f t="shared" si="65"/>
        <v>1596.940925</v>
      </c>
      <c r="H123" s="1085">
        <f t="shared" si="65"/>
        <v>2075.296155</v>
      </c>
      <c r="I123" s="1085">
        <f t="shared" si="65"/>
        <v>2588.720788</v>
      </c>
      <c r="J123" s="1085">
        <f t="shared" si="65"/>
        <v>3134.434934</v>
      </c>
      <c r="K123" s="1085">
        <f t="shared" si="65"/>
        <v>4180.743443</v>
      </c>
      <c r="L123" s="1085">
        <f t="shared" si="65"/>
        <v>4815.627965</v>
      </c>
      <c r="M123" s="1085">
        <f t="shared" si="65"/>
        <v>5489.288413</v>
      </c>
      <c r="N123" s="474"/>
      <c r="O123" s="474"/>
      <c r="P123" s="474"/>
      <c r="Q123" s="474"/>
      <c r="R123" s="474"/>
      <c r="S123" s="474"/>
      <c r="T123" s="474"/>
      <c r="U123" s="474"/>
      <c r="V123" s="474"/>
      <c r="W123" s="474"/>
      <c r="X123" s="1046"/>
      <c r="Y123" s="1046"/>
      <c r="Z123" s="1033"/>
      <c r="AA123" s="1046"/>
      <c r="AB123" s="1046"/>
      <c r="AC123" s="474"/>
      <c r="AD123" s="474"/>
      <c r="AE123" s="474"/>
      <c r="AF123" s="474"/>
      <c r="AG123" s="474"/>
    </row>
    <row r="124">
      <c r="A124" s="339"/>
      <c r="B124" s="1262"/>
      <c r="C124" s="1262"/>
      <c r="D124" s="1262"/>
      <c r="E124" s="1262"/>
      <c r="F124" s="1262"/>
      <c r="G124" s="1262"/>
      <c r="H124" s="339"/>
      <c r="I124" s="339"/>
      <c r="J124" s="339"/>
      <c r="K124" s="339"/>
      <c r="L124" s="339"/>
      <c r="M124" s="339"/>
      <c r="N124" s="474"/>
      <c r="O124" s="474"/>
      <c r="P124" s="474"/>
      <c r="Q124" s="474"/>
      <c r="R124" s="474"/>
      <c r="S124" s="474"/>
      <c r="T124" s="474"/>
      <c r="U124" s="474"/>
      <c r="V124" s="474"/>
      <c r="W124" s="474"/>
      <c r="X124" s="1046"/>
      <c r="Y124" s="1046"/>
      <c r="Z124" s="1033"/>
      <c r="AA124" s="1046"/>
      <c r="AB124" s="1046"/>
      <c r="AC124" s="474"/>
      <c r="AD124" s="474"/>
      <c r="AE124" s="474"/>
      <c r="AF124" s="474"/>
      <c r="AG124" s="474"/>
    </row>
    <row r="125">
      <c r="A125" s="40" t="s">
        <v>1287</v>
      </c>
      <c r="B125" s="1262"/>
      <c r="C125" s="1262"/>
      <c r="D125" s="1085">
        <f t="shared" ref="D125:M125" si="66">D126+D127</f>
        <v>1552.032893</v>
      </c>
      <c r="E125" s="1085">
        <f t="shared" si="66"/>
        <v>3217.352858</v>
      </c>
      <c r="F125" s="1085">
        <f t="shared" si="66"/>
        <v>5012.952956</v>
      </c>
      <c r="G125" s="1085">
        <f t="shared" si="66"/>
        <v>6955.826249</v>
      </c>
      <c r="H125" s="1085">
        <f t="shared" si="66"/>
        <v>9062.965797</v>
      </c>
      <c r="I125" s="1085">
        <f t="shared" si="66"/>
        <v>11283.39242</v>
      </c>
      <c r="J125" s="1085">
        <f t="shared" si="66"/>
        <v>13719.06447</v>
      </c>
      <c r="K125" s="1085">
        <f t="shared" si="66"/>
        <v>18301.52656</v>
      </c>
      <c r="L125" s="1085">
        <f t="shared" si="66"/>
        <v>21071.39548</v>
      </c>
      <c r="M125" s="1085">
        <f t="shared" si="66"/>
        <v>23988.53759</v>
      </c>
      <c r="N125" s="474"/>
      <c r="O125" s="474"/>
      <c r="P125" s="474"/>
      <c r="Q125" s="474"/>
      <c r="R125" s="474"/>
      <c r="S125" s="474"/>
      <c r="T125" s="474"/>
      <c r="U125" s="474"/>
      <c r="V125" s="474"/>
      <c r="W125" s="474"/>
      <c r="X125" s="1046"/>
      <c r="Y125" s="1046"/>
      <c r="Z125" s="1033"/>
      <c r="AA125" s="1046"/>
      <c r="AB125" s="1046"/>
      <c r="AC125" s="474"/>
      <c r="AD125" s="474"/>
      <c r="AE125" s="474"/>
      <c r="AF125" s="474"/>
      <c r="AG125" s="474"/>
    </row>
    <row r="126">
      <c r="A126" s="40" t="s">
        <v>1250</v>
      </c>
      <c r="B126" s="1262"/>
      <c r="C126" s="1262"/>
      <c r="D126" s="1261">
        <f>$D$47*D83*D105</f>
        <v>1532.699727</v>
      </c>
      <c r="E126" s="1085">
        <f t="shared" ref="E126:M126" si="67">E47*$D$83*E105</f>
        <v>3177.275347</v>
      </c>
      <c r="F126" s="1085">
        <f t="shared" si="67"/>
        <v>4950.508242</v>
      </c>
      <c r="G126" s="1085">
        <f t="shared" si="67"/>
        <v>6869.179798</v>
      </c>
      <c r="H126" s="1085">
        <f t="shared" si="67"/>
        <v>8950.071399</v>
      </c>
      <c r="I126" s="1085">
        <f t="shared" si="67"/>
        <v>11142.83889</v>
      </c>
      <c r="J126" s="1085">
        <f t="shared" si="67"/>
        <v>13548.17058</v>
      </c>
      <c r="K126" s="1085">
        <f t="shared" si="67"/>
        <v>18073.55043</v>
      </c>
      <c r="L126" s="1085">
        <f t="shared" si="67"/>
        <v>20808.916</v>
      </c>
      <c r="M126" s="1085">
        <f t="shared" si="67"/>
        <v>23689.72023</v>
      </c>
      <c r="N126" s="474"/>
      <c r="O126" s="474"/>
      <c r="P126" s="474"/>
      <c r="Q126" s="474"/>
      <c r="R126" s="474"/>
      <c r="S126" s="474"/>
      <c r="T126" s="474"/>
      <c r="U126" s="474"/>
      <c r="V126" s="474"/>
      <c r="W126" s="474"/>
      <c r="X126" s="1046"/>
      <c r="Y126" s="1046"/>
      <c r="Z126" s="1033"/>
      <c r="AA126" s="1046"/>
      <c r="AB126" s="1046"/>
      <c r="AC126" s="474"/>
      <c r="AD126" s="474"/>
      <c r="AE126" s="474"/>
      <c r="AF126" s="474"/>
      <c r="AG126" s="474"/>
    </row>
    <row r="127">
      <c r="A127" s="40" t="s">
        <v>1251</v>
      </c>
      <c r="B127" s="1230"/>
      <c r="C127" s="1262"/>
      <c r="D127" s="1261">
        <f>$D$49*D83*D105</f>
        <v>19.33316566</v>
      </c>
      <c r="E127" s="1085">
        <f t="shared" ref="E127:M127" si="68">E49*$D$83*E105</f>
        <v>40.07751129</v>
      </c>
      <c r="F127" s="1085">
        <f t="shared" si="68"/>
        <v>62.44471389</v>
      </c>
      <c r="G127" s="1085">
        <f t="shared" si="68"/>
        <v>86.64645046</v>
      </c>
      <c r="H127" s="1085">
        <f t="shared" si="68"/>
        <v>112.894398</v>
      </c>
      <c r="I127" s="1085">
        <f t="shared" si="68"/>
        <v>140.5535255</v>
      </c>
      <c r="J127" s="1085">
        <f t="shared" si="68"/>
        <v>170.893895</v>
      </c>
      <c r="K127" s="1085">
        <f t="shared" si="68"/>
        <v>227.9761249</v>
      </c>
      <c r="L127" s="1085">
        <f t="shared" si="68"/>
        <v>262.4794753</v>
      </c>
      <c r="M127" s="1085">
        <f t="shared" si="68"/>
        <v>298.8173597</v>
      </c>
      <c r="N127" s="474"/>
      <c r="O127" s="474"/>
      <c r="P127" s="474"/>
      <c r="Q127" s="474"/>
      <c r="R127" s="474"/>
      <c r="S127" s="474"/>
      <c r="T127" s="474"/>
      <c r="U127" s="474"/>
      <c r="V127" s="474"/>
      <c r="W127" s="474"/>
      <c r="X127" s="1046"/>
      <c r="Y127" s="1046"/>
      <c r="Z127" s="1033"/>
      <c r="AA127" s="1046"/>
      <c r="AB127" s="474"/>
      <c r="AC127" s="474"/>
      <c r="AD127" s="474"/>
      <c r="AE127" s="474"/>
      <c r="AF127" s="474"/>
      <c r="AG127" s="474"/>
    </row>
    <row r="128">
      <c r="A128" s="474"/>
      <c r="B128" s="1046"/>
      <c r="C128" s="1263"/>
      <c r="D128" s="1263"/>
      <c r="E128" s="1263"/>
      <c r="F128" s="1263"/>
      <c r="G128" s="1263"/>
      <c r="H128" s="474"/>
      <c r="I128" s="474"/>
      <c r="J128" s="474"/>
      <c r="K128" s="474"/>
      <c r="L128" s="474"/>
      <c r="M128" s="474"/>
      <c r="N128" s="474"/>
      <c r="O128" s="474"/>
      <c r="P128" s="474"/>
      <c r="Q128" s="474"/>
      <c r="R128" s="474"/>
      <c r="S128" s="474"/>
      <c r="T128" s="474"/>
      <c r="U128" s="474"/>
      <c r="V128" s="474"/>
      <c r="W128" s="474"/>
      <c r="X128" s="1046"/>
      <c r="Y128" s="1046"/>
      <c r="Z128" s="1033"/>
      <c r="AA128" s="1046"/>
      <c r="AB128" s="1046"/>
      <c r="AC128" s="474"/>
      <c r="AD128" s="474"/>
      <c r="AE128" s="474"/>
      <c r="AF128" s="474"/>
      <c r="AG128" s="474"/>
    </row>
    <row r="129">
      <c r="A129" s="339"/>
      <c r="B129" s="1230"/>
      <c r="C129" s="1262"/>
      <c r="D129" s="1263"/>
      <c r="E129" s="1263"/>
      <c r="F129" s="1263"/>
      <c r="G129" s="1263"/>
      <c r="H129" s="474"/>
      <c r="I129" s="474"/>
      <c r="J129" s="474"/>
      <c r="K129" s="474"/>
      <c r="L129" s="474"/>
      <c r="M129" s="474"/>
      <c r="N129" s="474"/>
      <c r="O129" s="474"/>
      <c r="P129" s="474"/>
      <c r="Q129" s="474"/>
      <c r="R129" s="474"/>
      <c r="S129" s="474"/>
      <c r="T129" s="474"/>
      <c r="U129" s="474"/>
      <c r="V129" s="474"/>
      <c r="W129" s="474"/>
      <c r="X129" s="1046"/>
      <c r="Y129" s="1046"/>
      <c r="Z129" s="1033"/>
      <c r="AA129" s="1046"/>
      <c r="AB129" s="1046"/>
      <c r="AC129" s="474"/>
      <c r="AD129" s="474"/>
      <c r="AE129" s="474"/>
      <c r="AF129" s="474"/>
      <c r="AG129" s="474"/>
    </row>
    <row r="130">
      <c r="A130" s="332" t="s">
        <v>225</v>
      </c>
      <c r="B130" s="332" t="s">
        <v>226</v>
      </c>
      <c r="C130" s="333" t="s">
        <v>227</v>
      </c>
      <c r="D130" s="474"/>
      <c r="E130" s="474"/>
      <c r="F130" s="474"/>
      <c r="G130" s="474"/>
      <c r="H130" s="1046"/>
      <c r="I130" s="474"/>
      <c r="J130" s="474"/>
      <c r="K130" s="474"/>
      <c r="L130" s="474"/>
      <c r="M130" s="474"/>
      <c r="N130" s="474"/>
      <c r="O130" s="474"/>
      <c r="P130" s="474"/>
      <c r="Q130" s="474"/>
      <c r="R130" s="474"/>
      <c r="S130" s="474"/>
      <c r="T130" s="474"/>
      <c r="U130" s="474"/>
      <c r="V130" s="474"/>
      <c r="W130" s="474"/>
      <c r="X130" s="1046"/>
      <c r="Y130" s="1046"/>
      <c r="Z130" s="1033"/>
      <c r="AA130" s="1046"/>
      <c r="AB130" s="1046"/>
      <c r="AC130" s="474"/>
      <c r="AD130" s="474"/>
      <c r="AE130" s="474"/>
      <c r="AF130" s="474"/>
      <c r="AG130" s="474"/>
    </row>
    <row r="131">
      <c r="A131" s="335" t="s">
        <v>256</v>
      </c>
      <c r="B131" s="376">
        <v>0.124</v>
      </c>
      <c r="C131" s="337">
        <v>1.0</v>
      </c>
      <c r="D131" s="474"/>
      <c r="E131" s="474"/>
      <c r="F131" s="474"/>
      <c r="G131" s="474"/>
      <c r="H131" s="474"/>
      <c r="I131" s="474"/>
      <c r="J131" s="474"/>
      <c r="K131" s="474"/>
      <c r="L131" s="474"/>
      <c r="M131" s="474"/>
      <c r="N131" s="474"/>
      <c r="O131" s="474"/>
      <c r="P131" s="474"/>
      <c r="Q131" s="474"/>
      <c r="R131" s="474"/>
      <c r="S131" s="474"/>
      <c r="T131" s="474"/>
      <c r="U131" s="474"/>
      <c r="V131" s="474"/>
      <c r="W131" s="474"/>
      <c r="X131" s="474"/>
      <c r="Y131" s="474"/>
      <c r="Z131" s="1033"/>
      <c r="AA131" s="474"/>
      <c r="AB131" s="1046"/>
      <c r="AC131" s="474"/>
      <c r="AD131" s="474"/>
      <c r="AE131" s="474"/>
      <c r="AF131" s="474"/>
      <c r="AG131" s="474"/>
    </row>
    <row r="132">
      <c r="A132" s="474" t="s">
        <v>257</v>
      </c>
      <c r="B132" s="474"/>
      <c r="C132" s="474"/>
      <c r="D132" s="474"/>
      <c r="E132" s="474"/>
      <c r="F132" s="474"/>
      <c r="G132" s="474"/>
      <c r="H132" s="474"/>
      <c r="I132" s="474"/>
      <c r="J132" s="474"/>
      <c r="K132" s="474"/>
      <c r="L132" s="474"/>
      <c r="M132" s="474"/>
      <c r="N132" s="474"/>
      <c r="O132" s="474"/>
      <c r="P132" s="474"/>
      <c r="Q132" s="474"/>
      <c r="R132" s="474"/>
      <c r="S132" s="474"/>
      <c r="T132" s="474"/>
      <c r="U132" s="474"/>
      <c r="V132" s="474"/>
      <c r="W132" s="474"/>
      <c r="X132" s="474"/>
      <c r="Y132" s="474"/>
      <c r="Z132" s="474"/>
      <c r="AA132" s="474"/>
      <c r="AB132" s="1046"/>
      <c r="AC132" s="474"/>
      <c r="AD132" s="474"/>
      <c r="AE132" s="474"/>
      <c r="AF132" s="474"/>
      <c r="AG132" s="474"/>
    </row>
    <row r="133">
      <c r="A133" s="339"/>
      <c r="B133" s="339"/>
      <c r="C133" s="339"/>
      <c r="D133" s="339"/>
      <c r="E133" s="339"/>
      <c r="F133" s="339"/>
      <c r="G133" s="339"/>
      <c r="H133" s="339"/>
      <c r="I133" s="339"/>
      <c r="J133" s="339"/>
      <c r="K133" s="339"/>
      <c r="L133" s="339"/>
      <c r="M133" s="339"/>
      <c r="N133" s="474"/>
      <c r="O133" s="474"/>
      <c r="P133" s="474"/>
      <c r="Q133" s="474"/>
      <c r="R133" s="474"/>
      <c r="S133" s="474"/>
      <c r="T133" s="474"/>
      <c r="U133" s="474"/>
      <c r="V133" s="474"/>
      <c r="W133" s="474"/>
      <c r="X133" s="474"/>
      <c r="Y133" s="474"/>
      <c r="Z133" s="474"/>
      <c r="AA133" s="474"/>
      <c r="AB133" s="1046"/>
      <c r="AC133" s="474"/>
      <c r="AD133" s="474"/>
      <c r="AE133" s="474"/>
      <c r="AF133" s="474"/>
      <c r="AG133" s="474"/>
    </row>
    <row r="134">
      <c r="A134" s="40" t="s">
        <v>1077</v>
      </c>
      <c r="B134" s="1082"/>
      <c r="C134" s="1082"/>
      <c r="D134" s="1083">
        <f t="shared" ref="D134:M134" si="69">D59+D60+D62+D63</f>
        <v>586111111.1</v>
      </c>
      <c r="E134" s="1083">
        <f t="shared" si="69"/>
        <v>619444444.4</v>
      </c>
      <c r="F134" s="1083">
        <f t="shared" si="69"/>
        <v>644444444.4</v>
      </c>
      <c r="G134" s="1083">
        <f t="shared" si="69"/>
        <v>666666666.7</v>
      </c>
      <c r="H134" s="1083">
        <f t="shared" si="69"/>
        <v>691666666.7</v>
      </c>
      <c r="I134" s="1083">
        <f t="shared" si="69"/>
        <v>725000000</v>
      </c>
      <c r="J134" s="1083">
        <f t="shared" si="69"/>
        <v>750000000</v>
      </c>
      <c r="K134" s="1083">
        <f t="shared" si="69"/>
        <v>777777777.8</v>
      </c>
      <c r="L134" s="1083">
        <f t="shared" si="69"/>
        <v>805555555.6</v>
      </c>
      <c r="M134" s="1083">
        <f t="shared" si="69"/>
        <v>833333333.3</v>
      </c>
      <c r="N134" s="474"/>
      <c r="O134" s="474"/>
      <c r="P134" s="474"/>
      <c r="Q134" s="474"/>
      <c r="R134" s="474"/>
      <c r="S134" s="474"/>
      <c r="T134" s="474"/>
      <c r="U134" s="474"/>
      <c r="V134" s="474"/>
      <c r="W134" s="474"/>
      <c r="X134" s="474"/>
      <c r="Y134" s="474"/>
      <c r="Z134" s="474"/>
      <c r="AA134" s="474"/>
      <c r="AB134" s="474"/>
      <c r="AC134" s="474"/>
      <c r="AD134" s="474"/>
      <c r="AE134" s="474"/>
      <c r="AF134" s="474"/>
      <c r="AG134" s="474"/>
    </row>
    <row r="135">
      <c r="A135" s="40" t="s">
        <v>1078</v>
      </c>
      <c r="B135" s="339"/>
      <c r="C135" s="339"/>
      <c r="D135" s="341">
        <v>0.1</v>
      </c>
      <c r="E135" s="341">
        <v>0.2</v>
      </c>
      <c r="F135" s="341">
        <v>0.3</v>
      </c>
      <c r="G135" s="341">
        <v>0.4</v>
      </c>
      <c r="H135" s="341">
        <v>0.5</v>
      </c>
      <c r="I135" s="341">
        <v>0.6</v>
      </c>
      <c r="J135" s="341">
        <v>0.7</v>
      </c>
      <c r="K135" s="341">
        <v>0.8</v>
      </c>
      <c r="L135" s="341">
        <v>0.9</v>
      </c>
      <c r="M135" s="341">
        <v>1.0</v>
      </c>
      <c r="N135" s="474"/>
      <c r="O135" s="474"/>
      <c r="P135" s="474"/>
      <c r="Q135" s="474"/>
      <c r="R135" s="474"/>
      <c r="S135" s="474"/>
      <c r="T135" s="474"/>
      <c r="U135" s="474"/>
      <c r="V135" s="474"/>
      <c r="W135" s="474"/>
      <c r="X135" s="474"/>
      <c r="Y135" s="474"/>
      <c r="Z135" s="474"/>
      <c r="AA135" s="474"/>
      <c r="AB135" s="474"/>
      <c r="AC135" s="474"/>
      <c r="AD135" s="474"/>
      <c r="AE135" s="474"/>
      <c r="AF135" s="474"/>
      <c r="AG135" s="474"/>
    </row>
    <row r="136">
      <c r="A136" s="40" t="s">
        <v>1079</v>
      </c>
      <c r="B136" s="1082"/>
      <c r="C136" s="1082"/>
      <c r="D136" s="1083">
        <f t="shared" ref="D136:M136" si="70">D134*D135</f>
        <v>58611111.11</v>
      </c>
      <c r="E136" s="1083">
        <f t="shared" si="70"/>
        <v>123888888.9</v>
      </c>
      <c r="F136" s="1083">
        <f t="shared" si="70"/>
        <v>193333333.3</v>
      </c>
      <c r="G136" s="1083">
        <f t="shared" si="70"/>
        <v>266666666.7</v>
      </c>
      <c r="H136" s="1083">
        <f t="shared" si="70"/>
        <v>345833333.3</v>
      </c>
      <c r="I136" s="1083">
        <f t="shared" si="70"/>
        <v>435000000</v>
      </c>
      <c r="J136" s="1083">
        <f t="shared" si="70"/>
        <v>525000000</v>
      </c>
      <c r="K136" s="1083">
        <f t="shared" si="70"/>
        <v>622222222.2</v>
      </c>
      <c r="L136" s="1083">
        <f t="shared" si="70"/>
        <v>725000000</v>
      </c>
      <c r="M136" s="1083">
        <f t="shared" si="70"/>
        <v>833333333.3</v>
      </c>
      <c r="N136" s="474"/>
      <c r="O136" s="474"/>
      <c r="P136" s="474"/>
      <c r="Q136" s="474"/>
      <c r="R136" s="474"/>
      <c r="S136" s="474"/>
      <c r="T136" s="474"/>
      <c r="U136" s="474"/>
      <c r="V136" s="474"/>
      <c r="W136" s="474"/>
      <c r="X136" s="474"/>
      <c r="Y136" s="474"/>
      <c r="Z136" s="474"/>
      <c r="AA136" s="474"/>
      <c r="AB136" s="474"/>
      <c r="AC136" s="474"/>
      <c r="AD136" s="474"/>
      <c r="AE136" s="474"/>
      <c r="AF136" s="474"/>
      <c r="AG136" s="474"/>
    </row>
    <row r="137">
      <c r="A137" s="40" t="s">
        <v>1080</v>
      </c>
      <c r="B137" s="1082"/>
      <c r="C137" s="1082"/>
      <c r="D137" s="1083">
        <f t="shared" ref="D137:M137" si="71">D136*$B$131</f>
        <v>7267777.778</v>
      </c>
      <c r="E137" s="1083">
        <f t="shared" si="71"/>
        <v>15362222.22</v>
      </c>
      <c r="F137" s="1083">
        <f t="shared" si="71"/>
        <v>23973333.33</v>
      </c>
      <c r="G137" s="1083">
        <f t="shared" si="71"/>
        <v>33066666.67</v>
      </c>
      <c r="H137" s="1083">
        <f t="shared" si="71"/>
        <v>42883333.33</v>
      </c>
      <c r="I137" s="1083">
        <f t="shared" si="71"/>
        <v>53940000</v>
      </c>
      <c r="J137" s="1083">
        <f t="shared" si="71"/>
        <v>65100000</v>
      </c>
      <c r="K137" s="1083">
        <f t="shared" si="71"/>
        <v>77155555.56</v>
      </c>
      <c r="L137" s="1083">
        <f t="shared" si="71"/>
        <v>89900000</v>
      </c>
      <c r="M137" s="1083">
        <f t="shared" si="71"/>
        <v>103333333.3</v>
      </c>
      <c r="N137" s="474"/>
      <c r="O137" s="474"/>
      <c r="P137" s="474"/>
      <c r="Q137" s="474"/>
      <c r="R137" s="474"/>
      <c r="S137" s="474"/>
      <c r="T137" s="474"/>
      <c r="U137" s="474"/>
      <c r="V137" s="474"/>
      <c r="W137" s="474"/>
      <c r="X137" s="474"/>
      <c r="Y137" s="474"/>
      <c r="Z137" s="474"/>
      <c r="AA137" s="474"/>
      <c r="AB137" s="474"/>
      <c r="AC137" s="474"/>
      <c r="AD137" s="474"/>
      <c r="AE137" s="474"/>
      <c r="AF137" s="474"/>
      <c r="AG137" s="474"/>
    </row>
    <row r="138">
      <c r="A138" s="1233"/>
      <c r="B138" s="1082"/>
      <c r="C138" s="1082"/>
      <c r="D138" s="1082"/>
      <c r="E138" s="1082"/>
      <c r="F138" s="1082"/>
      <c r="G138" s="1082"/>
      <c r="H138" s="1082"/>
      <c r="I138" s="1082"/>
      <c r="J138" s="1082"/>
      <c r="K138" s="1082"/>
      <c r="L138" s="1082"/>
      <c r="M138" s="1082"/>
      <c r="N138" s="474"/>
      <c r="O138" s="474"/>
      <c r="P138" s="474"/>
      <c r="Q138" s="474"/>
      <c r="R138" s="474"/>
      <c r="S138" s="474"/>
      <c r="T138" s="474"/>
      <c r="U138" s="474"/>
      <c r="V138" s="474"/>
      <c r="W138" s="474"/>
      <c r="X138" s="474"/>
      <c r="Y138" s="474"/>
      <c r="Z138" s="474"/>
      <c r="AA138" s="474"/>
      <c r="AB138" s="474"/>
      <c r="AC138" s="474"/>
      <c r="AD138" s="474"/>
      <c r="AE138" s="474"/>
      <c r="AF138" s="474"/>
      <c r="AG138" s="474"/>
    </row>
    <row r="139">
      <c r="A139" s="1084" t="s">
        <v>1081</v>
      </c>
      <c r="B139" s="339"/>
      <c r="C139" s="339"/>
      <c r="D139" s="1085">
        <f t="shared" ref="D139:M139" si="72">D134</f>
        <v>586111111.1</v>
      </c>
      <c r="E139" s="1085">
        <f t="shared" si="72"/>
        <v>619444444.4</v>
      </c>
      <c r="F139" s="1085">
        <f t="shared" si="72"/>
        <v>644444444.4</v>
      </c>
      <c r="G139" s="1085">
        <f t="shared" si="72"/>
        <v>666666666.7</v>
      </c>
      <c r="H139" s="1085">
        <f t="shared" si="72"/>
        <v>691666666.7</v>
      </c>
      <c r="I139" s="1085">
        <f t="shared" si="72"/>
        <v>725000000</v>
      </c>
      <c r="J139" s="1085">
        <f t="shared" si="72"/>
        <v>750000000</v>
      </c>
      <c r="K139" s="1085">
        <f t="shared" si="72"/>
        <v>777777777.8</v>
      </c>
      <c r="L139" s="1085">
        <f t="shared" si="72"/>
        <v>805555555.6</v>
      </c>
      <c r="M139" s="1085">
        <f t="shared" si="72"/>
        <v>833333333.3</v>
      </c>
      <c r="N139" s="474"/>
      <c r="O139" s="474"/>
      <c r="P139" s="474"/>
      <c r="Q139" s="474"/>
      <c r="R139" s="474"/>
      <c r="S139" s="474"/>
      <c r="T139" s="474"/>
      <c r="U139" s="474"/>
      <c r="V139" s="474"/>
      <c r="W139" s="474"/>
      <c r="X139" s="474"/>
      <c r="Y139" s="474"/>
      <c r="Z139" s="474"/>
      <c r="AA139" s="474"/>
      <c r="AB139" s="474"/>
      <c r="AC139" s="474"/>
      <c r="AD139" s="474"/>
      <c r="AE139" s="474"/>
      <c r="AF139" s="474"/>
      <c r="AG139" s="474"/>
    </row>
    <row r="140">
      <c r="A140" s="1084" t="s">
        <v>1082</v>
      </c>
      <c r="B140" s="339"/>
      <c r="C140" s="339"/>
      <c r="D140" s="1059">
        <f t="shared" ref="D140:M140" si="73">D139-D137</f>
        <v>578843333.3</v>
      </c>
      <c r="E140" s="1059">
        <f t="shared" si="73"/>
        <v>604082222.2</v>
      </c>
      <c r="F140" s="1059">
        <f t="shared" si="73"/>
        <v>620471111.1</v>
      </c>
      <c r="G140" s="1059">
        <f t="shared" si="73"/>
        <v>633600000</v>
      </c>
      <c r="H140" s="1059">
        <f t="shared" si="73"/>
        <v>648783333.3</v>
      </c>
      <c r="I140" s="1059">
        <f t="shared" si="73"/>
        <v>671060000</v>
      </c>
      <c r="J140" s="1059">
        <f t="shared" si="73"/>
        <v>684900000</v>
      </c>
      <c r="K140" s="1059">
        <f t="shared" si="73"/>
        <v>700622222.2</v>
      </c>
      <c r="L140" s="1059">
        <f t="shared" si="73"/>
        <v>715655555.6</v>
      </c>
      <c r="M140" s="1059">
        <f t="shared" si="73"/>
        <v>730000000</v>
      </c>
      <c r="N140" s="474"/>
      <c r="O140" s="474"/>
      <c r="P140" s="474"/>
      <c r="Q140" s="474"/>
      <c r="R140" s="474"/>
      <c r="S140" s="474"/>
      <c r="T140" s="474"/>
      <c r="U140" s="474"/>
      <c r="V140" s="474"/>
      <c r="W140" s="474"/>
      <c r="X140" s="474"/>
      <c r="Y140" s="474"/>
      <c r="Z140" s="474"/>
      <c r="AA140" s="474"/>
      <c r="AB140" s="474"/>
      <c r="AC140" s="474"/>
      <c r="AD140" s="474"/>
      <c r="AE140" s="474"/>
      <c r="AF140" s="474"/>
      <c r="AG140" s="474"/>
    </row>
    <row r="141">
      <c r="A141" s="1233"/>
      <c r="B141" s="339"/>
      <c r="C141" s="339"/>
      <c r="D141" s="339"/>
      <c r="E141" s="339"/>
      <c r="F141" s="339"/>
      <c r="G141" s="339"/>
      <c r="H141" s="339"/>
      <c r="I141" s="339"/>
      <c r="J141" s="339"/>
      <c r="K141" s="339"/>
      <c r="L141" s="339"/>
      <c r="M141" s="339"/>
      <c r="N141" s="474"/>
      <c r="O141" s="474"/>
      <c r="P141" s="474"/>
      <c r="Q141" s="474"/>
      <c r="R141" s="474"/>
      <c r="S141" s="474"/>
      <c r="T141" s="474"/>
      <c r="U141" s="474"/>
      <c r="V141" s="474"/>
      <c r="W141" s="474"/>
      <c r="X141" s="474"/>
      <c r="Y141" s="474"/>
      <c r="Z141" s="474"/>
      <c r="AA141" s="474"/>
      <c r="AB141" s="474"/>
      <c r="AC141" s="474"/>
      <c r="AD141" s="474"/>
      <c r="AE141" s="474"/>
      <c r="AF141" s="474"/>
      <c r="AG141" s="474"/>
    </row>
    <row r="142">
      <c r="A142" s="40" t="s">
        <v>1285</v>
      </c>
      <c r="B142" s="1071"/>
      <c r="C142" s="1071"/>
      <c r="D142" s="1072">
        <v>68.0</v>
      </c>
      <c r="E142" s="1072">
        <v>68.0</v>
      </c>
      <c r="F142" s="1072">
        <v>68.0</v>
      </c>
      <c r="G142" s="1072">
        <v>68.0</v>
      </c>
      <c r="H142" s="1072">
        <v>68.0</v>
      </c>
      <c r="I142" s="1072">
        <v>68.0</v>
      </c>
      <c r="J142" s="1072">
        <v>68.0</v>
      </c>
      <c r="K142" s="1072">
        <v>68.0</v>
      </c>
      <c r="L142" s="1072">
        <v>68.0</v>
      </c>
      <c r="M142" s="1072">
        <v>68.0</v>
      </c>
      <c r="N142" s="474"/>
      <c r="O142" s="474"/>
      <c r="P142" s="474"/>
      <c r="Q142" s="474"/>
      <c r="R142" s="474"/>
      <c r="S142" s="474"/>
      <c r="T142" s="474"/>
      <c r="U142" s="474"/>
      <c r="V142" s="474"/>
      <c r="W142" s="474"/>
      <c r="X142" s="474"/>
      <c r="Y142" s="474"/>
      <c r="Z142" s="474"/>
      <c r="AA142" s="474"/>
      <c r="AB142" s="474"/>
      <c r="AC142" s="474"/>
      <c r="AD142" s="474"/>
      <c r="AE142" s="474"/>
      <c r="AF142" s="474"/>
      <c r="AG142" s="474"/>
    </row>
    <row r="143">
      <c r="A143" s="40" t="s">
        <v>1065</v>
      </c>
      <c r="B143" s="40"/>
      <c r="C143" s="40"/>
      <c r="D143" s="1018">
        <f t="shared" ref="D143:M143" si="74">D139*D142/D140</f>
        <v>68.85378696</v>
      </c>
      <c r="E143" s="1072">
        <f t="shared" si="74"/>
        <v>69.7292863</v>
      </c>
      <c r="F143" s="1072">
        <f t="shared" si="74"/>
        <v>70.62733693</v>
      </c>
      <c r="G143" s="1072">
        <f t="shared" si="74"/>
        <v>71.54882155</v>
      </c>
      <c r="H143" s="1072">
        <f t="shared" si="74"/>
        <v>72.49466951</v>
      </c>
      <c r="I143" s="1072">
        <f t="shared" si="74"/>
        <v>73.46585998</v>
      </c>
      <c r="J143" s="1072">
        <f t="shared" si="74"/>
        <v>74.46342532</v>
      </c>
      <c r="K143" s="1072">
        <f t="shared" si="74"/>
        <v>75.48845471</v>
      </c>
      <c r="L143" s="1072">
        <f t="shared" si="74"/>
        <v>76.54209815</v>
      </c>
      <c r="M143" s="1072">
        <f t="shared" si="74"/>
        <v>77.62557078</v>
      </c>
      <c r="N143" s="474"/>
      <c r="O143" s="474"/>
      <c r="P143" s="474"/>
      <c r="Q143" s="474"/>
      <c r="R143" s="474"/>
      <c r="S143" s="474"/>
      <c r="T143" s="474"/>
      <c r="U143" s="474"/>
      <c r="V143" s="474"/>
      <c r="W143" s="474"/>
      <c r="X143" s="474"/>
      <c r="Y143" s="474"/>
      <c r="Z143" s="474"/>
      <c r="AA143" s="474"/>
      <c r="AB143" s="474"/>
      <c r="AC143" s="474"/>
      <c r="AD143" s="474"/>
      <c r="AE143" s="474"/>
      <c r="AF143" s="474"/>
      <c r="AG143" s="474"/>
    </row>
    <row r="144">
      <c r="A144" s="1262"/>
      <c r="B144" s="1262"/>
      <c r="C144" s="1262"/>
      <c r="D144" s="1262"/>
      <c r="E144" s="1262"/>
      <c r="F144" s="1262"/>
      <c r="G144" s="1262"/>
      <c r="H144" s="339"/>
      <c r="I144" s="339"/>
      <c r="J144" s="339"/>
      <c r="K144" s="339"/>
      <c r="L144" s="339"/>
      <c r="M144" s="1230"/>
      <c r="N144" s="474"/>
      <c r="O144" s="474"/>
      <c r="P144" s="474"/>
      <c r="Q144" s="474"/>
      <c r="R144" s="474"/>
      <c r="S144" s="474"/>
      <c r="T144" s="474"/>
      <c r="U144" s="474"/>
      <c r="V144" s="474"/>
      <c r="W144" s="474"/>
      <c r="X144" s="474"/>
      <c r="Y144" s="474"/>
      <c r="Z144" s="474"/>
      <c r="AA144" s="474"/>
      <c r="AB144" s="474"/>
      <c r="AC144" s="474"/>
      <c r="AD144" s="474"/>
      <c r="AE144" s="474"/>
      <c r="AF144" s="474"/>
      <c r="AG144" s="474"/>
    </row>
    <row r="145">
      <c r="A145" s="40" t="s">
        <v>1286</v>
      </c>
      <c r="B145" s="1262"/>
      <c r="C145" s="1262"/>
      <c r="D145" s="1085">
        <f t="shared" ref="D145:M145" si="75">D146+D147</f>
        <v>0</v>
      </c>
      <c r="E145" s="1085">
        <f t="shared" si="75"/>
        <v>0</v>
      </c>
      <c r="F145" s="1085">
        <f t="shared" si="75"/>
        <v>0</v>
      </c>
      <c r="G145" s="1085">
        <f t="shared" si="75"/>
        <v>0</v>
      </c>
      <c r="H145" s="1085">
        <f t="shared" si="75"/>
        <v>0</v>
      </c>
      <c r="I145" s="1085">
        <f t="shared" si="75"/>
        <v>0</v>
      </c>
      <c r="J145" s="1085">
        <f t="shared" si="75"/>
        <v>0</v>
      </c>
      <c r="K145" s="1085">
        <f t="shared" si="75"/>
        <v>0</v>
      </c>
      <c r="L145" s="1085">
        <f t="shared" si="75"/>
        <v>0</v>
      </c>
      <c r="M145" s="1085">
        <f t="shared" si="75"/>
        <v>0</v>
      </c>
      <c r="N145" s="474"/>
      <c r="O145" s="474"/>
      <c r="P145" s="474"/>
      <c r="Q145" s="474"/>
      <c r="R145" s="474"/>
      <c r="S145" s="474"/>
      <c r="T145" s="474"/>
      <c r="U145" s="474"/>
      <c r="V145" s="474"/>
      <c r="W145" s="474"/>
      <c r="X145" s="474"/>
      <c r="Y145" s="474"/>
      <c r="Z145" s="474"/>
      <c r="AA145" s="474"/>
      <c r="AB145" s="474"/>
      <c r="AC145" s="474"/>
      <c r="AD145" s="474"/>
      <c r="AE145" s="474"/>
      <c r="AF145" s="474"/>
      <c r="AG145" s="474"/>
    </row>
    <row r="146">
      <c r="A146" s="40" t="s">
        <v>1244</v>
      </c>
      <c r="B146" s="1262"/>
      <c r="C146" s="1262"/>
      <c r="D146" s="1085">
        <f t="shared" ref="D146:M146" si="76">D40*$D$132*D135</f>
        <v>0</v>
      </c>
      <c r="E146" s="1085">
        <f t="shared" si="76"/>
        <v>0</v>
      </c>
      <c r="F146" s="1085">
        <f t="shared" si="76"/>
        <v>0</v>
      </c>
      <c r="G146" s="1085">
        <f t="shared" si="76"/>
        <v>0</v>
      </c>
      <c r="H146" s="1085">
        <f t="shared" si="76"/>
        <v>0</v>
      </c>
      <c r="I146" s="1085">
        <f t="shared" si="76"/>
        <v>0</v>
      </c>
      <c r="J146" s="1085">
        <f t="shared" si="76"/>
        <v>0</v>
      </c>
      <c r="K146" s="1085">
        <f t="shared" si="76"/>
        <v>0</v>
      </c>
      <c r="L146" s="1085">
        <f t="shared" si="76"/>
        <v>0</v>
      </c>
      <c r="M146" s="1085">
        <f t="shared" si="76"/>
        <v>0</v>
      </c>
      <c r="N146" s="474"/>
      <c r="O146" s="474"/>
      <c r="P146" s="474"/>
      <c r="Q146" s="474"/>
      <c r="R146" s="474"/>
      <c r="S146" s="474"/>
      <c r="T146" s="474"/>
      <c r="U146" s="474"/>
      <c r="V146" s="474"/>
      <c r="W146" s="474"/>
      <c r="X146" s="474"/>
      <c r="Y146" s="474"/>
      <c r="Z146" s="474"/>
      <c r="AA146" s="474"/>
      <c r="AB146" s="474"/>
      <c r="AC146" s="474"/>
      <c r="AD146" s="474"/>
      <c r="AE146" s="474"/>
      <c r="AF146" s="474"/>
      <c r="AG146" s="474"/>
    </row>
    <row r="147">
      <c r="A147" s="40" t="s">
        <v>1245</v>
      </c>
      <c r="B147" s="1262"/>
      <c r="C147" s="1262"/>
      <c r="D147" s="1085">
        <f t="shared" ref="D147:M147" si="77">D42*$D$132*D135</f>
        <v>0</v>
      </c>
      <c r="E147" s="1085">
        <f t="shared" si="77"/>
        <v>0</v>
      </c>
      <c r="F147" s="1085">
        <f t="shared" si="77"/>
        <v>0</v>
      </c>
      <c r="G147" s="1085">
        <f t="shared" si="77"/>
        <v>0</v>
      </c>
      <c r="H147" s="1085">
        <f t="shared" si="77"/>
        <v>0</v>
      </c>
      <c r="I147" s="1085">
        <f t="shared" si="77"/>
        <v>0</v>
      </c>
      <c r="J147" s="1085">
        <f t="shared" si="77"/>
        <v>0</v>
      </c>
      <c r="K147" s="1085">
        <f t="shared" si="77"/>
        <v>0</v>
      </c>
      <c r="L147" s="1085">
        <f t="shared" si="77"/>
        <v>0</v>
      </c>
      <c r="M147" s="1085">
        <f t="shared" si="77"/>
        <v>0</v>
      </c>
      <c r="N147" s="474"/>
      <c r="O147" s="474"/>
      <c r="P147" s="474"/>
      <c r="Q147" s="474"/>
      <c r="R147" s="474"/>
      <c r="S147" s="474"/>
      <c r="T147" s="474"/>
      <c r="U147" s="474"/>
      <c r="V147" s="474"/>
      <c r="W147" s="474"/>
      <c r="X147" s="474"/>
      <c r="Y147" s="474"/>
      <c r="Z147" s="474"/>
      <c r="AA147" s="474"/>
      <c r="AB147" s="474"/>
      <c r="AC147" s="474"/>
      <c r="AD147" s="474"/>
      <c r="AE147" s="474"/>
      <c r="AF147" s="474"/>
      <c r="AG147" s="474"/>
    </row>
    <row r="148">
      <c r="A148" s="474"/>
      <c r="B148" s="1263"/>
      <c r="C148" s="1263"/>
      <c r="D148" s="1263"/>
      <c r="E148" s="1263"/>
      <c r="F148" s="1263"/>
      <c r="G148" s="1263"/>
      <c r="H148" s="474"/>
      <c r="I148" s="474"/>
      <c r="J148" s="474"/>
      <c r="K148" s="474"/>
      <c r="L148" s="474"/>
      <c r="M148" s="474"/>
      <c r="N148" s="474"/>
      <c r="O148" s="474"/>
      <c r="P148" s="474"/>
      <c r="Q148" s="474"/>
      <c r="R148" s="474"/>
      <c r="S148" s="474"/>
      <c r="T148" s="474"/>
      <c r="U148" s="474"/>
      <c r="V148" s="474"/>
      <c r="W148" s="474"/>
      <c r="X148" s="474"/>
      <c r="Y148" s="474"/>
      <c r="Z148" s="474"/>
      <c r="AA148" s="474"/>
      <c r="AB148" s="474"/>
      <c r="AC148" s="474"/>
      <c r="AD148" s="474"/>
      <c r="AE148" s="474"/>
      <c r="AF148" s="474"/>
      <c r="AG148" s="474"/>
    </row>
    <row r="149">
      <c r="A149" s="339"/>
      <c r="B149" s="1230"/>
      <c r="C149" s="1262"/>
      <c r="D149" s="1262"/>
      <c r="E149" s="1262"/>
      <c r="F149" s="1263"/>
      <c r="G149" s="1263"/>
      <c r="H149" s="474"/>
      <c r="I149" s="474"/>
      <c r="J149" s="474"/>
      <c r="K149" s="474"/>
      <c r="L149" s="474"/>
      <c r="M149" s="474"/>
      <c r="N149" s="474"/>
      <c r="O149" s="474"/>
      <c r="P149" s="474"/>
      <c r="Q149" s="474"/>
      <c r="R149" s="474"/>
      <c r="S149" s="474"/>
      <c r="T149" s="474"/>
      <c r="U149" s="474"/>
      <c r="V149" s="474"/>
      <c r="W149" s="474"/>
      <c r="X149" s="474"/>
      <c r="Y149" s="474"/>
      <c r="Z149" s="474"/>
      <c r="AA149" s="474"/>
      <c r="AB149" s="474"/>
      <c r="AC149" s="474"/>
      <c r="AD149" s="474"/>
      <c r="AE149" s="474"/>
      <c r="AF149" s="474"/>
      <c r="AG149" s="474"/>
    </row>
    <row r="150">
      <c r="A150" s="332" t="s">
        <v>225</v>
      </c>
      <c r="B150" s="332" t="s">
        <v>226</v>
      </c>
      <c r="C150" s="333" t="s">
        <v>227</v>
      </c>
      <c r="D150" s="332" t="s">
        <v>228</v>
      </c>
      <c r="E150" s="332" t="s">
        <v>229</v>
      </c>
      <c r="F150" s="474"/>
      <c r="G150" s="474"/>
      <c r="H150" s="1046"/>
      <c r="I150" s="474"/>
      <c r="J150" s="474"/>
      <c r="K150" s="474"/>
      <c r="L150" s="474"/>
      <c r="M150" s="474"/>
      <c r="N150" s="474"/>
      <c r="O150" s="474"/>
      <c r="P150" s="474"/>
      <c r="Q150" s="474"/>
      <c r="R150" s="474"/>
      <c r="S150" s="474"/>
      <c r="T150" s="474"/>
      <c r="U150" s="474"/>
      <c r="V150" s="474"/>
      <c r="W150" s="474"/>
      <c r="X150" s="474"/>
      <c r="Y150" s="474"/>
      <c r="Z150" s="474"/>
      <c r="AA150" s="474"/>
      <c r="AB150" s="474"/>
      <c r="AC150" s="474"/>
      <c r="AD150" s="474"/>
      <c r="AE150" s="474"/>
      <c r="AF150" s="474"/>
      <c r="AG150" s="474"/>
    </row>
    <row r="151">
      <c r="A151" s="335" t="s">
        <v>262</v>
      </c>
      <c r="B151" s="336" t="s">
        <v>263</v>
      </c>
      <c r="C151" s="337">
        <v>0.4</v>
      </c>
      <c r="D151" s="337">
        <v>0.03</v>
      </c>
      <c r="E151" s="395">
        <f>C151-D151</f>
        <v>0.37</v>
      </c>
      <c r="F151" s="474"/>
      <c r="G151" s="474"/>
      <c r="H151" s="474"/>
      <c r="I151" s="474"/>
      <c r="J151" s="474"/>
      <c r="K151" s="474"/>
      <c r="L151" s="474"/>
      <c r="M151" s="474"/>
      <c r="N151" s="474"/>
      <c r="O151" s="474"/>
      <c r="P151" s="474"/>
      <c r="Q151" s="474"/>
      <c r="R151" s="474"/>
      <c r="S151" s="474"/>
      <c r="T151" s="474"/>
      <c r="U151" s="474"/>
      <c r="V151" s="474"/>
      <c r="W151" s="474"/>
      <c r="X151" s="474"/>
      <c r="Y151" s="474"/>
      <c r="Z151" s="474"/>
      <c r="AA151" s="474"/>
      <c r="AB151" s="474"/>
      <c r="AC151" s="474"/>
      <c r="AD151" s="474"/>
      <c r="AE151" s="474"/>
      <c r="AF151" s="474"/>
      <c r="AG151" s="474"/>
    </row>
    <row r="152">
      <c r="A152" s="339" t="s">
        <v>232</v>
      </c>
      <c r="B152" s="376">
        <v>0.05</v>
      </c>
      <c r="C152" s="474"/>
      <c r="D152" s="473">
        <f>1-D151</f>
        <v>0.97</v>
      </c>
      <c r="E152" s="1044">
        <f>E151/10</f>
        <v>0.037</v>
      </c>
      <c r="F152" s="474"/>
      <c r="G152" s="474" t="s">
        <v>1288</v>
      </c>
      <c r="H152" s="474"/>
      <c r="I152" s="889">
        <f>1-B152</f>
        <v>0.95</v>
      </c>
      <c r="J152" s="474"/>
      <c r="K152" s="474"/>
      <c r="L152" s="474"/>
      <c r="M152" s="474"/>
      <c r="N152" s="474"/>
      <c r="O152" s="474"/>
      <c r="P152" s="474"/>
      <c r="Q152" s="474"/>
      <c r="R152" s="474"/>
      <c r="S152" s="474"/>
      <c r="T152" s="474"/>
      <c r="U152" s="474"/>
      <c r="V152" s="474"/>
      <c r="W152" s="474"/>
      <c r="X152" s="474"/>
      <c r="Y152" s="474"/>
      <c r="Z152" s="474"/>
      <c r="AA152" s="474"/>
      <c r="AB152" s="474"/>
      <c r="AC152" s="474"/>
      <c r="AD152" s="474"/>
      <c r="AE152" s="474"/>
      <c r="AF152" s="474"/>
      <c r="AG152" s="474"/>
    </row>
    <row r="153">
      <c r="A153" s="474"/>
      <c r="B153" s="474"/>
      <c r="C153" s="474"/>
      <c r="D153" s="474"/>
      <c r="E153" s="474"/>
      <c r="F153" s="474"/>
      <c r="G153" s="40" t="s">
        <v>1276</v>
      </c>
      <c r="H153" s="474"/>
      <c r="I153" s="1044">
        <f>D151*I152</f>
        <v>0.0285</v>
      </c>
      <c r="J153" s="474"/>
      <c r="K153" s="474"/>
      <c r="L153" s="474"/>
      <c r="M153" s="474"/>
      <c r="N153" s="474"/>
      <c r="O153" s="474"/>
      <c r="P153" s="474"/>
      <c r="Q153" s="474"/>
      <c r="R153" s="474"/>
      <c r="S153" s="474"/>
      <c r="T153" s="474"/>
      <c r="U153" s="474"/>
      <c r="V153" s="474"/>
      <c r="W153" s="474"/>
      <c r="X153" s="474"/>
      <c r="Y153" s="474"/>
      <c r="Z153" s="474"/>
      <c r="AA153" s="474"/>
      <c r="AB153" s="474"/>
      <c r="AC153" s="474"/>
      <c r="AD153" s="474"/>
      <c r="AE153" s="474"/>
      <c r="AF153" s="474"/>
      <c r="AG153" s="474"/>
    </row>
    <row r="154">
      <c r="A154" s="474"/>
      <c r="B154" s="474"/>
      <c r="C154" s="474"/>
      <c r="D154" s="474"/>
      <c r="E154" s="474"/>
      <c r="F154" s="474"/>
      <c r="G154" s="40" t="s">
        <v>1277</v>
      </c>
      <c r="H154" s="474"/>
      <c r="I154" s="889">
        <f>1-I153</f>
        <v>0.9715</v>
      </c>
      <c r="J154" s="474" t="s">
        <v>1278</v>
      </c>
      <c r="K154" s="474"/>
      <c r="L154" s="474"/>
      <c r="M154" s="474"/>
      <c r="N154" s="474"/>
      <c r="O154" s="474"/>
      <c r="P154" s="474"/>
      <c r="Q154" s="474"/>
      <c r="R154" s="474"/>
      <c r="S154" s="474"/>
      <c r="T154" s="474"/>
      <c r="U154" s="474"/>
      <c r="V154" s="474"/>
      <c r="W154" s="474"/>
      <c r="X154" s="474"/>
      <c r="Y154" s="474"/>
      <c r="Z154" s="474"/>
      <c r="AA154" s="474"/>
      <c r="AB154" s="474"/>
      <c r="AC154" s="474"/>
      <c r="AD154" s="474"/>
      <c r="AE154" s="474"/>
      <c r="AF154" s="474"/>
      <c r="AG154" s="474"/>
    </row>
    <row r="155">
      <c r="A155" s="1233" t="s">
        <v>1279</v>
      </c>
      <c r="B155" s="1082"/>
      <c r="C155" s="339"/>
      <c r="D155" s="1082"/>
      <c r="E155" s="1082"/>
      <c r="F155" s="1082"/>
      <c r="G155" s="1082"/>
      <c r="H155" s="1082"/>
      <c r="I155" s="1082"/>
      <c r="J155" s="1082"/>
      <c r="K155" s="1082"/>
      <c r="L155" s="1082"/>
      <c r="M155" s="1082"/>
      <c r="N155" s="474"/>
      <c r="O155" s="474"/>
      <c r="P155" s="474"/>
      <c r="Q155" s="474"/>
      <c r="R155" s="474"/>
      <c r="S155" s="474"/>
      <c r="T155" s="474"/>
      <c r="U155" s="474"/>
      <c r="V155" s="474"/>
      <c r="W155" s="474"/>
      <c r="X155" s="474"/>
      <c r="Y155" s="474"/>
      <c r="Z155" s="474"/>
      <c r="AA155" s="474"/>
      <c r="AB155" s="474"/>
      <c r="AC155" s="474"/>
      <c r="AD155" s="474"/>
      <c r="AE155" s="474"/>
      <c r="AF155" s="474"/>
      <c r="AG155" s="474"/>
    </row>
    <row r="156">
      <c r="A156" s="40" t="s">
        <v>1280</v>
      </c>
      <c r="B156" s="1082"/>
      <c r="C156" s="1082"/>
      <c r="D156" s="1083">
        <f t="shared" ref="D156:M156" si="78">D65/(D42*$D$152+D42*$D$151*$I$152)</f>
        <v>4603.824602</v>
      </c>
      <c r="E156" s="1083">
        <f t="shared" si="78"/>
        <v>4687.441186</v>
      </c>
      <c r="F156" s="1083">
        <f t="shared" si="78"/>
        <v>4758.682714</v>
      </c>
      <c r="G156" s="1083">
        <f t="shared" si="78"/>
        <v>4698.181321</v>
      </c>
      <c r="H156" s="1083">
        <f t="shared" si="78"/>
        <v>4750.811577</v>
      </c>
      <c r="I156" s="1083">
        <f t="shared" si="78"/>
        <v>4681.762255</v>
      </c>
      <c r="J156" s="1083">
        <f t="shared" si="78"/>
        <v>4725.910405</v>
      </c>
      <c r="K156" s="1083">
        <f t="shared" si="78"/>
        <v>4762.564278</v>
      </c>
      <c r="L156" s="1083">
        <f t="shared" si="78"/>
        <v>4693.955376</v>
      </c>
      <c r="M156" s="1083">
        <f t="shared" si="78"/>
        <v>4722.443187</v>
      </c>
      <c r="N156" s="474"/>
      <c r="O156" s="474"/>
      <c r="P156" s="474"/>
      <c r="Q156" s="474"/>
      <c r="R156" s="474"/>
      <c r="S156" s="474"/>
      <c r="T156" s="474"/>
      <c r="U156" s="474"/>
      <c r="V156" s="474"/>
      <c r="W156" s="474"/>
      <c r="X156" s="474"/>
      <c r="Y156" s="474"/>
      <c r="Z156" s="474"/>
      <c r="AA156" s="474"/>
      <c r="AB156" s="474"/>
      <c r="AC156" s="474"/>
      <c r="AD156" s="474"/>
      <c r="AE156" s="474"/>
      <c r="AF156" s="474"/>
      <c r="AG156" s="474"/>
    </row>
    <row r="157">
      <c r="A157" s="40" t="s">
        <v>1281</v>
      </c>
      <c r="B157" s="1082"/>
      <c r="C157" s="1082"/>
      <c r="D157" s="1083">
        <f t="shared" ref="D157:M157" si="79">D66/(D40*$D$152+D40*$D$151*$I$152)</f>
        <v>54.77488786</v>
      </c>
      <c r="E157" s="1083">
        <f t="shared" si="79"/>
        <v>55.76973224</v>
      </c>
      <c r="F157" s="1083">
        <f t="shared" si="79"/>
        <v>56.617342</v>
      </c>
      <c r="G157" s="1083">
        <f t="shared" si="79"/>
        <v>55.89751505</v>
      </c>
      <c r="H157" s="1083">
        <f t="shared" si="79"/>
        <v>56.52369364</v>
      </c>
      <c r="I157" s="1083">
        <f t="shared" si="79"/>
        <v>55.70216606</v>
      </c>
      <c r="J157" s="1083">
        <f t="shared" si="79"/>
        <v>56.22742716</v>
      </c>
      <c r="K157" s="1083">
        <f t="shared" si="79"/>
        <v>56.66352366</v>
      </c>
      <c r="L157" s="1083">
        <f t="shared" si="79"/>
        <v>55.84723606</v>
      </c>
      <c r="M157" s="1083">
        <f t="shared" si="79"/>
        <v>56.18617527</v>
      </c>
      <c r="N157" s="474"/>
      <c r="O157" s="474"/>
      <c r="P157" s="474"/>
      <c r="Q157" s="474"/>
      <c r="R157" s="474"/>
      <c r="S157" s="474"/>
      <c r="T157" s="474"/>
      <c r="U157" s="474"/>
      <c r="V157" s="474"/>
      <c r="W157" s="474"/>
      <c r="X157" s="474"/>
      <c r="Y157" s="474"/>
      <c r="Z157" s="474"/>
      <c r="AA157" s="474"/>
      <c r="AB157" s="474"/>
      <c r="AC157" s="474"/>
      <c r="AD157" s="474"/>
      <c r="AE157" s="474"/>
      <c r="AF157" s="474"/>
      <c r="AG157" s="474"/>
    </row>
    <row r="158">
      <c r="A158" s="40" t="s">
        <v>1282</v>
      </c>
      <c r="B158" s="1082"/>
      <c r="C158" s="1082"/>
      <c r="D158" s="1083">
        <f t="shared" ref="D158:M158" si="80">D156*$I$152</f>
        <v>4373.633372</v>
      </c>
      <c r="E158" s="1083">
        <f t="shared" si="80"/>
        <v>4453.069127</v>
      </c>
      <c r="F158" s="1083">
        <f t="shared" si="80"/>
        <v>4520.748578</v>
      </c>
      <c r="G158" s="1083">
        <f t="shared" si="80"/>
        <v>4463.272255</v>
      </c>
      <c r="H158" s="1083">
        <f t="shared" si="80"/>
        <v>4513.270998</v>
      </c>
      <c r="I158" s="1083">
        <f t="shared" si="80"/>
        <v>4447.674142</v>
      </c>
      <c r="J158" s="1083">
        <f t="shared" si="80"/>
        <v>4489.614885</v>
      </c>
      <c r="K158" s="1083">
        <f t="shared" si="80"/>
        <v>4524.436064</v>
      </c>
      <c r="L158" s="1083">
        <f t="shared" si="80"/>
        <v>4459.257607</v>
      </c>
      <c r="M158" s="1083">
        <f t="shared" si="80"/>
        <v>4486.321028</v>
      </c>
      <c r="N158" s="474"/>
      <c r="O158" s="474"/>
      <c r="P158" s="474"/>
      <c r="Q158" s="474"/>
      <c r="R158" s="474"/>
      <c r="S158" s="474"/>
      <c r="T158" s="474"/>
      <c r="U158" s="474"/>
      <c r="V158" s="474"/>
      <c r="W158" s="474"/>
      <c r="X158" s="474"/>
      <c r="Y158" s="474"/>
      <c r="Z158" s="474"/>
      <c r="AA158" s="474"/>
      <c r="AB158" s="474"/>
      <c r="AC158" s="474"/>
      <c r="AD158" s="474"/>
      <c r="AE158" s="474"/>
      <c r="AF158" s="474"/>
      <c r="AG158" s="474"/>
    </row>
    <row r="159">
      <c r="A159" s="40" t="s">
        <v>1283</v>
      </c>
      <c r="B159" s="1082"/>
      <c r="C159" s="1082"/>
      <c r="D159" s="1083">
        <f t="shared" ref="D159:M159" si="81">D157*$I$152</f>
        <v>52.03614347</v>
      </c>
      <c r="E159" s="1083">
        <f t="shared" si="81"/>
        <v>52.98124562</v>
      </c>
      <c r="F159" s="1083">
        <f t="shared" si="81"/>
        <v>53.7864749</v>
      </c>
      <c r="G159" s="1083">
        <f t="shared" si="81"/>
        <v>53.1026393</v>
      </c>
      <c r="H159" s="1083">
        <f t="shared" si="81"/>
        <v>53.69750896</v>
      </c>
      <c r="I159" s="1083">
        <f t="shared" si="81"/>
        <v>52.91705776</v>
      </c>
      <c r="J159" s="1083">
        <f t="shared" si="81"/>
        <v>53.4160558</v>
      </c>
      <c r="K159" s="1083">
        <f t="shared" si="81"/>
        <v>53.83034748</v>
      </c>
      <c r="L159" s="1083">
        <f t="shared" si="81"/>
        <v>53.05487425</v>
      </c>
      <c r="M159" s="1083">
        <f t="shared" si="81"/>
        <v>53.3768665</v>
      </c>
      <c r="N159" s="474"/>
      <c r="O159" s="474"/>
      <c r="P159" s="474"/>
      <c r="Q159" s="474"/>
      <c r="R159" s="474"/>
      <c r="S159" s="474"/>
      <c r="T159" s="474"/>
      <c r="U159" s="474"/>
      <c r="V159" s="474"/>
      <c r="W159" s="474"/>
      <c r="X159" s="474"/>
      <c r="Y159" s="474"/>
      <c r="Z159" s="474"/>
      <c r="AA159" s="474"/>
      <c r="AB159" s="474"/>
      <c r="AC159" s="474"/>
      <c r="AD159" s="474"/>
      <c r="AE159" s="474"/>
      <c r="AF159" s="474"/>
      <c r="AG159" s="474"/>
    </row>
    <row r="160">
      <c r="A160" s="1233" t="s">
        <v>1284</v>
      </c>
      <c r="B160" s="1082"/>
      <c r="C160" s="1082"/>
      <c r="D160" s="1082"/>
      <c r="E160" s="1082"/>
      <c r="F160" s="1082"/>
      <c r="G160" s="1082"/>
      <c r="H160" s="1082"/>
      <c r="I160" s="1082"/>
      <c r="J160" s="1082"/>
      <c r="K160" s="1082"/>
      <c r="L160" s="1082"/>
      <c r="M160" s="1082"/>
      <c r="N160" s="474"/>
      <c r="O160" s="474"/>
      <c r="P160" s="474"/>
      <c r="Q160" s="474"/>
      <c r="R160" s="474"/>
      <c r="S160" s="474"/>
      <c r="T160" s="474"/>
      <c r="U160" s="474"/>
      <c r="V160" s="474"/>
      <c r="W160" s="474"/>
      <c r="X160" s="474"/>
      <c r="Y160" s="474"/>
      <c r="Z160" s="474"/>
      <c r="AA160" s="474"/>
      <c r="AB160" s="474"/>
      <c r="AC160" s="474"/>
      <c r="AD160" s="474"/>
      <c r="AE160" s="474"/>
      <c r="AF160" s="474"/>
      <c r="AG160" s="474"/>
    </row>
    <row r="161">
      <c r="A161" s="40" t="s">
        <v>1280</v>
      </c>
      <c r="B161" s="1082"/>
      <c r="C161" s="1082"/>
      <c r="D161" s="1083">
        <f t="shared" ref="D161:M161" si="82">D67/(D49*$D$152+D49*$D$151*$I$152)</f>
        <v>9950.640714</v>
      </c>
      <c r="E161" s="1083">
        <f t="shared" si="82"/>
        <v>9600.266041</v>
      </c>
      <c r="F161" s="1083">
        <f t="shared" si="82"/>
        <v>9242.290019</v>
      </c>
      <c r="G161" s="1083">
        <f t="shared" si="82"/>
        <v>8881.027868</v>
      </c>
      <c r="H161" s="1083">
        <f t="shared" si="82"/>
        <v>8520.236111</v>
      </c>
      <c r="I161" s="1083">
        <f t="shared" si="82"/>
        <v>8212.27577</v>
      </c>
      <c r="J161" s="1083">
        <f t="shared" si="82"/>
        <v>9849.983943</v>
      </c>
      <c r="K161" s="1083">
        <f t="shared" si="82"/>
        <v>9493.299288</v>
      </c>
      <c r="L161" s="1083">
        <f t="shared" si="82"/>
        <v>9161.544205</v>
      </c>
      <c r="M161" s="1083">
        <f t="shared" si="82"/>
        <v>8852.193362</v>
      </c>
      <c r="N161" s="474"/>
      <c r="O161" s="474"/>
      <c r="P161" s="474"/>
      <c r="Q161" s="474"/>
      <c r="R161" s="474"/>
      <c r="S161" s="474"/>
      <c r="T161" s="474"/>
      <c r="U161" s="474"/>
      <c r="V161" s="474"/>
      <c r="W161" s="474"/>
      <c r="X161" s="474"/>
      <c r="Y161" s="474"/>
      <c r="Z161" s="474"/>
      <c r="AA161" s="474"/>
      <c r="AB161" s="474"/>
      <c r="AC161" s="474"/>
      <c r="AD161" s="474"/>
      <c r="AE161" s="474"/>
      <c r="AF161" s="474"/>
      <c r="AG161" s="474"/>
    </row>
    <row r="162">
      <c r="A162" s="40" t="s">
        <v>1281</v>
      </c>
      <c r="B162" s="1082"/>
      <c r="C162" s="1082"/>
      <c r="D162" s="1083">
        <f t="shared" ref="D162:M162" si="83">D68/(D47*$D$152+D47*$D$151*$I$152)</f>
        <v>183.0457913</v>
      </c>
      <c r="E162" s="1083">
        <f t="shared" si="83"/>
        <v>176.600517</v>
      </c>
      <c r="F162" s="1083">
        <f t="shared" si="83"/>
        <v>170.0154129</v>
      </c>
      <c r="G162" s="1083">
        <f t="shared" si="83"/>
        <v>163.3698593</v>
      </c>
      <c r="H162" s="1083">
        <f t="shared" si="83"/>
        <v>156.7329588</v>
      </c>
      <c r="I162" s="1083">
        <f t="shared" si="83"/>
        <v>151.0679121</v>
      </c>
      <c r="J162" s="1083">
        <f t="shared" si="83"/>
        <v>181.194172</v>
      </c>
      <c r="K162" s="1083">
        <f t="shared" si="83"/>
        <v>174.6328232</v>
      </c>
      <c r="L162" s="1083">
        <f t="shared" si="83"/>
        <v>168.5300632</v>
      </c>
      <c r="M162" s="1083">
        <f t="shared" si="83"/>
        <v>162.8394377</v>
      </c>
      <c r="N162" s="474"/>
      <c r="O162" s="474"/>
      <c r="P162" s="474"/>
      <c r="Q162" s="474"/>
      <c r="R162" s="474"/>
      <c r="S162" s="474"/>
      <c r="T162" s="474"/>
      <c r="U162" s="474"/>
      <c r="V162" s="474"/>
      <c r="W162" s="474"/>
      <c r="X162" s="474"/>
      <c r="Y162" s="474"/>
      <c r="Z162" s="474"/>
      <c r="AA162" s="474"/>
      <c r="AB162" s="474"/>
      <c r="AC162" s="474"/>
      <c r="AD162" s="474"/>
      <c r="AE162" s="474"/>
      <c r="AF162" s="474"/>
      <c r="AG162" s="474"/>
    </row>
    <row r="163">
      <c r="A163" s="40" t="s">
        <v>1282</v>
      </c>
      <c r="B163" s="1082"/>
      <c r="C163" s="1082"/>
      <c r="D163" s="1083">
        <f t="shared" ref="D163:M163" si="84">D161*$I$152</f>
        <v>9453.108678</v>
      </c>
      <c r="E163" s="1083">
        <f t="shared" si="84"/>
        <v>9120.252739</v>
      </c>
      <c r="F163" s="1083">
        <f t="shared" si="84"/>
        <v>8780.175518</v>
      </c>
      <c r="G163" s="1083">
        <f t="shared" si="84"/>
        <v>8436.976475</v>
      </c>
      <c r="H163" s="1083">
        <f t="shared" si="84"/>
        <v>8094.224305</v>
      </c>
      <c r="I163" s="1083">
        <f t="shared" si="84"/>
        <v>7801.661981</v>
      </c>
      <c r="J163" s="1083">
        <f t="shared" si="84"/>
        <v>9357.484746</v>
      </c>
      <c r="K163" s="1083">
        <f t="shared" si="84"/>
        <v>9018.634324</v>
      </c>
      <c r="L163" s="1083">
        <f t="shared" si="84"/>
        <v>8703.466995</v>
      </c>
      <c r="M163" s="1083">
        <f t="shared" si="84"/>
        <v>8409.583694</v>
      </c>
      <c r="N163" s="474"/>
      <c r="O163" s="474"/>
      <c r="P163" s="474"/>
      <c r="Q163" s="474"/>
      <c r="R163" s="474"/>
      <c r="S163" s="474"/>
      <c r="T163" s="474"/>
      <c r="U163" s="474"/>
      <c r="V163" s="474"/>
      <c r="W163" s="474"/>
      <c r="X163" s="474"/>
      <c r="Y163" s="474"/>
      <c r="Z163" s="474"/>
      <c r="AA163" s="474"/>
      <c r="AB163" s="474"/>
      <c r="AC163" s="474"/>
      <c r="AD163" s="474"/>
      <c r="AE163" s="474"/>
      <c r="AF163" s="474"/>
      <c r="AG163" s="474"/>
    </row>
    <row r="164">
      <c r="A164" s="40" t="s">
        <v>1283</v>
      </c>
      <c r="B164" s="1082"/>
      <c r="C164" s="1082"/>
      <c r="D164" s="1083">
        <f t="shared" ref="D164:M164" si="85">D162*$I$152</f>
        <v>173.8935017</v>
      </c>
      <c r="E164" s="1083">
        <f t="shared" si="85"/>
        <v>167.7704911</v>
      </c>
      <c r="F164" s="1083">
        <f t="shared" si="85"/>
        <v>161.5146423</v>
      </c>
      <c r="G164" s="1083">
        <f t="shared" si="85"/>
        <v>155.2013664</v>
      </c>
      <c r="H164" s="1083">
        <f t="shared" si="85"/>
        <v>148.8963109</v>
      </c>
      <c r="I164" s="1083">
        <f t="shared" si="85"/>
        <v>143.5145165</v>
      </c>
      <c r="J164" s="1083">
        <f t="shared" si="85"/>
        <v>172.1344634</v>
      </c>
      <c r="K164" s="1083">
        <f t="shared" si="85"/>
        <v>165.901182</v>
      </c>
      <c r="L164" s="1083">
        <f t="shared" si="85"/>
        <v>160.1035601</v>
      </c>
      <c r="M164" s="1083">
        <f t="shared" si="85"/>
        <v>154.6974658</v>
      </c>
      <c r="N164" s="474"/>
      <c r="O164" s="474"/>
      <c r="P164" s="474"/>
      <c r="Q164" s="474"/>
      <c r="R164" s="474"/>
      <c r="S164" s="474"/>
      <c r="T164" s="474"/>
      <c r="U164" s="474"/>
      <c r="V164" s="474"/>
      <c r="W164" s="474"/>
      <c r="X164" s="474"/>
      <c r="Y164" s="474"/>
      <c r="Z164" s="474"/>
      <c r="AA164" s="474"/>
      <c r="AB164" s="474"/>
      <c r="AC164" s="474"/>
      <c r="AD164" s="474"/>
      <c r="AE164" s="474"/>
      <c r="AF164" s="474"/>
      <c r="AG164" s="474"/>
    </row>
    <row r="165">
      <c r="A165" s="1233" t="s">
        <v>1279</v>
      </c>
      <c r="B165" s="1082"/>
      <c r="C165" s="1082"/>
      <c r="D165" s="1082"/>
      <c r="E165" s="1082"/>
      <c r="F165" s="1082"/>
      <c r="G165" s="1082"/>
      <c r="H165" s="1082"/>
      <c r="I165" s="1082"/>
      <c r="J165" s="1082"/>
      <c r="K165" s="1082"/>
      <c r="L165" s="1082"/>
      <c r="M165" s="1082"/>
      <c r="N165" s="474"/>
      <c r="O165" s="474"/>
      <c r="P165" s="474"/>
      <c r="Q165" s="474"/>
      <c r="R165" s="474"/>
      <c r="S165" s="474"/>
      <c r="T165" s="474"/>
      <c r="U165" s="474"/>
      <c r="V165" s="474"/>
      <c r="W165" s="474"/>
      <c r="X165" s="474"/>
      <c r="Y165" s="474"/>
      <c r="Z165" s="474"/>
      <c r="AA165" s="474"/>
      <c r="AB165" s="474"/>
      <c r="AC165" s="474"/>
      <c r="AD165" s="474"/>
      <c r="AE165" s="474"/>
      <c r="AF165" s="474"/>
      <c r="AG165" s="474"/>
    </row>
    <row r="166">
      <c r="A166" s="40" t="s">
        <v>1077</v>
      </c>
      <c r="B166" s="1082" t="s">
        <v>1171</v>
      </c>
      <c r="C166" s="1082"/>
      <c r="D166" s="1083">
        <f t="shared" ref="D166:M166" si="86">D156*D42*$D$152</f>
        <v>37321212.75</v>
      </c>
      <c r="E166" s="1083">
        <f t="shared" si="86"/>
        <v>39516578.2</v>
      </c>
      <c r="F166" s="1083">
        <f t="shared" si="86"/>
        <v>41711943.66</v>
      </c>
      <c r="G166" s="1083">
        <f t="shared" si="86"/>
        <v>42809626.39</v>
      </c>
      <c r="H166" s="1083">
        <f t="shared" si="86"/>
        <v>45004991.84</v>
      </c>
      <c r="I166" s="1083">
        <f t="shared" si="86"/>
        <v>46102674.57</v>
      </c>
      <c r="J166" s="1083">
        <f t="shared" si="86"/>
        <v>48298040.03</v>
      </c>
      <c r="K166" s="1083">
        <f t="shared" si="86"/>
        <v>50493405.48</v>
      </c>
      <c r="L166" s="1083">
        <f t="shared" si="86"/>
        <v>51591088.21</v>
      </c>
      <c r="M166" s="1083">
        <f t="shared" si="86"/>
        <v>53786453.67</v>
      </c>
      <c r="N166" s="474"/>
      <c r="O166" s="474"/>
      <c r="P166" s="474"/>
      <c r="Q166" s="474"/>
      <c r="R166" s="474"/>
      <c r="S166" s="474"/>
      <c r="T166" s="474"/>
      <c r="U166" s="474"/>
      <c r="V166" s="474"/>
      <c r="W166" s="474"/>
      <c r="X166" s="474"/>
      <c r="Y166" s="474"/>
      <c r="Z166" s="474"/>
      <c r="AA166" s="474"/>
      <c r="AB166" s="474"/>
      <c r="AC166" s="474"/>
      <c r="AD166" s="474"/>
      <c r="AE166" s="474"/>
      <c r="AF166" s="474"/>
      <c r="AG166" s="474"/>
    </row>
    <row r="167">
      <c r="A167" s="40" t="s">
        <v>1077</v>
      </c>
      <c r="B167" s="1082" t="s">
        <v>1174</v>
      </c>
      <c r="C167" s="1082"/>
      <c r="D167" s="1083">
        <f t="shared" ref="D167:M167" si="87">D157*D40*$D$152</f>
        <v>54427521.46</v>
      </c>
      <c r="E167" s="1083">
        <f t="shared" si="87"/>
        <v>57629140.37</v>
      </c>
      <c r="F167" s="1083">
        <f t="shared" si="87"/>
        <v>60830759.28</v>
      </c>
      <c r="G167" s="1083">
        <f t="shared" si="87"/>
        <v>62431568.74</v>
      </c>
      <c r="H167" s="1083">
        <f t="shared" si="87"/>
        <v>65633187.65</v>
      </c>
      <c r="I167" s="1083">
        <f t="shared" si="87"/>
        <v>67233997.1</v>
      </c>
      <c r="J167" s="1083">
        <f t="shared" si="87"/>
        <v>70435616.01</v>
      </c>
      <c r="K167" s="1083">
        <f t="shared" si="87"/>
        <v>73637234.92</v>
      </c>
      <c r="L167" s="1083">
        <f t="shared" si="87"/>
        <v>75238044.38</v>
      </c>
      <c r="M167" s="1083">
        <f t="shared" si="87"/>
        <v>78439663.29</v>
      </c>
      <c r="N167" s="474"/>
      <c r="O167" s="474"/>
      <c r="P167" s="474"/>
      <c r="Q167" s="474"/>
      <c r="R167" s="474"/>
      <c r="S167" s="474"/>
      <c r="T167" s="474"/>
      <c r="U167" s="474"/>
      <c r="V167" s="474"/>
      <c r="W167" s="474"/>
      <c r="X167" s="474"/>
      <c r="Y167" s="474"/>
      <c r="Z167" s="474"/>
      <c r="AA167" s="474"/>
      <c r="AB167" s="474"/>
      <c r="AC167" s="474"/>
      <c r="AD167" s="474"/>
      <c r="AE167" s="474"/>
      <c r="AF167" s="474"/>
      <c r="AG167" s="474"/>
    </row>
    <row r="168">
      <c r="A168" s="40" t="s">
        <v>1078</v>
      </c>
      <c r="B168" s="339"/>
      <c r="C168" s="339"/>
      <c r="D168" s="341">
        <v>0.037</v>
      </c>
      <c r="E168" s="341">
        <f t="shared" ref="E168:M168" si="88">D168+$E$152</f>
        <v>0.074</v>
      </c>
      <c r="F168" s="341">
        <f t="shared" si="88"/>
        <v>0.111</v>
      </c>
      <c r="G168" s="341">
        <f t="shared" si="88"/>
        <v>0.148</v>
      </c>
      <c r="H168" s="341">
        <f t="shared" si="88"/>
        <v>0.185</v>
      </c>
      <c r="I168" s="341">
        <f t="shared" si="88"/>
        <v>0.222</v>
      </c>
      <c r="J168" s="341">
        <f t="shared" si="88"/>
        <v>0.259</v>
      </c>
      <c r="K168" s="341">
        <f t="shared" si="88"/>
        <v>0.296</v>
      </c>
      <c r="L168" s="341">
        <f t="shared" si="88"/>
        <v>0.333</v>
      </c>
      <c r="M168" s="341">
        <f t="shared" si="88"/>
        <v>0.37</v>
      </c>
      <c r="N168" s="474"/>
      <c r="O168" s="474"/>
      <c r="P168" s="474"/>
      <c r="Q168" s="474"/>
      <c r="R168" s="474"/>
      <c r="S168" s="474"/>
      <c r="T168" s="474"/>
      <c r="U168" s="474"/>
      <c r="V168" s="474"/>
      <c r="W168" s="474"/>
      <c r="X168" s="474"/>
      <c r="Y168" s="474"/>
      <c r="Z168" s="474"/>
      <c r="AA168" s="474"/>
      <c r="AB168" s="474"/>
      <c r="AC168" s="474"/>
      <c r="AD168" s="474"/>
      <c r="AE168" s="474"/>
      <c r="AF168" s="474"/>
      <c r="AG168" s="474"/>
    </row>
    <row r="169">
      <c r="A169" s="40" t="s">
        <v>1079</v>
      </c>
      <c r="B169" s="1082"/>
      <c r="C169" s="1082"/>
      <c r="D169" s="1083">
        <f t="shared" ref="D169:M169" si="89">(D166+D167)*D168</f>
        <v>3394703.166</v>
      </c>
      <c r="E169" s="1083">
        <f t="shared" si="89"/>
        <v>7188783.175</v>
      </c>
      <c r="F169" s="1083">
        <f t="shared" si="89"/>
        <v>11382240.03</v>
      </c>
      <c r="G169" s="1083">
        <f t="shared" si="89"/>
        <v>15575696.88</v>
      </c>
      <c r="H169" s="1083">
        <f t="shared" si="89"/>
        <v>20468063.21</v>
      </c>
      <c r="I169" s="1083">
        <f t="shared" si="89"/>
        <v>25160741.11</v>
      </c>
      <c r="J169" s="1083">
        <f t="shared" si="89"/>
        <v>30752016.91</v>
      </c>
      <c r="K169" s="1083">
        <f t="shared" si="89"/>
        <v>36742669.56</v>
      </c>
      <c r="L169" s="1083">
        <f t="shared" si="89"/>
        <v>42234101.15</v>
      </c>
      <c r="M169" s="1083">
        <f t="shared" si="89"/>
        <v>48923663.27</v>
      </c>
      <c r="N169" s="474"/>
      <c r="O169" s="474"/>
      <c r="P169" s="474"/>
      <c r="Q169" s="474"/>
      <c r="R169" s="474"/>
      <c r="S169" s="474"/>
      <c r="T169" s="474"/>
      <c r="U169" s="474"/>
      <c r="V169" s="474"/>
      <c r="W169" s="474"/>
      <c r="X169" s="474"/>
      <c r="Y169" s="474"/>
      <c r="Z169" s="474"/>
      <c r="AA169" s="474"/>
      <c r="AB169" s="474"/>
      <c r="AC169" s="474"/>
      <c r="AD169" s="474"/>
      <c r="AE169" s="474"/>
      <c r="AF169" s="474"/>
      <c r="AG169" s="474"/>
    </row>
    <row r="170">
      <c r="A170" s="40" t="s">
        <v>1080</v>
      </c>
      <c r="B170" s="1082"/>
      <c r="C170" s="1082"/>
      <c r="D170" s="1083">
        <f t="shared" ref="D170:M170" si="90">D169*$B$152</f>
        <v>169735.1583</v>
      </c>
      <c r="E170" s="1083">
        <f t="shared" si="90"/>
        <v>359439.1587</v>
      </c>
      <c r="F170" s="1083">
        <f t="shared" si="90"/>
        <v>569112.0013</v>
      </c>
      <c r="G170" s="1083">
        <f t="shared" si="90"/>
        <v>778784.8439</v>
      </c>
      <c r="H170" s="1083">
        <f t="shared" si="90"/>
        <v>1023403.16</v>
      </c>
      <c r="I170" s="1083">
        <f t="shared" si="90"/>
        <v>1258037.056</v>
      </c>
      <c r="J170" s="1083">
        <f t="shared" si="90"/>
        <v>1537600.846</v>
      </c>
      <c r="K170" s="1083">
        <f t="shared" si="90"/>
        <v>1837133.478</v>
      </c>
      <c r="L170" s="1083">
        <f t="shared" si="90"/>
        <v>2111705.058</v>
      </c>
      <c r="M170" s="1083">
        <f t="shared" si="90"/>
        <v>2446183.164</v>
      </c>
      <c r="N170" s="474"/>
      <c r="O170" s="474"/>
      <c r="P170" s="474"/>
      <c r="Q170" s="474"/>
      <c r="R170" s="474"/>
      <c r="S170" s="474"/>
      <c r="T170" s="474"/>
      <c r="U170" s="474"/>
      <c r="V170" s="474"/>
      <c r="W170" s="474"/>
      <c r="X170" s="474"/>
      <c r="Y170" s="474"/>
      <c r="Z170" s="474"/>
      <c r="AA170" s="474"/>
      <c r="AB170" s="474"/>
      <c r="AC170" s="474"/>
      <c r="AD170" s="474"/>
      <c r="AE170" s="474"/>
      <c r="AF170" s="474"/>
      <c r="AG170" s="474"/>
    </row>
    <row r="171">
      <c r="A171" s="1233" t="s">
        <v>1284</v>
      </c>
      <c r="B171" s="1082"/>
      <c r="C171" s="1082"/>
      <c r="D171" s="1082"/>
      <c r="E171" s="1082"/>
      <c r="F171" s="1082"/>
      <c r="G171" s="1082"/>
      <c r="H171" s="1082"/>
      <c r="I171" s="1082"/>
      <c r="J171" s="1082"/>
      <c r="K171" s="1082"/>
      <c r="L171" s="1082"/>
      <c r="M171" s="1082"/>
      <c r="N171" s="474"/>
      <c r="O171" s="474"/>
      <c r="P171" s="474"/>
      <c r="Q171" s="474"/>
      <c r="R171" s="474"/>
      <c r="S171" s="474"/>
      <c r="T171" s="474"/>
      <c r="U171" s="474"/>
      <c r="V171" s="474"/>
      <c r="W171" s="474"/>
      <c r="X171" s="474"/>
      <c r="Y171" s="474"/>
      <c r="Z171" s="474"/>
      <c r="AA171" s="474"/>
      <c r="AB171" s="474"/>
      <c r="AC171" s="474"/>
      <c r="AD171" s="474"/>
      <c r="AE171" s="474"/>
      <c r="AF171" s="474"/>
      <c r="AG171" s="474"/>
    </row>
    <row r="172">
      <c r="A172" s="40" t="s">
        <v>1077</v>
      </c>
      <c r="B172" s="1082" t="s">
        <v>1171</v>
      </c>
      <c r="C172" s="1082"/>
      <c r="D172" s="1083">
        <f t="shared" ref="D172:M172" si="91">D161*D49*$D$152</f>
        <v>4390730.912</v>
      </c>
      <c r="E172" s="1083">
        <f t="shared" si="91"/>
        <v>4390730.912</v>
      </c>
      <c r="F172" s="1083">
        <f t="shared" si="91"/>
        <v>4390730.912</v>
      </c>
      <c r="G172" s="1083">
        <f t="shared" si="91"/>
        <v>4390730.912</v>
      </c>
      <c r="H172" s="1083">
        <f t="shared" si="91"/>
        <v>4390730.912</v>
      </c>
      <c r="I172" s="1083">
        <f t="shared" si="91"/>
        <v>4390730.912</v>
      </c>
      <c r="J172" s="1083">
        <f t="shared" si="91"/>
        <v>5488413.64</v>
      </c>
      <c r="K172" s="1083">
        <f t="shared" si="91"/>
        <v>5488413.64</v>
      </c>
      <c r="L172" s="1083">
        <f t="shared" si="91"/>
        <v>5488413.64</v>
      </c>
      <c r="M172" s="1083">
        <f t="shared" si="91"/>
        <v>5488413.64</v>
      </c>
      <c r="N172" s="474"/>
      <c r="O172" s="474"/>
      <c r="P172" s="474"/>
      <c r="Q172" s="474"/>
      <c r="R172" s="474"/>
      <c r="S172" s="474"/>
      <c r="T172" s="474"/>
      <c r="U172" s="474"/>
      <c r="V172" s="474"/>
      <c r="W172" s="474"/>
      <c r="X172" s="474"/>
      <c r="Y172" s="474"/>
      <c r="Z172" s="474"/>
      <c r="AA172" s="474"/>
      <c r="AB172" s="474"/>
      <c r="AC172" s="474"/>
      <c r="AD172" s="474"/>
      <c r="AE172" s="474"/>
      <c r="AF172" s="474"/>
      <c r="AG172" s="474"/>
    </row>
    <row r="173">
      <c r="A173" s="40" t="s">
        <v>1077</v>
      </c>
      <c r="B173" s="1082" t="s">
        <v>1174</v>
      </c>
      <c r="C173" s="1082"/>
      <c r="D173" s="1083">
        <f t="shared" ref="D173:M173" si="92">D162*D47*$D$152</f>
        <v>6403237.819</v>
      </c>
      <c r="E173" s="1083">
        <f t="shared" si="92"/>
        <v>6403237.819</v>
      </c>
      <c r="F173" s="1083">
        <f t="shared" si="92"/>
        <v>6403237.819</v>
      </c>
      <c r="G173" s="1083">
        <f t="shared" si="92"/>
        <v>6403237.819</v>
      </c>
      <c r="H173" s="1083">
        <f t="shared" si="92"/>
        <v>6403237.819</v>
      </c>
      <c r="I173" s="1083">
        <f t="shared" si="92"/>
        <v>6403237.819</v>
      </c>
      <c r="J173" s="1083">
        <f t="shared" si="92"/>
        <v>8004047.274</v>
      </c>
      <c r="K173" s="1083">
        <f t="shared" si="92"/>
        <v>8004047.274</v>
      </c>
      <c r="L173" s="1083">
        <f t="shared" si="92"/>
        <v>8004047.274</v>
      </c>
      <c r="M173" s="1083">
        <f t="shared" si="92"/>
        <v>8004047.274</v>
      </c>
      <c r="N173" s="474"/>
      <c r="O173" s="474"/>
      <c r="P173" s="474"/>
      <c r="Q173" s="474"/>
      <c r="R173" s="474"/>
      <c r="S173" s="474"/>
      <c r="T173" s="474"/>
      <c r="U173" s="474"/>
      <c r="V173" s="474"/>
      <c r="W173" s="474"/>
      <c r="X173" s="474"/>
      <c r="Y173" s="474"/>
      <c r="Z173" s="474"/>
      <c r="AA173" s="474"/>
      <c r="AB173" s="474"/>
      <c r="AC173" s="474"/>
      <c r="AD173" s="474"/>
      <c r="AE173" s="474"/>
      <c r="AF173" s="474"/>
      <c r="AG173" s="474"/>
    </row>
    <row r="174">
      <c r="A174" s="40" t="s">
        <v>1078</v>
      </c>
      <c r="B174" s="339"/>
      <c r="C174" s="339"/>
      <c r="D174" s="341">
        <f>E152</f>
        <v>0.037</v>
      </c>
      <c r="E174" s="341">
        <f t="shared" ref="E174:M174" si="93">D174+$E$152</f>
        <v>0.074</v>
      </c>
      <c r="F174" s="341">
        <f t="shared" si="93"/>
        <v>0.111</v>
      </c>
      <c r="G174" s="341">
        <f t="shared" si="93"/>
        <v>0.148</v>
      </c>
      <c r="H174" s="341">
        <f t="shared" si="93"/>
        <v>0.185</v>
      </c>
      <c r="I174" s="341">
        <f t="shared" si="93"/>
        <v>0.222</v>
      </c>
      <c r="J174" s="341">
        <f t="shared" si="93"/>
        <v>0.259</v>
      </c>
      <c r="K174" s="341">
        <f t="shared" si="93"/>
        <v>0.296</v>
      </c>
      <c r="L174" s="341">
        <f t="shared" si="93"/>
        <v>0.333</v>
      </c>
      <c r="M174" s="341">
        <f t="shared" si="93"/>
        <v>0.37</v>
      </c>
      <c r="N174" s="474"/>
      <c r="O174" s="474"/>
      <c r="P174" s="474"/>
      <c r="Q174" s="474"/>
      <c r="R174" s="474"/>
      <c r="S174" s="474"/>
      <c r="T174" s="474"/>
      <c r="U174" s="474"/>
      <c r="V174" s="474"/>
      <c r="W174" s="474"/>
      <c r="X174" s="474"/>
      <c r="Y174" s="474"/>
      <c r="Z174" s="474"/>
      <c r="AA174" s="474"/>
      <c r="AB174" s="474"/>
      <c r="AC174" s="474"/>
      <c r="AD174" s="474"/>
      <c r="AE174" s="474"/>
      <c r="AF174" s="474"/>
      <c r="AG174" s="474"/>
    </row>
    <row r="175">
      <c r="A175" s="40" t="s">
        <v>1079</v>
      </c>
      <c r="B175" s="1082"/>
      <c r="C175" s="1082"/>
      <c r="D175" s="1083">
        <f t="shared" ref="D175:M175" si="94">(D172+D173)*D174</f>
        <v>399376.843</v>
      </c>
      <c r="E175" s="1083">
        <f t="shared" si="94"/>
        <v>798753.6861</v>
      </c>
      <c r="F175" s="1083">
        <f t="shared" si="94"/>
        <v>1198130.529</v>
      </c>
      <c r="G175" s="1083">
        <f t="shared" si="94"/>
        <v>1597507.372</v>
      </c>
      <c r="H175" s="1083">
        <f t="shared" si="94"/>
        <v>1996884.215</v>
      </c>
      <c r="I175" s="1083">
        <f t="shared" si="94"/>
        <v>2396261.058</v>
      </c>
      <c r="J175" s="1083">
        <f t="shared" si="94"/>
        <v>3494547.377</v>
      </c>
      <c r="K175" s="1083">
        <f t="shared" si="94"/>
        <v>3993768.43</v>
      </c>
      <c r="L175" s="1083">
        <f t="shared" si="94"/>
        <v>4492989.484</v>
      </c>
      <c r="M175" s="1083">
        <f t="shared" si="94"/>
        <v>4992210.538</v>
      </c>
      <c r="N175" s="474"/>
      <c r="O175" s="474"/>
      <c r="P175" s="474"/>
      <c r="Q175" s="474"/>
      <c r="R175" s="474"/>
      <c r="S175" s="474"/>
      <c r="T175" s="474"/>
      <c r="U175" s="474"/>
      <c r="V175" s="474"/>
      <c r="W175" s="474"/>
      <c r="X175" s="474"/>
      <c r="Y175" s="474"/>
      <c r="Z175" s="474"/>
      <c r="AA175" s="474"/>
      <c r="AB175" s="474"/>
      <c r="AC175" s="474"/>
      <c r="AD175" s="474"/>
      <c r="AE175" s="474"/>
      <c r="AF175" s="474"/>
      <c r="AG175" s="474"/>
    </row>
    <row r="176">
      <c r="A176" s="40" t="s">
        <v>1080</v>
      </c>
      <c r="B176" s="1082"/>
      <c r="C176" s="1082"/>
      <c r="D176" s="1083">
        <f t="shared" ref="D176:M176" si="95">D175*$B$152</f>
        <v>19968.84215</v>
      </c>
      <c r="E176" s="1083">
        <f t="shared" si="95"/>
        <v>39937.6843</v>
      </c>
      <c r="F176" s="1083">
        <f t="shared" si="95"/>
        <v>59906.52646</v>
      </c>
      <c r="G176" s="1083">
        <f t="shared" si="95"/>
        <v>79875.36861</v>
      </c>
      <c r="H176" s="1083">
        <f t="shared" si="95"/>
        <v>99844.21076</v>
      </c>
      <c r="I176" s="1083">
        <f t="shared" si="95"/>
        <v>119813.0529</v>
      </c>
      <c r="J176" s="1083">
        <f t="shared" si="95"/>
        <v>174727.3688</v>
      </c>
      <c r="K176" s="1083">
        <f t="shared" si="95"/>
        <v>199688.4215</v>
      </c>
      <c r="L176" s="1083">
        <f t="shared" si="95"/>
        <v>224649.4742</v>
      </c>
      <c r="M176" s="1083">
        <f t="shared" si="95"/>
        <v>249610.5269</v>
      </c>
      <c r="N176" s="474"/>
      <c r="O176" s="474"/>
      <c r="P176" s="474"/>
      <c r="Q176" s="474"/>
      <c r="R176" s="474"/>
      <c r="S176" s="474"/>
      <c r="T176" s="474"/>
      <c r="U176" s="474"/>
      <c r="V176" s="474"/>
      <c r="W176" s="474"/>
      <c r="X176" s="474"/>
      <c r="Y176" s="474"/>
      <c r="Z176" s="474"/>
      <c r="AA176" s="474"/>
      <c r="AB176" s="474"/>
      <c r="AC176" s="474"/>
      <c r="AD176" s="474"/>
      <c r="AE176" s="474"/>
      <c r="AF176" s="474"/>
      <c r="AG176" s="474"/>
    </row>
    <row r="177">
      <c r="A177" s="1233" t="s">
        <v>1279</v>
      </c>
      <c r="B177" s="1082"/>
      <c r="C177" s="1082"/>
      <c r="D177" s="1082"/>
      <c r="E177" s="1082"/>
      <c r="F177" s="1082"/>
      <c r="G177" s="1082"/>
      <c r="H177" s="1082"/>
      <c r="I177" s="1082"/>
      <c r="J177" s="1082"/>
      <c r="K177" s="1082"/>
      <c r="L177" s="1082"/>
      <c r="M177" s="1082"/>
      <c r="N177" s="474"/>
      <c r="O177" s="474"/>
      <c r="P177" s="474"/>
      <c r="Q177" s="474"/>
      <c r="R177" s="474"/>
      <c r="S177" s="474"/>
      <c r="T177" s="474"/>
      <c r="U177" s="474"/>
      <c r="V177" s="474"/>
      <c r="W177" s="474"/>
      <c r="X177" s="474"/>
      <c r="Y177" s="474"/>
      <c r="Z177" s="474"/>
      <c r="AA177" s="474"/>
      <c r="AB177" s="474"/>
      <c r="AC177" s="474"/>
      <c r="AD177" s="474"/>
      <c r="AE177" s="474"/>
      <c r="AF177" s="474"/>
      <c r="AG177" s="474"/>
    </row>
    <row r="178">
      <c r="A178" s="1084" t="s">
        <v>1081</v>
      </c>
      <c r="B178" s="339"/>
      <c r="C178" s="339"/>
      <c r="D178" s="1085">
        <f t="shared" ref="D178:M178" si="96">D56</f>
        <v>94444444.44</v>
      </c>
      <c r="E178" s="1085">
        <f t="shared" si="96"/>
        <v>100000000</v>
      </c>
      <c r="F178" s="1085">
        <f t="shared" si="96"/>
        <v>105555555.6</v>
      </c>
      <c r="G178" s="1085">
        <f t="shared" si="96"/>
        <v>108333333.3</v>
      </c>
      <c r="H178" s="1085">
        <f t="shared" si="96"/>
        <v>113888888.9</v>
      </c>
      <c r="I178" s="1085">
        <f t="shared" si="96"/>
        <v>116666666.7</v>
      </c>
      <c r="J178" s="1085">
        <f t="shared" si="96"/>
        <v>122222222.2</v>
      </c>
      <c r="K178" s="1085">
        <f t="shared" si="96"/>
        <v>127777777.8</v>
      </c>
      <c r="L178" s="1085">
        <f t="shared" si="96"/>
        <v>130555555.6</v>
      </c>
      <c r="M178" s="1085">
        <f t="shared" si="96"/>
        <v>136111111.1</v>
      </c>
      <c r="N178" s="474"/>
      <c r="O178" s="474"/>
      <c r="P178" s="474"/>
      <c r="Q178" s="474"/>
      <c r="R178" s="474"/>
      <c r="S178" s="474"/>
      <c r="T178" s="474"/>
      <c r="U178" s="474"/>
      <c r="V178" s="474"/>
      <c r="W178" s="474"/>
      <c r="X178" s="474"/>
      <c r="Y178" s="474"/>
      <c r="Z178" s="474"/>
      <c r="AA178" s="474"/>
      <c r="AB178" s="474"/>
      <c r="AC178" s="474"/>
      <c r="AD178" s="474"/>
      <c r="AE178" s="474"/>
      <c r="AF178" s="474"/>
      <c r="AG178" s="474"/>
    </row>
    <row r="179">
      <c r="A179" s="1084" t="s">
        <v>1082</v>
      </c>
      <c r="B179" s="339"/>
      <c r="C179" s="339"/>
      <c r="D179" s="1059">
        <f t="shared" ref="D179:M179" si="97">D178-D170</f>
        <v>94274709.29</v>
      </c>
      <c r="E179" s="1059">
        <f t="shared" si="97"/>
        <v>99640560.84</v>
      </c>
      <c r="F179" s="1059">
        <f t="shared" si="97"/>
        <v>104986443.6</v>
      </c>
      <c r="G179" s="1059">
        <f t="shared" si="97"/>
        <v>107554548.5</v>
      </c>
      <c r="H179" s="1059">
        <f t="shared" si="97"/>
        <v>112865485.7</v>
      </c>
      <c r="I179" s="1059">
        <f t="shared" si="97"/>
        <v>115408629.6</v>
      </c>
      <c r="J179" s="1059">
        <f t="shared" si="97"/>
        <v>120684621.4</v>
      </c>
      <c r="K179" s="1059">
        <f t="shared" si="97"/>
        <v>125940644.3</v>
      </c>
      <c r="L179" s="1059">
        <f t="shared" si="97"/>
        <v>128443850.5</v>
      </c>
      <c r="M179" s="1059">
        <f t="shared" si="97"/>
        <v>133664927.9</v>
      </c>
      <c r="N179" s="474"/>
      <c r="O179" s="474"/>
      <c r="P179" s="474"/>
      <c r="Q179" s="474"/>
      <c r="R179" s="474"/>
      <c r="S179" s="474"/>
      <c r="T179" s="474"/>
      <c r="U179" s="474"/>
      <c r="V179" s="474"/>
      <c r="W179" s="474"/>
      <c r="X179" s="474"/>
      <c r="Y179" s="474"/>
      <c r="Z179" s="474"/>
      <c r="AA179" s="474"/>
      <c r="AB179" s="474"/>
      <c r="AC179" s="474"/>
      <c r="AD179" s="474"/>
      <c r="AE179" s="474"/>
      <c r="AF179" s="474"/>
      <c r="AG179" s="474"/>
    </row>
    <row r="180">
      <c r="A180" s="1233" t="s">
        <v>1284</v>
      </c>
      <c r="B180" s="339"/>
      <c r="C180" s="339"/>
      <c r="D180" s="1054"/>
      <c r="E180" s="1054"/>
      <c r="F180" s="1054"/>
      <c r="G180" s="1054"/>
      <c r="H180" s="1054"/>
      <c r="I180" s="1054"/>
      <c r="J180" s="1054"/>
      <c r="K180" s="1054"/>
      <c r="L180" s="1054"/>
      <c r="M180" s="1054"/>
      <c r="N180" s="474"/>
      <c r="O180" s="474"/>
      <c r="P180" s="474"/>
      <c r="Q180" s="474"/>
      <c r="R180" s="474"/>
      <c r="S180" s="474"/>
      <c r="T180" s="474"/>
      <c r="U180" s="474"/>
      <c r="V180" s="474"/>
      <c r="W180" s="474"/>
      <c r="X180" s="474"/>
      <c r="Y180" s="474"/>
      <c r="Z180" s="474"/>
      <c r="AA180" s="474"/>
      <c r="AB180" s="474"/>
      <c r="AC180" s="474"/>
      <c r="AD180" s="474"/>
      <c r="AE180" s="474"/>
      <c r="AF180" s="474"/>
      <c r="AG180" s="474"/>
    </row>
    <row r="181">
      <c r="A181" s="1084" t="s">
        <v>1081</v>
      </c>
      <c r="B181" s="339"/>
      <c r="C181" s="339"/>
      <c r="D181" s="1085">
        <f t="shared" ref="D181:M181" si="98">D57</f>
        <v>11111111.11</v>
      </c>
      <c r="E181" s="1085">
        <f t="shared" si="98"/>
        <v>11111111.11</v>
      </c>
      <c r="F181" s="1085">
        <f t="shared" si="98"/>
        <v>11111111.11</v>
      </c>
      <c r="G181" s="1085">
        <f t="shared" si="98"/>
        <v>11111111.11</v>
      </c>
      <c r="H181" s="1085">
        <f t="shared" si="98"/>
        <v>11111111.11</v>
      </c>
      <c r="I181" s="1085">
        <f t="shared" si="98"/>
        <v>11111111.11</v>
      </c>
      <c r="J181" s="1085">
        <f t="shared" si="98"/>
        <v>13888888.89</v>
      </c>
      <c r="K181" s="1085">
        <f t="shared" si="98"/>
        <v>13888888.89</v>
      </c>
      <c r="L181" s="1085">
        <f t="shared" si="98"/>
        <v>13888888.89</v>
      </c>
      <c r="M181" s="1085">
        <f t="shared" si="98"/>
        <v>13888888.89</v>
      </c>
      <c r="N181" s="474"/>
      <c r="O181" s="474"/>
      <c r="P181" s="474"/>
      <c r="Q181" s="474"/>
      <c r="R181" s="474"/>
      <c r="S181" s="474"/>
      <c r="T181" s="474"/>
      <c r="U181" s="474"/>
      <c r="V181" s="474"/>
      <c r="W181" s="474"/>
      <c r="X181" s="474"/>
      <c r="Y181" s="474"/>
      <c r="Z181" s="474"/>
      <c r="AA181" s="474"/>
      <c r="AB181" s="474"/>
      <c r="AC181" s="474"/>
      <c r="AD181" s="474"/>
      <c r="AE181" s="474"/>
      <c r="AF181" s="474"/>
      <c r="AG181" s="474"/>
    </row>
    <row r="182">
      <c r="A182" s="1084" t="s">
        <v>1082</v>
      </c>
      <c r="B182" s="339"/>
      <c r="C182" s="339"/>
      <c r="D182" s="1059">
        <f t="shared" ref="D182:M182" si="99">D181-D176</f>
        <v>11091142.27</v>
      </c>
      <c r="E182" s="1059">
        <f t="shared" si="99"/>
        <v>11071173.43</v>
      </c>
      <c r="F182" s="1059">
        <f t="shared" si="99"/>
        <v>11051204.58</v>
      </c>
      <c r="G182" s="1059">
        <f t="shared" si="99"/>
        <v>11031235.74</v>
      </c>
      <c r="H182" s="1059">
        <f t="shared" si="99"/>
        <v>11011266.9</v>
      </c>
      <c r="I182" s="1059">
        <f t="shared" si="99"/>
        <v>10991298.06</v>
      </c>
      <c r="J182" s="1059">
        <f t="shared" si="99"/>
        <v>13714161.52</v>
      </c>
      <c r="K182" s="1059">
        <f t="shared" si="99"/>
        <v>13689200.47</v>
      </c>
      <c r="L182" s="1059">
        <f t="shared" si="99"/>
        <v>13664239.41</v>
      </c>
      <c r="M182" s="1059">
        <f t="shared" si="99"/>
        <v>13639278.36</v>
      </c>
      <c r="N182" s="474"/>
      <c r="O182" s="474"/>
      <c r="P182" s="474"/>
      <c r="Q182" s="474"/>
      <c r="R182" s="474"/>
      <c r="S182" s="474"/>
      <c r="T182" s="474"/>
      <c r="U182" s="474"/>
      <c r="V182" s="474"/>
      <c r="W182" s="474"/>
      <c r="X182" s="474"/>
      <c r="Y182" s="474"/>
      <c r="Z182" s="474"/>
      <c r="AA182" s="474"/>
      <c r="AB182" s="474"/>
      <c r="AC182" s="474"/>
      <c r="AD182" s="474"/>
      <c r="AE182" s="474"/>
      <c r="AF182" s="474"/>
      <c r="AG182" s="474"/>
    </row>
    <row r="183">
      <c r="A183" s="1233" t="s">
        <v>1279</v>
      </c>
      <c r="B183" s="339"/>
      <c r="C183" s="339"/>
      <c r="D183" s="339"/>
      <c r="E183" s="339"/>
      <c r="F183" s="339"/>
      <c r="G183" s="339"/>
      <c r="H183" s="339"/>
      <c r="I183" s="339"/>
      <c r="J183" s="339"/>
      <c r="K183" s="339"/>
      <c r="L183" s="339"/>
      <c r="M183" s="339"/>
      <c r="N183" s="474"/>
      <c r="O183" s="474"/>
      <c r="P183" s="474"/>
      <c r="Q183" s="474"/>
      <c r="R183" s="474"/>
      <c r="S183" s="474"/>
      <c r="T183" s="474"/>
      <c r="U183" s="474"/>
      <c r="V183" s="474"/>
      <c r="W183" s="474"/>
      <c r="X183" s="474"/>
      <c r="Y183" s="474"/>
      <c r="Z183" s="474"/>
      <c r="AA183" s="474"/>
      <c r="AB183" s="474"/>
      <c r="AC183" s="474"/>
      <c r="AD183" s="474"/>
      <c r="AE183" s="474"/>
      <c r="AF183" s="474"/>
      <c r="AG183" s="474"/>
    </row>
    <row r="184">
      <c r="A184" s="40" t="s">
        <v>1285</v>
      </c>
      <c r="B184" s="1071"/>
      <c r="C184" s="1071"/>
      <c r="D184" s="1072">
        <v>68.0</v>
      </c>
      <c r="E184" s="1072">
        <v>68.0</v>
      </c>
      <c r="F184" s="1072">
        <v>68.0</v>
      </c>
      <c r="G184" s="1072">
        <v>68.0</v>
      </c>
      <c r="H184" s="1072">
        <v>68.0</v>
      </c>
      <c r="I184" s="1072">
        <v>68.0</v>
      </c>
      <c r="J184" s="1072">
        <v>68.0</v>
      </c>
      <c r="K184" s="1072">
        <v>68.0</v>
      </c>
      <c r="L184" s="1072">
        <v>68.0</v>
      </c>
      <c r="M184" s="1072">
        <v>68.0</v>
      </c>
      <c r="N184" s="474"/>
      <c r="O184" s="474"/>
      <c r="P184" s="474"/>
      <c r="Q184" s="474"/>
      <c r="R184" s="474"/>
      <c r="S184" s="474"/>
      <c r="T184" s="474"/>
      <c r="U184" s="474"/>
      <c r="V184" s="474"/>
      <c r="W184" s="474"/>
      <c r="X184" s="474"/>
      <c r="Y184" s="474"/>
      <c r="Z184" s="474"/>
      <c r="AA184" s="474"/>
      <c r="AB184" s="474"/>
      <c r="AC184" s="474"/>
      <c r="AD184" s="474"/>
      <c r="AE184" s="474"/>
      <c r="AF184" s="474"/>
      <c r="AG184" s="474"/>
    </row>
    <row r="185">
      <c r="A185" s="40" t="s">
        <v>1065</v>
      </c>
      <c r="B185" s="40"/>
      <c r="C185" s="40"/>
      <c r="D185" s="1018">
        <f t="shared" ref="D185:M185" si="100">D178*D184/D179</f>
        <v>68.12242934</v>
      </c>
      <c r="E185" s="1072">
        <f t="shared" si="100"/>
        <v>68.24530033</v>
      </c>
      <c r="F185" s="1072">
        <f t="shared" si="100"/>
        <v>68.36861536</v>
      </c>
      <c r="G185" s="1072">
        <f t="shared" si="100"/>
        <v>68.49237685</v>
      </c>
      <c r="H185" s="1072">
        <f t="shared" si="100"/>
        <v>68.61658721</v>
      </c>
      <c r="I185" s="1072">
        <f t="shared" si="100"/>
        <v>68.7412489</v>
      </c>
      <c r="J185" s="1072">
        <f t="shared" si="100"/>
        <v>68.86636438</v>
      </c>
      <c r="K185" s="1072">
        <f t="shared" si="100"/>
        <v>68.99193614</v>
      </c>
      <c r="L185" s="1072">
        <f t="shared" si="100"/>
        <v>69.11796667</v>
      </c>
      <c r="M185" s="1072">
        <f t="shared" si="100"/>
        <v>69.2444585</v>
      </c>
      <c r="N185" s="474"/>
      <c r="O185" s="474"/>
      <c r="P185" s="474"/>
      <c r="Q185" s="474"/>
      <c r="R185" s="474"/>
      <c r="S185" s="474"/>
      <c r="T185" s="474"/>
      <c r="U185" s="474"/>
      <c r="V185" s="474"/>
      <c r="W185" s="474"/>
      <c r="X185" s="474"/>
      <c r="Y185" s="474"/>
      <c r="Z185" s="474"/>
      <c r="AA185" s="474"/>
      <c r="AB185" s="474"/>
      <c r="AC185" s="474"/>
      <c r="AD185" s="474"/>
      <c r="AE185" s="474"/>
      <c r="AF185" s="474"/>
      <c r="AG185" s="474"/>
    </row>
    <row r="186">
      <c r="A186" s="1233" t="s">
        <v>1284</v>
      </c>
      <c r="B186" s="1262"/>
      <c r="C186" s="1262"/>
      <c r="D186" s="1262"/>
      <c r="E186" s="1262"/>
      <c r="F186" s="1262"/>
      <c r="G186" s="1262"/>
      <c r="H186" s="339"/>
      <c r="I186" s="339"/>
      <c r="J186" s="339"/>
      <c r="K186" s="339"/>
      <c r="L186" s="339"/>
      <c r="M186" s="396">
        <f>M179/M178</f>
        <v>0.9820280421</v>
      </c>
      <c r="N186" s="474"/>
      <c r="O186" s="474"/>
      <c r="P186" s="474"/>
      <c r="Q186" s="474"/>
      <c r="R186" s="474"/>
      <c r="S186" s="474"/>
      <c r="T186" s="474"/>
      <c r="U186" s="474"/>
      <c r="V186" s="474"/>
      <c r="W186" s="474"/>
      <c r="X186" s="474"/>
      <c r="Y186" s="474"/>
      <c r="Z186" s="474"/>
      <c r="AA186" s="474"/>
      <c r="AB186" s="474"/>
      <c r="AC186" s="474"/>
      <c r="AD186" s="474"/>
      <c r="AE186" s="474"/>
      <c r="AF186" s="474"/>
      <c r="AG186" s="474"/>
    </row>
    <row r="187">
      <c r="A187" s="40" t="s">
        <v>1285</v>
      </c>
      <c r="B187" s="1071"/>
      <c r="C187" s="1071"/>
      <c r="D187" s="1072">
        <v>68.0</v>
      </c>
      <c r="E187" s="1072">
        <v>68.0</v>
      </c>
      <c r="F187" s="1072">
        <v>68.0</v>
      </c>
      <c r="G187" s="1072">
        <v>68.0</v>
      </c>
      <c r="H187" s="1072">
        <v>68.0</v>
      </c>
      <c r="I187" s="1072">
        <v>68.0</v>
      </c>
      <c r="J187" s="1072">
        <v>68.0</v>
      </c>
      <c r="K187" s="1072">
        <v>68.0</v>
      </c>
      <c r="L187" s="1072">
        <v>68.0</v>
      </c>
      <c r="M187" s="1072">
        <v>68.0</v>
      </c>
      <c r="N187" s="474"/>
      <c r="O187" s="474"/>
      <c r="P187" s="474"/>
      <c r="Q187" s="474"/>
      <c r="R187" s="474"/>
      <c r="S187" s="474"/>
      <c r="T187" s="474"/>
      <c r="U187" s="474"/>
      <c r="V187" s="474"/>
      <c r="W187" s="474"/>
      <c r="X187" s="474"/>
      <c r="Y187" s="474"/>
      <c r="Z187" s="474"/>
      <c r="AA187" s="474"/>
      <c r="AB187" s="474"/>
      <c r="AC187" s="474"/>
      <c r="AD187" s="474"/>
      <c r="AE187" s="474"/>
      <c r="AF187" s="474"/>
      <c r="AG187" s="474"/>
    </row>
    <row r="188">
      <c r="A188" s="40" t="s">
        <v>1065</v>
      </c>
      <c r="B188" s="40"/>
      <c r="C188" s="40"/>
      <c r="D188" s="1018">
        <f t="shared" ref="D188:M188" si="101">D181*D187/D182</f>
        <v>68.12242934</v>
      </c>
      <c r="E188" s="1018">
        <f t="shared" si="101"/>
        <v>68.24530033</v>
      </c>
      <c r="F188" s="1018">
        <f t="shared" si="101"/>
        <v>68.36861536</v>
      </c>
      <c r="G188" s="1018">
        <f t="shared" si="101"/>
        <v>68.49237685</v>
      </c>
      <c r="H188" s="1018">
        <f t="shared" si="101"/>
        <v>68.61658721</v>
      </c>
      <c r="I188" s="1018">
        <f t="shared" si="101"/>
        <v>68.7412489</v>
      </c>
      <c r="J188" s="1018">
        <f t="shared" si="101"/>
        <v>68.86636438</v>
      </c>
      <c r="K188" s="1018">
        <f t="shared" si="101"/>
        <v>68.99193614</v>
      </c>
      <c r="L188" s="1018">
        <f t="shared" si="101"/>
        <v>69.11796667</v>
      </c>
      <c r="M188" s="1018">
        <f t="shared" si="101"/>
        <v>69.2444585</v>
      </c>
      <c r="N188" s="474"/>
      <c r="O188" s="474"/>
      <c r="P188" s="474"/>
      <c r="Q188" s="474"/>
      <c r="R188" s="474"/>
      <c r="S188" s="474"/>
      <c r="T188" s="474"/>
      <c r="U188" s="474"/>
      <c r="V188" s="474"/>
      <c r="W188" s="474"/>
      <c r="X188" s="474"/>
      <c r="Y188" s="474"/>
      <c r="Z188" s="474"/>
      <c r="AA188" s="474"/>
      <c r="AB188" s="474"/>
      <c r="AC188" s="474"/>
      <c r="AD188" s="474"/>
      <c r="AE188" s="474"/>
      <c r="AF188" s="474"/>
      <c r="AG188" s="474"/>
    </row>
    <row r="189">
      <c r="A189" s="1262"/>
      <c r="B189" s="1262"/>
      <c r="C189" s="1262"/>
      <c r="D189" s="1262"/>
      <c r="E189" s="1262"/>
      <c r="F189" s="1262"/>
      <c r="G189" s="1262"/>
      <c r="H189" s="339"/>
      <c r="I189" s="339"/>
      <c r="J189" s="339"/>
      <c r="K189" s="339"/>
      <c r="L189" s="339"/>
      <c r="M189" s="396">
        <f>M182/M181</f>
        <v>0.9820280421</v>
      </c>
      <c r="N189" s="474"/>
      <c r="O189" s="474"/>
      <c r="P189" s="474"/>
      <c r="Q189" s="474"/>
      <c r="R189" s="474"/>
      <c r="S189" s="474"/>
      <c r="T189" s="474"/>
      <c r="U189" s="474"/>
      <c r="V189" s="474"/>
      <c r="W189" s="474"/>
      <c r="X189" s="474"/>
      <c r="Y189" s="474"/>
      <c r="Z189" s="474"/>
      <c r="AA189" s="474"/>
      <c r="AB189" s="474"/>
      <c r="AC189" s="474"/>
      <c r="AD189" s="474"/>
      <c r="AE189" s="474"/>
      <c r="AF189" s="474"/>
      <c r="AG189" s="474"/>
    </row>
    <row r="190">
      <c r="A190" s="40" t="s">
        <v>1286</v>
      </c>
      <c r="B190" s="1262"/>
      <c r="C190" s="1262"/>
      <c r="D190" s="1085">
        <f t="shared" ref="D190:M190" si="102">D191+D192</f>
        <v>37065.29975</v>
      </c>
      <c r="E190" s="1085">
        <f t="shared" si="102"/>
        <v>77091.06294</v>
      </c>
      <c r="F190" s="1085">
        <f t="shared" si="102"/>
        <v>120233.4949</v>
      </c>
      <c r="G190" s="1085">
        <f t="shared" si="102"/>
        <v>166648.801</v>
      </c>
      <c r="H190" s="1085">
        <f t="shared" si="102"/>
        <v>216567.5702</v>
      </c>
      <c r="I190" s="1085">
        <f t="shared" si="102"/>
        <v>270146.0077</v>
      </c>
      <c r="J190" s="1085">
        <f t="shared" si="102"/>
        <v>327094.0179</v>
      </c>
      <c r="K190" s="1085">
        <f t="shared" si="102"/>
        <v>387805.8334</v>
      </c>
      <c r="L190" s="1085">
        <f t="shared" si="102"/>
        <v>452281.4541</v>
      </c>
      <c r="M190" s="1085">
        <f t="shared" si="102"/>
        <v>520758.9074</v>
      </c>
      <c r="N190" s="474"/>
      <c r="O190" s="474"/>
      <c r="P190" s="474"/>
      <c r="Q190" s="474"/>
      <c r="R190" s="474"/>
      <c r="S190" s="474"/>
      <c r="T190" s="474"/>
      <c r="U190" s="474"/>
      <c r="V190" s="474"/>
      <c r="W190" s="474"/>
      <c r="X190" s="474"/>
      <c r="Y190" s="474"/>
      <c r="Z190" s="474"/>
      <c r="AA190" s="474"/>
      <c r="AB190" s="474"/>
      <c r="AC190" s="474"/>
      <c r="AD190" s="474"/>
      <c r="AE190" s="474"/>
      <c r="AF190" s="474"/>
      <c r="AG190" s="474"/>
    </row>
    <row r="191">
      <c r="A191" s="40" t="s">
        <v>1244</v>
      </c>
      <c r="B191" s="1262"/>
      <c r="C191" s="1262"/>
      <c r="D191" s="1085">
        <f t="shared" ref="D191:M191" si="103">D40*$D$152*D168</f>
        <v>36765.35677</v>
      </c>
      <c r="E191" s="1085">
        <f t="shared" si="103"/>
        <v>76467.22006</v>
      </c>
      <c r="F191" s="1085">
        <f t="shared" si="103"/>
        <v>119260.5312</v>
      </c>
      <c r="G191" s="1085">
        <f t="shared" si="103"/>
        <v>165300.2314</v>
      </c>
      <c r="H191" s="1085">
        <f t="shared" si="103"/>
        <v>214815.0436</v>
      </c>
      <c r="I191" s="1085">
        <f t="shared" si="103"/>
        <v>267959.9091</v>
      </c>
      <c r="J191" s="1085">
        <f t="shared" si="103"/>
        <v>324447.0798</v>
      </c>
      <c r="K191" s="1085">
        <f t="shared" si="103"/>
        <v>384667.5979</v>
      </c>
      <c r="L191" s="1085">
        <f t="shared" si="103"/>
        <v>448621.4636</v>
      </c>
      <c r="M191" s="1085">
        <f t="shared" si="103"/>
        <v>516544.7777</v>
      </c>
      <c r="N191" s="474"/>
      <c r="O191" s="474"/>
      <c r="P191" s="474"/>
      <c r="Q191" s="474"/>
      <c r="R191" s="474"/>
      <c r="S191" s="474"/>
      <c r="T191" s="474"/>
      <c r="U191" s="474"/>
      <c r="V191" s="474"/>
      <c r="W191" s="474"/>
      <c r="X191" s="474"/>
      <c r="Y191" s="474"/>
      <c r="Z191" s="474"/>
      <c r="AA191" s="474"/>
      <c r="AB191" s="474"/>
      <c r="AC191" s="474"/>
      <c r="AD191" s="474"/>
      <c r="AE191" s="474"/>
      <c r="AF191" s="474"/>
      <c r="AG191" s="474"/>
    </row>
    <row r="192">
      <c r="A192" s="40" t="s">
        <v>1245</v>
      </c>
      <c r="B192" s="1262"/>
      <c r="C192" s="1262"/>
      <c r="D192" s="1085">
        <f t="shared" ref="D192:M192" si="104">D42*$D$152*D168</f>
        <v>299.9429803</v>
      </c>
      <c r="E192" s="1085">
        <f t="shared" si="104"/>
        <v>623.8428753</v>
      </c>
      <c r="F192" s="1085">
        <f t="shared" si="104"/>
        <v>972.9637433</v>
      </c>
      <c r="G192" s="1085">
        <f t="shared" si="104"/>
        <v>1348.569643</v>
      </c>
      <c r="H192" s="1085">
        <f t="shared" si="104"/>
        <v>1752.526564</v>
      </c>
      <c r="I192" s="1085">
        <f t="shared" si="104"/>
        <v>2186.098567</v>
      </c>
      <c r="J192" s="1085">
        <f t="shared" si="104"/>
        <v>2646.938112</v>
      </c>
      <c r="K192" s="1085">
        <f t="shared" si="104"/>
        <v>3138.235444</v>
      </c>
      <c r="L192" s="1085">
        <f t="shared" si="104"/>
        <v>3659.990562</v>
      </c>
      <c r="M192" s="1085">
        <f t="shared" si="104"/>
        <v>4214.12965</v>
      </c>
      <c r="N192" s="474"/>
      <c r="O192" s="474"/>
      <c r="P192" s="474"/>
      <c r="Q192" s="474"/>
      <c r="R192" s="474"/>
      <c r="S192" s="474"/>
      <c r="T192" s="474"/>
      <c r="U192" s="474"/>
      <c r="V192" s="474"/>
      <c r="W192" s="474"/>
      <c r="X192" s="474"/>
      <c r="Y192" s="474"/>
      <c r="Z192" s="474"/>
      <c r="AA192" s="474"/>
      <c r="AB192" s="474"/>
      <c r="AC192" s="474"/>
      <c r="AD192" s="474"/>
      <c r="AE192" s="474"/>
      <c r="AF192" s="474"/>
      <c r="AG192" s="474"/>
    </row>
    <row r="193">
      <c r="A193" s="339"/>
      <c r="B193" s="1262"/>
      <c r="C193" s="1262"/>
      <c r="D193" s="1262"/>
      <c r="E193" s="1262"/>
      <c r="F193" s="1262"/>
      <c r="G193" s="1262"/>
      <c r="H193" s="339"/>
      <c r="I193" s="339"/>
      <c r="J193" s="339"/>
      <c r="K193" s="339"/>
      <c r="L193" s="339"/>
      <c r="M193" s="339"/>
      <c r="N193" s="474"/>
      <c r="O193" s="474"/>
      <c r="P193" s="474"/>
      <c r="Q193" s="474"/>
      <c r="R193" s="474"/>
      <c r="S193" s="474"/>
      <c r="T193" s="474"/>
      <c r="U193" s="474"/>
      <c r="V193" s="474"/>
      <c r="W193" s="474"/>
      <c r="X193" s="474"/>
      <c r="Y193" s="474"/>
      <c r="Z193" s="474"/>
      <c r="AA193" s="474"/>
      <c r="AB193" s="474"/>
      <c r="AC193" s="474"/>
      <c r="AD193" s="474"/>
      <c r="AE193" s="474"/>
      <c r="AF193" s="474"/>
      <c r="AG193" s="474"/>
    </row>
    <row r="194">
      <c r="A194" s="40" t="s">
        <v>1287</v>
      </c>
      <c r="B194" s="1262"/>
      <c r="C194" s="1262"/>
      <c r="D194" s="1085">
        <f t="shared" ref="D194:M194" si="105">D195+D196</f>
        <v>1310.64613</v>
      </c>
      <c r="E194" s="1085">
        <f t="shared" si="105"/>
        <v>2716.95986</v>
      </c>
      <c r="F194" s="1085">
        <f t="shared" si="105"/>
        <v>4233.291332</v>
      </c>
      <c r="G194" s="1085">
        <f t="shared" si="105"/>
        <v>5873.990684</v>
      </c>
      <c r="H194" s="1085">
        <f t="shared" si="105"/>
        <v>7653.408057</v>
      </c>
      <c r="I194" s="1085">
        <f t="shared" si="105"/>
        <v>9528.493032</v>
      </c>
      <c r="J194" s="1085">
        <f t="shared" si="105"/>
        <v>11585.34645</v>
      </c>
      <c r="K194" s="1085">
        <f t="shared" si="105"/>
        <v>13737.86746</v>
      </c>
      <c r="L194" s="1085">
        <f t="shared" si="105"/>
        <v>16014.75636</v>
      </c>
      <c r="M194" s="1085">
        <f t="shared" si="105"/>
        <v>18416.01314</v>
      </c>
      <c r="N194" s="474"/>
      <c r="O194" s="474"/>
      <c r="P194" s="474"/>
      <c r="Q194" s="474"/>
      <c r="R194" s="474"/>
      <c r="S194" s="474"/>
      <c r="T194" s="474"/>
      <c r="U194" s="474"/>
      <c r="V194" s="474"/>
      <c r="W194" s="474"/>
      <c r="X194" s="474"/>
      <c r="Y194" s="474"/>
      <c r="Z194" s="474"/>
      <c r="AA194" s="474"/>
      <c r="AB194" s="474"/>
      <c r="AC194" s="474"/>
      <c r="AD194" s="474"/>
      <c r="AE194" s="474"/>
      <c r="AF194" s="474"/>
      <c r="AG194" s="474"/>
    </row>
    <row r="195">
      <c r="A195" s="40" t="s">
        <v>1250</v>
      </c>
      <c r="B195" s="1262"/>
      <c r="C195" s="1262"/>
      <c r="D195" s="1085">
        <f t="shared" ref="D195:M195" si="106">D47*$D$152*D174</f>
        <v>1294.31984</v>
      </c>
      <c r="E195" s="1085">
        <f t="shared" si="106"/>
        <v>2683.115581</v>
      </c>
      <c r="F195" s="1085">
        <f t="shared" si="106"/>
        <v>4180.558608</v>
      </c>
      <c r="G195" s="1085">
        <f t="shared" si="106"/>
        <v>5800.820305</v>
      </c>
      <c r="H195" s="1085">
        <f t="shared" si="106"/>
        <v>7558.072059</v>
      </c>
      <c r="I195" s="1085">
        <f t="shared" si="106"/>
        <v>9409.799713</v>
      </c>
      <c r="J195" s="1085">
        <f t="shared" si="106"/>
        <v>11441.03158</v>
      </c>
      <c r="K195" s="1085">
        <f t="shared" si="106"/>
        <v>13566.73935</v>
      </c>
      <c r="L195" s="1085">
        <f t="shared" si="106"/>
        <v>15815.26578</v>
      </c>
      <c r="M195" s="1085">
        <f t="shared" si="106"/>
        <v>18186.61089</v>
      </c>
      <c r="N195" s="474"/>
      <c r="O195" s="474"/>
      <c r="P195" s="474"/>
      <c r="Q195" s="474"/>
      <c r="R195" s="474"/>
      <c r="S195" s="474"/>
      <c r="T195" s="474"/>
      <c r="U195" s="474"/>
      <c r="V195" s="474"/>
      <c r="W195" s="474"/>
      <c r="X195" s="474"/>
      <c r="Y195" s="474"/>
      <c r="Z195" s="474"/>
      <c r="AA195" s="474"/>
      <c r="AB195" s="474"/>
      <c r="AC195" s="474"/>
      <c r="AD195" s="474"/>
      <c r="AE195" s="474"/>
      <c r="AF195" s="474"/>
      <c r="AG195" s="474"/>
    </row>
    <row r="196">
      <c r="A196" s="40" t="s">
        <v>1251</v>
      </c>
      <c r="B196" s="1230"/>
      <c r="C196" s="1262"/>
      <c r="D196" s="1085">
        <f t="shared" ref="D196:M196" si="107">D49*$D$152*D174</f>
        <v>16.32628977</v>
      </c>
      <c r="E196" s="1085">
        <f t="shared" si="107"/>
        <v>33.84427953</v>
      </c>
      <c r="F196" s="1085">
        <f t="shared" si="107"/>
        <v>52.73272427</v>
      </c>
      <c r="G196" s="1085">
        <f t="shared" si="107"/>
        <v>73.17037899</v>
      </c>
      <c r="H196" s="1085">
        <f t="shared" si="107"/>
        <v>95.33599868</v>
      </c>
      <c r="I196" s="1085">
        <f t="shared" si="107"/>
        <v>118.6933184</v>
      </c>
      <c r="J196" s="1085">
        <f t="shared" si="107"/>
        <v>144.314868</v>
      </c>
      <c r="K196" s="1085">
        <f t="shared" si="107"/>
        <v>171.1281176</v>
      </c>
      <c r="L196" s="1085">
        <f t="shared" si="107"/>
        <v>199.4905772</v>
      </c>
      <c r="M196" s="1085">
        <f t="shared" si="107"/>
        <v>229.4022468</v>
      </c>
      <c r="N196" s="474"/>
      <c r="O196" s="474"/>
      <c r="P196" s="474"/>
      <c r="Q196" s="474"/>
      <c r="R196" s="474"/>
      <c r="S196" s="474"/>
      <c r="T196" s="474"/>
      <c r="U196" s="474"/>
      <c r="V196" s="474"/>
      <c r="W196" s="474"/>
      <c r="X196" s="474"/>
      <c r="Y196" s="474"/>
      <c r="Z196" s="474"/>
      <c r="AA196" s="474"/>
      <c r="AB196" s="474"/>
      <c r="AC196" s="474"/>
      <c r="AD196" s="474"/>
      <c r="AE196" s="474"/>
      <c r="AF196" s="474"/>
      <c r="AG196" s="474"/>
    </row>
    <row r="197">
      <c r="A197" s="474"/>
      <c r="B197" s="1046"/>
      <c r="C197" s="1263"/>
      <c r="D197" s="1263"/>
      <c r="E197" s="1263"/>
      <c r="F197" s="1263"/>
      <c r="G197" s="1263"/>
      <c r="H197" s="474"/>
      <c r="I197" s="474"/>
      <c r="J197" s="474"/>
      <c r="K197" s="474"/>
      <c r="L197" s="474"/>
      <c r="M197" s="474"/>
      <c r="N197" s="474"/>
      <c r="O197" s="474"/>
      <c r="P197" s="474"/>
      <c r="Q197" s="474"/>
      <c r="R197" s="474"/>
      <c r="S197" s="474"/>
      <c r="T197" s="474"/>
      <c r="U197" s="474"/>
      <c r="V197" s="474"/>
      <c r="W197" s="474"/>
      <c r="X197" s="474"/>
      <c r="Y197" s="474"/>
      <c r="Z197" s="474"/>
      <c r="AA197" s="474"/>
      <c r="AB197" s="474"/>
      <c r="AC197" s="474"/>
      <c r="AD197" s="474"/>
      <c r="AE197" s="474"/>
      <c r="AF197" s="474"/>
      <c r="AG197" s="474"/>
    </row>
    <row r="198">
      <c r="A198" s="339"/>
      <c r="B198" s="474"/>
      <c r="C198" s="474"/>
      <c r="D198" s="474"/>
      <c r="E198" s="474"/>
      <c r="F198" s="1263"/>
      <c r="G198" s="1263"/>
      <c r="H198" s="474"/>
      <c r="I198" s="474"/>
      <c r="J198" s="474"/>
      <c r="K198" s="474"/>
      <c r="L198" s="474"/>
      <c r="M198" s="474"/>
      <c r="N198" s="474"/>
      <c r="O198" s="474"/>
      <c r="P198" s="474"/>
      <c r="Q198" s="474"/>
      <c r="R198" s="474"/>
      <c r="S198" s="474"/>
      <c r="T198" s="474"/>
      <c r="U198" s="474"/>
      <c r="V198" s="474"/>
      <c r="W198" s="474"/>
      <c r="X198" s="474"/>
      <c r="Y198" s="474"/>
      <c r="Z198" s="474"/>
      <c r="AA198" s="474"/>
      <c r="AB198" s="474"/>
      <c r="AC198" s="474"/>
      <c r="AD198" s="474"/>
      <c r="AE198" s="474"/>
      <c r="AF198" s="474"/>
      <c r="AG198" s="474"/>
    </row>
    <row r="199">
      <c r="A199" s="1264" t="s">
        <v>1289</v>
      </c>
      <c r="B199" s="474"/>
      <c r="C199" s="474"/>
      <c r="D199" s="474"/>
      <c r="E199" s="474"/>
      <c r="F199" s="1263"/>
      <c r="G199" s="1263"/>
      <c r="H199" s="474"/>
      <c r="I199" s="474"/>
      <c r="J199" s="474"/>
      <c r="K199" s="474"/>
      <c r="L199" s="474"/>
      <c r="M199" s="474"/>
      <c r="N199" s="474"/>
      <c r="O199" s="474"/>
      <c r="P199" s="474"/>
      <c r="Q199" s="474"/>
      <c r="R199" s="474"/>
      <c r="S199" s="474"/>
      <c r="T199" s="474"/>
      <c r="U199" s="474"/>
      <c r="V199" s="474"/>
      <c r="W199" s="474"/>
      <c r="X199" s="474"/>
      <c r="Y199" s="474"/>
      <c r="Z199" s="474"/>
      <c r="AA199" s="474"/>
      <c r="AB199" s="474"/>
      <c r="AC199" s="474"/>
      <c r="AD199" s="474"/>
      <c r="AE199" s="474"/>
      <c r="AF199" s="474"/>
      <c r="AG199" s="474"/>
    </row>
    <row r="200">
      <c r="A200" s="474"/>
      <c r="B200" s="474"/>
      <c r="C200" s="474"/>
      <c r="D200" s="474"/>
      <c r="E200" s="474"/>
      <c r="F200" s="474"/>
      <c r="G200" s="474"/>
      <c r="H200" s="474"/>
      <c r="I200" s="474"/>
      <c r="J200" s="474"/>
      <c r="K200" s="474"/>
      <c r="L200" s="474"/>
      <c r="M200" s="474"/>
      <c r="N200" s="474"/>
      <c r="O200" s="474"/>
      <c r="P200" s="474"/>
      <c r="Q200" s="474"/>
      <c r="R200" s="474"/>
      <c r="S200" s="474"/>
      <c r="T200" s="474"/>
      <c r="U200" s="474"/>
      <c r="V200" s="474"/>
      <c r="W200" s="474"/>
      <c r="X200" s="474"/>
      <c r="Y200" s="474"/>
      <c r="Z200" s="474"/>
      <c r="AA200" s="474"/>
      <c r="AB200" s="474"/>
      <c r="AC200" s="474"/>
      <c r="AD200" s="474"/>
      <c r="AE200" s="474"/>
      <c r="AF200" s="474"/>
      <c r="AG200" s="474"/>
    </row>
    <row r="201">
      <c r="A201" s="1233"/>
      <c r="B201" s="1082"/>
      <c r="C201" s="1082"/>
      <c r="D201" s="1082"/>
      <c r="E201" s="1082"/>
      <c r="F201" s="1082"/>
      <c r="G201" s="1082"/>
      <c r="H201" s="1082"/>
      <c r="I201" s="1082"/>
      <c r="J201" s="1082"/>
      <c r="K201" s="1082"/>
      <c r="L201" s="1082"/>
      <c r="M201" s="1082"/>
      <c r="N201" s="474"/>
      <c r="O201" s="474"/>
      <c r="P201" s="474"/>
      <c r="Q201" s="474"/>
      <c r="R201" s="474"/>
      <c r="S201" s="474"/>
      <c r="T201" s="474"/>
      <c r="U201" s="474"/>
      <c r="V201" s="474"/>
      <c r="W201" s="474"/>
      <c r="X201" s="474"/>
      <c r="Y201" s="474"/>
      <c r="Z201" s="474"/>
      <c r="AA201" s="474"/>
      <c r="AB201" s="474"/>
      <c r="AC201" s="474"/>
      <c r="AD201" s="474"/>
      <c r="AE201" s="474"/>
      <c r="AF201" s="474"/>
      <c r="AG201" s="474"/>
    </row>
    <row r="202">
      <c r="A202" s="1084" t="s">
        <v>1081</v>
      </c>
      <c r="B202" s="339"/>
      <c r="C202" s="339"/>
      <c r="D202" s="1085">
        <f t="shared" ref="D202:M202" si="108">(C7+C22)/$O$4</f>
        <v>669444444.4</v>
      </c>
      <c r="E202" s="1085">
        <f t="shared" si="108"/>
        <v>691666666.7</v>
      </c>
      <c r="F202" s="1085">
        <f t="shared" si="108"/>
        <v>730555555.6</v>
      </c>
      <c r="G202" s="1085">
        <f t="shared" si="108"/>
        <v>758333333.3</v>
      </c>
      <c r="H202" s="1085">
        <f t="shared" si="108"/>
        <v>788888888.9</v>
      </c>
      <c r="I202" s="1085">
        <f t="shared" si="108"/>
        <v>819444444.4</v>
      </c>
      <c r="J202" s="1085">
        <f t="shared" si="108"/>
        <v>850000000</v>
      </c>
      <c r="K202" s="1085">
        <f t="shared" si="108"/>
        <v>883333333.3</v>
      </c>
      <c r="L202" s="1085">
        <f t="shared" si="108"/>
        <v>916666666.7</v>
      </c>
      <c r="M202" s="1085">
        <f t="shared" si="108"/>
        <v>950000000</v>
      </c>
      <c r="N202" s="474"/>
      <c r="O202" s="474"/>
      <c r="P202" s="474"/>
      <c r="Q202" s="474"/>
      <c r="R202" s="474"/>
      <c r="S202" s="474"/>
      <c r="T202" s="474"/>
      <c r="U202" s="474"/>
      <c r="V202" s="474"/>
      <c r="W202" s="474"/>
      <c r="X202" s="474"/>
      <c r="Y202" s="474"/>
      <c r="Z202" s="474"/>
      <c r="AA202" s="474"/>
      <c r="AB202" s="474"/>
      <c r="AC202" s="474"/>
      <c r="AD202" s="474"/>
      <c r="AE202" s="474"/>
      <c r="AF202" s="474"/>
      <c r="AG202" s="474"/>
    </row>
    <row r="203">
      <c r="A203" s="1084" t="s">
        <v>1290</v>
      </c>
      <c r="B203" s="339"/>
      <c r="C203" s="339"/>
      <c r="D203" s="1059">
        <f t="shared" ref="D203:M203" si="109">D202-D101-D137-D170-D176-D107</f>
        <v>661416930.5</v>
      </c>
      <c r="E203" s="1059">
        <f t="shared" si="109"/>
        <v>675236941.2</v>
      </c>
      <c r="F203" s="1059">
        <f t="shared" si="109"/>
        <v>704900904.6</v>
      </c>
      <c r="G203" s="1059">
        <f t="shared" si="109"/>
        <v>722971534.6</v>
      </c>
      <c r="H203" s="1059">
        <f t="shared" si="109"/>
        <v>743003202.6</v>
      </c>
      <c r="I203" s="1059">
        <f t="shared" si="109"/>
        <v>761821558.1</v>
      </c>
      <c r="J203" s="1059">
        <f t="shared" si="109"/>
        <v>780323079.7</v>
      </c>
      <c r="K203" s="1059">
        <f t="shared" si="109"/>
        <v>800307580.4</v>
      </c>
      <c r="L203" s="1059">
        <f t="shared" si="109"/>
        <v>820087490.3</v>
      </c>
      <c r="M203" s="1059">
        <f t="shared" si="109"/>
        <v>839010034.2</v>
      </c>
      <c r="N203" s="474"/>
      <c r="O203" s="474"/>
      <c r="P203" s="474"/>
      <c r="Q203" s="474"/>
      <c r="R203" s="474"/>
      <c r="S203" s="474"/>
      <c r="T203" s="474"/>
      <c r="U203" s="474"/>
      <c r="V203" s="474"/>
      <c r="W203" s="474"/>
      <c r="X203" s="474"/>
      <c r="Y203" s="474"/>
      <c r="Z203" s="474"/>
      <c r="AA203" s="474"/>
      <c r="AB203" s="474"/>
      <c r="AC203" s="474"/>
      <c r="AD203" s="474"/>
      <c r="AE203" s="474"/>
      <c r="AF203" s="474"/>
      <c r="AG203" s="474"/>
    </row>
    <row r="204">
      <c r="A204" s="1233"/>
      <c r="B204" s="339"/>
      <c r="C204" s="339"/>
      <c r="D204" s="339"/>
      <c r="E204" s="339"/>
      <c r="F204" s="339"/>
      <c r="G204" s="339"/>
      <c r="H204" s="339"/>
      <c r="I204" s="339"/>
      <c r="J204" s="339"/>
      <c r="K204" s="339"/>
      <c r="L204" s="339"/>
      <c r="M204" s="339"/>
      <c r="N204" s="474"/>
      <c r="O204" s="474"/>
      <c r="P204" s="474"/>
      <c r="Q204" s="474"/>
      <c r="R204" s="474"/>
      <c r="S204" s="474"/>
      <c r="T204" s="474"/>
      <c r="U204" s="474"/>
      <c r="V204" s="474"/>
      <c r="W204" s="474"/>
      <c r="X204" s="474"/>
      <c r="Y204" s="474"/>
      <c r="Z204" s="474"/>
      <c r="AA204" s="474"/>
      <c r="AB204" s="474"/>
      <c r="AC204" s="474"/>
      <c r="AD204" s="474"/>
      <c r="AE204" s="474"/>
      <c r="AF204" s="474"/>
      <c r="AG204" s="474"/>
    </row>
    <row r="205">
      <c r="A205" s="40" t="s">
        <v>1285</v>
      </c>
      <c r="B205" s="1071"/>
      <c r="C205" s="1071"/>
      <c r="D205" s="1072">
        <v>68.0</v>
      </c>
      <c r="E205" s="1072">
        <v>68.0</v>
      </c>
      <c r="F205" s="1072">
        <v>68.0</v>
      </c>
      <c r="G205" s="1072">
        <v>68.0</v>
      </c>
      <c r="H205" s="1072">
        <v>68.0</v>
      </c>
      <c r="I205" s="1072">
        <v>68.0</v>
      </c>
      <c r="J205" s="1072">
        <v>68.0</v>
      </c>
      <c r="K205" s="1072">
        <v>68.0</v>
      </c>
      <c r="L205" s="1072">
        <v>68.0</v>
      </c>
      <c r="M205" s="1072">
        <v>68.0</v>
      </c>
      <c r="N205" s="474"/>
      <c r="O205" s="474"/>
      <c r="P205" s="474"/>
      <c r="Q205" s="474"/>
      <c r="R205" s="474"/>
      <c r="S205" s="474"/>
      <c r="T205" s="474"/>
      <c r="U205" s="474"/>
      <c r="V205" s="474"/>
      <c r="W205" s="474"/>
      <c r="X205" s="474"/>
      <c r="Y205" s="474"/>
      <c r="Z205" s="474"/>
      <c r="AA205" s="474"/>
      <c r="AB205" s="474"/>
      <c r="AC205" s="474"/>
      <c r="AD205" s="474"/>
      <c r="AE205" s="474"/>
      <c r="AF205" s="474"/>
      <c r="AG205" s="474"/>
    </row>
    <row r="206">
      <c r="A206" s="40" t="s">
        <v>1065</v>
      </c>
      <c r="B206" s="40"/>
      <c r="C206" s="40"/>
      <c r="D206" s="1073">
        <f t="shared" ref="D206:M206" si="110">D202*D205/D203</f>
        <v>68.82530538</v>
      </c>
      <c r="E206" s="1086">
        <f t="shared" si="110"/>
        <v>69.65456193</v>
      </c>
      <c r="F206" s="1086">
        <f t="shared" si="110"/>
        <v>70.47483903</v>
      </c>
      <c r="G206" s="1086">
        <f t="shared" si="110"/>
        <v>71.3259986</v>
      </c>
      <c r="H206" s="1086">
        <f t="shared" si="110"/>
        <v>72.19947943</v>
      </c>
      <c r="I206" s="1086">
        <f t="shared" si="110"/>
        <v>73.14340429</v>
      </c>
      <c r="J206" s="1086">
        <f t="shared" si="110"/>
        <v>74.07188318</v>
      </c>
      <c r="K206" s="1086">
        <f t="shared" si="110"/>
        <v>75.05447672</v>
      </c>
      <c r="L206" s="1073">
        <f t="shared" si="110"/>
        <v>76.00815044</v>
      </c>
      <c r="M206" s="1073">
        <f t="shared" si="110"/>
        <v>76.99550347</v>
      </c>
      <c r="N206" s="474"/>
      <c r="O206" s="474"/>
      <c r="P206" s="474"/>
      <c r="Q206" s="474"/>
      <c r="R206" s="474"/>
      <c r="S206" s="474"/>
      <c r="T206" s="474"/>
      <c r="U206" s="474"/>
      <c r="V206" s="474"/>
      <c r="W206" s="474"/>
      <c r="X206" s="474"/>
      <c r="Y206" s="474"/>
      <c r="Z206" s="474"/>
      <c r="AA206" s="474"/>
      <c r="AB206" s="474"/>
      <c r="AC206" s="474"/>
      <c r="AD206" s="474"/>
      <c r="AE206" s="474"/>
      <c r="AF206" s="474"/>
      <c r="AG206" s="474"/>
    </row>
    <row r="207">
      <c r="A207" s="474"/>
      <c r="B207" s="474"/>
      <c r="C207" s="474"/>
      <c r="D207" s="474"/>
      <c r="E207" s="474"/>
      <c r="F207" s="474"/>
      <c r="G207" s="474"/>
      <c r="H207" s="474"/>
      <c r="I207" s="474"/>
      <c r="J207" s="474"/>
      <c r="K207" s="474"/>
      <c r="L207" s="474"/>
      <c r="M207" s="474"/>
      <c r="N207" s="474"/>
      <c r="O207" s="474"/>
      <c r="P207" s="474"/>
      <c r="Q207" s="474"/>
      <c r="R207" s="474"/>
      <c r="S207" s="1265"/>
      <c r="T207" s="474"/>
      <c r="U207" s="474"/>
      <c r="V207" s="474"/>
      <c r="W207" s="474"/>
      <c r="X207" s="474"/>
      <c r="Y207" s="474"/>
      <c r="Z207" s="474"/>
      <c r="AA207" s="474"/>
      <c r="AB207" s="474"/>
      <c r="AC207" s="474"/>
      <c r="AD207" s="474"/>
      <c r="AE207" s="474"/>
      <c r="AF207" s="474"/>
      <c r="AG207" s="474"/>
    </row>
    <row r="208">
      <c r="A208" s="474"/>
      <c r="B208" s="339"/>
      <c r="C208" s="339"/>
      <c r="D208" s="339"/>
      <c r="E208" s="339"/>
      <c r="F208" s="339"/>
      <c r="G208" s="474"/>
      <c r="H208" s="474"/>
      <c r="I208" s="474"/>
      <c r="J208" s="474"/>
      <c r="K208" s="474"/>
      <c r="L208" s="474"/>
      <c r="M208" s="474"/>
      <c r="N208" s="474"/>
      <c r="O208" s="474"/>
      <c r="P208" s="474"/>
      <c r="Q208" s="474"/>
      <c r="R208" s="474"/>
      <c r="S208" s="1265"/>
      <c r="T208" s="474"/>
      <c r="U208" s="474"/>
      <c r="V208" s="474"/>
      <c r="W208" s="474"/>
      <c r="X208" s="474"/>
      <c r="Y208" s="474"/>
      <c r="Z208" s="474"/>
      <c r="AA208" s="474"/>
      <c r="AB208" s="474"/>
      <c r="AC208" s="474"/>
      <c r="AD208" s="474"/>
      <c r="AE208" s="474"/>
      <c r="AF208" s="474"/>
      <c r="AG208" s="474"/>
    </row>
    <row r="209">
      <c r="A209" s="1074"/>
      <c r="B209" s="1076" t="s">
        <v>1291</v>
      </c>
      <c r="C209" s="1077"/>
      <c r="D209" s="1077"/>
      <c r="E209" s="1077"/>
      <c r="F209" s="1078"/>
      <c r="G209" s="474"/>
      <c r="H209" s="474"/>
      <c r="I209" s="474"/>
      <c r="J209" s="474"/>
      <c r="K209" s="474"/>
      <c r="L209" s="474"/>
      <c r="M209" s="474"/>
      <c r="N209" s="474"/>
      <c r="O209" s="474"/>
      <c r="P209" s="474"/>
      <c r="Q209" s="474"/>
      <c r="R209" s="474"/>
      <c r="S209" s="1265"/>
      <c r="T209" s="474"/>
      <c r="U209" s="474"/>
      <c r="V209" s="474"/>
      <c r="W209" s="474"/>
      <c r="X209" s="474"/>
      <c r="Y209" s="474"/>
      <c r="Z209" s="474"/>
      <c r="AA209" s="474"/>
      <c r="AB209" s="474"/>
      <c r="AC209" s="474"/>
      <c r="AD209" s="474"/>
      <c r="AE209" s="474"/>
      <c r="AF209" s="474"/>
      <c r="AG209" s="474"/>
    </row>
    <row r="210">
      <c r="A210" s="1074"/>
      <c r="B210" s="1266" t="s">
        <v>1067</v>
      </c>
      <c r="C210" s="1266" t="s">
        <v>1068</v>
      </c>
      <c r="D210" s="1266" t="s">
        <v>1069</v>
      </c>
      <c r="E210" s="1266" t="s">
        <v>985</v>
      </c>
      <c r="F210" s="1266" t="s">
        <v>1070</v>
      </c>
      <c r="G210" s="474"/>
      <c r="H210" s="474"/>
      <c r="I210" s="474"/>
      <c r="J210" s="474"/>
      <c r="K210" s="474"/>
      <c r="L210" s="474"/>
      <c r="M210" s="474"/>
      <c r="N210" s="474"/>
      <c r="O210" s="474"/>
      <c r="P210" s="474"/>
      <c r="Q210" s="474"/>
      <c r="R210" s="474"/>
      <c r="S210" s="1265"/>
      <c r="T210" s="474"/>
      <c r="U210" s="474"/>
      <c r="V210" s="474"/>
      <c r="W210" s="474"/>
      <c r="X210" s="474"/>
      <c r="Y210" s="474"/>
      <c r="Z210" s="474"/>
      <c r="AA210" s="474"/>
      <c r="AB210" s="474"/>
      <c r="AC210" s="474"/>
      <c r="AD210" s="474"/>
      <c r="AE210" s="474"/>
      <c r="AF210" s="474"/>
      <c r="AG210" s="474"/>
    </row>
    <row r="211">
      <c r="A211" s="1074"/>
      <c r="B211" s="1267">
        <v>68.0</v>
      </c>
      <c r="C211" s="1266">
        <v>83.0</v>
      </c>
      <c r="D211" s="1266">
        <v>88.0</v>
      </c>
      <c r="E211" s="1268">
        <f>M206</f>
        <v>76.99550347</v>
      </c>
      <c r="F211" s="1266">
        <v>70.0</v>
      </c>
      <c r="G211" s="474"/>
      <c r="H211" s="474"/>
      <c r="I211" s="474"/>
      <c r="J211" s="474"/>
      <c r="K211" s="474"/>
      <c r="L211" s="474"/>
      <c r="M211" s="474"/>
      <c r="N211" s="474"/>
      <c r="O211" s="474"/>
      <c r="P211" s="474"/>
      <c r="Q211" s="474"/>
      <c r="R211" s="474"/>
      <c r="S211" s="1265"/>
      <c r="T211" s="474"/>
      <c r="U211" s="474"/>
      <c r="V211" s="474"/>
      <c r="W211" s="474"/>
      <c r="X211" s="474"/>
      <c r="Y211" s="474"/>
      <c r="Z211" s="474"/>
      <c r="AA211" s="474"/>
      <c r="AB211" s="474"/>
      <c r="AC211" s="474"/>
      <c r="AD211" s="474"/>
      <c r="AE211" s="474"/>
      <c r="AF211" s="474"/>
      <c r="AG211" s="474"/>
    </row>
    <row r="212">
      <c r="A212" s="474"/>
      <c r="B212" s="474"/>
      <c r="C212" s="474"/>
      <c r="D212" s="474"/>
      <c r="E212" s="474"/>
      <c r="F212" s="474"/>
      <c r="G212" s="474"/>
      <c r="H212" s="474"/>
      <c r="I212" s="474"/>
      <c r="J212" s="474"/>
      <c r="K212" s="474"/>
      <c r="L212" s="474"/>
      <c r="M212" s="474"/>
      <c r="N212" s="474"/>
      <c r="O212" s="474"/>
      <c r="P212" s="474"/>
      <c r="Q212" s="474"/>
      <c r="R212" s="474"/>
      <c r="S212" s="1265"/>
      <c r="T212" s="474"/>
      <c r="U212" s="474"/>
      <c r="V212" s="474"/>
      <c r="W212" s="474"/>
      <c r="X212" s="474"/>
      <c r="Y212" s="474"/>
      <c r="Z212" s="474"/>
      <c r="AA212" s="474"/>
      <c r="AB212" s="474"/>
      <c r="AC212" s="474"/>
      <c r="AD212" s="474"/>
      <c r="AE212" s="474"/>
      <c r="AF212" s="474"/>
      <c r="AG212" s="474"/>
    </row>
    <row r="213">
      <c r="A213" s="474"/>
      <c r="B213" s="474"/>
      <c r="C213" s="474"/>
      <c r="D213" s="1033">
        <f>D202-D203</f>
        <v>8027513.956</v>
      </c>
      <c r="E213" s="474"/>
      <c r="F213" s="474"/>
      <c r="G213" s="474"/>
      <c r="H213" s="474"/>
      <c r="I213" s="474"/>
      <c r="J213" s="474"/>
      <c r="K213" s="474"/>
      <c r="L213" s="474"/>
      <c r="M213" s="474"/>
      <c r="N213" s="474"/>
      <c r="O213" s="474"/>
      <c r="P213" s="474"/>
      <c r="Q213" s="474"/>
      <c r="R213" s="474"/>
      <c r="S213" s="1265"/>
      <c r="T213" s="474"/>
      <c r="U213" s="474"/>
      <c r="V213" s="474"/>
      <c r="W213" s="474"/>
      <c r="X213" s="474"/>
      <c r="Y213" s="474"/>
      <c r="Z213" s="474"/>
      <c r="AA213" s="474"/>
      <c r="AB213" s="474"/>
      <c r="AC213" s="474"/>
      <c r="AD213" s="474"/>
      <c r="AE213" s="474"/>
      <c r="AF213" s="474"/>
      <c r="AG213" s="474"/>
    </row>
    <row r="214">
      <c r="A214" s="474"/>
      <c r="B214" s="474" t="s">
        <v>1292</v>
      </c>
      <c r="C214" s="474">
        <v>1.0</v>
      </c>
      <c r="D214" s="474"/>
      <c r="E214" s="474"/>
      <c r="F214" s="474"/>
      <c r="G214" s="474"/>
      <c r="H214" s="474"/>
      <c r="I214" s="474"/>
      <c r="J214" s="474"/>
      <c r="K214" s="474"/>
      <c r="L214" s="474"/>
      <c r="M214" s="474"/>
      <c r="N214" s="474"/>
      <c r="O214" s="474"/>
      <c r="P214" s="474"/>
      <c r="Q214" s="474"/>
      <c r="R214" s="474"/>
      <c r="S214" s="1265"/>
      <c r="T214" s="474"/>
      <c r="U214" s="474"/>
      <c r="V214" s="474"/>
      <c r="W214" s="474"/>
      <c r="X214" s="474"/>
      <c r="Y214" s="474"/>
      <c r="Z214" s="474"/>
      <c r="AA214" s="474"/>
      <c r="AB214" s="474"/>
      <c r="AC214" s="474"/>
      <c r="AD214" s="474"/>
      <c r="AE214" s="474"/>
      <c r="AF214" s="474"/>
      <c r="AG214" s="474"/>
    </row>
    <row r="215">
      <c r="A215" s="474"/>
      <c r="B215" s="474"/>
      <c r="C215" s="474"/>
      <c r="D215" s="474"/>
      <c r="E215" s="474"/>
      <c r="F215" s="474"/>
      <c r="G215" s="474"/>
      <c r="H215" s="474"/>
      <c r="I215" s="474"/>
      <c r="J215" s="474"/>
      <c r="K215" s="474"/>
      <c r="L215" s="474"/>
      <c r="M215" s="474"/>
      <c r="N215" s="474"/>
      <c r="O215" s="474"/>
      <c r="P215" s="474"/>
      <c r="Q215" s="474"/>
      <c r="R215" s="474"/>
      <c r="S215" s="1265"/>
      <c r="T215" s="474"/>
      <c r="U215" s="474"/>
      <c r="V215" s="474"/>
      <c r="W215" s="474"/>
      <c r="X215" s="474"/>
      <c r="Y215" s="474"/>
      <c r="Z215" s="474"/>
      <c r="AA215" s="474"/>
      <c r="AB215" s="474"/>
      <c r="AC215" s="474"/>
      <c r="AD215" s="474"/>
      <c r="AE215" s="474"/>
      <c r="AF215" s="474"/>
      <c r="AG215" s="474"/>
    </row>
    <row r="216">
      <c r="A216" s="474"/>
      <c r="B216" s="474"/>
      <c r="C216" s="474"/>
      <c r="D216" s="474"/>
      <c r="E216" s="474"/>
      <c r="F216" s="474"/>
      <c r="G216" s="474"/>
      <c r="H216" s="474"/>
      <c r="I216" s="474"/>
      <c r="J216" s="474"/>
      <c r="K216" s="474"/>
      <c r="L216" s="474"/>
      <c r="M216" s="474"/>
      <c r="N216" s="474"/>
      <c r="O216" s="474"/>
      <c r="P216" s="474"/>
      <c r="Q216" s="474"/>
      <c r="R216" s="474"/>
      <c r="S216" s="1265"/>
      <c r="T216" s="474"/>
      <c r="U216" s="474"/>
      <c r="V216" s="474"/>
      <c r="W216" s="474"/>
      <c r="X216" s="474"/>
      <c r="Y216" s="474"/>
      <c r="Z216" s="474"/>
      <c r="AA216" s="474"/>
      <c r="AB216" s="474"/>
      <c r="AC216" s="474"/>
      <c r="AD216" s="474"/>
      <c r="AE216" s="474"/>
      <c r="AF216" s="474"/>
      <c r="AG216" s="474"/>
    </row>
    <row r="217">
      <c r="A217" s="474"/>
      <c r="B217" s="474"/>
      <c r="C217" s="474"/>
      <c r="D217" s="474"/>
      <c r="E217" s="474"/>
      <c r="F217" s="474"/>
      <c r="G217" s="474"/>
      <c r="H217" s="474"/>
      <c r="I217" s="474"/>
      <c r="J217" s="474"/>
      <c r="K217" s="474"/>
      <c r="L217" s="474"/>
      <c r="M217" s="474"/>
      <c r="N217" s="474"/>
      <c r="O217" s="474"/>
      <c r="P217" s="474"/>
      <c r="Q217" s="474"/>
      <c r="R217" s="474"/>
      <c r="S217" s="1265"/>
      <c r="T217" s="474"/>
      <c r="U217" s="474"/>
      <c r="V217" s="474"/>
      <c r="W217" s="474"/>
      <c r="X217" s="474"/>
      <c r="Y217" s="474"/>
      <c r="Z217" s="474"/>
      <c r="AA217" s="474"/>
      <c r="AB217" s="474"/>
      <c r="AC217" s="1046"/>
      <c r="AD217" s="474"/>
      <c r="AE217" s="474"/>
      <c r="AF217" s="474"/>
      <c r="AG217" s="474"/>
    </row>
    <row r="218">
      <c r="A218" s="474"/>
      <c r="B218" s="474"/>
      <c r="C218" s="474"/>
      <c r="D218" s="474"/>
      <c r="E218" s="474"/>
      <c r="F218" s="474"/>
      <c r="G218" s="474"/>
      <c r="H218" s="474"/>
      <c r="I218" s="474"/>
      <c r="J218" s="474"/>
      <c r="K218" s="474"/>
      <c r="L218" s="474"/>
      <c r="M218" s="474"/>
      <c r="N218" s="474"/>
      <c r="O218" s="474"/>
      <c r="P218" s="474"/>
      <c r="Q218" s="474"/>
      <c r="R218" s="474"/>
      <c r="S218" s="1265"/>
      <c r="T218" s="474"/>
      <c r="U218" s="474"/>
      <c r="V218" s="474"/>
      <c r="W218" s="474"/>
      <c r="X218" s="474"/>
      <c r="Y218" s="474"/>
      <c r="Z218" s="474"/>
      <c r="AA218" s="474"/>
      <c r="AB218" s="474"/>
      <c r="AC218" s="1046"/>
      <c r="AD218" s="474"/>
      <c r="AE218" s="474"/>
      <c r="AF218" s="474"/>
      <c r="AG218" s="474"/>
    </row>
    <row r="219">
      <c r="A219" s="474"/>
      <c r="B219" s="474"/>
      <c r="C219" s="474"/>
      <c r="D219" s="474"/>
      <c r="E219" s="474"/>
      <c r="F219" s="474"/>
      <c r="G219" s="474"/>
      <c r="H219" s="474"/>
      <c r="I219" s="474"/>
      <c r="J219" s="474"/>
      <c r="K219" s="474"/>
      <c r="L219" s="474"/>
      <c r="M219" s="1041"/>
      <c r="N219" s="474"/>
      <c r="O219" s="474"/>
      <c r="P219" s="474"/>
      <c r="Q219" s="474"/>
      <c r="R219" s="474"/>
      <c r="S219" s="1265"/>
      <c r="T219" s="474"/>
      <c r="U219" s="474"/>
      <c r="V219" s="474"/>
      <c r="W219" s="474"/>
      <c r="X219" s="474"/>
      <c r="Y219" s="474"/>
      <c r="Z219" s="474"/>
      <c r="AA219" s="474"/>
      <c r="AB219" s="474"/>
      <c r="AC219" s="1046"/>
      <c r="AD219" s="474"/>
      <c r="AE219" s="474"/>
      <c r="AF219" s="474"/>
      <c r="AG219" s="474"/>
    </row>
    <row r="220">
      <c r="A220" s="474"/>
      <c r="B220" s="474"/>
      <c r="C220" s="474"/>
      <c r="D220" s="474"/>
      <c r="E220" s="474"/>
      <c r="F220" s="474"/>
      <c r="G220" s="474"/>
      <c r="H220" s="474"/>
      <c r="I220" s="474"/>
      <c r="J220" s="474"/>
      <c r="K220" s="474"/>
      <c r="L220" s="474"/>
      <c r="M220" s="474"/>
      <c r="N220" s="474"/>
      <c r="O220" s="474"/>
      <c r="P220" s="474"/>
      <c r="Q220" s="474"/>
      <c r="R220" s="474"/>
      <c r="S220" s="1265"/>
      <c r="T220" s="474"/>
      <c r="U220" s="474"/>
      <c r="V220" s="474"/>
      <c r="W220" s="474"/>
      <c r="X220" s="474"/>
      <c r="Y220" s="474"/>
      <c r="Z220" s="474"/>
      <c r="AA220" s="474"/>
      <c r="AB220" s="474"/>
      <c r="AC220" s="1046"/>
      <c r="AD220" s="474"/>
      <c r="AE220" s="474"/>
      <c r="AF220" s="474"/>
      <c r="AG220" s="474"/>
    </row>
    <row r="221">
      <c r="A221" s="474"/>
      <c r="B221" s="474"/>
      <c r="C221" s="474"/>
      <c r="D221" s="474"/>
      <c r="E221" s="474"/>
      <c r="F221" s="474"/>
      <c r="G221" s="474"/>
      <c r="H221" s="474"/>
      <c r="I221" s="474"/>
      <c r="J221" s="474"/>
      <c r="K221" s="474"/>
      <c r="L221" s="474"/>
      <c r="M221" s="474"/>
      <c r="N221" s="474"/>
      <c r="O221" s="474"/>
      <c r="P221" s="474"/>
      <c r="Q221" s="474"/>
      <c r="R221" s="474"/>
      <c r="S221" s="1265"/>
      <c r="T221" s="474"/>
      <c r="U221" s="474"/>
      <c r="V221" s="474"/>
      <c r="W221" s="474"/>
      <c r="X221" s="474"/>
      <c r="Y221" s="474"/>
      <c r="Z221" s="474"/>
      <c r="AA221" s="474"/>
      <c r="AB221" s="474"/>
      <c r="AC221" s="474"/>
      <c r="AD221" s="474"/>
      <c r="AE221" s="474"/>
      <c r="AF221" s="474"/>
      <c r="AG221" s="474"/>
    </row>
    <row r="222">
      <c r="A222" s="474"/>
      <c r="B222" s="474"/>
      <c r="C222" s="474"/>
      <c r="D222" s="474"/>
      <c r="E222" s="474"/>
      <c r="F222" s="474"/>
      <c r="G222" s="474"/>
      <c r="H222" s="474"/>
      <c r="I222" s="474"/>
      <c r="J222" s="474"/>
      <c r="K222" s="474"/>
      <c r="L222" s="474"/>
      <c r="M222" s="474"/>
      <c r="N222" s="474"/>
      <c r="O222" s="474"/>
      <c r="P222" s="474"/>
      <c r="Q222" s="474"/>
      <c r="R222" s="474"/>
      <c r="S222" s="1265"/>
      <c r="T222" s="474"/>
      <c r="U222" s="474"/>
      <c r="V222" s="474"/>
      <c r="W222" s="474"/>
      <c r="X222" s="474"/>
      <c r="Y222" s="474"/>
      <c r="Z222" s="474"/>
      <c r="AA222" s="474"/>
      <c r="AB222" s="474"/>
      <c r="AC222" s="474"/>
      <c r="AD222" s="474"/>
      <c r="AE222" s="474"/>
      <c r="AF222" s="474"/>
      <c r="AG222" s="474"/>
    </row>
    <row r="223">
      <c r="A223" s="474"/>
      <c r="B223" s="474"/>
      <c r="C223" s="474"/>
      <c r="D223" s="474"/>
      <c r="E223" s="474"/>
      <c r="F223" s="474"/>
      <c r="G223" s="474"/>
      <c r="H223" s="474"/>
      <c r="I223" s="474"/>
      <c r="J223" s="474"/>
      <c r="K223" s="474"/>
      <c r="L223" s="474"/>
      <c r="M223" s="474"/>
      <c r="N223" s="474"/>
      <c r="O223" s="474"/>
      <c r="P223" s="474"/>
      <c r="Q223" s="474"/>
      <c r="R223" s="474"/>
      <c r="S223" s="1265"/>
      <c r="T223" s="474"/>
      <c r="U223" s="474"/>
      <c r="V223" s="474"/>
      <c r="W223" s="474"/>
      <c r="X223" s="474"/>
      <c r="Y223" s="474"/>
      <c r="Z223" s="474"/>
      <c r="AA223" s="474"/>
      <c r="AB223" s="474"/>
      <c r="AC223" s="474"/>
      <c r="AD223" s="474"/>
      <c r="AE223" s="474"/>
      <c r="AF223" s="474"/>
      <c r="AG223" s="474"/>
    </row>
    <row r="224">
      <c r="A224" s="474"/>
      <c r="B224" s="474"/>
      <c r="C224" s="474"/>
      <c r="D224" s="474"/>
      <c r="E224" s="474"/>
      <c r="F224" s="474"/>
      <c r="G224" s="474"/>
      <c r="H224" s="474"/>
      <c r="I224" s="474"/>
      <c r="J224" s="474"/>
      <c r="K224" s="474"/>
      <c r="L224" s="474"/>
      <c r="M224" s="474"/>
      <c r="N224" s="474"/>
      <c r="O224" s="474"/>
      <c r="P224" s="474"/>
      <c r="Q224" s="474"/>
      <c r="R224" s="474"/>
      <c r="S224" s="1265"/>
      <c r="T224" s="474"/>
      <c r="U224" s="474"/>
      <c r="V224" s="474"/>
      <c r="W224" s="474"/>
      <c r="X224" s="474"/>
      <c r="Y224" s="474"/>
      <c r="Z224" s="474"/>
      <c r="AA224" s="474"/>
      <c r="AB224" s="474"/>
      <c r="AC224" s="474"/>
      <c r="AD224" s="474"/>
      <c r="AE224" s="474"/>
      <c r="AF224" s="474"/>
      <c r="AG224" s="474"/>
    </row>
    <row r="225">
      <c r="A225" s="474"/>
      <c r="B225" s="474"/>
      <c r="C225" s="474"/>
      <c r="D225" s="474"/>
      <c r="E225" s="474"/>
      <c r="F225" s="474"/>
      <c r="G225" s="474"/>
      <c r="H225" s="474"/>
      <c r="I225" s="474"/>
      <c r="J225" s="474"/>
      <c r="K225" s="474"/>
      <c r="L225" s="474"/>
      <c r="M225" s="474"/>
      <c r="N225" s="474"/>
      <c r="O225" s="474"/>
      <c r="P225" s="474"/>
      <c r="Q225" s="474"/>
      <c r="R225" s="474"/>
      <c r="S225" s="1265"/>
      <c r="T225" s="474"/>
      <c r="U225" s="474"/>
      <c r="V225" s="474"/>
      <c r="W225" s="474"/>
      <c r="X225" s="474"/>
      <c r="Y225" s="474"/>
      <c r="Z225" s="474"/>
      <c r="AA225" s="474"/>
      <c r="AB225" s="474"/>
      <c r="AC225" s="1046"/>
      <c r="AD225" s="474"/>
      <c r="AE225" s="474"/>
      <c r="AF225" s="474"/>
      <c r="AG225" s="474"/>
    </row>
    <row r="226">
      <c r="A226" s="474"/>
      <c r="B226" s="474"/>
      <c r="C226" s="474"/>
      <c r="D226" s="474"/>
      <c r="E226" s="474"/>
      <c r="F226" s="474"/>
      <c r="G226" s="474"/>
      <c r="H226" s="474"/>
      <c r="I226" s="474"/>
      <c r="J226" s="474"/>
      <c r="K226" s="474"/>
      <c r="L226" s="474"/>
      <c r="M226" s="474"/>
      <c r="N226" s="474"/>
      <c r="O226" s="474"/>
      <c r="P226" s="1265"/>
      <c r="Q226" s="474"/>
      <c r="R226" s="474"/>
      <c r="S226" s="1265"/>
      <c r="T226" s="474"/>
      <c r="U226" s="474"/>
      <c r="V226" s="474"/>
      <c r="W226" s="474"/>
      <c r="X226" s="474"/>
      <c r="Y226" s="474"/>
      <c r="Z226" s="474"/>
      <c r="AA226" s="474"/>
      <c r="AB226" s="474"/>
      <c r="AC226" s="1046"/>
      <c r="AD226" s="474"/>
      <c r="AE226" s="474"/>
      <c r="AF226" s="474"/>
      <c r="AG226" s="474"/>
    </row>
    <row r="227">
      <c r="A227" s="474"/>
      <c r="B227" s="474"/>
      <c r="C227" s="474"/>
      <c r="D227" s="474"/>
      <c r="E227" s="474"/>
      <c r="F227" s="474"/>
      <c r="G227" s="474"/>
      <c r="H227" s="474"/>
      <c r="I227" s="474"/>
      <c r="J227" s="474"/>
      <c r="K227" s="474"/>
      <c r="L227" s="474"/>
      <c r="M227" s="474"/>
      <c r="N227" s="474"/>
      <c r="O227" s="474"/>
      <c r="P227" s="1265"/>
      <c r="Q227" s="474"/>
      <c r="R227" s="474"/>
      <c r="S227" s="1265"/>
      <c r="T227" s="474"/>
      <c r="U227" s="474"/>
      <c r="V227" s="474"/>
      <c r="W227" s="474"/>
      <c r="X227" s="474"/>
      <c r="Y227" s="474"/>
      <c r="Z227" s="474"/>
      <c r="AA227" s="474"/>
      <c r="AB227" s="474"/>
      <c r="AC227" s="1046"/>
      <c r="AD227" s="474"/>
      <c r="AE227" s="474"/>
      <c r="AF227" s="474"/>
      <c r="AG227" s="474"/>
    </row>
    <row r="228">
      <c r="A228" s="474"/>
      <c r="B228" s="474"/>
      <c r="C228" s="474"/>
      <c r="D228" s="474"/>
      <c r="E228" s="474"/>
      <c r="F228" s="474"/>
      <c r="G228" s="474"/>
      <c r="H228" s="474"/>
      <c r="I228" s="474"/>
      <c r="J228" s="474"/>
      <c r="K228" s="474"/>
      <c r="L228" s="474"/>
      <c r="M228" s="474"/>
      <c r="N228" s="474"/>
      <c r="O228" s="474"/>
      <c r="P228" s="474"/>
      <c r="Q228" s="1265"/>
      <c r="R228" s="474"/>
      <c r="S228" s="1265"/>
      <c r="T228" s="474"/>
      <c r="U228" s="474"/>
      <c r="V228" s="474"/>
      <c r="W228" s="474"/>
      <c r="X228" s="474"/>
      <c r="Y228" s="474"/>
      <c r="Z228" s="474"/>
      <c r="AA228" s="474"/>
      <c r="AB228" s="474"/>
      <c r="AC228" s="1046"/>
      <c r="AD228" s="474"/>
      <c r="AE228" s="474"/>
      <c r="AF228" s="474"/>
      <c r="AG228" s="474"/>
    </row>
    <row r="229">
      <c r="A229" s="474"/>
      <c r="B229" s="474"/>
      <c r="C229" s="474"/>
      <c r="D229" s="474"/>
      <c r="E229" s="474"/>
      <c r="F229" s="474"/>
      <c r="G229" s="474"/>
      <c r="H229" s="474"/>
      <c r="I229" s="474"/>
      <c r="J229" s="474"/>
      <c r="K229" s="474"/>
      <c r="L229" s="474"/>
      <c r="M229" s="474"/>
      <c r="N229" s="474"/>
      <c r="O229" s="474"/>
      <c r="P229" s="474"/>
      <c r="Q229" s="1265"/>
      <c r="R229" s="474"/>
      <c r="S229" s="1265"/>
      <c r="T229" s="474"/>
      <c r="U229" s="474"/>
      <c r="V229" s="474"/>
      <c r="W229" s="474"/>
      <c r="X229" s="474"/>
      <c r="Y229" s="474"/>
      <c r="Z229" s="474"/>
      <c r="AA229" s="474"/>
      <c r="AB229" s="474"/>
      <c r="AC229" s="1046"/>
      <c r="AD229" s="474"/>
      <c r="AE229" s="1046"/>
      <c r="AF229" s="1033"/>
      <c r="AG229" s="474"/>
    </row>
    <row r="230">
      <c r="A230" s="474"/>
      <c r="B230" s="474"/>
      <c r="C230" s="474"/>
      <c r="D230" s="474"/>
      <c r="E230" s="474"/>
      <c r="F230" s="474"/>
      <c r="G230" s="474"/>
      <c r="H230" s="474"/>
      <c r="I230" s="474"/>
      <c r="J230" s="474"/>
      <c r="K230" s="474"/>
      <c r="L230" s="474"/>
      <c r="M230" s="474"/>
      <c r="N230" s="474"/>
      <c r="O230" s="474"/>
      <c r="P230" s="474"/>
      <c r="Q230" s="1265"/>
      <c r="R230" s="474"/>
      <c r="S230" s="1265"/>
      <c r="T230" s="474"/>
      <c r="U230" s="474"/>
      <c r="V230" s="474"/>
      <c r="W230" s="474"/>
      <c r="X230" s="474"/>
      <c r="Y230" s="474"/>
      <c r="Z230" s="474"/>
      <c r="AA230" s="474"/>
      <c r="AB230" s="474"/>
      <c r="AC230" s="1046"/>
      <c r="AD230" s="474"/>
      <c r="AE230" s="1046"/>
      <c r="AF230" s="1033"/>
      <c r="AG230" s="474"/>
    </row>
    <row r="231">
      <c r="A231" s="474"/>
      <c r="B231" s="474"/>
      <c r="C231" s="474"/>
      <c r="D231" s="474"/>
      <c r="E231" s="474"/>
      <c r="F231" s="474"/>
      <c r="G231" s="474"/>
      <c r="H231" s="474"/>
      <c r="I231" s="474"/>
      <c r="J231" s="474"/>
      <c r="K231" s="474"/>
      <c r="L231" s="474"/>
      <c r="M231" s="474"/>
      <c r="N231" s="474"/>
      <c r="O231" s="474"/>
      <c r="P231" s="474"/>
      <c r="Q231" s="1265"/>
      <c r="R231" s="474"/>
      <c r="S231" s="474"/>
      <c r="T231" s="474"/>
      <c r="U231" s="474"/>
      <c r="V231" s="474"/>
      <c r="W231" s="474"/>
      <c r="X231" s="474"/>
      <c r="Y231" s="474"/>
      <c r="Z231" s="474"/>
      <c r="AA231" s="474"/>
      <c r="AB231" s="474"/>
      <c r="AC231" s="1046"/>
      <c r="AD231" s="474"/>
      <c r="AE231" s="1046"/>
      <c r="AF231" s="1033"/>
      <c r="AG231" s="474"/>
    </row>
    <row r="232">
      <c r="A232" s="474"/>
      <c r="B232" s="474"/>
      <c r="C232" s="474"/>
      <c r="D232" s="474"/>
      <c r="E232" s="474"/>
      <c r="F232" s="474"/>
      <c r="G232" s="474"/>
      <c r="H232" s="474"/>
      <c r="I232" s="474"/>
      <c r="J232" s="474"/>
      <c r="K232" s="474"/>
      <c r="L232" s="474"/>
      <c r="M232" s="474"/>
      <c r="N232" s="474"/>
      <c r="O232" s="474"/>
      <c r="P232" s="474"/>
      <c r="Q232" s="1265"/>
      <c r="R232" s="474"/>
      <c r="S232" s="474"/>
      <c r="T232" s="474"/>
      <c r="U232" s="474"/>
      <c r="V232" s="474"/>
      <c r="W232" s="474"/>
      <c r="X232" s="474"/>
      <c r="Y232" s="474"/>
      <c r="Z232" s="474"/>
      <c r="AA232" s="474"/>
      <c r="AB232" s="474"/>
      <c r="AC232" s="1046"/>
      <c r="AD232" s="474"/>
      <c r="AE232" s="1046"/>
      <c r="AF232" s="1033"/>
      <c r="AG232" s="1033"/>
    </row>
    <row r="233">
      <c r="A233" s="474"/>
      <c r="B233" s="474"/>
      <c r="C233" s="474"/>
      <c r="D233" s="474"/>
      <c r="E233" s="474"/>
      <c r="F233" s="474"/>
      <c r="G233" s="474"/>
      <c r="H233" s="474"/>
      <c r="I233" s="474"/>
      <c r="J233" s="474"/>
      <c r="K233" s="474"/>
      <c r="L233" s="474"/>
      <c r="M233" s="474"/>
      <c r="N233" s="474"/>
      <c r="O233" s="474"/>
      <c r="P233" s="474"/>
      <c r="Q233" s="1265"/>
      <c r="R233" s="474"/>
      <c r="S233" s="474"/>
      <c r="T233" s="474"/>
      <c r="U233" s="474"/>
      <c r="V233" s="474"/>
      <c r="W233" s="474"/>
      <c r="X233" s="474"/>
      <c r="Y233" s="474"/>
      <c r="Z233" s="474"/>
      <c r="AA233" s="474"/>
      <c r="AB233" s="474"/>
      <c r="AC233" s="1046"/>
      <c r="AD233" s="474"/>
      <c r="AE233" s="474"/>
      <c r="AF233" s="474"/>
      <c r="AG233" s="474"/>
    </row>
    <row r="234">
      <c r="A234" s="474"/>
      <c r="B234" s="474"/>
      <c r="C234" s="474"/>
      <c r="D234" s="474"/>
      <c r="E234" s="474"/>
      <c r="F234" s="474"/>
      <c r="G234" s="474"/>
      <c r="H234" s="474"/>
      <c r="I234" s="474"/>
      <c r="J234" s="474"/>
      <c r="K234" s="474"/>
      <c r="L234" s="474"/>
      <c r="M234" s="474"/>
      <c r="N234" s="474"/>
      <c r="O234" s="474"/>
      <c r="P234" s="474"/>
      <c r="Q234" s="1265"/>
      <c r="R234" s="474"/>
      <c r="S234" s="474"/>
      <c r="T234" s="474"/>
      <c r="U234" s="474"/>
      <c r="V234" s="474"/>
      <c r="W234" s="474"/>
      <c r="X234" s="474"/>
      <c r="Y234" s="474"/>
      <c r="Z234" s="474"/>
      <c r="AA234" s="474"/>
      <c r="AB234" s="474"/>
      <c r="AC234" s="1046"/>
      <c r="AD234" s="474"/>
      <c r="AE234" s="474"/>
      <c r="AF234" s="474"/>
      <c r="AG234" s="1033"/>
    </row>
    <row r="235">
      <c r="A235" s="474"/>
      <c r="B235" s="474"/>
      <c r="C235" s="474"/>
      <c r="D235" s="474"/>
      <c r="E235" s="474"/>
      <c r="F235" s="474"/>
      <c r="G235" s="474"/>
      <c r="H235" s="474"/>
      <c r="I235" s="474"/>
      <c r="J235" s="474"/>
      <c r="K235" s="474"/>
      <c r="L235" s="474"/>
      <c r="M235" s="474"/>
      <c r="N235" s="474"/>
      <c r="O235" s="474"/>
      <c r="P235" s="474"/>
      <c r="Q235" s="1265"/>
      <c r="R235" s="474"/>
      <c r="S235" s="474"/>
      <c r="T235" s="474"/>
      <c r="U235" s="474"/>
      <c r="V235" s="474"/>
      <c r="W235" s="474"/>
      <c r="X235" s="474"/>
      <c r="Y235" s="474"/>
      <c r="Z235" s="474"/>
      <c r="AA235" s="474"/>
      <c r="AB235" s="474"/>
      <c r="AC235" s="1046"/>
      <c r="AD235" s="474"/>
      <c r="AE235" s="474"/>
      <c r="AF235" s="474"/>
      <c r="AG235" s="1033"/>
    </row>
    <row r="236">
      <c r="A236" s="474"/>
      <c r="B236" s="474"/>
      <c r="C236" s="474"/>
      <c r="D236" s="474"/>
      <c r="E236" s="474"/>
      <c r="F236" s="474"/>
      <c r="G236" s="474"/>
      <c r="H236" s="474"/>
      <c r="I236" s="474"/>
      <c r="J236" s="474"/>
      <c r="K236" s="474"/>
      <c r="L236" s="474"/>
      <c r="M236" s="474"/>
      <c r="N236" s="474"/>
      <c r="O236" s="474"/>
      <c r="P236" s="474"/>
      <c r="Q236" s="1265"/>
      <c r="R236" s="474"/>
      <c r="S236" s="474"/>
      <c r="T236" s="474"/>
      <c r="U236" s="474"/>
      <c r="V236" s="474"/>
      <c r="W236" s="474"/>
      <c r="X236" s="474"/>
      <c r="Y236" s="474"/>
      <c r="Z236" s="474"/>
      <c r="AA236" s="474"/>
      <c r="AB236" s="474"/>
      <c r="AC236" s="1046"/>
      <c r="AD236" s="474"/>
      <c r="AE236" s="474"/>
      <c r="AF236" s="474"/>
      <c r="AG236" s="1033"/>
    </row>
    <row r="237">
      <c r="A237" s="474"/>
      <c r="B237" s="474"/>
      <c r="C237" s="474"/>
      <c r="D237" s="474"/>
      <c r="E237" s="474"/>
      <c r="F237" s="474"/>
      <c r="G237" s="474"/>
      <c r="H237" s="474"/>
      <c r="I237" s="474"/>
      <c r="J237" s="474"/>
      <c r="K237" s="474"/>
      <c r="L237" s="474"/>
      <c r="M237" s="474"/>
      <c r="N237" s="474"/>
      <c r="O237" s="474"/>
      <c r="P237" s="474"/>
      <c r="Q237" s="1265"/>
      <c r="R237" s="474"/>
      <c r="S237" s="474"/>
      <c r="T237" s="474"/>
      <c r="U237" s="474"/>
      <c r="V237" s="474"/>
      <c r="W237" s="474"/>
      <c r="X237" s="474"/>
      <c r="Y237" s="474"/>
      <c r="Z237" s="474"/>
      <c r="AA237" s="474"/>
      <c r="AB237" s="474"/>
      <c r="AC237" s="1046"/>
      <c r="AD237" s="474"/>
      <c r="AE237" s="474"/>
      <c r="AF237" s="474"/>
      <c r="AG237" s="1033"/>
    </row>
    <row r="238">
      <c r="A238" s="474"/>
      <c r="B238" s="474"/>
      <c r="C238" s="474"/>
      <c r="D238" s="474"/>
      <c r="E238" s="474"/>
      <c r="F238" s="474"/>
      <c r="G238" s="474"/>
      <c r="H238" s="474"/>
      <c r="I238" s="474"/>
      <c r="J238" s="474"/>
      <c r="K238" s="474"/>
      <c r="L238" s="474"/>
      <c r="M238" s="474"/>
      <c r="N238" s="474"/>
      <c r="O238" s="474"/>
      <c r="P238" s="474"/>
      <c r="Q238" s="1265"/>
      <c r="R238" s="474"/>
      <c r="S238" s="474"/>
      <c r="T238" s="474"/>
      <c r="U238" s="474"/>
      <c r="V238" s="474"/>
      <c r="W238" s="474"/>
      <c r="X238" s="474"/>
      <c r="Y238" s="474"/>
      <c r="Z238" s="474"/>
      <c r="AA238" s="474"/>
      <c r="AB238" s="474"/>
      <c r="AC238" s="1046"/>
      <c r="AD238" s="474"/>
      <c r="AE238" s="474"/>
      <c r="AF238" s="474"/>
      <c r="AG238" s="474"/>
    </row>
    <row r="239">
      <c r="A239" s="474"/>
      <c r="B239" s="474"/>
      <c r="C239" s="474"/>
      <c r="D239" s="474"/>
      <c r="E239" s="474"/>
      <c r="F239" s="474"/>
      <c r="G239" s="474"/>
      <c r="H239" s="474"/>
      <c r="I239" s="474"/>
      <c r="J239" s="474"/>
      <c r="K239" s="474"/>
      <c r="L239" s="474"/>
      <c r="M239" s="474"/>
      <c r="N239" s="474"/>
      <c r="O239" s="474"/>
      <c r="P239" s="474"/>
      <c r="Q239" s="1265"/>
      <c r="R239" s="474"/>
      <c r="S239" s="474"/>
      <c r="T239" s="474"/>
      <c r="U239" s="474"/>
      <c r="V239" s="474"/>
      <c r="W239" s="474"/>
      <c r="X239" s="474"/>
      <c r="Y239" s="474"/>
      <c r="Z239" s="474"/>
      <c r="AA239" s="474"/>
      <c r="AB239" s="474"/>
      <c r="AC239" s="1046"/>
      <c r="AD239" s="474"/>
      <c r="AE239" s="474"/>
      <c r="AF239" s="474"/>
      <c r="AG239" s="474"/>
    </row>
    <row r="240">
      <c r="A240" s="474"/>
      <c r="B240" s="474"/>
      <c r="C240" s="474"/>
      <c r="D240" s="474"/>
      <c r="E240" s="474"/>
      <c r="F240" s="474"/>
      <c r="G240" s="474"/>
      <c r="H240" s="474"/>
      <c r="I240" s="474"/>
      <c r="J240" s="474"/>
      <c r="K240" s="474"/>
      <c r="L240" s="474"/>
      <c r="M240" s="474"/>
      <c r="N240" s="474"/>
      <c r="O240" s="474"/>
      <c r="P240" s="474"/>
      <c r="Q240" s="1265"/>
      <c r="R240" s="474"/>
      <c r="S240" s="474"/>
      <c r="T240" s="474"/>
      <c r="U240" s="474"/>
      <c r="V240" s="474"/>
      <c r="W240" s="474"/>
      <c r="X240" s="474"/>
      <c r="Y240" s="474"/>
      <c r="Z240" s="474"/>
      <c r="AA240" s="474"/>
      <c r="AB240" s="474"/>
      <c r="AC240" s="1046"/>
      <c r="AD240" s="474"/>
      <c r="AE240" s="474"/>
      <c r="AF240" s="474"/>
      <c r="AG240" s="474"/>
    </row>
    <row r="241">
      <c r="A241" s="474"/>
      <c r="B241" s="474"/>
      <c r="C241" s="474"/>
      <c r="D241" s="474"/>
      <c r="E241" s="474"/>
      <c r="F241" s="474"/>
      <c r="G241" s="474"/>
      <c r="H241" s="474"/>
      <c r="I241" s="474"/>
      <c r="J241" s="474"/>
      <c r="K241" s="474"/>
      <c r="L241" s="474"/>
      <c r="M241" s="474"/>
      <c r="N241" s="474"/>
      <c r="O241" s="474"/>
      <c r="P241" s="474"/>
      <c r="Q241" s="1265"/>
      <c r="R241" s="474"/>
      <c r="S241" s="474"/>
      <c r="T241" s="474"/>
      <c r="U241" s="474"/>
      <c r="V241" s="474"/>
      <c r="W241" s="474"/>
      <c r="X241" s="474"/>
      <c r="Y241" s="474"/>
      <c r="Z241" s="474"/>
      <c r="AA241" s="474"/>
      <c r="AB241" s="474"/>
      <c r="AC241" s="1046"/>
      <c r="AD241" s="474"/>
      <c r="AE241" s="474"/>
      <c r="AF241" s="474"/>
      <c r="AG241" s="474"/>
    </row>
    <row r="242">
      <c r="A242" s="474"/>
      <c r="B242" s="474"/>
      <c r="C242" s="474"/>
      <c r="D242" s="474"/>
      <c r="E242" s="474"/>
      <c r="F242" s="474"/>
      <c r="G242" s="474"/>
      <c r="H242" s="474"/>
      <c r="I242" s="474"/>
      <c r="J242" s="474"/>
      <c r="K242" s="474"/>
      <c r="L242" s="474"/>
      <c r="M242" s="474"/>
      <c r="N242" s="474"/>
      <c r="O242" s="474"/>
      <c r="P242" s="474"/>
      <c r="Q242" s="1265"/>
      <c r="R242" s="474"/>
      <c r="S242" s="474"/>
      <c r="T242" s="474"/>
      <c r="U242" s="474"/>
      <c r="V242" s="474"/>
      <c r="W242" s="474"/>
      <c r="X242" s="474"/>
      <c r="Y242" s="474"/>
      <c r="Z242" s="474"/>
      <c r="AA242" s="474"/>
      <c r="AB242" s="474"/>
      <c r="AC242" s="1046"/>
      <c r="AD242" s="474"/>
      <c r="AE242" s="474"/>
      <c r="AF242" s="474"/>
      <c r="AG242" s="474"/>
    </row>
    <row r="243">
      <c r="A243" s="474"/>
      <c r="B243" s="474"/>
      <c r="C243" s="474"/>
      <c r="D243" s="474"/>
      <c r="E243" s="474"/>
      <c r="F243" s="474"/>
      <c r="G243" s="474"/>
      <c r="H243" s="474"/>
      <c r="I243" s="474"/>
      <c r="J243" s="474"/>
      <c r="K243" s="474"/>
      <c r="L243" s="474"/>
      <c r="M243" s="474"/>
      <c r="N243" s="474"/>
      <c r="O243" s="474"/>
      <c r="P243" s="474"/>
      <c r="Q243" s="1265"/>
      <c r="R243" s="474"/>
      <c r="S243" s="474"/>
      <c r="T243" s="474"/>
      <c r="U243" s="474"/>
      <c r="V243" s="474"/>
      <c r="W243" s="474"/>
      <c r="X243" s="474"/>
      <c r="Y243" s="474"/>
      <c r="Z243" s="474"/>
      <c r="AA243" s="474"/>
      <c r="AB243" s="474"/>
      <c r="AC243" s="1046"/>
      <c r="AD243" s="474"/>
      <c r="AE243" s="474"/>
      <c r="AF243" s="474"/>
      <c r="AG243" s="474"/>
    </row>
    <row r="244">
      <c r="A244" s="474"/>
      <c r="B244" s="474"/>
      <c r="C244" s="474"/>
      <c r="D244" s="474"/>
      <c r="E244" s="474"/>
      <c r="F244" s="474"/>
      <c r="G244" s="474"/>
      <c r="H244" s="474"/>
      <c r="I244" s="474"/>
      <c r="J244" s="474"/>
      <c r="K244" s="474"/>
      <c r="L244" s="474"/>
      <c r="M244" s="474"/>
      <c r="N244" s="474"/>
      <c r="O244" s="474"/>
      <c r="P244" s="474"/>
      <c r="Q244" s="1265"/>
      <c r="R244" s="474"/>
      <c r="S244" s="474"/>
      <c r="T244" s="474"/>
      <c r="U244" s="474"/>
      <c r="V244" s="474"/>
      <c r="W244" s="474"/>
      <c r="X244" s="474"/>
      <c r="Y244" s="474"/>
      <c r="Z244" s="474"/>
      <c r="AA244" s="474"/>
      <c r="AB244" s="474"/>
      <c r="AC244" s="1046"/>
      <c r="AD244" s="474"/>
      <c r="AE244" s="474"/>
      <c r="AF244" s="474"/>
      <c r="AG244" s="474"/>
    </row>
    <row r="245">
      <c r="A245" s="474"/>
      <c r="B245" s="474"/>
      <c r="C245" s="474"/>
      <c r="D245" s="474"/>
      <c r="E245" s="474"/>
      <c r="F245" s="474"/>
      <c r="G245" s="474"/>
      <c r="H245" s="474"/>
      <c r="I245" s="474"/>
      <c r="J245" s="474"/>
      <c r="K245" s="474"/>
      <c r="L245" s="474"/>
      <c r="M245" s="474"/>
      <c r="N245" s="474"/>
      <c r="O245" s="474"/>
      <c r="P245" s="474"/>
      <c r="Q245" s="1265"/>
      <c r="R245" s="474"/>
      <c r="S245" s="474"/>
      <c r="T245" s="474"/>
      <c r="U245" s="474"/>
      <c r="V245" s="474"/>
      <c r="W245" s="474"/>
      <c r="X245" s="474"/>
      <c r="Y245" s="474"/>
      <c r="Z245" s="474"/>
      <c r="AA245" s="474"/>
      <c r="AB245" s="474"/>
      <c r="AC245" s="1046"/>
      <c r="AD245" s="474"/>
      <c r="AE245" s="474"/>
      <c r="AF245" s="474"/>
      <c r="AG245" s="474"/>
    </row>
    <row r="246">
      <c r="A246" s="474"/>
      <c r="B246" s="474"/>
      <c r="C246" s="474"/>
      <c r="D246" s="474"/>
      <c r="E246" s="474"/>
      <c r="F246" s="474"/>
      <c r="G246" s="474"/>
      <c r="H246" s="474"/>
      <c r="I246" s="474"/>
      <c r="J246" s="474"/>
      <c r="K246" s="474"/>
      <c r="L246" s="474"/>
      <c r="M246" s="474"/>
      <c r="N246" s="474"/>
      <c r="O246" s="474"/>
      <c r="P246" s="474"/>
      <c r="Q246" s="1265"/>
      <c r="R246" s="474"/>
      <c r="S246" s="474"/>
      <c r="T246" s="474"/>
      <c r="U246" s="474"/>
      <c r="V246" s="474"/>
      <c r="W246" s="474"/>
      <c r="X246" s="474"/>
      <c r="Y246" s="474"/>
      <c r="Z246" s="474"/>
      <c r="AA246" s="474"/>
      <c r="AB246" s="474"/>
      <c r="AC246" s="1046"/>
      <c r="AD246" s="474"/>
      <c r="AE246" s="474"/>
      <c r="AF246" s="474"/>
      <c r="AG246" s="474"/>
    </row>
    <row r="247">
      <c r="A247" s="474"/>
      <c r="B247" s="474"/>
      <c r="C247" s="474"/>
      <c r="D247" s="474"/>
      <c r="E247" s="474"/>
      <c r="F247" s="474"/>
      <c r="G247" s="474"/>
      <c r="H247" s="474"/>
      <c r="I247" s="474"/>
      <c r="J247" s="474"/>
      <c r="K247" s="474"/>
      <c r="L247" s="474"/>
      <c r="M247" s="474"/>
      <c r="N247" s="474"/>
      <c r="O247" s="474"/>
      <c r="P247" s="474"/>
      <c r="Q247" s="1265"/>
      <c r="R247" s="474"/>
      <c r="S247" s="474"/>
      <c r="T247" s="474"/>
      <c r="U247" s="474"/>
      <c r="V247" s="474"/>
      <c r="W247" s="474"/>
      <c r="X247" s="474"/>
      <c r="Y247" s="474"/>
      <c r="Z247" s="474"/>
      <c r="AA247" s="474"/>
      <c r="AB247" s="474"/>
      <c r="AC247" s="1046"/>
      <c r="AD247" s="474"/>
      <c r="AE247" s="474"/>
      <c r="AF247" s="474"/>
      <c r="AG247" s="474"/>
    </row>
    <row r="248">
      <c r="A248" s="474"/>
      <c r="B248" s="474"/>
      <c r="C248" s="474"/>
      <c r="D248" s="474"/>
      <c r="E248" s="474"/>
      <c r="F248" s="474"/>
      <c r="G248" s="474"/>
      <c r="H248" s="474"/>
      <c r="I248" s="474"/>
      <c r="J248" s="474"/>
      <c r="K248" s="474"/>
      <c r="L248" s="474"/>
      <c r="M248" s="474"/>
      <c r="N248" s="474"/>
      <c r="O248" s="474"/>
      <c r="P248" s="474"/>
      <c r="Q248" s="1265"/>
      <c r="R248" s="474"/>
      <c r="S248" s="474"/>
      <c r="T248" s="474"/>
      <c r="U248" s="474"/>
      <c r="V248" s="474"/>
      <c r="W248" s="474"/>
      <c r="X248" s="474"/>
      <c r="Y248" s="474"/>
      <c r="Z248" s="474"/>
      <c r="AA248" s="474"/>
      <c r="AB248" s="474"/>
      <c r="AC248" s="474"/>
      <c r="AD248" s="474"/>
      <c r="AE248" s="474"/>
      <c r="AF248" s="474"/>
      <c r="AG248" s="474"/>
    </row>
    <row r="249">
      <c r="A249" s="474"/>
      <c r="B249" s="474"/>
      <c r="C249" s="474"/>
      <c r="D249" s="474"/>
      <c r="E249" s="474"/>
      <c r="F249" s="474"/>
      <c r="G249" s="474"/>
      <c r="H249" s="474"/>
      <c r="I249" s="474"/>
      <c r="J249" s="474"/>
      <c r="K249" s="474"/>
      <c r="L249" s="474"/>
      <c r="M249" s="474"/>
      <c r="N249" s="474"/>
      <c r="O249" s="474"/>
      <c r="P249" s="474"/>
      <c r="Q249" s="1265"/>
      <c r="R249" s="474"/>
      <c r="S249" s="474"/>
      <c r="T249" s="474"/>
      <c r="U249" s="474"/>
      <c r="V249" s="474"/>
      <c r="W249" s="474"/>
      <c r="X249" s="474"/>
      <c r="Y249" s="474"/>
      <c r="Z249" s="474"/>
      <c r="AA249" s="474"/>
      <c r="AB249" s="474"/>
      <c r="AC249" s="474"/>
      <c r="AD249" s="474"/>
      <c r="AE249" s="474"/>
      <c r="AF249" s="474"/>
      <c r="AG249" s="474"/>
    </row>
    <row r="250">
      <c r="A250" s="474"/>
      <c r="B250" s="474"/>
      <c r="C250" s="474"/>
      <c r="D250" s="474"/>
      <c r="E250" s="474"/>
      <c r="F250" s="474"/>
      <c r="G250" s="474"/>
      <c r="H250" s="474"/>
      <c r="I250" s="474"/>
      <c r="J250" s="474"/>
      <c r="K250" s="474"/>
      <c r="L250" s="474"/>
      <c r="M250" s="474"/>
      <c r="N250" s="474"/>
      <c r="O250" s="474"/>
      <c r="P250" s="474"/>
      <c r="Q250" s="1265"/>
      <c r="R250" s="474"/>
      <c r="S250" s="474"/>
      <c r="T250" s="474"/>
      <c r="U250" s="474"/>
      <c r="V250" s="474"/>
      <c r="W250" s="474"/>
      <c r="X250" s="474"/>
      <c r="Y250" s="474"/>
      <c r="Z250" s="474"/>
      <c r="AA250" s="474"/>
      <c r="AB250" s="474"/>
      <c r="AC250" s="474"/>
      <c r="AD250" s="474"/>
      <c r="AE250" s="474"/>
      <c r="AF250" s="474"/>
      <c r="AG250" s="474"/>
    </row>
    <row r="251">
      <c r="A251" s="474"/>
      <c r="B251" s="474"/>
      <c r="C251" s="474"/>
      <c r="D251" s="474"/>
      <c r="E251" s="474"/>
      <c r="F251" s="474"/>
      <c r="G251" s="474"/>
      <c r="H251" s="474"/>
      <c r="I251" s="474"/>
      <c r="J251" s="474"/>
      <c r="K251" s="474"/>
      <c r="L251" s="474"/>
      <c r="M251" s="474"/>
      <c r="N251" s="474"/>
      <c r="O251" s="474"/>
      <c r="P251" s="474"/>
      <c r="Q251" s="1265"/>
      <c r="R251" s="474"/>
      <c r="S251" s="474"/>
      <c r="T251" s="474"/>
      <c r="U251" s="474"/>
      <c r="V251" s="474"/>
      <c r="W251" s="474"/>
      <c r="X251" s="474"/>
      <c r="Y251" s="474"/>
      <c r="Z251" s="474"/>
      <c r="AA251" s="474"/>
      <c r="AB251" s="474"/>
      <c r="AC251" s="474"/>
      <c r="AD251" s="474"/>
      <c r="AE251" s="474"/>
      <c r="AF251" s="474"/>
      <c r="AG251" s="474"/>
    </row>
    <row r="252">
      <c r="A252" s="474"/>
      <c r="B252" s="474"/>
      <c r="C252" s="474"/>
      <c r="D252" s="474"/>
      <c r="E252" s="474"/>
      <c r="F252" s="474"/>
      <c r="G252" s="474"/>
      <c r="H252" s="474"/>
      <c r="I252" s="474"/>
      <c r="J252" s="474"/>
      <c r="K252" s="474"/>
      <c r="L252" s="474"/>
      <c r="M252" s="474"/>
      <c r="N252" s="474"/>
      <c r="O252" s="474"/>
      <c r="P252" s="474"/>
      <c r="Q252" s="474"/>
      <c r="R252" s="474"/>
      <c r="S252" s="474"/>
      <c r="T252" s="474"/>
      <c r="U252" s="474"/>
      <c r="V252" s="474"/>
      <c r="W252" s="474"/>
      <c r="X252" s="474"/>
      <c r="Y252" s="474"/>
      <c r="Z252" s="474"/>
      <c r="AA252" s="474"/>
      <c r="AB252" s="474"/>
      <c r="AC252" s="474"/>
      <c r="AD252" s="474"/>
      <c r="AE252" s="474"/>
      <c r="AF252" s="474"/>
      <c r="AG252" s="474"/>
    </row>
    <row r="253">
      <c r="A253" s="474"/>
      <c r="B253" s="474"/>
      <c r="C253" s="474"/>
      <c r="D253" s="474"/>
      <c r="E253" s="474"/>
      <c r="F253" s="474"/>
      <c r="G253" s="474"/>
      <c r="H253" s="474"/>
      <c r="I253" s="474"/>
      <c r="J253" s="474"/>
      <c r="K253" s="474"/>
      <c r="L253" s="474"/>
      <c r="M253" s="474"/>
      <c r="N253" s="474"/>
      <c r="O253" s="474"/>
      <c r="P253" s="474"/>
      <c r="Q253" s="1265"/>
      <c r="R253" s="474"/>
      <c r="S253" s="474"/>
      <c r="T253" s="474"/>
      <c r="U253" s="474"/>
      <c r="V253" s="474"/>
      <c r="W253" s="474"/>
      <c r="X253" s="474"/>
      <c r="Y253" s="474"/>
      <c r="Z253" s="474"/>
      <c r="AA253" s="474"/>
      <c r="AB253" s="474"/>
      <c r="AC253" s="474"/>
      <c r="AD253" s="474"/>
      <c r="AE253" s="474"/>
      <c r="AF253" s="474"/>
      <c r="AG253" s="474"/>
    </row>
    <row r="254">
      <c r="A254" s="474"/>
      <c r="B254" s="474"/>
      <c r="C254" s="474"/>
      <c r="D254" s="474"/>
      <c r="E254" s="474"/>
      <c r="F254" s="474"/>
      <c r="G254" s="474"/>
      <c r="H254" s="474"/>
      <c r="I254" s="474"/>
      <c r="J254" s="474"/>
      <c r="K254" s="474"/>
      <c r="L254" s="474"/>
      <c r="M254" s="474"/>
      <c r="N254" s="474"/>
      <c r="O254" s="474"/>
      <c r="P254" s="474"/>
      <c r="Q254" s="1265"/>
      <c r="R254" s="474"/>
      <c r="S254" s="474"/>
      <c r="T254" s="474"/>
      <c r="U254" s="474"/>
      <c r="V254" s="474"/>
      <c r="W254" s="474"/>
      <c r="X254" s="474"/>
      <c r="Y254" s="474"/>
      <c r="Z254" s="474"/>
      <c r="AA254" s="474"/>
      <c r="AB254" s="474"/>
      <c r="AC254" s="474"/>
      <c r="AD254" s="474"/>
      <c r="AE254" s="474"/>
      <c r="AF254" s="474"/>
      <c r="AG254" s="474"/>
    </row>
    <row r="255">
      <c r="A255" s="474"/>
      <c r="B255" s="474"/>
      <c r="C255" s="474"/>
      <c r="D255" s="474"/>
      <c r="E255" s="474"/>
      <c r="F255" s="474"/>
      <c r="G255" s="474"/>
      <c r="H255" s="474"/>
      <c r="I255" s="474"/>
      <c r="J255" s="474"/>
      <c r="K255" s="474"/>
      <c r="L255" s="474"/>
      <c r="M255" s="474"/>
      <c r="N255" s="474"/>
      <c r="O255" s="474"/>
      <c r="P255" s="474"/>
      <c r="Q255" s="1265"/>
      <c r="R255" s="474"/>
      <c r="S255" s="474"/>
      <c r="T255" s="474"/>
      <c r="U255" s="474"/>
      <c r="V255" s="474"/>
      <c r="W255" s="474"/>
      <c r="X255" s="474"/>
      <c r="Y255" s="474"/>
      <c r="Z255" s="474"/>
      <c r="AA255" s="474"/>
      <c r="AB255" s="474"/>
      <c r="AC255" s="474"/>
      <c r="AD255" s="474"/>
      <c r="AE255" s="474"/>
      <c r="AF255" s="474"/>
      <c r="AG255" s="474"/>
    </row>
    <row r="256">
      <c r="A256" s="474"/>
      <c r="B256" s="474"/>
      <c r="C256" s="474"/>
      <c r="D256" s="474"/>
      <c r="E256" s="474"/>
      <c r="F256" s="474"/>
      <c r="G256" s="474"/>
      <c r="H256" s="474"/>
      <c r="I256" s="474"/>
      <c r="J256" s="474"/>
      <c r="K256" s="474"/>
      <c r="L256" s="474"/>
      <c r="M256" s="474"/>
      <c r="N256" s="474"/>
      <c r="O256" s="474"/>
      <c r="P256" s="474"/>
      <c r="Q256" s="1265"/>
      <c r="R256" s="474"/>
      <c r="S256" s="474"/>
      <c r="T256" s="474"/>
      <c r="U256" s="474"/>
      <c r="V256" s="474"/>
      <c r="W256" s="474"/>
      <c r="X256" s="474"/>
      <c r="Y256" s="474"/>
      <c r="Z256" s="474"/>
      <c r="AA256" s="474"/>
      <c r="AB256" s="474"/>
      <c r="AC256" s="474"/>
      <c r="AD256" s="474"/>
      <c r="AE256" s="474"/>
      <c r="AF256" s="474"/>
      <c r="AG256" s="474"/>
    </row>
    <row r="257">
      <c r="A257" s="474"/>
      <c r="B257" s="474"/>
      <c r="C257" s="474"/>
      <c r="D257" s="474"/>
      <c r="E257" s="474"/>
      <c r="F257" s="474"/>
      <c r="G257" s="474"/>
      <c r="H257" s="474"/>
      <c r="I257" s="474"/>
      <c r="J257" s="474"/>
      <c r="K257" s="474"/>
      <c r="L257" s="474"/>
      <c r="M257" s="474"/>
      <c r="N257" s="474"/>
      <c r="O257" s="474"/>
      <c r="P257" s="474"/>
      <c r="Q257" s="1265"/>
      <c r="R257" s="474"/>
      <c r="S257" s="474"/>
      <c r="T257" s="474"/>
      <c r="U257" s="474"/>
      <c r="V257" s="474"/>
      <c r="W257" s="474"/>
      <c r="X257" s="474"/>
      <c r="Y257" s="474"/>
      <c r="Z257" s="474"/>
      <c r="AA257" s="474"/>
      <c r="AB257" s="474"/>
      <c r="AC257" s="474"/>
      <c r="AD257" s="474"/>
      <c r="AE257" s="474"/>
      <c r="AF257" s="474"/>
      <c r="AG257" s="474"/>
    </row>
    <row r="258">
      <c r="A258" s="474"/>
      <c r="B258" s="474"/>
      <c r="C258" s="474"/>
      <c r="D258" s="474"/>
      <c r="E258" s="474"/>
      <c r="F258" s="474"/>
      <c r="G258" s="474"/>
      <c r="H258" s="474"/>
      <c r="I258" s="474"/>
      <c r="J258" s="474"/>
      <c r="K258" s="474"/>
      <c r="L258" s="474"/>
      <c r="M258" s="474"/>
      <c r="N258" s="474"/>
      <c r="O258" s="474"/>
      <c r="P258" s="474"/>
      <c r="Q258" s="474"/>
      <c r="R258" s="474"/>
      <c r="S258" s="474"/>
      <c r="T258" s="474"/>
      <c r="U258" s="474"/>
      <c r="V258" s="474"/>
      <c r="W258" s="474"/>
      <c r="X258" s="474"/>
      <c r="Y258" s="474"/>
      <c r="Z258" s="474"/>
      <c r="AA258" s="474"/>
      <c r="AB258" s="474"/>
      <c r="AC258" s="474"/>
      <c r="AD258" s="474"/>
      <c r="AE258" s="474"/>
      <c r="AF258" s="474"/>
      <c r="AG258" s="474"/>
    </row>
    <row r="259">
      <c r="A259" s="474"/>
      <c r="B259" s="474"/>
      <c r="C259" s="474"/>
      <c r="D259" s="474"/>
      <c r="E259" s="474"/>
      <c r="F259" s="474"/>
      <c r="G259" s="474"/>
      <c r="H259" s="474"/>
      <c r="I259" s="474"/>
      <c r="J259" s="474"/>
      <c r="K259" s="474"/>
      <c r="L259" s="474"/>
      <c r="M259" s="474"/>
      <c r="N259" s="474"/>
      <c r="O259" s="474"/>
      <c r="P259" s="474"/>
      <c r="Q259" s="474"/>
      <c r="R259" s="474"/>
      <c r="S259" s="474"/>
      <c r="T259" s="474"/>
      <c r="U259" s="474"/>
      <c r="V259" s="474"/>
      <c r="W259" s="474"/>
      <c r="X259" s="474"/>
      <c r="Y259" s="474"/>
      <c r="Z259" s="474"/>
      <c r="AA259" s="474"/>
      <c r="AB259" s="474"/>
      <c r="AC259" s="474"/>
      <c r="AD259" s="474"/>
      <c r="AE259" s="474"/>
      <c r="AF259" s="474"/>
      <c r="AG259" s="474"/>
    </row>
    <row r="260">
      <c r="A260" s="474"/>
      <c r="B260" s="474"/>
      <c r="C260" s="474"/>
      <c r="D260" s="474"/>
      <c r="E260" s="474"/>
      <c r="F260" s="474"/>
      <c r="G260" s="474"/>
      <c r="H260" s="474"/>
      <c r="I260" s="474"/>
      <c r="J260" s="474"/>
      <c r="K260" s="474"/>
      <c r="L260" s="474"/>
      <c r="M260" s="474"/>
      <c r="N260" s="474"/>
      <c r="O260" s="474"/>
      <c r="P260" s="474"/>
      <c r="Q260" s="474"/>
      <c r="R260" s="474"/>
      <c r="S260" s="474"/>
      <c r="T260" s="474"/>
      <c r="U260" s="474"/>
      <c r="V260" s="474"/>
      <c r="W260" s="474"/>
      <c r="X260" s="474"/>
      <c r="Y260" s="474"/>
      <c r="Z260" s="474"/>
      <c r="AA260" s="474"/>
      <c r="AB260" s="474"/>
      <c r="AC260" s="474"/>
      <c r="AD260" s="474"/>
      <c r="AE260" s="474"/>
      <c r="AF260" s="474"/>
      <c r="AG260" s="474"/>
    </row>
    <row r="261">
      <c r="A261" s="474"/>
      <c r="B261" s="474"/>
      <c r="C261" s="474"/>
      <c r="D261" s="474"/>
      <c r="E261" s="474"/>
      <c r="F261" s="474"/>
      <c r="G261" s="474"/>
      <c r="H261" s="474"/>
      <c r="I261" s="474"/>
      <c r="J261" s="474"/>
      <c r="K261" s="474"/>
      <c r="L261" s="474"/>
      <c r="M261" s="474"/>
      <c r="N261" s="474"/>
      <c r="O261" s="474"/>
      <c r="P261" s="474"/>
      <c r="Q261" s="474"/>
      <c r="R261" s="474"/>
      <c r="S261" s="474"/>
      <c r="T261" s="474"/>
      <c r="U261" s="474"/>
      <c r="V261" s="474"/>
      <c r="W261" s="474"/>
      <c r="X261" s="474"/>
      <c r="Y261" s="474"/>
      <c r="Z261" s="474"/>
      <c r="AA261" s="474"/>
      <c r="AB261" s="474"/>
      <c r="AC261" s="474"/>
      <c r="AD261" s="474"/>
      <c r="AE261" s="474"/>
      <c r="AF261" s="474"/>
      <c r="AG261" s="474"/>
    </row>
    <row r="262">
      <c r="A262" s="474"/>
      <c r="B262" s="474"/>
      <c r="C262" s="474"/>
      <c r="D262" s="474"/>
      <c r="E262" s="474"/>
      <c r="F262" s="474"/>
      <c r="G262" s="474"/>
      <c r="H262" s="474"/>
      <c r="I262" s="474"/>
      <c r="J262" s="474"/>
      <c r="K262" s="474"/>
      <c r="L262" s="474"/>
      <c r="M262" s="474"/>
      <c r="N262" s="474"/>
      <c r="O262" s="474"/>
      <c r="P262" s="474"/>
      <c r="Q262" s="474"/>
      <c r="R262" s="474"/>
      <c r="S262" s="474"/>
      <c r="T262" s="474"/>
      <c r="U262" s="474"/>
      <c r="V262" s="474"/>
      <c r="W262" s="474"/>
      <c r="X262" s="474"/>
      <c r="Y262" s="474"/>
      <c r="Z262" s="474"/>
      <c r="AA262" s="474"/>
      <c r="AB262" s="474"/>
      <c r="AC262" s="474"/>
      <c r="AD262" s="474"/>
      <c r="AE262" s="474"/>
      <c r="AF262" s="474"/>
      <c r="AG262" s="474"/>
    </row>
    <row r="263">
      <c r="A263" s="474"/>
      <c r="B263" s="474"/>
      <c r="C263" s="474"/>
      <c r="D263" s="474"/>
      <c r="E263" s="474"/>
      <c r="F263" s="474"/>
      <c r="G263" s="474"/>
      <c r="H263" s="474"/>
      <c r="I263" s="474"/>
      <c r="J263" s="474"/>
      <c r="K263" s="474"/>
      <c r="L263" s="474"/>
      <c r="M263" s="474"/>
      <c r="N263" s="474"/>
      <c r="O263" s="474"/>
      <c r="P263" s="474"/>
      <c r="Q263" s="474"/>
      <c r="R263" s="474"/>
      <c r="S263" s="474"/>
      <c r="T263" s="474"/>
      <c r="U263" s="474"/>
      <c r="V263" s="474"/>
      <c r="W263" s="474"/>
      <c r="X263" s="474"/>
      <c r="Y263" s="474"/>
      <c r="Z263" s="474"/>
      <c r="AA263" s="474"/>
      <c r="AB263" s="474"/>
      <c r="AC263" s="474"/>
      <c r="AD263" s="474"/>
      <c r="AE263" s="474"/>
      <c r="AF263" s="474"/>
      <c r="AG263" s="474"/>
    </row>
    <row r="264">
      <c r="A264" s="474"/>
      <c r="B264" s="474"/>
      <c r="C264" s="474"/>
      <c r="D264" s="474"/>
      <c r="E264" s="474"/>
      <c r="F264" s="474"/>
      <c r="G264" s="474"/>
      <c r="H264" s="474"/>
      <c r="I264" s="474"/>
      <c r="J264" s="474"/>
      <c r="K264" s="474"/>
      <c r="L264" s="474"/>
      <c r="M264" s="474"/>
      <c r="N264" s="474"/>
      <c r="O264" s="474"/>
      <c r="P264" s="474"/>
      <c r="Q264" s="474"/>
      <c r="R264" s="474"/>
      <c r="S264" s="474"/>
      <c r="T264" s="474"/>
      <c r="U264" s="474"/>
      <c r="V264" s="474"/>
      <c r="W264" s="474"/>
      <c r="X264" s="474"/>
      <c r="Y264" s="474"/>
      <c r="Z264" s="474"/>
      <c r="AA264" s="474"/>
      <c r="AB264" s="474"/>
      <c r="AC264" s="474"/>
      <c r="AD264" s="474"/>
      <c r="AE264" s="474"/>
      <c r="AF264" s="474"/>
      <c r="AG264" s="474"/>
    </row>
    <row r="265">
      <c r="A265" s="474"/>
      <c r="B265" s="474"/>
      <c r="C265" s="474"/>
      <c r="D265" s="474"/>
      <c r="E265" s="474"/>
      <c r="F265" s="474"/>
      <c r="G265" s="474"/>
      <c r="H265" s="474"/>
      <c r="I265" s="474"/>
      <c r="J265" s="474"/>
      <c r="K265" s="474"/>
      <c r="L265" s="474"/>
      <c r="M265" s="474"/>
      <c r="N265" s="474"/>
      <c r="O265" s="474"/>
      <c r="P265" s="474"/>
      <c r="Q265" s="474"/>
      <c r="R265" s="474"/>
      <c r="S265" s="474"/>
      <c r="T265" s="474"/>
      <c r="U265" s="474"/>
      <c r="V265" s="474"/>
      <c r="W265" s="474"/>
      <c r="X265" s="474"/>
      <c r="Y265" s="474"/>
      <c r="Z265" s="474"/>
      <c r="AA265" s="474"/>
      <c r="AB265" s="474"/>
      <c r="AC265" s="474"/>
      <c r="AD265" s="474"/>
      <c r="AE265" s="474"/>
      <c r="AF265" s="474"/>
      <c r="AG265" s="474"/>
    </row>
    <row r="266">
      <c r="A266" s="474"/>
      <c r="B266" s="474"/>
      <c r="C266" s="474"/>
      <c r="D266" s="474"/>
      <c r="E266" s="474"/>
      <c r="F266" s="474"/>
      <c r="G266" s="474"/>
      <c r="H266" s="474"/>
      <c r="I266" s="474"/>
      <c r="J266" s="474"/>
      <c r="K266" s="474"/>
      <c r="L266" s="474"/>
      <c r="M266" s="474"/>
      <c r="N266" s="474"/>
      <c r="O266" s="474"/>
      <c r="P266" s="474"/>
      <c r="Q266" s="474"/>
      <c r="R266" s="474"/>
      <c r="S266" s="474"/>
      <c r="T266" s="474"/>
      <c r="U266" s="474"/>
      <c r="V266" s="474"/>
      <c r="W266" s="474"/>
      <c r="X266" s="474"/>
      <c r="Y266" s="474"/>
      <c r="Z266" s="474"/>
      <c r="AA266" s="474"/>
      <c r="AB266" s="474"/>
      <c r="AC266" s="474"/>
      <c r="AD266" s="474"/>
      <c r="AE266" s="474"/>
      <c r="AF266" s="474"/>
      <c r="AG266" s="474"/>
    </row>
    <row r="267">
      <c r="A267" s="474"/>
      <c r="B267" s="474"/>
      <c r="C267" s="474"/>
      <c r="D267" s="474"/>
      <c r="E267" s="474"/>
      <c r="F267" s="474"/>
      <c r="G267" s="474"/>
      <c r="H267" s="474"/>
      <c r="I267" s="474"/>
      <c r="J267" s="474"/>
      <c r="K267" s="474"/>
      <c r="L267" s="474"/>
      <c r="M267" s="474"/>
      <c r="N267" s="474"/>
      <c r="O267" s="474"/>
      <c r="P267" s="474"/>
      <c r="Q267" s="474"/>
      <c r="R267" s="474"/>
      <c r="S267" s="474"/>
      <c r="T267" s="474"/>
      <c r="U267" s="474"/>
      <c r="V267" s="474"/>
      <c r="W267" s="474"/>
      <c r="X267" s="474"/>
      <c r="Y267" s="474"/>
      <c r="Z267" s="474"/>
      <c r="AA267" s="474"/>
      <c r="AB267" s="474"/>
      <c r="AC267" s="474"/>
      <c r="AD267" s="474"/>
      <c r="AE267" s="474"/>
      <c r="AF267" s="474"/>
      <c r="AG267" s="474"/>
    </row>
    <row r="268">
      <c r="A268" s="474"/>
      <c r="B268" s="474"/>
      <c r="C268" s="474"/>
      <c r="D268" s="474"/>
      <c r="E268" s="474"/>
      <c r="F268" s="474"/>
      <c r="G268" s="474"/>
      <c r="H268" s="474"/>
      <c r="I268" s="474"/>
      <c r="J268" s="474"/>
      <c r="K268" s="474"/>
      <c r="L268" s="474"/>
      <c r="M268" s="474"/>
      <c r="N268" s="474"/>
      <c r="O268" s="474"/>
      <c r="P268" s="474"/>
      <c r="Q268" s="474"/>
      <c r="R268" s="474"/>
      <c r="S268" s="474"/>
      <c r="T268" s="474"/>
      <c r="U268" s="474"/>
      <c r="V268" s="474"/>
      <c r="W268" s="474"/>
      <c r="X268" s="474"/>
      <c r="Y268" s="474"/>
      <c r="Z268" s="474"/>
      <c r="AA268" s="474"/>
      <c r="AB268" s="474"/>
      <c r="AC268" s="474"/>
      <c r="AD268" s="474"/>
      <c r="AE268" s="474"/>
      <c r="AF268" s="474"/>
      <c r="AG268" s="474"/>
    </row>
    <row r="269">
      <c r="A269" s="474"/>
      <c r="B269" s="474"/>
      <c r="C269" s="474"/>
      <c r="D269" s="474"/>
      <c r="E269" s="474"/>
      <c r="F269" s="474"/>
      <c r="G269" s="474"/>
      <c r="H269" s="474"/>
      <c r="I269" s="474"/>
      <c r="J269" s="474"/>
      <c r="K269" s="474"/>
      <c r="L269" s="474"/>
      <c r="M269" s="474"/>
      <c r="N269" s="474"/>
      <c r="O269" s="474"/>
      <c r="P269" s="474"/>
      <c r="Q269" s="474"/>
      <c r="R269" s="474"/>
      <c r="S269" s="474"/>
      <c r="T269" s="474"/>
      <c r="U269" s="474"/>
      <c r="V269" s="474"/>
      <c r="W269" s="474"/>
      <c r="X269" s="474"/>
      <c r="Y269" s="474"/>
      <c r="Z269" s="474"/>
      <c r="AA269" s="474"/>
      <c r="AB269" s="474"/>
      <c r="AC269" s="474"/>
      <c r="AD269" s="474"/>
      <c r="AE269" s="474"/>
      <c r="AF269" s="474"/>
      <c r="AG269" s="474"/>
    </row>
    <row r="270">
      <c r="A270" s="474"/>
      <c r="B270" s="474"/>
      <c r="C270" s="474"/>
      <c r="D270" s="474"/>
      <c r="E270" s="474"/>
      <c r="F270" s="474"/>
      <c r="G270" s="474"/>
      <c r="H270" s="474"/>
      <c r="I270" s="474"/>
      <c r="J270" s="474"/>
      <c r="K270" s="474"/>
      <c r="L270" s="474"/>
      <c r="M270" s="474"/>
      <c r="N270" s="474"/>
      <c r="O270" s="474"/>
      <c r="P270" s="474"/>
      <c r="Q270" s="474"/>
      <c r="R270" s="474"/>
      <c r="S270" s="474"/>
      <c r="T270" s="474"/>
      <c r="U270" s="474"/>
      <c r="V270" s="474"/>
      <c r="W270" s="474"/>
      <c r="X270" s="474"/>
      <c r="Y270" s="474"/>
      <c r="Z270" s="474"/>
      <c r="AA270" s="474"/>
      <c r="AB270" s="474"/>
      <c r="AC270" s="474"/>
      <c r="AD270" s="474"/>
      <c r="AE270" s="474"/>
      <c r="AF270" s="474"/>
      <c r="AG270" s="474"/>
    </row>
    <row r="271">
      <c r="A271" s="474"/>
      <c r="B271" s="474"/>
      <c r="C271" s="474"/>
      <c r="D271" s="474"/>
      <c r="E271" s="474"/>
      <c r="F271" s="474"/>
      <c r="G271" s="474"/>
      <c r="H271" s="474"/>
      <c r="I271" s="474"/>
      <c r="J271" s="474"/>
      <c r="K271" s="474"/>
      <c r="L271" s="474"/>
      <c r="M271" s="474"/>
      <c r="N271" s="474"/>
      <c r="O271" s="474"/>
      <c r="P271" s="474"/>
      <c r="Q271" s="474"/>
      <c r="R271" s="474"/>
      <c r="S271" s="474"/>
      <c r="T271" s="474"/>
      <c r="U271" s="474"/>
      <c r="V271" s="474"/>
      <c r="W271" s="474"/>
      <c r="X271" s="474"/>
      <c r="Y271" s="474"/>
      <c r="Z271" s="474"/>
      <c r="AA271" s="474"/>
      <c r="AB271" s="474"/>
      <c r="AC271" s="474"/>
      <c r="AD271" s="474"/>
      <c r="AE271" s="474"/>
      <c r="AF271" s="474"/>
      <c r="AG271" s="474"/>
    </row>
    <row r="272">
      <c r="A272" s="474"/>
      <c r="B272" s="474"/>
      <c r="C272" s="474"/>
      <c r="D272" s="474"/>
      <c r="E272" s="474"/>
      <c r="F272" s="474"/>
      <c r="G272" s="474"/>
      <c r="H272" s="474"/>
      <c r="I272" s="474"/>
      <c r="J272" s="474"/>
      <c r="K272" s="474"/>
      <c r="L272" s="474"/>
      <c r="M272" s="474"/>
      <c r="N272" s="474"/>
      <c r="O272" s="474"/>
      <c r="P272" s="474"/>
      <c r="Q272" s="474"/>
      <c r="R272" s="474"/>
      <c r="S272" s="474"/>
      <c r="T272" s="474"/>
      <c r="U272" s="474"/>
      <c r="V272" s="474"/>
      <c r="W272" s="474"/>
      <c r="X272" s="474"/>
      <c r="Y272" s="474"/>
      <c r="Z272" s="474"/>
      <c r="AA272" s="474"/>
      <c r="AB272" s="474"/>
      <c r="AC272" s="474"/>
      <c r="AD272" s="474"/>
      <c r="AE272" s="474"/>
      <c r="AF272" s="474"/>
      <c r="AG272" s="474"/>
    </row>
    <row r="273">
      <c r="A273" s="474"/>
      <c r="B273" s="474"/>
      <c r="C273" s="474"/>
      <c r="D273" s="474"/>
      <c r="E273" s="474"/>
      <c r="F273" s="474"/>
      <c r="G273" s="474"/>
      <c r="H273" s="474"/>
      <c r="I273" s="474"/>
      <c r="J273" s="474"/>
      <c r="K273" s="474"/>
      <c r="L273" s="474"/>
      <c r="M273" s="474"/>
      <c r="N273" s="474"/>
      <c r="O273" s="474"/>
      <c r="P273" s="474"/>
      <c r="Q273" s="474"/>
      <c r="R273" s="474"/>
      <c r="S273" s="474"/>
      <c r="T273" s="474"/>
      <c r="U273" s="474"/>
      <c r="V273" s="474"/>
      <c r="W273" s="474"/>
      <c r="X273" s="474"/>
      <c r="Y273" s="474"/>
      <c r="Z273" s="474"/>
      <c r="AA273" s="474"/>
      <c r="AB273" s="474"/>
      <c r="AC273" s="474"/>
      <c r="AD273" s="474"/>
      <c r="AE273" s="474"/>
      <c r="AF273" s="474"/>
      <c r="AG273" s="474"/>
    </row>
    <row r="274">
      <c r="A274" s="474"/>
      <c r="B274" s="474"/>
      <c r="C274" s="474"/>
      <c r="D274" s="474"/>
      <c r="E274" s="474"/>
      <c r="F274" s="474"/>
      <c r="G274" s="474"/>
      <c r="H274" s="474"/>
      <c r="I274" s="474"/>
      <c r="J274" s="474"/>
      <c r="K274" s="474"/>
      <c r="L274" s="474"/>
      <c r="M274" s="474"/>
      <c r="N274" s="474"/>
      <c r="O274" s="474"/>
      <c r="P274" s="474"/>
      <c r="Q274" s="474"/>
      <c r="R274" s="474"/>
      <c r="S274" s="474"/>
      <c r="T274" s="474"/>
      <c r="U274" s="474"/>
      <c r="V274" s="474"/>
      <c r="W274" s="474"/>
      <c r="X274" s="474"/>
      <c r="Y274" s="474"/>
      <c r="Z274" s="474"/>
      <c r="AA274" s="474"/>
      <c r="AB274" s="474"/>
      <c r="AC274" s="474"/>
      <c r="AD274" s="474"/>
      <c r="AE274" s="474"/>
      <c r="AF274" s="474"/>
      <c r="AG274" s="474"/>
    </row>
    <row r="275">
      <c r="A275" s="474"/>
      <c r="B275" s="474"/>
      <c r="C275" s="474"/>
      <c r="D275" s="474"/>
      <c r="E275" s="474"/>
      <c r="F275" s="474"/>
      <c r="G275" s="474"/>
      <c r="H275" s="474"/>
      <c r="I275" s="474"/>
      <c r="J275" s="474"/>
      <c r="K275" s="474"/>
      <c r="L275" s="474"/>
      <c r="M275" s="474"/>
      <c r="N275" s="474"/>
      <c r="O275" s="474"/>
      <c r="P275" s="474"/>
      <c r="Q275" s="474"/>
      <c r="R275" s="474"/>
      <c r="S275" s="474"/>
      <c r="T275" s="474"/>
      <c r="U275" s="474"/>
      <c r="V275" s="474"/>
      <c r="W275" s="474"/>
      <c r="X275" s="474"/>
      <c r="Y275" s="474"/>
      <c r="Z275" s="474"/>
      <c r="AA275" s="474"/>
      <c r="AB275" s="474"/>
      <c r="AC275" s="474"/>
      <c r="AD275" s="474"/>
      <c r="AE275" s="474"/>
      <c r="AF275" s="474"/>
      <c r="AG275" s="474"/>
    </row>
    <row r="276">
      <c r="A276" s="474"/>
      <c r="B276" s="474"/>
      <c r="C276" s="474"/>
      <c r="D276" s="474"/>
      <c r="E276" s="474"/>
      <c r="F276" s="474"/>
      <c r="G276" s="474"/>
      <c r="H276" s="474"/>
      <c r="I276" s="474"/>
      <c r="J276" s="474"/>
      <c r="K276" s="474"/>
      <c r="L276" s="474"/>
      <c r="M276" s="474"/>
      <c r="N276" s="474"/>
      <c r="O276" s="474"/>
      <c r="P276" s="474"/>
      <c r="Q276" s="474"/>
      <c r="R276" s="474"/>
      <c r="S276" s="474"/>
      <c r="T276" s="474"/>
      <c r="U276" s="474"/>
      <c r="V276" s="474"/>
      <c r="W276" s="474"/>
      <c r="X276" s="474"/>
      <c r="Y276" s="474"/>
      <c r="Z276" s="474"/>
      <c r="AA276" s="474"/>
      <c r="AB276" s="474"/>
      <c r="AC276" s="474"/>
      <c r="AD276" s="474"/>
      <c r="AE276" s="474"/>
      <c r="AF276" s="474"/>
      <c r="AG276" s="474"/>
    </row>
    <row r="277">
      <c r="A277" s="474"/>
      <c r="B277" s="474"/>
      <c r="C277" s="474"/>
      <c r="D277" s="474"/>
      <c r="E277" s="474"/>
      <c r="F277" s="474"/>
      <c r="G277" s="474"/>
      <c r="H277" s="474"/>
      <c r="I277" s="474"/>
      <c r="J277" s="474"/>
      <c r="K277" s="474"/>
      <c r="L277" s="474"/>
      <c r="M277" s="474"/>
      <c r="N277" s="474"/>
      <c r="O277" s="474"/>
      <c r="P277" s="474"/>
      <c r="Q277" s="474"/>
      <c r="R277" s="474"/>
      <c r="S277" s="474"/>
      <c r="T277" s="474"/>
      <c r="U277" s="474"/>
      <c r="V277" s="474"/>
      <c r="W277" s="474"/>
      <c r="X277" s="474"/>
      <c r="Y277" s="474"/>
      <c r="Z277" s="474"/>
      <c r="AA277" s="474"/>
      <c r="AB277" s="474"/>
      <c r="AC277" s="474"/>
      <c r="AD277" s="474"/>
      <c r="AE277" s="474"/>
      <c r="AF277" s="474"/>
      <c r="AG277" s="474"/>
    </row>
    <row r="278">
      <c r="A278" s="474"/>
      <c r="B278" s="474"/>
      <c r="C278" s="474"/>
      <c r="D278" s="474"/>
      <c r="E278" s="474"/>
      <c r="F278" s="474"/>
      <c r="G278" s="474"/>
      <c r="H278" s="474"/>
      <c r="I278" s="474"/>
      <c r="J278" s="474"/>
      <c r="K278" s="474"/>
      <c r="L278" s="474"/>
      <c r="M278" s="474"/>
      <c r="N278" s="474"/>
      <c r="O278" s="474"/>
      <c r="P278" s="474"/>
      <c r="Q278" s="474"/>
      <c r="R278" s="474"/>
      <c r="S278" s="474"/>
      <c r="T278" s="474"/>
      <c r="U278" s="474"/>
      <c r="V278" s="474"/>
      <c r="W278" s="474"/>
      <c r="X278" s="474"/>
      <c r="Y278" s="474"/>
      <c r="Z278" s="474"/>
      <c r="AA278" s="474"/>
      <c r="AB278" s="474"/>
      <c r="AC278" s="474"/>
      <c r="AD278" s="474"/>
      <c r="AE278" s="474"/>
      <c r="AF278" s="474"/>
      <c r="AG278" s="474"/>
    </row>
    <row r="279">
      <c r="A279" s="474"/>
      <c r="B279" s="474"/>
      <c r="C279" s="474"/>
      <c r="D279" s="474"/>
      <c r="E279" s="474"/>
      <c r="F279" s="474"/>
      <c r="G279" s="474"/>
      <c r="H279" s="474"/>
      <c r="I279" s="474"/>
      <c r="J279" s="474"/>
      <c r="K279" s="474"/>
      <c r="L279" s="474"/>
      <c r="M279" s="474"/>
      <c r="N279" s="474"/>
      <c r="O279" s="474"/>
      <c r="P279" s="474"/>
      <c r="Q279" s="474"/>
      <c r="R279" s="474"/>
      <c r="S279" s="474"/>
      <c r="T279" s="474"/>
      <c r="U279" s="474"/>
      <c r="V279" s="474"/>
      <c r="W279" s="474"/>
      <c r="X279" s="474"/>
      <c r="Y279" s="474"/>
      <c r="Z279" s="1033"/>
      <c r="AA279" s="474"/>
      <c r="AB279" s="474"/>
      <c r="AC279" s="474"/>
      <c r="AD279" s="474"/>
      <c r="AE279" s="474"/>
      <c r="AF279" s="474"/>
      <c r="AG279" s="474"/>
    </row>
    <row r="280">
      <c r="A280" s="474"/>
      <c r="B280" s="474"/>
      <c r="C280" s="474"/>
      <c r="D280" s="474"/>
      <c r="E280" s="474"/>
      <c r="F280" s="474"/>
      <c r="G280" s="474"/>
      <c r="H280" s="474"/>
      <c r="I280" s="474"/>
      <c r="J280" s="474"/>
      <c r="K280" s="474"/>
      <c r="L280" s="474"/>
      <c r="M280" s="474"/>
      <c r="N280" s="474"/>
      <c r="O280" s="474"/>
      <c r="P280" s="474"/>
      <c r="Q280" s="474"/>
      <c r="R280" s="474"/>
      <c r="S280" s="474"/>
      <c r="T280" s="474"/>
      <c r="U280" s="474"/>
      <c r="V280" s="474"/>
      <c r="W280" s="474"/>
      <c r="X280" s="474"/>
      <c r="Y280" s="474"/>
      <c r="Z280" s="1033"/>
      <c r="AA280" s="474"/>
      <c r="AB280" s="474"/>
      <c r="AC280" s="474"/>
      <c r="AD280" s="474"/>
      <c r="AE280" s="474"/>
      <c r="AF280" s="474"/>
      <c r="AG280" s="474"/>
    </row>
    <row r="281">
      <c r="A281" s="474"/>
      <c r="B281" s="474"/>
      <c r="C281" s="474"/>
      <c r="D281" s="474"/>
      <c r="E281" s="474"/>
      <c r="F281" s="474"/>
      <c r="G281" s="474"/>
      <c r="H281" s="474"/>
      <c r="I281" s="474"/>
      <c r="J281" s="474"/>
      <c r="K281" s="474"/>
      <c r="L281" s="474"/>
      <c r="M281" s="474"/>
      <c r="N281" s="474"/>
      <c r="O281" s="474"/>
      <c r="P281" s="474"/>
      <c r="Q281" s="474"/>
      <c r="R281" s="474"/>
      <c r="S281" s="474"/>
      <c r="T281" s="474"/>
      <c r="U281" s="474"/>
      <c r="V281" s="474"/>
      <c r="W281" s="474"/>
      <c r="X281" s="474"/>
      <c r="Y281" s="474"/>
      <c r="Z281" s="1033"/>
      <c r="AA281" s="474"/>
      <c r="AB281" s="474"/>
      <c r="AC281" s="474"/>
      <c r="AD281" s="474"/>
      <c r="AE281" s="474"/>
      <c r="AF281" s="474"/>
      <c r="AG281" s="474"/>
    </row>
    <row r="282">
      <c r="A282" s="474"/>
      <c r="B282" s="474"/>
      <c r="C282" s="474"/>
      <c r="D282" s="474"/>
      <c r="E282" s="474"/>
      <c r="F282" s="474"/>
      <c r="G282" s="474"/>
      <c r="H282" s="474"/>
      <c r="I282" s="474"/>
      <c r="J282" s="474"/>
      <c r="K282" s="474"/>
      <c r="L282" s="474"/>
      <c r="M282" s="474"/>
      <c r="N282" s="474"/>
      <c r="O282" s="474"/>
      <c r="P282" s="474"/>
      <c r="Q282" s="474"/>
      <c r="R282" s="474"/>
      <c r="S282" s="474"/>
      <c r="T282" s="474"/>
      <c r="U282" s="474"/>
      <c r="V282" s="474"/>
      <c r="W282" s="474"/>
      <c r="X282" s="474"/>
      <c r="Y282" s="474"/>
      <c r="Z282" s="1033"/>
      <c r="AA282" s="474"/>
      <c r="AB282" s="474"/>
      <c r="AC282" s="474"/>
      <c r="AD282" s="474"/>
      <c r="AE282" s="474"/>
      <c r="AF282" s="474"/>
      <c r="AG282" s="474"/>
    </row>
    <row r="283">
      <c r="A283" s="474"/>
      <c r="B283" s="474"/>
      <c r="C283" s="474"/>
      <c r="D283" s="474"/>
      <c r="E283" s="474"/>
      <c r="F283" s="474"/>
      <c r="G283" s="474"/>
      <c r="H283" s="474"/>
      <c r="I283" s="474"/>
      <c r="J283" s="474"/>
      <c r="K283" s="474"/>
      <c r="L283" s="474"/>
      <c r="M283" s="474"/>
      <c r="N283" s="474"/>
      <c r="O283" s="474"/>
      <c r="P283" s="474"/>
      <c r="Q283" s="474"/>
      <c r="R283" s="474"/>
      <c r="S283" s="474"/>
      <c r="T283" s="474"/>
      <c r="U283" s="474"/>
      <c r="V283" s="474"/>
      <c r="W283" s="474"/>
      <c r="X283" s="474"/>
      <c r="Y283" s="474"/>
      <c r="Z283" s="1033"/>
      <c r="AA283" s="474"/>
      <c r="AB283" s="474"/>
      <c r="AC283" s="474"/>
      <c r="AD283" s="474"/>
      <c r="AE283" s="474"/>
      <c r="AF283" s="474"/>
      <c r="AG283" s="474"/>
    </row>
    <row r="284">
      <c r="A284" s="474"/>
      <c r="B284" s="474"/>
      <c r="C284" s="474"/>
      <c r="D284" s="474"/>
      <c r="E284" s="474"/>
      <c r="F284" s="474"/>
      <c r="G284" s="474"/>
      <c r="H284" s="474"/>
      <c r="I284" s="474"/>
      <c r="J284" s="474"/>
      <c r="K284" s="474"/>
      <c r="L284" s="474"/>
      <c r="M284" s="474"/>
      <c r="N284" s="474"/>
      <c r="O284" s="474"/>
      <c r="P284" s="474"/>
      <c r="Q284" s="474"/>
      <c r="R284" s="474"/>
      <c r="S284" s="474"/>
      <c r="T284" s="474"/>
      <c r="U284" s="474"/>
      <c r="V284" s="474"/>
      <c r="W284" s="474"/>
      <c r="X284" s="474"/>
      <c r="Y284" s="474"/>
      <c r="Z284" s="1033"/>
      <c r="AA284" s="474"/>
      <c r="AB284" s="474"/>
      <c r="AC284" s="474"/>
      <c r="AD284" s="474"/>
      <c r="AE284" s="474"/>
      <c r="AF284" s="474"/>
      <c r="AG284" s="474"/>
    </row>
    <row r="285">
      <c r="A285" s="474"/>
      <c r="B285" s="474"/>
      <c r="C285" s="474"/>
      <c r="D285" s="474"/>
      <c r="E285" s="474"/>
      <c r="F285" s="474"/>
      <c r="G285" s="474"/>
      <c r="H285" s="474"/>
      <c r="I285" s="474"/>
      <c r="J285" s="474"/>
      <c r="K285" s="474"/>
      <c r="L285" s="474"/>
      <c r="M285" s="474"/>
      <c r="N285" s="474"/>
      <c r="O285" s="474"/>
      <c r="P285" s="474"/>
      <c r="Q285" s="474"/>
      <c r="R285" s="474"/>
      <c r="S285" s="474"/>
      <c r="T285" s="474"/>
      <c r="U285" s="474"/>
      <c r="V285" s="474"/>
      <c r="W285" s="474"/>
      <c r="X285" s="474"/>
      <c r="Y285" s="474"/>
      <c r="Z285" s="1033"/>
      <c r="AA285" s="474"/>
      <c r="AB285" s="474"/>
      <c r="AC285" s="474"/>
      <c r="AD285" s="474"/>
      <c r="AE285" s="474"/>
      <c r="AF285" s="474"/>
      <c r="AG285" s="474"/>
    </row>
    <row r="286">
      <c r="A286" s="474"/>
      <c r="B286" s="474"/>
      <c r="C286" s="474"/>
      <c r="D286" s="474"/>
      <c r="E286" s="474"/>
      <c r="F286" s="474"/>
      <c r="G286" s="474"/>
      <c r="H286" s="474"/>
      <c r="I286" s="474"/>
      <c r="J286" s="474"/>
      <c r="K286" s="474"/>
      <c r="L286" s="474"/>
      <c r="M286" s="474"/>
      <c r="N286" s="474"/>
      <c r="O286" s="474"/>
      <c r="P286" s="474"/>
      <c r="Q286" s="474"/>
      <c r="R286" s="474"/>
      <c r="S286" s="474"/>
      <c r="T286" s="474"/>
      <c r="U286" s="474"/>
      <c r="V286" s="474"/>
      <c r="W286" s="474"/>
      <c r="X286" s="474"/>
      <c r="Y286" s="474"/>
      <c r="Z286" s="1033"/>
      <c r="AA286" s="474"/>
      <c r="AB286" s="474"/>
      <c r="AC286" s="474"/>
      <c r="AD286" s="474"/>
      <c r="AE286" s="474"/>
      <c r="AF286" s="474"/>
      <c r="AG286" s="474"/>
    </row>
    <row r="287">
      <c r="A287" s="474"/>
      <c r="B287" s="474"/>
      <c r="C287" s="474"/>
      <c r="D287" s="474"/>
      <c r="E287" s="474"/>
      <c r="F287" s="474"/>
      <c r="G287" s="474"/>
      <c r="H287" s="474"/>
      <c r="I287" s="474"/>
      <c r="J287" s="474"/>
      <c r="K287" s="474"/>
      <c r="L287" s="474"/>
      <c r="M287" s="474"/>
      <c r="N287" s="474"/>
      <c r="O287" s="474"/>
      <c r="P287" s="474"/>
      <c r="Q287" s="474"/>
      <c r="R287" s="474"/>
      <c r="S287" s="474"/>
      <c r="T287" s="474"/>
      <c r="U287" s="474"/>
      <c r="V287" s="474"/>
      <c r="W287" s="474"/>
      <c r="X287" s="474"/>
      <c r="Y287" s="474"/>
      <c r="Z287" s="1033"/>
      <c r="AA287" s="474"/>
      <c r="AB287" s="474"/>
      <c r="AC287" s="474"/>
      <c r="AD287" s="474"/>
      <c r="AE287" s="474"/>
      <c r="AF287" s="474"/>
      <c r="AG287" s="474"/>
    </row>
    <row r="288">
      <c r="A288" s="474"/>
      <c r="B288" s="474"/>
      <c r="C288" s="474"/>
      <c r="D288" s="474"/>
      <c r="E288" s="474"/>
      <c r="F288" s="474"/>
      <c r="G288" s="474"/>
      <c r="H288" s="474"/>
      <c r="I288" s="474"/>
      <c r="J288" s="474"/>
      <c r="K288" s="474"/>
      <c r="L288" s="474"/>
      <c r="M288" s="474"/>
      <c r="N288" s="474"/>
      <c r="O288" s="474"/>
      <c r="P288" s="474"/>
      <c r="Q288" s="474"/>
      <c r="R288" s="474"/>
      <c r="S288" s="474"/>
      <c r="T288" s="474"/>
      <c r="U288" s="474"/>
      <c r="V288" s="474"/>
      <c r="W288" s="474"/>
      <c r="X288" s="474"/>
      <c r="Y288" s="474"/>
      <c r="Z288" s="1033"/>
      <c r="AA288" s="474"/>
      <c r="AB288" s="474"/>
      <c r="AC288" s="474"/>
      <c r="AD288" s="474"/>
      <c r="AE288" s="474"/>
      <c r="AF288" s="474"/>
      <c r="AG288" s="474"/>
    </row>
    <row r="289">
      <c r="A289" s="474"/>
      <c r="B289" s="474"/>
      <c r="C289" s="474"/>
      <c r="D289" s="474"/>
      <c r="E289" s="474"/>
      <c r="F289" s="474"/>
      <c r="G289" s="474"/>
      <c r="H289" s="474"/>
      <c r="I289" s="474"/>
      <c r="J289" s="474"/>
      <c r="K289" s="474"/>
      <c r="L289" s="474"/>
      <c r="M289" s="474"/>
      <c r="N289" s="474"/>
      <c r="O289" s="474"/>
      <c r="P289" s="474"/>
      <c r="Q289" s="474"/>
      <c r="R289" s="474"/>
      <c r="S289" s="474"/>
      <c r="T289" s="474"/>
      <c r="U289" s="474"/>
      <c r="V289" s="474"/>
      <c r="W289" s="474"/>
      <c r="X289" s="474"/>
      <c r="Y289" s="474"/>
      <c r="Z289" s="1033"/>
      <c r="AA289" s="474"/>
      <c r="AB289" s="474"/>
      <c r="AC289" s="474"/>
      <c r="AD289" s="474"/>
      <c r="AE289" s="474"/>
      <c r="AF289" s="474"/>
      <c r="AG289" s="474"/>
    </row>
    <row r="290">
      <c r="A290" s="474"/>
      <c r="B290" s="474"/>
      <c r="C290" s="474"/>
      <c r="D290" s="474"/>
      <c r="E290" s="474"/>
      <c r="F290" s="474"/>
      <c r="G290" s="474"/>
      <c r="H290" s="474"/>
      <c r="I290" s="474"/>
      <c r="J290" s="474"/>
      <c r="K290" s="474"/>
      <c r="L290" s="474"/>
      <c r="M290" s="474"/>
      <c r="N290" s="474"/>
      <c r="O290" s="474"/>
      <c r="P290" s="474"/>
      <c r="Q290" s="474"/>
      <c r="R290" s="474"/>
      <c r="S290" s="474"/>
      <c r="T290" s="474"/>
      <c r="U290" s="474"/>
      <c r="V290" s="474"/>
      <c r="W290" s="474"/>
      <c r="X290" s="474"/>
      <c r="Y290" s="474"/>
      <c r="Z290" s="1033"/>
      <c r="AA290" s="474"/>
      <c r="AB290" s="474"/>
      <c r="AC290" s="474"/>
      <c r="AD290" s="474"/>
      <c r="AE290" s="474"/>
      <c r="AF290" s="474"/>
      <c r="AG290" s="474"/>
    </row>
    <row r="291">
      <c r="A291" s="474"/>
      <c r="B291" s="474"/>
      <c r="C291" s="474"/>
      <c r="D291" s="474"/>
      <c r="E291" s="474"/>
      <c r="F291" s="474"/>
      <c r="G291" s="474"/>
      <c r="H291" s="474"/>
      <c r="I291" s="474"/>
      <c r="J291" s="474"/>
      <c r="K291" s="474"/>
      <c r="L291" s="474"/>
      <c r="M291" s="474"/>
      <c r="N291" s="474"/>
      <c r="O291" s="474"/>
      <c r="P291" s="474"/>
      <c r="Q291" s="474"/>
      <c r="R291" s="474"/>
      <c r="S291" s="474"/>
      <c r="T291" s="474"/>
      <c r="U291" s="474"/>
      <c r="V291" s="474"/>
      <c r="W291" s="474"/>
      <c r="X291" s="474"/>
      <c r="Y291" s="474"/>
      <c r="Z291" s="1033"/>
      <c r="AA291" s="474"/>
      <c r="AB291" s="474"/>
      <c r="AC291" s="474"/>
      <c r="AD291" s="474"/>
      <c r="AE291" s="474"/>
      <c r="AF291" s="474"/>
      <c r="AG291" s="474"/>
    </row>
    <row r="292">
      <c r="A292" s="474"/>
      <c r="B292" s="474"/>
      <c r="C292" s="474"/>
      <c r="D292" s="474"/>
      <c r="E292" s="474"/>
      <c r="F292" s="474"/>
      <c r="G292" s="474"/>
      <c r="H292" s="474"/>
      <c r="I292" s="474"/>
      <c r="J292" s="474"/>
      <c r="K292" s="474"/>
      <c r="L292" s="474"/>
      <c r="M292" s="474"/>
      <c r="N292" s="474"/>
      <c r="O292" s="474"/>
      <c r="P292" s="474"/>
      <c r="Q292" s="474"/>
      <c r="R292" s="474"/>
      <c r="S292" s="474"/>
      <c r="T292" s="474"/>
      <c r="U292" s="474"/>
      <c r="V292" s="474"/>
      <c r="W292" s="474"/>
      <c r="X292" s="474"/>
      <c r="Y292" s="474"/>
      <c r="Z292" s="1033"/>
      <c r="AA292" s="474"/>
      <c r="AB292" s="474"/>
      <c r="AC292" s="474"/>
      <c r="AD292" s="474"/>
      <c r="AE292" s="474"/>
      <c r="AF292" s="474"/>
      <c r="AG292" s="474"/>
    </row>
    <row r="293">
      <c r="A293" s="474"/>
      <c r="B293" s="474"/>
      <c r="C293" s="474"/>
      <c r="D293" s="474"/>
      <c r="E293" s="474"/>
      <c r="F293" s="474"/>
      <c r="G293" s="474"/>
      <c r="H293" s="474"/>
      <c r="I293" s="474"/>
      <c r="J293" s="474"/>
      <c r="K293" s="474"/>
      <c r="L293" s="474"/>
      <c r="M293" s="474"/>
      <c r="N293" s="474"/>
      <c r="O293" s="474"/>
      <c r="P293" s="474"/>
      <c r="Q293" s="474"/>
      <c r="R293" s="474"/>
      <c r="S293" s="474"/>
      <c r="T293" s="474"/>
      <c r="U293" s="474"/>
      <c r="V293" s="474"/>
      <c r="W293" s="474"/>
      <c r="X293" s="474"/>
      <c r="Y293" s="474"/>
      <c r="Z293" s="1033"/>
      <c r="AA293" s="474"/>
      <c r="AB293" s="474"/>
      <c r="AC293" s="474"/>
      <c r="AD293" s="474"/>
      <c r="AE293" s="474"/>
      <c r="AF293" s="474"/>
      <c r="AG293" s="474"/>
    </row>
    <row r="294">
      <c r="A294" s="474"/>
      <c r="B294" s="474"/>
      <c r="C294" s="474"/>
      <c r="D294" s="474"/>
      <c r="E294" s="474"/>
      <c r="F294" s="474"/>
      <c r="G294" s="474"/>
      <c r="H294" s="474"/>
      <c r="I294" s="474"/>
      <c r="J294" s="474"/>
      <c r="K294" s="474"/>
      <c r="L294" s="474"/>
      <c r="M294" s="474"/>
      <c r="N294" s="474"/>
      <c r="O294" s="474"/>
      <c r="P294" s="474"/>
      <c r="Q294" s="474"/>
      <c r="R294" s="474"/>
      <c r="S294" s="474"/>
      <c r="T294" s="474"/>
      <c r="U294" s="474"/>
      <c r="V294" s="474"/>
      <c r="W294" s="474"/>
      <c r="X294" s="474"/>
      <c r="Y294" s="474"/>
      <c r="Z294" s="1033"/>
      <c r="AA294" s="474"/>
      <c r="AB294" s="474"/>
      <c r="AC294" s="474"/>
      <c r="AD294" s="474"/>
      <c r="AE294" s="474"/>
      <c r="AF294" s="474"/>
      <c r="AG294" s="474"/>
    </row>
    <row r="295">
      <c r="A295" s="474"/>
      <c r="B295" s="474"/>
      <c r="C295" s="474"/>
      <c r="D295" s="474"/>
      <c r="E295" s="474"/>
      <c r="F295" s="474"/>
      <c r="G295" s="474"/>
      <c r="H295" s="474"/>
      <c r="I295" s="474"/>
      <c r="J295" s="474"/>
      <c r="K295" s="474"/>
      <c r="L295" s="474"/>
      <c r="M295" s="474"/>
      <c r="N295" s="474"/>
      <c r="O295" s="474"/>
      <c r="P295" s="474"/>
      <c r="Q295" s="474"/>
      <c r="R295" s="474"/>
      <c r="S295" s="474"/>
      <c r="T295" s="474"/>
      <c r="U295" s="474"/>
      <c r="V295" s="474"/>
      <c r="W295" s="474"/>
      <c r="X295" s="474"/>
      <c r="Y295" s="474"/>
      <c r="Z295" s="1033"/>
      <c r="AA295" s="474"/>
      <c r="AB295" s="474"/>
      <c r="AC295" s="474"/>
      <c r="AD295" s="474"/>
      <c r="AE295" s="474"/>
      <c r="AF295" s="474"/>
      <c r="AG295" s="474"/>
    </row>
    <row r="296">
      <c r="A296" s="474"/>
      <c r="B296" s="474"/>
      <c r="C296" s="474"/>
      <c r="D296" s="474"/>
      <c r="E296" s="474"/>
      <c r="F296" s="474"/>
      <c r="G296" s="474"/>
      <c r="H296" s="474"/>
      <c r="I296" s="474"/>
      <c r="J296" s="474"/>
      <c r="K296" s="474"/>
      <c r="L296" s="474"/>
      <c r="M296" s="474"/>
      <c r="N296" s="474"/>
      <c r="O296" s="474"/>
      <c r="P296" s="474"/>
      <c r="Q296" s="474"/>
      <c r="R296" s="474"/>
      <c r="S296" s="474"/>
      <c r="T296" s="474"/>
      <c r="U296" s="474"/>
      <c r="V296" s="474"/>
      <c r="W296" s="474"/>
      <c r="X296" s="474"/>
      <c r="Y296" s="474"/>
      <c r="Z296" s="1033"/>
      <c r="AA296" s="474"/>
      <c r="AB296" s="474"/>
      <c r="AC296" s="474"/>
      <c r="AD296" s="474"/>
      <c r="AE296" s="474"/>
      <c r="AF296" s="474"/>
      <c r="AG296" s="474"/>
    </row>
    <row r="297">
      <c r="A297" s="474"/>
      <c r="B297" s="474"/>
      <c r="C297" s="474"/>
      <c r="D297" s="474"/>
      <c r="E297" s="474"/>
      <c r="F297" s="474"/>
      <c r="G297" s="474"/>
      <c r="H297" s="474"/>
      <c r="I297" s="474"/>
      <c r="J297" s="474"/>
      <c r="K297" s="474"/>
      <c r="L297" s="474"/>
      <c r="M297" s="474"/>
      <c r="N297" s="474"/>
      <c r="O297" s="474"/>
      <c r="P297" s="474"/>
      <c r="Q297" s="474"/>
      <c r="R297" s="474"/>
      <c r="S297" s="474"/>
      <c r="T297" s="474"/>
      <c r="U297" s="474"/>
      <c r="V297" s="474"/>
      <c r="W297" s="474"/>
      <c r="X297" s="474"/>
      <c r="Y297" s="474"/>
      <c r="Z297" s="1033"/>
      <c r="AA297" s="474"/>
      <c r="AB297" s="474"/>
      <c r="AC297" s="474"/>
      <c r="AD297" s="474"/>
      <c r="AE297" s="474"/>
      <c r="AF297" s="474"/>
      <c r="AG297" s="474"/>
    </row>
    <row r="298">
      <c r="A298" s="474"/>
      <c r="B298" s="474"/>
      <c r="C298" s="474"/>
      <c r="D298" s="474"/>
      <c r="E298" s="474"/>
      <c r="F298" s="474"/>
      <c r="G298" s="474"/>
      <c r="H298" s="474"/>
      <c r="I298" s="474"/>
      <c r="J298" s="474"/>
      <c r="K298" s="474"/>
      <c r="L298" s="474"/>
      <c r="M298" s="474"/>
      <c r="N298" s="474"/>
      <c r="O298" s="474"/>
      <c r="P298" s="474"/>
      <c r="Q298" s="474"/>
      <c r="R298" s="474"/>
      <c r="S298" s="474"/>
      <c r="T298" s="474"/>
      <c r="U298" s="474"/>
      <c r="V298" s="474"/>
      <c r="W298" s="474"/>
      <c r="X298" s="474"/>
      <c r="Y298" s="474"/>
      <c r="Z298" s="1033"/>
      <c r="AA298" s="474"/>
      <c r="AB298" s="474"/>
      <c r="AC298" s="474"/>
      <c r="AD298" s="474"/>
      <c r="AE298" s="474"/>
      <c r="AF298" s="474"/>
      <c r="AG298" s="474"/>
    </row>
    <row r="299">
      <c r="A299" s="474"/>
      <c r="B299" s="474"/>
      <c r="C299" s="474"/>
      <c r="D299" s="474"/>
      <c r="E299" s="474"/>
      <c r="F299" s="474"/>
      <c r="G299" s="474"/>
      <c r="H299" s="474"/>
      <c r="I299" s="474"/>
      <c r="J299" s="474"/>
      <c r="K299" s="474"/>
      <c r="L299" s="474"/>
      <c r="M299" s="474"/>
      <c r="N299" s="474"/>
      <c r="O299" s="474"/>
      <c r="P299" s="474"/>
      <c r="Q299" s="474"/>
      <c r="R299" s="474"/>
      <c r="S299" s="474"/>
      <c r="T299" s="474"/>
      <c r="U299" s="474"/>
      <c r="V299" s="474"/>
      <c r="W299" s="474"/>
      <c r="X299" s="474"/>
      <c r="Y299" s="474"/>
      <c r="Z299" s="1033"/>
      <c r="AA299" s="474"/>
      <c r="AB299" s="474"/>
      <c r="AC299" s="474"/>
      <c r="AD299" s="474"/>
      <c r="AE299" s="474"/>
      <c r="AF299" s="474"/>
      <c r="AG299" s="474"/>
    </row>
    <row r="300">
      <c r="A300" s="474"/>
      <c r="B300" s="474"/>
      <c r="C300" s="474"/>
      <c r="D300" s="474"/>
      <c r="E300" s="474"/>
      <c r="F300" s="474"/>
      <c r="G300" s="474"/>
      <c r="H300" s="474"/>
      <c r="I300" s="474"/>
      <c r="J300" s="474"/>
      <c r="K300" s="474"/>
      <c r="L300" s="474"/>
      <c r="M300" s="474"/>
      <c r="N300" s="474"/>
      <c r="O300" s="474"/>
      <c r="P300" s="474"/>
      <c r="Q300" s="474"/>
      <c r="R300" s="474"/>
      <c r="S300" s="474"/>
      <c r="T300" s="474"/>
      <c r="U300" s="474"/>
      <c r="V300" s="474"/>
      <c r="W300" s="474"/>
      <c r="X300" s="474"/>
      <c r="Y300" s="474"/>
      <c r="Z300" s="1033"/>
      <c r="AA300" s="474"/>
      <c r="AB300" s="474"/>
      <c r="AC300" s="474"/>
      <c r="AD300" s="474"/>
      <c r="AE300" s="474"/>
      <c r="AF300" s="474"/>
      <c r="AG300" s="474"/>
    </row>
    <row r="301">
      <c r="A301" s="474"/>
      <c r="B301" s="474"/>
      <c r="C301" s="474"/>
      <c r="D301" s="474"/>
      <c r="E301" s="474"/>
      <c r="F301" s="474"/>
      <c r="G301" s="474"/>
      <c r="H301" s="474"/>
      <c r="I301" s="474"/>
      <c r="J301" s="474"/>
      <c r="K301" s="474"/>
      <c r="L301" s="474"/>
      <c r="M301" s="474"/>
      <c r="N301" s="474"/>
      <c r="O301" s="474"/>
      <c r="P301" s="474"/>
      <c r="Q301" s="474"/>
      <c r="R301" s="474"/>
      <c r="S301" s="474"/>
      <c r="T301" s="474"/>
      <c r="U301" s="474"/>
      <c r="V301" s="474"/>
      <c r="W301" s="474"/>
      <c r="X301" s="474"/>
      <c r="Y301" s="474"/>
      <c r="Z301" s="1033"/>
      <c r="AA301" s="474"/>
      <c r="AB301" s="474"/>
      <c r="AC301" s="474"/>
      <c r="AD301" s="474"/>
      <c r="AE301" s="474"/>
      <c r="AF301" s="474"/>
      <c r="AG301" s="474"/>
    </row>
    <row r="302">
      <c r="A302" s="474"/>
      <c r="B302" s="474"/>
      <c r="C302" s="474"/>
      <c r="D302" s="474"/>
      <c r="E302" s="474"/>
      <c r="F302" s="474"/>
      <c r="G302" s="474"/>
      <c r="H302" s="474"/>
      <c r="I302" s="474"/>
      <c r="J302" s="474"/>
      <c r="K302" s="474"/>
      <c r="L302" s="474"/>
      <c r="M302" s="474"/>
      <c r="N302" s="474"/>
      <c r="O302" s="474"/>
      <c r="P302" s="474"/>
      <c r="Q302" s="474"/>
      <c r="R302" s="474"/>
      <c r="S302" s="474"/>
      <c r="T302" s="474"/>
      <c r="U302" s="474"/>
      <c r="V302" s="474"/>
      <c r="W302" s="474"/>
      <c r="X302" s="474"/>
      <c r="Y302" s="474"/>
      <c r="Z302" s="1033"/>
      <c r="AA302" s="474"/>
      <c r="AB302" s="474"/>
      <c r="AC302" s="474"/>
      <c r="AD302" s="474"/>
      <c r="AE302" s="474"/>
      <c r="AF302" s="474"/>
      <c r="AG302" s="474"/>
    </row>
    <row r="303">
      <c r="A303" s="474"/>
      <c r="B303" s="474"/>
      <c r="C303" s="474"/>
      <c r="D303" s="474"/>
      <c r="E303" s="474"/>
      <c r="F303" s="474"/>
      <c r="G303" s="474"/>
      <c r="H303" s="474"/>
      <c r="I303" s="474"/>
      <c r="J303" s="474"/>
      <c r="K303" s="474"/>
      <c r="L303" s="474"/>
      <c r="M303" s="474"/>
      <c r="N303" s="474"/>
      <c r="O303" s="474"/>
      <c r="P303" s="474"/>
      <c r="Q303" s="474"/>
      <c r="R303" s="474"/>
      <c r="S303" s="474"/>
      <c r="T303" s="474"/>
      <c r="U303" s="474"/>
      <c r="V303" s="474"/>
      <c r="W303" s="474"/>
      <c r="X303" s="474"/>
      <c r="Y303" s="474"/>
      <c r="Z303" s="1033"/>
      <c r="AA303" s="474"/>
      <c r="AB303" s="474"/>
      <c r="AC303" s="474"/>
      <c r="AD303" s="474"/>
      <c r="AE303" s="474"/>
      <c r="AF303" s="474"/>
      <c r="AG303" s="474"/>
    </row>
    <row r="304">
      <c r="A304" s="474"/>
      <c r="B304" s="474"/>
      <c r="C304" s="474"/>
      <c r="D304" s="474"/>
      <c r="E304" s="474"/>
      <c r="F304" s="474"/>
      <c r="G304" s="474"/>
      <c r="H304" s="474"/>
      <c r="I304" s="474"/>
      <c r="J304" s="474"/>
      <c r="K304" s="474"/>
      <c r="L304" s="474"/>
      <c r="M304" s="474"/>
      <c r="N304" s="474"/>
      <c r="O304" s="474"/>
      <c r="P304" s="474"/>
      <c r="Q304" s="474"/>
      <c r="R304" s="474"/>
      <c r="S304" s="474"/>
      <c r="T304" s="474"/>
      <c r="U304" s="474"/>
      <c r="V304" s="474"/>
      <c r="W304" s="474"/>
      <c r="X304" s="474"/>
      <c r="Y304" s="474"/>
      <c r="Z304" s="1033"/>
      <c r="AA304" s="474"/>
      <c r="AB304" s="474"/>
      <c r="AC304" s="474"/>
      <c r="AD304" s="474"/>
      <c r="AE304" s="474"/>
      <c r="AF304" s="474"/>
      <c r="AG304" s="474"/>
    </row>
    <row r="305">
      <c r="A305" s="1265"/>
      <c r="B305" s="474"/>
      <c r="C305" s="474"/>
      <c r="D305" s="474"/>
      <c r="E305" s="474"/>
      <c r="F305" s="474"/>
      <c r="G305" s="474"/>
      <c r="H305" s="474"/>
      <c r="I305" s="474"/>
      <c r="J305" s="474"/>
      <c r="K305" s="474"/>
      <c r="L305" s="474"/>
      <c r="M305" s="474"/>
      <c r="N305" s="474"/>
      <c r="O305" s="474"/>
      <c r="P305" s="474"/>
      <c r="Q305" s="474"/>
      <c r="R305" s="474"/>
      <c r="S305" s="474"/>
      <c r="T305" s="474"/>
      <c r="U305" s="474"/>
      <c r="V305" s="474"/>
      <c r="W305" s="474"/>
      <c r="X305" s="474"/>
      <c r="Y305" s="474"/>
      <c r="Z305" s="1033"/>
      <c r="AA305" s="474"/>
      <c r="AB305" s="474"/>
      <c r="AC305" s="474"/>
      <c r="AD305" s="474"/>
      <c r="AE305" s="474"/>
      <c r="AF305" s="474"/>
      <c r="AG305" s="474"/>
    </row>
    <row r="306">
      <c r="A306" s="474"/>
      <c r="B306" s="474"/>
      <c r="C306" s="474"/>
      <c r="D306" s="474"/>
      <c r="E306" s="474"/>
      <c r="F306" s="474"/>
      <c r="G306" s="474"/>
      <c r="H306" s="474"/>
      <c r="I306" s="474"/>
      <c r="J306" s="474"/>
      <c r="K306" s="474"/>
      <c r="L306" s="474"/>
      <c r="M306" s="474"/>
      <c r="N306" s="474"/>
      <c r="O306" s="474"/>
      <c r="P306" s="474"/>
      <c r="Q306" s="474"/>
      <c r="R306" s="474"/>
      <c r="S306" s="474"/>
      <c r="T306" s="474"/>
      <c r="U306" s="474"/>
      <c r="V306" s="474"/>
      <c r="W306" s="474"/>
      <c r="X306" s="474"/>
      <c r="Y306" s="474"/>
      <c r="Z306" s="1033"/>
      <c r="AA306" s="474"/>
      <c r="AB306" s="474"/>
      <c r="AC306" s="474"/>
      <c r="AD306" s="474"/>
      <c r="AE306" s="474"/>
      <c r="AF306" s="474"/>
      <c r="AG306" s="474"/>
    </row>
    <row r="307">
      <c r="A307" s="474"/>
      <c r="B307" s="474"/>
      <c r="C307" s="474"/>
      <c r="D307" s="474"/>
      <c r="E307" s="474"/>
      <c r="F307" s="474"/>
      <c r="G307" s="474"/>
      <c r="H307" s="474"/>
      <c r="I307" s="474"/>
      <c r="J307" s="474"/>
      <c r="K307" s="474"/>
      <c r="L307" s="474"/>
      <c r="M307" s="474"/>
      <c r="N307" s="474"/>
      <c r="O307" s="474"/>
      <c r="P307" s="474"/>
      <c r="Q307" s="474"/>
      <c r="R307" s="474"/>
      <c r="S307" s="474"/>
      <c r="T307" s="474"/>
      <c r="U307" s="474"/>
      <c r="V307" s="474"/>
      <c r="W307" s="474"/>
      <c r="X307" s="474"/>
      <c r="Y307" s="474"/>
      <c r="Z307" s="1033"/>
      <c r="AA307" s="474"/>
      <c r="AB307" s="474"/>
      <c r="AC307" s="474"/>
      <c r="AD307" s="474"/>
      <c r="AE307" s="474"/>
      <c r="AF307" s="474"/>
      <c r="AG307" s="474"/>
    </row>
    <row r="308">
      <c r="A308" s="474"/>
      <c r="B308" s="474"/>
      <c r="C308" s="474"/>
      <c r="D308" s="474"/>
      <c r="E308" s="474"/>
      <c r="F308" s="474"/>
      <c r="G308" s="474"/>
      <c r="H308" s="474"/>
      <c r="I308" s="474"/>
      <c r="J308" s="474"/>
      <c r="K308" s="474"/>
      <c r="L308" s="474"/>
      <c r="M308" s="474"/>
      <c r="N308" s="474"/>
      <c r="O308" s="474"/>
      <c r="P308" s="474"/>
      <c r="Q308" s="474"/>
      <c r="R308" s="474"/>
      <c r="S308" s="474"/>
      <c r="T308" s="474"/>
      <c r="U308" s="474"/>
      <c r="V308" s="474"/>
      <c r="W308" s="474"/>
      <c r="X308" s="474"/>
      <c r="Y308" s="474"/>
      <c r="Z308" s="1033"/>
      <c r="AA308" s="474"/>
      <c r="AB308" s="474"/>
      <c r="AC308" s="474"/>
      <c r="AD308" s="474"/>
      <c r="AE308" s="474"/>
      <c r="AF308" s="474"/>
      <c r="AG308" s="474"/>
    </row>
    <row r="309">
      <c r="A309" s="474"/>
      <c r="B309" s="474"/>
      <c r="C309" s="474"/>
      <c r="D309" s="474"/>
      <c r="E309" s="474"/>
      <c r="F309" s="474"/>
      <c r="G309" s="474"/>
      <c r="H309" s="474"/>
      <c r="I309" s="474"/>
      <c r="J309" s="474"/>
      <c r="K309" s="474"/>
      <c r="L309" s="474"/>
      <c r="M309" s="474"/>
      <c r="N309" s="474"/>
      <c r="O309" s="474"/>
      <c r="P309" s="474"/>
      <c r="Q309" s="474"/>
      <c r="R309" s="474"/>
      <c r="S309" s="474"/>
      <c r="T309" s="474"/>
      <c r="U309" s="474"/>
      <c r="V309" s="474"/>
      <c r="W309" s="474"/>
      <c r="X309" s="474"/>
      <c r="Y309" s="474"/>
      <c r="Z309" s="1033"/>
      <c r="AA309" s="474"/>
      <c r="AB309" s="474"/>
      <c r="AC309" s="474"/>
      <c r="AD309" s="474"/>
      <c r="AE309" s="474"/>
      <c r="AF309" s="474"/>
      <c r="AG309" s="474"/>
    </row>
    <row r="310">
      <c r="A310" s="474"/>
      <c r="B310" s="474"/>
      <c r="C310" s="474"/>
      <c r="D310" s="474"/>
      <c r="E310" s="474"/>
      <c r="F310" s="474"/>
      <c r="G310" s="474"/>
      <c r="H310" s="474"/>
      <c r="I310" s="474"/>
      <c r="J310" s="474"/>
      <c r="K310" s="474"/>
      <c r="L310" s="474"/>
      <c r="M310" s="474"/>
      <c r="N310" s="474"/>
      <c r="O310" s="474"/>
      <c r="P310" s="474"/>
      <c r="Q310" s="474"/>
      <c r="R310" s="474"/>
      <c r="S310" s="474"/>
      <c r="T310" s="474"/>
      <c r="U310" s="474"/>
      <c r="V310" s="474"/>
      <c r="W310" s="474"/>
      <c r="X310" s="474"/>
      <c r="Y310" s="474"/>
      <c r="Z310" s="1033"/>
      <c r="AA310" s="474"/>
      <c r="AB310" s="474"/>
      <c r="AC310" s="474"/>
      <c r="AD310" s="474"/>
      <c r="AE310" s="474"/>
      <c r="AF310" s="474"/>
      <c r="AG310" s="474"/>
    </row>
    <row r="311">
      <c r="A311" s="474"/>
      <c r="B311" s="474"/>
      <c r="C311" s="474"/>
      <c r="D311" s="474"/>
      <c r="E311" s="474"/>
      <c r="F311" s="474"/>
      <c r="G311" s="474"/>
      <c r="H311" s="474"/>
      <c r="I311" s="474"/>
      <c r="J311" s="474"/>
      <c r="K311" s="474"/>
      <c r="L311" s="474"/>
      <c r="M311" s="474"/>
      <c r="N311" s="474"/>
      <c r="O311" s="474"/>
      <c r="P311" s="474"/>
      <c r="Q311" s="474"/>
      <c r="R311" s="474"/>
      <c r="S311" s="474"/>
      <c r="T311" s="474"/>
      <c r="U311" s="474"/>
      <c r="V311" s="474"/>
      <c r="W311" s="474"/>
      <c r="X311" s="474"/>
      <c r="Y311" s="474"/>
      <c r="Z311" s="1033"/>
      <c r="AA311" s="474"/>
      <c r="AB311" s="474"/>
      <c r="AC311" s="474"/>
      <c r="AD311" s="474"/>
      <c r="AE311" s="474"/>
      <c r="AF311" s="474"/>
      <c r="AG311" s="474"/>
    </row>
    <row r="312">
      <c r="A312" s="474"/>
      <c r="B312" s="474"/>
      <c r="C312" s="474"/>
      <c r="D312" s="474"/>
      <c r="E312" s="474"/>
      <c r="F312" s="474"/>
      <c r="G312" s="474"/>
      <c r="H312" s="474"/>
      <c r="I312" s="474"/>
      <c r="J312" s="474"/>
      <c r="K312" s="474"/>
      <c r="L312" s="474"/>
      <c r="M312" s="474"/>
      <c r="N312" s="474"/>
      <c r="O312" s="474"/>
      <c r="P312" s="474"/>
      <c r="Q312" s="474"/>
      <c r="R312" s="474"/>
      <c r="S312" s="474"/>
      <c r="T312" s="474"/>
      <c r="U312" s="474"/>
      <c r="V312" s="474"/>
      <c r="W312" s="474"/>
      <c r="X312" s="474"/>
      <c r="Y312" s="474"/>
      <c r="Z312" s="1033"/>
      <c r="AA312" s="474"/>
      <c r="AB312" s="474"/>
      <c r="AC312" s="474"/>
      <c r="AD312" s="474"/>
      <c r="AE312" s="474"/>
      <c r="AF312" s="474"/>
      <c r="AG312" s="474"/>
    </row>
    <row r="313">
      <c r="A313" s="474"/>
      <c r="B313" s="474"/>
      <c r="C313" s="474"/>
      <c r="D313" s="474"/>
      <c r="E313" s="474"/>
      <c r="F313" s="474"/>
      <c r="G313" s="474"/>
      <c r="H313" s="474"/>
      <c r="I313" s="474"/>
      <c r="J313" s="474"/>
      <c r="K313" s="474"/>
      <c r="L313" s="474"/>
      <c r="M313" s="474"/>
      <c r="N313" s="474"/>
      <c r="O313" s="474"/>
      <c r="P313" s="474"/>
      <c r="Q313" s="474"/>
      <c r="R313" s="474"/>
      <c r="S313" s="474"/>
      <c r="T313" s="474"/>
      <c r="U313" s="474"/>
      <c r="V313" s="474"/>
      <c r="W313" s="474"/>
      <c r="X313" s="474"/>
      <c r="Y313" s="474"/>
      <c r="Z313" s="1033"/>
      <c r="AA313" s="474"/>
      <c r="AB313" s="474"/>
      <c r="AC313" s="474"/>
      <c r="AD313" s="474"/>
      <c r="AE313" s="474"/>
      <c r="AF313" s="474"/>
      <c r="AG313" s="474"/>
    </row>
    <row r="314">
      <c r="A314" s="474"/>
      <c r="B314" s="474"/>
      <c r="C314" s="474"/>
      <c r="D314" s="474"/>
      <c r="E314" s="474"/>
      <c r="F314" s="474"/>
      <c r="G314" s="474"/>
      <c r="H314" s="474"/>
      <c r="I314" s="474"/>
      <c r="J314" s="474"/>
      <c r="K314" s="474"/>
      <c r="L314" s="474"/>
      <c r="M314" s="474"/>
      <c r="N314" s="474"/>
      <c r="O314" s="474"/>
      <c r="P314" s="474"/>
      <c r="Q314" s="474"/>
      <c r="R314" s="474"/>
      <c r="S314" s="474"/>
      <c r="T314" s="474"/>
      <c r="U314" s="474"/>
      <c r="V314" s="474"/>
      <c r="W314" s="474"/>
      <c r="X314" s="474"/>
      <c r="Y314" s="474"/>
      <c r="Z314" s="1033"/>
      <c r="AA314" s="474"/>
      <c r="AB314" s="474"/>
      <c r="AC314" s="474"/>
      <c r="AD314" s="474"/>
      <c r="AE314" s="474"/>
      <c r="AF314" s="474"/>
      <c r="AG314" s="474"/>
    </row>
    <row r="315">
      <c r="A315" s="474"/>
      <c r="B315" s="474"/>
      <c r="C315" s="474"/>
      <c r="D315" s="474"/>
      <c r="E315" s="474"/>
      <c r="F315" s="474"/>
      <c r="G315" s="474"/>
      <c r="H315" s="474"/>
      <c r="I315" s="474"/>
      <c r="J315" s="474"/>
      <c r="K315" s="474"/>
      <c r="L315" s="474"/>
      <c r="M315" s="474"/>
      <c r="N315" s="474"/>
      <c r="O315" s="474"/>
      <c r="P315" s="474"/>
      <c r="Q315" s="474"/>
      <c r="R315" s="474"/>
      <c r="S315" s="474"/>
      <c r="T315" s="474"/>
      <c r="U315" s="474"/>
      <c r="V315" s="474"/>
      <c r="W315" s="474"/>
      <c r="X315" s="474"/>
      <c r="Y315" s="474"/>
      <c r="Z315" s="1033"/>
      <c r="AA315" s="474"/>
      <c r="AB315" s="474"/>
      <c r="AC315" s="474"/>
      <c r="AD315" s="474"/>
      <c r="AE315" s="474"/>
      <c r="AF315" s="474"/>
      <c r="AG315" s="474"/>
    </row>
    <row r="316">
      <c r="A316" s="474"/>
      <c r="B316" s="474"/>
      <c r="C316" s="474"/>
      <c r="D316" s="474"/>
      <c r="E316" s="474"/>
      <c r="F316" s="474"/>
      <c r="G316" s="474"/>
      <c r="H316" s="474"/>
      <c r="I316" s="474"/>
      <c r="J316" s="474"/>
      <c r="K316" s="474"/>
      <c r="L316" s="474"/>
      <c r="M316" s="474"/>
      <c r="N316" s="474"/>
      <c r="O316" s="474"/>
      <c r="P316" s="474"/>
      <c r="Q316" s="474"/>
      <c r="R316" s="474"/>
      <c r="S316" s="474"/>
      <c r="T316" s="474"/>
      <c r="U316" s="474"/>
      <c r="V316" s="474"/>
      <c r="W316" s="474"/>
      <c r="X316" s="474"/>
      <c r="Y316" s="474"/>
      <c r="Z316" s="1033"/>
      <c r="AA316" s="474"/>
      <c r="AB316" s="474"/>
      <c r="AC316" s="474"/>
      <c r="AD316" s="474"/>
      <c r="AE316" s="474"/>
      <c r="AF316" s="474"/>
      <c r="AG316" s="474"/>
    </row>
    <row r="317">
      <c r="A317" s="474"/>
      <c r="B317" s="474"/>
      <c r="C317" s="474"/>
      <c r="D317" s="474"/>
      <c r="E317" s="474"/>
      <c r="F317" s="474"/>
      <c r="G317" s="474"/>
      <c r="H317" s="474"/>
      <c r="I317" s="474"/>
      <c r="J317" s="474"/>
      <c r="K317" s="474"/>
      <c r="L317" s="474"/>
      <c r="M317" s="474"/>
      <c r="N317" s="474"/>
      <c r="O317" s="474"/>
      <c r="P317" s="474"/>
      <c r="Q317" s="474"/>
      <c r="R317" s="474"/>
      <c r="S317" s="474"/>
      <c r="T317" s="474"/>
      <c r="U317" s="474"/>
      <c r="V317" s="474"/>
      <c r="W317" s="474"/>
      <c r="X317" s="474"/>
      <c r="Y317" s="474"/>
      <c r="Z317" s="1033"/>
      <c r="AA317" s="474"/>
      <c r="AB317" s="474"/>
      <c r="AC317" s="474"/>
      <c r="AD317" s="474"/>
      <c r="AE317" s="474"/>
      <c r="AF317" s="474"/>
      <c r="AG317" s="474"/>
    </row>
    <row r="318">
      <c r="A318" s="474"/>
      <c r="B318" s="474"/>
      <c r="C318" s="474"/>
      <c r="D318" s="474"/>
      <c r="E318" s="474"/>
      <c r="F318" s="474"/>
      <c r="G318" s="474"/>
      <c r="H318" s="474"/>
      <c r="I318" s="474"/>
      <c r="J318" s="474"/>
      <c r="K318" s="474"/>
      <c r="L318" s="474"/>
      <c r="M318" s="474"/>
      <c r="N318" s="474"/>
      <c r="O318" s="474"/>
      <c r="P318" s="474"/>
      <c r="Q318" s="474"/>
      <c r="R318" s="474"/>
      <c r="S318" s="474"/>
      <c r="T318" s="474"/>
      <c r="U318" s="474"/>
      <c r="V318" s="474"/>
      <c r="W318" s="474"/>
      <c r="X318" s="474"/>
      <c r="Y318" s="474"/>
      <c r="Z318" s="1033"/>
      <c r="AA318" s="474"/>
      <c r="AB318" s="474"/>
      <c r="AC318" s="474"/>
      <c r="AD318" s="474"/>
      <c r="AE318" s="474"/>
      <c r="AF318" s="474"/>
      <c r="AG318" s="474"/>
    </row>
    <row r="319">
      <c r="A319" s="474"/>
      <c r="B319" s="474"/>
      <c r="C319" s="474"/>
      <c r="D319" s="474"/>
      <c r="E319" s="474"/>
      <c r="F319" s="474"/>
      <c r="G319" s="474"/>
      <c r="H319" s="474"/>
      <c r="I319" s="474"/>
      <c r="J319" s="474"/>
      <c r="K319" s="474"/>
      <c r="L319" s="474"/>
      <c r="M319" s="474"/>
      <c r="N319" s="474"/>
      <c r="O319" s="474"/>
      <c r="P319" s="474"/>
      <c r="Q319" s="474"/>
      <c r="R319" s="474"/>
      <c r="S319" s="474"/>
      <c r="T319" s="474"/>
      <c r="U319" s="474"/>
      <c r="V319" s="474"/>
      <c r="W319" s="474"/>
      <c r="X319" s="474"/>
      <c r="Y319" s="474"/>
      <c r="Z319" s="1033"/>
      <c r="AA319" s="474"/>
      <c r="AB319" s="474"/>
      <c r="AC319" s="474"/>
      <c r="AD319" s="474"/>
      <c r="AE319" s="474"/>
      <c r="AF319" s="474"/>
      <c r="AG319" s="474"/>
    </row>
    <row r="320">
      <c r="A320" s="474"/>
      <c r="B320" s="474"/>
      <c r="C320" s="474"/>
      <c r="D320" s="474"/>
      <c r="E320" s="474"/>
      <c r="F320" s="474"/>
      <c r="G320" s="474"/>
      <c r="H320" s="474"/>
      <c r="I320" s="474"/>
      <c r="J320" s="474"/>
      <c r="K320" s="474"/>
      <c r="L320" s="474"/>
      <c r="M320" s="474"/>
      <c r="N320" s="474"/>
      <c r="O320" s="474"/>
      <c r="P320" s="474"/>
      <c r="Q320" s="474"/>
      <c r="R320" s="474"/>
      <c r="S320" s="474"/>
      <c r="T320" s="474"/>
      <c r="U320" s="474"/>
      <c r="V320" s="474"/>
      <c r="W320" s="474"/>
      <c r="X320" s="474"/>
      <c r="Y320" s="474"/>
      <c r="Z320" s="1033"/>
      <c r="AA320" s="474"/>
      <c r="AB320" s="474"/>
      <c r="AC320" s="474"/>
      <c r="AD320" s="474"/>
      <c r="AE320" s="474"/>
      <c r="AF320" s="474"/>
      <c r="AG320" s="474"/>
    </row>
    <row r="321">
      <c r="A321" s="474"/>
      <c r="B321" s="474"/>
      <c r="C321" s="474"/>
      <c r="D321" s="474"/>
      <c r="E321" s="474"/>
      <c r="F321" s="474"/>
      <c r="G321" s="474"/>
      <c r="H321" s="474"/>
      <c r="I321" s="474"/>
      <c r="J321" s="474"/>
      <c r="K321" s="474"/>
      <c r="L321" s="474"/>
      <c r="M321" s="474"/>
      <c r="N321" s="474"/>
      <c r="O321" s="474"/>
      <c r="P321" s="474"/>
      <c r="Q321" s="474"/>
      <c r="R321" s="474"/>
      <c r="S321" s="474"/>
      <c r="T321" s="474"/>
      <c r="U321" s="474"/>
      <c r="V321" s="474"/>
      <c r="W321" s="474"/>
      <c r="X321" s="474"/>
      <c r="Y321" s="474"/>
      <c r="Z321" s="1033"/>
      <c r="AA321" s="474"/>
      <c r="AB321" s="474"/>
      <c r="AC321" s="474"/>
      <c r="AD321" s="474"/>
      <c r="AE321" s="474"/>
      <c r="AF321" s="474"/>
      <c r="AG321" s="474"/>
    </row>
    <row r="322">
      <c r="A322" s="474"/>
      <c r="B322" s="474"/>
      <c r="C322" s="474"/>
      <c r="D322" s="474"/>
      <c r="E322" s="474"/>
      <c r="F322" s="474"/>
      <c r="G322" s="474"/>
      <c r="H322" s="474"/>
      <c r="I322" s="474"/>
      <c r="J322" s="474"/>
      <c r="K322" s="474"/>
      <c r="L322" s="474"/>
      <c r="M322" s="474"/>
      <c r="N322" s="474"/>
      <c r="O322" s="474"/>
      <c r="P322" s="474"/>
      <c r="Q322" s="474"/>
      <c r="R322" s="474"/>
      <c r="S322" s="474"/>
      <c r="T322" s="474"/>
      <c r="U322" s="474"/>
      <c r="V322" s="474"/>
      <c r="W322" s="474"/>
      <c r="X322" s="474"/>
      <c r="Y322" s="474"/>
      <c r="Z322" s="1033"/>
      <c r="AA322" s="474"/>
      <c r="AB322" s="474"/>
      <c r="AC322" s="474"/>
      <c r="AD322" s="474"/>
      <c r="AE322" s="474"/>
      <c r="AF322" s="474"/>
      <c r="AG322" s="474"/>
    </row>
    <row r="323">
      <c r="A323" s="474"/>
      <c r="B323" s="474"/>
      <c r="C323" s="474"/>
      <c r="D323" s="474"/>
      <c r="E323" s="474"/>
      <c r="F323" s="474"/>
      <c r="G323" s="474"/>
      <c r="H323" s="474"/>
      <c r="I323" s="474"/>
      <c r="J323" s="474"/>
      <c r="K323" s="474"/>
      <c r="L323" s="474"/>
      <c r="M323" s="474"/>
      <c r="N323" s="474"/>
      <c r="O323" s="474"/>
      <c r="P323" s="474"/>
      <c r="Q323" s="474"/>
      <c r="R323" s="474"/>
      <c r="S323" s="474"/>
      <c r="T323" s="474"/>
      <c r="U323" s="474"/>
      <c r="V323" s="474"/>
      <c r="W323" s="474"/>
      <c r="X323" s="474"/>
      <c r="Y323" s="474"/>
      <c r="Z323" s="1033"/>
      <c r="AA323" s="474"/>
      <c r="AB323" s="474"/>
      <c r="AC323" s="474"/>
      <c r="AD323" s="474"/>
      <c r="AE323" s="474"/>
      <c r="AF323" s="474"/>
      <c r="AG323" s="474"/>
    </row>
    <row r="324">
      <c r="A324" s="474"/>
      <c r="B324" s="474"/>
      <c r="C324" s="474"/>
      <c r="D324" s="474"/>
      <c r="E324" s="474"/>
      <c r="F324" s="474"/>
      <c r="G324" s="474"/>
      <c r="H324" s="474"/>
      <c r="I324" s="474"/>
      <c r="J324" s="474"/>
      <c r="K324" s="474"/>
      <c r="L324" s="474"/>
      <c r="M324" s="474"/>
      <c r="N324" s="474"/>
      <c r="O324" s="474"/>
      <c r="P324" s="474"/>
      <c r="Q324" s="474"/>
      <c r="R324" s="474"/>
      <c r="S324" s="474"/>
      <c r="T324" s="474"/>
      <c r="U324" s="474"/>
      <c r="V324" s="474"/>
      <c r="W324" s="474"/>
      <c r="X324" s="474"/>
      <c r="Y324" s="474"/>
      <c r="Z324" s="1033"/>
      <c r="AA324" s="474"/>
      <c r="AB324" s="474"/>
      <c r="AC324" s="474"/>
      <c r="AD324" s="474"/>
      <c r="AE324" s="474"/>
      <c r="AF324" s="474"/>
      <c r="AG324" s="474"/>
    </row>
    <row r="325">
      <c r="A325" s="474"/>
      <c r="B325" s="474"/>
      <c r="C325" s="474"/>
      <c r="D325" s="474"/>
      <c r="E325" s="474"/>
      <c r="F325" s="474"/>
      <c r="G325" s="474"/>
      <c r="H325" s="474"/>
      <c r="I325" s="474"/>
      <c r="J325" s="474"/>
      <c r="K325" s="474"/>
      <c r="L325" s="474"/>
      <c r="M325" s="474"/>
      <c r="N325" s="474"/>
      <c r="O325" s="474"/>
      <c r="P325" s="474"/>
      <c r="Q325" s="474"/>
      <c r="R325" s="474"/>
      <c r="S325" s="474"/>
      <c r="T325" s="474"/>
      <c r="U325" s="474"/>
      <c r="V325" s="474"/>
      <c r="W325" s="474"/>
      <c r="X325" s="474"/>
      <c r="Y325" s="474"/>
      <c r="Z325" s="1033"/>
      <c r="AA325" s="474"/>
      <c r="AB325" s="474"/>
      <c r="AC325" s="474"/>
      <c r="AD325" s="474"/>
      <c r="AE325" s="474"/>
      <c r="AF325" s="474"/>
      <c r="AG325" s="474"/>
    </row>
    <row r="326">
      <c r="A326" s="474"/>
      <c r="B326" s="474"/>
      <c r="C326" s="474"/>
      <c r="D326" s="474"/>
      <c r="E326" s="474"/>
      <c r="F326" s="474"/>
      <c r="G326" s="474"/>
      <c r="H326" s="474"/>
      <c r="I326" s="474"/>
      <c r="J326" s="474"/>
      <c r="K326" s="474"/>
      <c r="L326" s="474"/>
      <c r="M326" s="474"/>
      <c r="N326" s="474"/>
      <c r="O326" s="474"/>
      <c r="P326" s="474"/>
      <c r="Q326" s="474"/>
      <c r="R326" s="474"/>
      <c r="S326" s="474"/>
      <c r="T326" s="474"/>
      <c r="U326" s="474"/>
      <c r="V326" s="474"/>
      <c r="W326" s="474"/>
      <c r="X326" s="474"/>
      <c r="Y326" s="474"/>
      <c r="Z326" s="1033"/>
      <c r="AA326" s="474"/>
      <c r="AB326" s="474"/>
      <c r="AC326" s="474"/>
      <c r="AD326" s="474"/>
      <c r="AE326" s="474"/>
      <c r="AF326" s="474"/>
      <c r="AG326" s="474"/>
    </row>
    <row r="327">
      <c r="A327" s="474"/>
      <c r="B327" s="474"/>
      <c r="C327" s="474"/>
      <c r="D327" s="474"/>
      <c r="E327" s="474"/>
      <c r="F327" s="474"/>
      <c r="G327" s="474"/>
      <c r="H327" s="474"/>
      <c r="I327" s="474"/>
      <c r="J327" s="474"/>
      <c r="K327" s="474"/>
      <c r="L327" s="474"/>
      <c r="M327" s="474"/>
      <c r="N327" s="474"/>
      <c r="O327" s="474"/>
      <c r="P327" s="474"/>
      <c r="Q327" s="474"/>
      <c r="R327" s="474"/>
      <c r="S327" s="474"/>
      <c r="T327" s="474"/>
      <c r="U327" s="474"/>
      <c r="V327" s="474"/>
      <c r="W327" s="474"/>
      <c r="X327" s="474"/>
      <c r="Y327" s="474"/>
      <c r="Z327" s="1033"/>
      <c r="AA327" s="474"/>
      <c r="AB327" s="474"/>
      <c r="AC327" s="474"/>
      <c r="AD327" s="474"/>
      <c r="AE327" s="474"/>
      <c r="AF327" s="474"/>
      <c r="AG327" s="474"/>
    </row>
    <row r="328">
      <c r="A328" s="474"/>
      <c r="B328" s="474"/>
      <c r="C328" s="474"/>
      <c r="D328" s="474"/>
      <c r="E328" s="474"/>
      <c r="F328" s="474"/>
      <c r="G328" s="474"/>
      <c r="H328" s="474"/>
      <c r="I328" s="474"/>
      <c r="J328" s="474"/>
      <c r="K328" s="474"/>
      <c r="L328" s="474"/>
      <c r="M328" s="474"/>
      <c r="N328" s="474"/>
      <c r="O328" s="474"/>
      <c r="P328" s="474"/>
      <c r="Q328" s="474"/>
      <c r="R328" s="474"/>
      <c r="S328" s="474"/>
      <c r="T328" s="474"/>
      <c r="U328" s="474"/>
      <c r="V328" s="474"/>
      <c r="W328" s="474"/>
      <c r="X328" s="474"/>
      <c r="Y328" s="474"/>
      <c r="Z328" s="1033"/>
      <c r="AA328" s="474"/>
      <c r="AB328" s="474"/>
      <c r="AC328" s="474"/>
      <c r="AD328" s="474"/>
      <c r="AE328" s="474"/>
      <c r="AF328" s="474"/>
      <c r="AG328" s="474"/>
    </row>
    <row r="329">
      <c r="A329" s="474"/>
      <c r="B329" s="474"/>
      <c r="C329" s="474"/>
      <c r="D329" s="474"/>
      <c r="E329" s="474"/>
      <c r="F329" s="474"/>
      <c r="G329" s="474"/>
      <c r="H329" s="474"/>
      <c r="I329" s="474"/>
      <c r="J329" s="474"/>
      <c r="K329" s="474"/>
      <c r="L329" s="474"/>
      <c r="M329" s="474"/>
      <c r="N329" s="474"/>
      <c r="O329" s="474"/>
      <c r="P329" s="474"/>
      <c r="Q329" s="474"/>
      <c r="R329" s="474"/>
      <c r="S329" s="474"/>
      <c r="T329" s="474"/>
      <c r="U329" s="474"/>
      <c r="V329" s="474"/>
      <c r="W329" s="474"/>
      <c r="X329" s="474"/>
      <c r="Y329" s="474"/>
      <c r="Z329" s="1033"/>
      <c r="AA329" s="474"/>
      <c r="AB329" s="474"/>
      <c r="AC329" s="474"/>
      <c r="AD329" s="474"/>
      <c r="AE329" s="474"/>
      <c r="AF329" s="474"/>
      <c r="AG329" s="474"/>
    </row>
    <row r="330">
      <c r="A330" s="474"/>
      <c r="B330" s="474"/>
      <c r="C330" s="474"/>
      <c r="D330" s="474"/>
      <c r="E330" s="474"/>
      <c r="F330" s="474"/>
      <c r="G330" s="474"/>
      <c r="H330" s="474"/>
      <c r="I330" s="474"/>
      <c r="J330" s="474"/>
      <c r="K330" s="474"/>
      <c r="L330" s="474"/>
      <c r="M330" s="474"/>
      <c r="N330" s="474"/>
      <c r="O330" s="474"/>
      <c r="P330" s="474"/>
      <c r="Q330" s="474"/>
      <c r="R330" s="474"/>
      <c r="S330" s="474"/>
      <c r="T330" s="474"/>
      <c r="U330" s="474"/>
      <c r="V330" s="474"/>
      <c r="W330" s="474"/>
      <c r="X330" s="474"/>
      <c r="Y330" s="474"/>
      <c r="Z330" s="1033"/>
      <c r="AA330" s="474"/>
      <c r="AB330" s="474"/>
      <c r="AC330" s="474"/>
      <c r="AD330" s="474"/>
      <c r="AE330" s="474"/>
      <c r="AF330" s="474"/>
      <c r="AG330" s="474"/>
    </row>
    <row r="331">
      <c r="A331" s="474"/>
      <c r="B331" s="474"/>
      <c r="C331" s="474"/>
      <c r="D331" s="474"/>
      <c r="E331" s="474"/>
      <c r="F331" s="474"/>
      <c r="G331" s="474"/>
      <c r="H331" s="474"/>
      <c r="I331" s="474"/>
      <c r="J331" s="474"/>
      <c r="K331" s="474"/>
      <c r="L331" s="474"/>
      <c r="M331" s="474"/>
      <c r="N331" s="474"/>
      <c r="O331" s="474"/>
      <c r="P331" s="474"/>
      <c r="Q331" s="474"/>
      <c r="R331" s="474"/>
      <c r="S331" s="474"/>
      <c r="T331" s="474"/>
      <c r="U331" s="474"/>
      <c r="V331" s="474"/>
      <c r="W331" s="474"/>
      <c r="X331" s="474"/>
      <c r="Y331" s="474"/>
      <c r="Z331" s="1033"/>
      <c r="AA331" s="474"/>
      <c r="AB331" s="474"/>
      <c r="AC331" s="474"/>
      <c r="AD331" s="474"/>
      <c r="AE331" s="474"/>
      <c r="AF331" s="474"/>
      <c r="AG331" s="474"/>
    </row>
    <row r="332">
      <c r="A332" s="474"/>
      <c r="B332" s="474"/>
      <c r="C332" s="474"/>
      <c r="D332" s="474"/>
      <c r="E332" s="474"/>
      <c r="F332" s="474"/>
      <c r="G332" s="474"/>
      <c r="H332" s="474"/>
      <c r="I332" s="474"/>
      <c r="J332" s="474"/>
      <c r="K332" s="474"/>
      <c r="L332" s="474"/>
      <c r="M332" s="474"/>
      <c r="N332" s="474"/>
      <c r="O332" s="474"/>
      <c r="P332" s="474"/>
      <c r="Q332" s="474"/>
      <c r="R332" s="474"/>
      <c r="S332" s="474"/>
      <c r="T332" s="474"/>
      <c r="U332" s="474"/>
      <c r="V332" s="474"/>
      <c r="W332" s="474"/>
      <c r="X332" s="474"/>
      <c r="Y332" s="474"/>
      <c r="Z332" s="1033"/>
      <c r="AA332" s="474"/>
      <c r="AB332" s="474"/>
      <c r="AC332" s="474"/>
      <c r="AD332" s="474"/>
      <c r="AE332" s="474"/>
      <c r="AF332" s="474"/>
      <c r="AG332" s="474"/>
    </row>
    <row r="333">
      <c r="A333" s="474"/>
      <c r="B333" s="474"/>
      <c r="C333" s="474"/>
      <c r="D333" s="474"/>
      <c r="E333" s="474"/>
      <c r="F333" s="474"/>
      <c r="G333" s="474"/>
      <c r="H333" s="474"/>
      <c r="I333" s="474"/>
      <c r="J333" s="474"/>
      <c r="K333" s="474"/>
      <c r="L333" s="474"/>
      <c r="M333" s="474"/>
      <c r="N333" s="474"/>
      <c r="O333" s="474"/>
      <c r="P333" s="474"/>
      <c r="Q333" s="474"/>
      <c r="R333" s="474"/>
      <c r="S333" s="474"/>
      <c r="T333" s="474"/>
      <c r="U333" s="474"/>
      <c r="V333" s="474"/>
      <c r="W333" s="474"/>
      <c r="X333" s="474"/>
      <c r="Y333" s="474"/>
      <c r="Z333" s="1033"/>
      <c r="AA333" s="474"/>
      <c r="AB333" s="474"/>
      <c r="AC333" s="474"/>
      <c r="AD333" s="474"/>
      <c r="AE333" s="474"/>
      <c r="AF333" s="474"/>
      <c r="AG333" s="474"/>
    </row>
    <row r="334">
      <c r="A334" s="474"/>
      <c r="B334" s="474"/>
      <c r="C334" s="474"/>
      <c r="D334" s="474"/>
      <c r="E334" s="474"/>
      <c r="F334" s="474"/>
      <c r="G334" s="474"/>
      <c r="H334" s="474"/>
      <c r="I334" s="474"/>
      <c r="J334" s="474"/>
      <c r="K334" s="474"/>
      <c r="L334" s="474"/>
      <c r="M334" s="474"/>
      <c r="N334" s="474"/>
      <c r="O334" s="474"/>
      <c r="P334" s="474"/>
      <c r="Q334" s="474"/>
      <c r="R334" s="474"/>
      <c r="S334" s="474"/>
      <c r="T334" s="474"/>
      <c r="U334" s="474"/>
      <c r="V334" s="474"/>
      <c r="W334" s="474"/>
      <c r="X334" s="474"/>
      <c r="Y334" s="474"/>
      <c r="Z334" s="1033"/>
      <c r="AA334" s="474"/>
      <c r="AB334" s="474"/>
      <c r="AC334" s="474"/>
      <c r="AD334" s="474"/>
      <c r="AE334" s="474"/>
      <c r="AF334" s="474"/>
      <c r="AG334" s="474"/>
    </row>
    <row r="335">
      <c r="A335" s="474"/>
      <c r="B335" s="474"/>
      <c r="C335" s="474"/>
      <c r="D335" s="474"/>
      <c r="E335" s="474"/>
      <c r="F335" s="474"/>
      <c r="G335" s="474"/>
      <c r="H335" s="474"/>
      <c r="I335" s="474"/>
      <c r="J335" s="474"/>
      <c r="K335" s="474"/>
      <c r="L335" s="474"/>
      <c r="M335" s="474"/>
      <c r="N335" s="474"/>
      <c r="O335" s="474"/>
      <c r="P335" s="474"/>
      <c r="Q335" s="474"/>
      <c r="R335" s="474"/>
      <c r="S335" s="474"/>
      <c r="T335" s="474"/>
      <c r="U335" s="474"/>
      <c r="V335" s="474"/>
      <c r="W335" s="474"/>
      <c r="X335" s="474"/>
      <c r="Y335" s="474"/>
      <c r="Z335" s="1033"/>
      <c r="AA335" s="474"/>
      <c r="AB335" s="474"/>
      <c r="AC335" s="474"/>
      <c r="AD335" s="474"/>
      <c r="AE335" s="474"/>
      <c r="AF335" s="474"/>
      <c r="AG335" s="474"/>
    </row>
    <row r="336">
      <c r="A336" s="474"/>
      <c r="B336" s="474"/>
      <c r="C336" s="474"/>
      <c r="D336" s="474"/>
      <c r="E336" s="474"/>
      <c r="F336" s="474"/>
      <c r="G336" s="474"/>
      <c r="H336" s="474"/>
      <c r="I336" s="474"/>
      <c r="J336" s="474"/>
      <c r="K336" s="474"/>
      <c r="L336" s="474"/>
      <c r="M336" s="474"/>
      <c r="N336" s="474"/>
      <c r="O336" s="474"/>
      <c r="P336" s="474"/>
      <c r="Q336" s="474"/>
      <c r="R336" s="474"/>
      <c r="S336" s="474"/>
      <c r="T336" s="474"/>
      <c r="U336" s="474"/>
      <c r="V336" s="474"/>
      <c r="W336" s="474"/>
      <c r="X336" s="474"/>
      <c r="Y336" s="474"/>
      <c r="Z336" s="1033"/>
      <c r="AA336" s="474"/>
      <c r="AB336" s="474"/>
      <c r="AC336" s="474"/>
      <c r="AD336" s="474"/>
      <c r="AE336" s="474"/>
      <c r="AF336" s="474"/>
      <c r="AG336" s="474"/>
    </row>
    <row r="337">
      <c r="A337" s="474"/>
      <c r="B337" s="474"/>
      <c r="C337" s="474"/>
      <c r="D337" s="474"/>
      <c r="E337" s="474"/>
      <c r="F337" s="474"/>
      <c r="G337" s="474"/>
      <c r="H337" s="474"/>
      <c r="I337" s="474"/>
      <c r="J337" s="474"/>
      <c r="K337" s="474"/>
      <c r="L337" s="474"/>
      <c r="M337" s="474"/>
      <c r="N337" s="474"/>
      <c r="O337" s="474"/>
      <c r="P337" s="474"/>
      <c r="Q337" s="474"/>
      <c r="R337" s="474"/>
      <c r="S337" s="474"/>
      <c r="T337" s="474"/>
      <c r="U337" s="474"/>
      <c r="V337" s="474"/>
      <c r="W337" s="474"/>
      <c r="X337" s="474"/>
      <c r="Y337" s="474"/>
      <c r="Z337" s="1033"/>
      <c r="AA337" s="474"/>
      <c r="AB337" s="474"/>
      <c r="AC337" s="474"/>
      <c r="AD337" s="474"/>
      <c r="AE337" s="474"/>
      <c r="AF337" s="474"/>
      <c r="AG337" s="474"/>
    </row>
    <row r="338">
      <c r="A338" s="474"/>
      <c r="B338" s="474"/>
      <c r="C338" s="474"/>
      <c r="D338" s="474"/>
      <c r="E338" s="474"/>
      <c r="F338" s="474"/>
      <c r="G338" s="474"/>
      <c r="H338" s="474"/>
      <c r="I338" s="474"/>
      <c r="J338" s="474"/>
      <c r="K338" s="474"/>
      <c r="L338" s="474"/>
      <c r="M338" s="474"/>
      <c r="N338" s="474"/>
      <c r="O338" s="474"/>
      <c r="P338" s="474"/>
      <c r="Q338" s="474"/>
      <c r="R338" s="474"/>
      <c r="S338" s="474"/>
      <c r="T338" s="474"/>
      <c r="U338" s="474"/>
      <c r="V338" s="474"/>
      <c r="W338" s="474"/>
      <c r="X338" s="474"/>
      <c r="Y338" s="474"/>
      <c r="Z338" s="1033"/>
      <c r="AA338" s="474"/>
      <c r="AB338" s="474"/>
      <c r="AC338" s="474"/>
      <c r="AD338" s="474"/>
      <c r="AE338" s="474"/>
      <c r="AF338" s="474"/>
      <c r="AG338" s="474"/>
    </row>
    <row r="339">
      <c r="A339" s="474"/>
      <c r="B339" s="474"/>
      <c r="C339" s="474"/>
      <c r="D339" s="474"/>
      <c r="E339" s="474"/>
      <c r="F339" s="474"/>
      <c r="G339" s="474"/>
      <c r="H339" s="474"/>
      <c r="I339" s="474"/>
      <c r="J339" s="474"/>
      <c r="K339" s="474"/>
      <c r="L339" s="474"/>
      <c r="M339" s="474"/>
      <c r="N339" s="474"/>
      <c r="O339" s="474"/>
      <c r="P339" s="474"/>
      <c r="Q339" s="474"/>
      <c r="R339" s="474"/>
      <c r="S339" s="474"/>
      <c r="T339" s="474"/>
      <c r="U339" s="474"/>
      <c r="V339" s="474"/>
      <c r="W339" s="474"/>
      <c r="X339" s="474"/>
      <c r="Y339" s="474"/>
      <c r="Z339" s="1033"/>
      <c r="AA339" s="474"/>
      <c r="AB339" s="474"/>
      <c r="AC339" s="474"/>
      <c r="AD339" s="474"/>
      <c r="AE339" s="474"/>
      <c r="AF339" s="474"/>
      <c r="AG339" s="474"/>
    </row>
    <row r="340">
      <c r="A340" s="474"/>
      <c r="B340" s="474"/>
      <c r="C340" s="474"/>
      <c r="D340" s="474"/>
      <c r="E340" s="474"/>
      <c r="F340" s="474"/>
      <c r="G340" s="474"/>
      <c r="H340" s="474"/>
      <c r="I340" s="474"/>
      <c r="J340" s="474"/>
      <c r="K340" s="474"/>
      <c r="L340" s="474"/>
      <c r="M340" s="474"/>
      <c r="N340" s="474"/>
      <c r="O340" s="474"/>
      <c r="P340" s="474"/>
      <c r="Q340" s="474"/>
      <c r="R340" s="474"/>
      <c r="S340" s="474"/>
      <c r="T340" s="474"/>
      <c r="U340" s="474"/>
      <c r="V340" s="474"/>
      <c r="W340" s="474"/>
      <c r="X340" s="474"/>
      <c r="Y340" s="474"/>
      <c r="Z340" s="1033"/>
      <c r="AA340" s="474"/>
      <c r="AB340" s="474"/>
      <c r="AC340" s="474"/>
      <c r="AD340" s="474"/>
      <c r="AE340" s="474"/>
      <c r="AF340" s="474"/>
      <c r="AG340" s="474"/>
    </row>
    <row r="341">
      <c r="A341" s="474"/>
      <c r="B341" s="474"/>
      <c r="C341" s="474"/>
      <c r="D341" s="474"/>
      <c r="E341" s="474"/>
      <c r="F341" s="474"/>
      <c r="G341" s="474"/>
      <c r="H341" s="474"/>
      <c r="I341" s="474"/>
      <c r="J341" s="474"/>
      <c r="K341" s="474"/>
      <c r="L341" s="474"/>
      <c r="M341" s="474"/>
      <c r="N341" s="474"/>
      <c r="O341" s="474"/>
      <c r="P341" s="474"/>
      <c r="Q341" s="474"/>
      <c r="R341" s="474"/>
      <c r="S341" s="474"/>
      <c r="T341" s="474"/>
      <c r="U341" s="474"/>
      <c r="V341" s="474"/>
      <c r="W341" s="474"/>
      <c r="X341" s="474"/>
      <c r="Y341" s="474"/>
      <c r="Z341" s="1033"/>
      <c r="AA341" s="474"/>
      <c r="AB341" s="474"/>
      <c r="AC341" s="474"/>
      <c r="AD341" s="474"/>
      <c r="AE341" s="474"/>
      <c r="AF341" s="474"/>
      <c r="AG341" s="474"/>
    </row>
    <row r="342">
      <c r="A342" s="474"/>
      <c r="B342" s="474"/>
      <c r="C342" s="474"/>
      <c r="D342" s="474"/>
      <c r="E342" s="474"/>
      <c r="F342" s="474"/>
      <c r="G342" s="474"/>
      <c r="H342" s="474"/>
      <c r="I342" s="474"/>
      <c r="J342" s="474"/>
      <c r="K342" s="474"/>
      <c r="L342" s="474"/>
      <c r="M342" s="474"/>
      <c r="N342" s="474"/>
      <c r="O342" s="474"/>
      <c r="P342" s="474"/>
      <c r="Q342" s="474"/>
      <c r="R342" s="474"/>
      <c r="S342" s="474"/>
      <c r="T342" s="474"/>
      <c r="U342" s="474"/>
      <c r="V342" s="474"/>
      <c r="W342" s="474"/>
      <c r="X342" s="474"/>
      <c r="Y342" s="474"/>
      <c r="Z342" s="1033"/>
      <c r="AA342" s="474"/>
      <c r="AB342" s="474"/>
      <c r="AC342" s="474"/>
      <c r="AD342" s="474"/>
      <c r="AE342" s="474"/>
      <c r="AF342" s="474"/>
      <c r="AG342" s="474"/>
    </row>
    <row r="343">
      <c r="A343" s="474"/>
      <c r="B343" s="474"/>
      <c r="C343" s="474"/>
      <c r="D343" s="474"/>
      <c r="E343" s="474"/>
      <c r="F343" s="474"/>
      <c r="G343" s="474"/>
      <c r="H343" s="474"/>
      <c r="I343" s="474"/>
      <c r="J343" s="474"/>
      <c r="K343" s="474"/>
      <c r="L343" s="474"/>
      <c r="M343" s="474"/>
      <c r="N343" s="474"/>
      <c r="O343" s="474"/>
      <c r="P343" s="474"/>
      <c r="Q343" s="474"/>
      <c r="R343" s="474"/>
      <c r="S343" s="474"/>
      <c r="T343" s="474"/>
      <c r="U343" s="474"/>
      <c r="V343" s="474"/>
      <c r="W343" s="474"/>
      <c r="X343" s="474"/>
      <c r="Y343" s="474"/>
      <c r="Z343" s="1033"/>
      <c r="AA343" s="474"/>
      <c r="AB343" s="474"/>
      <c r="AC343" s="474"/>
      <c r="AD343" s="474"/>
      <c r="AE343" s="474"/>
      <c r="AF343" s="474"/>
      <c r="AG343" s="474"/>
    </row>
    <row r="344">
      <c r="A344" s="474"/>
      <c r="B344" s="474"/>
      <c r="C344" s="474"/>
      <c r="D344" s="474"/>
      <c r="E344" s="474"/>
      <c r="F344" s="474"/>
      <c r="G344" s="474"/>
      <c r="H344" s="474"/>
      <c r="I344" s="474"/>
      <c r="J344" s="474"/>
      <c r="K344" s="474"/>
      <c r="L344" s="474"/>
      <c r="M344" s="474"/>
      <c r="N344" s="474"/>
      <c r="O344" s="474"/>
      <c r="P344" s="474"/>
      <c r="Q344" s="474"/>
      <c r="R344" s="474"/>
      <c r="S344" s="474"/>
      <c r="T344" s="474"/>
      <c r="U344" s="474"/>
      <c r="V344" s="474"/>
      <c r="W344" s="474"/>
      <c r="X344" s="474"/>
      <c r="Y344" s="474"/>
      <c r="Z344" s="1033"/>
      <c r="AA344" s="474"/>
      <c r="AB344" s="474"/>
      <c r="AC344" s="474"/>
      <c r="AD344" s="474"/>
      <c r="AE344" s="474"/>
      <c r="AF344" s="474"/>
      <c r="AG344" s="474"/>
    </row>
    <row r="345">
      <c r="A345" s="474"/>
      <c r="B345" s="474"/>
      <c r="C345" s="474"/>
      <c r="D345" s="474"/>
      <c r="E345" s="474"/>
      <c r="F345" s="474"/>
      <c r="G345" s="474"/>
      <c r="H345" s="474"/>
      <c r="I345" s="474"/>
      <c r="J345" s="474"/>
      <c r="K345" s="474"/>
      <c r="L345" s="474"/>
      <c r="M345" s="474"/>
      <c r="N345" s="474"/>
      <c r="O345" s="474"/>
      <c r="P345" s="474"/>
      <c r="Q345" s="474"/>
      <c r="R345" s="474"/>
      <c r="S345" s="474"/>
      <c r="T345" s="474"/>
      <c r="U345" s="474"/>
      <c r="V345" s="474"/>
      <c r="W345" s="474"/>
      <c r="X345" s="474"/>
      <c r="Y345" s="474"/>
      <c r="Z345" s="1033"/>
      <c r="AA345" s="474"/>
      <c r="AB345" s="474"/>
      <c r="AC345" s="474"/>
      <c r="AD345" s="474"/>
      <c r="AE345" s="474"/>
      <c r="AF345" s="474"/>
      <c r="AG345" s="474"/>
    </row>
    <row r="346">
      <c r="A346" s="474"/>
      <c r="B346" s="474"/>
      <c r="C346" s="474"/>
      <c r="D346" s="474"/>
      <c r="E346" s="474"/>
      <c r="F346" s="474"/>
      <c r="G346" s="474"/>
      <c r="H346" s="474"/>
      <c r="I346" s="474"/>
      <c r="J346" s="474"/>
      <c r="K346" s="474"/>
      <c r="L346" s="474"/>
      <c r="M346" s="474"/>
      <c r="N346" s="474"/>
      <c r="O346" s="474"/>
      <c r="P346" s="474"/>
      <c r="Q346" s="474"/>
      <c r="R346" s="474"/>
      <c r="S346" s="474"/>
      <c r="T346" s="474"/>
      <c r="U346" s="474"/>
      <c r="V346" s="474"/>
      <c r="W346" s="474"/>
      <c r="X346" s="474"/>
      <c r="Y346" s="474"/>
      <c r="Z346" s="1033"/>
      <c r="AA346" s="474"/>
      <c r="AB346" s="474"/>
      <c r="AC346" s="474"/>
      <c r="AD346" s="474"/>
      <c r="AE346" s="474"/>
      <c r="AF346" s="474"/>
      <c r="AG346" s="474"/>
    </row>
    <row r="347">
      <c r="A347" s="474"/>
      <c r="B347" s="474"/>
      <c r="C347" s="474"/>
      <c r="D347" s="474"/>
      <c r="E347" s="474"/>
      <c r="F347" s="474"/>
      <c r="G347" s="474"/>
      <c r="H347" s="474"/>
      <c r="I347" s="474"/>
      <c r="J347" s="474"/>
      <c r="K347" s="474"/>
      <c r="L347" s="474"/>
      <c r="M347" s="474"/>
      <c r="N347" s="474"/>
      <c r="O347" s="474"/>
      <c r="P347" s="474"/>
      <c r="Q347" s="474"/>
      <c r="R347" s="474"/>
      <c r="S347" s="474"/>
      <c r="T347" s="474"/>
      <c r="U347" s="474"/>
      <c r="V347" s="474"/>
      <c r="W347" s="474"/>
      <c r="X347" s="474"/>
      <c r="Y347" s="474"/>
      <c r="Z347" s="1033"/>
      <c r="AA347" s="474"/>
      <c r="AB347" s="474"/>
      <c r="AC347" s="474"/>
      <c r="AD347" s="474"/>
      <c r="AE347" s="474"/>
      <c r="AF347" s="474"/>
      <c r="AG347" s="474"/>
    </row>
    <row r="348">
      <c r="A348" s="474"/>
      <c r="B348" s="474"/>
      <c r="C348" s="474"/>
      <c r="D348" s="474"/>
      <c r="E348" s="474"/>
      <c r="F348" s="474"/>
      <c r="G348" s="474"/>
      <c r="H348" s="474"/>
      <c r="I348" s="474"/>
      <c r="J348" s="474"/>
      <c r="K348" s="474"/>
      <c r="L348" s="474"/>
      <c r="M348" s="474"/>
      <c r="N348" s="474"/>
      <c r="O348" s="474"/>
      <c r="P348" s="474"/>
      <c r="Q348" s="474"/>
      <c r="R348" s="474"/>
      <c r="S348" s="474"/>
      <c r="T348" s="474"/>
      <c r="U348" s="474"/>
      <c r="V348" s="474"/>
      <c r="W348" s="474"/>
      <c r="X348" s="474"/>
      <c r="Y348" s="474"/>
      <c r="Z348" s="1033"/>
      <c r="AA348" s="474"/>
      <c r="AB348" s="474"/>
      <c r="AC348" s="474"/>
      <c r="AD348" s="474"/>
      <c r="AE348" s="474"/>
      <c r="AF348" s="474"/>
      <c r="AG348" s="474"/>
    </row>
    <row r="349">
      <c r="A349" s="474"/>
      <c r="B349" s="474"/>
      <c r="C349" s="474"/>
      <c r="D349" s="474"/>
      <c r="E349" s="474"/>
      <c r="F349" s="474"/>
      <c r="G349" s="474"/>
      <c r="H349" s="474"/>
      <c r="I349" s="474"/>
      <c r="J349" s="474"/>
      <c r="K349" s="474"/>
      <c r="L349" s="474"/>
      <c r="M349" s="474"/>
      <c r="N349" s="474"/>
      <c r="O349" s="474"/>
      <c r="P349" s="474"/>
      <c r="Q349" s="474"/>
      <c r="R349" s="474"/>
      <c r="S349" s="474"/>
      <c r="T349" s="474"/>
      <c r="U349" s="474"/>
      <c r="V349" s="474"/>
      <c r="W349" s="474"/>
      <c r="X349" s="474"/>
      <c r="Y349" s="474"/>
      <c r="Z349" s="1033"/>
      <c r="AA349" s="474"/>
      <c r="AB349" s="474"/>
      <c r="AC349" s="474"/>
      <c r="AD349" s="474"/>
      <c r="AE349" s="474"/>
      <c r="AF349" s="474"/>
      <c r="AG349" s="474"/>
    </row>
    <row r="350">
      <c r="A350" s="474"/>
      <c r="B350" s="474"/>
      <c r="C350" s="474"/>
      <c r="D350" s="474"/>
      <c r="E350" s="474"/>
      <c r="F350" s="474"/>
      <c r="G350" s="474"/>
      <c r="H350" s="474"/>
      <c r="I350" s="474"/>
      <c r="J350" s="474"/>
      <c r="K350" s="474"/>
      <c r="L350" s="474"/>
      <c r="M350" s="474"/>
      <c r="N350" s="474"/>
      <c r="O350" s="474"/>
      <c r="P350" s="474"/>
      <c r="Q350" s="474"/>
      <c r="R350" s="474"/>
      <c r="S350" s="474"/>
      <c r="T350" s="474"/>
      <c r="U350" s="474"/>
      <c r="V350" s="474"/>
      <c r="W350" s="474"/>
      <c r="X350" s="474"/>
      <c r="Y350" s="474"/>
      <c r="Z350" s="1033"/>
      <c r="AA350" s="474"/>
      <c r="AB350" s="474"/>
      <c r="AC350" s="474"/>
      <c r="AD350" s="474"/>
      <c r="AE350" s="474"/>
      <c r="AF350" s="474"/>
      <c r="AG350" s="474"/>
    </row>
    <row r="351">
      <c r="A351" s="474"/>
      <c r="B351" s="474"/>
      <c r="C351" s="474"/>
      <c r="D351" s="474"/>
      <c r="E351" s="474"/>
      <c r="F351" s="474"/>
      <c r="G351" s="474"/>
      <c r="H351" s="474"/>
      <c r="I351" s="474"/>
      <c r="J351" s="474"/>
      <c r="K351" s="474"/>
      <c r="L351" s="474"/>
      <c r="M351" s="474"/>
      <c r="N351" s="474"/>
      <c r="O351" s="474"/>
      <c r="P351" s="474"/>
      <c r="Q351" s="474"/>
      <c r="R351" s="474"/>
      <c r="S351" s="474"/>
      <c r="T351" s="474"/>
      <c r="U351" s="474"/>
      <c r="V351" s="474"/>
      <c r="W351" s="474"/>
      <c r="X351" s="474"/>
      <c r="Y351" s="474"/>
      <c r="Z351" s="1033"/>
      <c r="AA351" s="474"/>
      <c r="AB351" s="474"/>
      <c r="AC351" s="474"/>
      <c r="AD351" s="474"/>
      <c r="AE351" s="474"/>
      <c r="AF351" s="474"/>
      <c r="AG351" s="474"/>
    </row>
    <row r="352">
      <c r="A352" s="474"/>
      <c r="B352" s="474"/>
      <c r="C352" s="474"/>
      <c r="D352" s="474"/>
      <c r="E352" s="474"/>
      <c r="F352" s="474"/>
      <c r="G352" s="474"/>
      <c r="H352" s="474"/>
      <c r="I352" s="474"/>
      <c r="J352" s="474"/>
      <c r="K352" s="474"/>
      <c r="L352" s="474"/>
      <c r="M352" s="474"/>
      <c r="N352" s="474"/>
      <c r="O352" s="474"/>
      <c r="P352" s="474"/>
      <c r="Q352" s="474"/>
      <c r="R352" s="474"/>
      <c r="S352" s="474"/>
      <c r="T352" s="474"/>
      <c r="U352" s="474"/>
      <c r="V352" s="474"/>
      <c r="W352" s="474"/>
      <c r="X352" s="474"/>
      <c r="Y352" s="474"/>
      <c r="Z352" s="1033"/>
      <c r="AA352" s="474"/>
      <c r="AB352" s="474"/>
      <c r="AC352" s="474"/>
      <c r="AD352" s="474"/>
      <c r="AE352" s="474"/>
      <c r="AF352" s="474"/>
      <c r="AG352" s="474"/>
    </row>
    <row r="353">
      <c r="A353" s="474"/>
      <c r="B353" s="474"/>
      <c r="C353" s="474"/>
      <c r="D353" s="474"/>
      <c r="E353" s="474"/>
      <c r="F353" s="474"/>
      <c r="G353" s="474"/>
      <c r="H353" s="474"/>
      <c r="I353" s="474"/>
      <c r="J353" s="474"/>
      <c r="K353" s="474"/>
      <c r="L353" s="474"/>
      <c r="M353" s="474"/>
      <c r="N353" s="474"/>
      <c r="O353" s="474"/>
      <c r="P353" s="474"/>
      <c r="Q353" s="474"/>
      <c r="R353" s="474"/>
      <c r="S353" s="474"/>
      <c r="T353" s="474"/>
      <c r="U353" s="474"/>
      <c r="V353" s="474"/>
      <c r="W353" s="474"/>
      <c r="X353" s="474"/>
      <c r="Y353" s="474"/>
      <c r="Z353" s="1033"/>
      <c r="AA353" s="474"/>
      <c r="AB353" s="474"/>
      <c r="AC353" s="474"/>
      <c r="AD353" s="474"/>
      <c r="AE353" s="474"/>
      <c r="AF353" s="474"/>
      <c r="AG353" s="474"/>
    </row>
    <row r="354">
      <c r="A354" s="474"/>
      <c r="B354" s="474"/>
      <c r="C354" s="474"/>
      <c r="D354" s="474"/>
      <c r="E354" s="474"/>
      <c r="F354" s="474"/>
      <c r="G354" s="474"/>
      <c r="H354" s="474"/>
      <c r="I354" s="474"/>
      <c r="J354" s="474"/>
      <c r="K354" s="474"/>
      <c r="L354" s="474"/>
      <c r="M354" s="474"/>
      <c r="N354" s="474"/>
      <c r="O354" s="474"/>
      <c r="P354" s="474"/>
      <c r="Q354" s="474"/>
      <c r="R354" s="474"/>
      <c r="S354" s="474"/>
      <c r="T354" s="474"/>
      <c r="U354" s="474"/>
      <c r="V354" s="474"/>
      <c r="W354" s="474"/>
      <c r="X354" s="474"/>
      <c r="Y354" s="474"/>
      <c r="Z354" s="1033"/>
      <c r="AA354" s="474"/>
      <c r="AB354" s="474"/>
      <c r="AC354" s="474"/>
      <c r="AD354" s="474"/>
      <c r="AE354" s="474"/>
      <c r="AF354" s="474"/>
      <c r="AG354" s="474"/>
    </row>
    <row r="355">
      <c r="A355" s="474"/>
      <c r="B355" s="474"/>
      <c r="C355" s="474"/>
      <c r="D355" s="474"/>
      <c r="E355" s="474"/>
      <c r="F355" s="474"/>
      <c r="G355" s="474"/>
      <c r="H355" s="474"/>
      <c r="I355" s="474"/>
      <c r="J355" s="474"/>
      <c r="K355" s="474"/>
      <c r="L355" s="474"/>
      <c r="M355" s="474"/>
      <c r="N355" s="474"/>
      <c r="O355" s="474"/>
      <c r="P355" s="474"/>
      <c r="Q355" s="474"/>
      <c r="R355" s="474"/>
      <c r="S355" s="474"/>
      <c r="T355" s="474"/>
      <c r="U355" s="474"/>
      <c r="V355" s="474"/>
      <c r="W355" s="474"/>
      <c r="X355" s="474"/>
      <c r="Y355" s="474"/>
      <c r="Z355" s="1033"/>
      <c r="AA355" s="474"/>
      <c r="AB355" s="474"/>
      <c r="AC355" s="474"/>
      <c r="AD355" s="474"/>
      <c r="AE355" s="474"/>
      <c r="AF355" s="474"/>
      <c r="AG355" s="474"/>
    </row>
    <row r="356">
      <c r="A356" s="474"/>
      <c r="B356" s="474"/>
      <c r="C356" s="474"/>
      <c r="D356" s="474"/>
      <c r="E356" s="474"/>
      <c r="F356" s="474"/>
      <c r="G356" s="474"/>
      <c r="H356" s="474"/>
      <c r="I356" s="474"/>
      <c r="J356" s="474"/>
      <c r="K356" s="474"/>
      <c r="L356" s="474"/>
      <c r="M356" s="474"/>
      <c r="N356" s="474"/>
      <c r="O356" s="474"/>
      <c r="P356" s="474"/>
      <c r="Q356" s="474"/>
      <c r="R356" s="474"/>
      <c r="S356" s="474"/>
      <c r="T356" s="474"/>
      <c r="U356" s="474"/>
      <c r="V356" s="474"/>
      <c r="W356" s="474"/>
      <c r="X356" s="474"/>
      <c r="Y356" s="474"/>
      <c r="Z356" s="1033"/>
      <c r="AA356" s="474"/>
      <c r="AB356" s="474"/>
      <c r="AC356" s="474"/>
      <c r="AD356" s="474"/>
      <c r="AE356" s="474"/>
      <c r="AF356" s="474"/>
      <c r="AG356" s="474"/>
    </row>
    <row r="357">
      <c r="A357" s="474"/>
      <c r="B357" s="474"/>
      <c r="C357" s="474"/>
      <c r="D357" s="474"/>
      <c r="E357" s="474"/>
      <c r="F357" s="474"/>
      <c r="G357" s="474"/>
      <c r="H357" s="474"/>
      <c r="I357" s="474"/>
      <c r="J357" s="474"/>
      <c r="K357" s="474"/>
      <c r="L357" s="474"/>
      <c r="M357" s="474"/>
      <c r="N357" s="474"/>
      <c r="O357" s="474"/>
      <c r="P357" s="474"/>
      <c r="Q357" s="474"/>
      <c r="R357" s="474"/>
      <c r="S357" s="474"/>
      <c r="T357" s="474"/>
      <c r="U357" s="474"/>
      <c r="V357" s="474"/>
      <c r="W357" s="474"/>
      <c r="X357" s="474"/>
      <c r="Y357" s="474"/>
      <c r="Z357" s="1033"/>
      <c r="AA357" s="474"/>
      <c r="AB357" s="474"/>
      <c r="AC357" s="474"/>
      <c r="AD357" s="474"/>
      <c r="AE357" s="474"/>
      <c r="AF357" s="474"/>
      <c r="AG357" s="474"/>
    </row>
    <row r="358">
      <c r="A358" s="474"/>
      <c r="B358" s="474"/>
      <c r="C358" s="474"/>
      <c r="D358" s="474"/>
      <c r="E358" s="474"/>
      <c r="F358" s="474"/>
      <c r="G358" s="474"/>
      <c r="H358" s="474"/>
      <c r="I358" s="474"/>
      <c r="J358" s="474"/>
      <c r="K358" s="474"/>
      <c r="L358" s="474"/>
      <c r="M358" s="474"/>
      <c r="N358" s="474"/>
      <c r="O358" s="474"/>
      <c r="P358" s="474"/>
      <c r="Q358" s="474"/>
      <c r="R358" s="474"/>
      <c r="S358" s="474"/>
      <c r="T358" s="474"/>
      <c r="U358" s="474"/>
      <c r="V358" s="474"/>
      <c r="W358" s="474"/>
      <c r="X358" s="474"/>
      <c r="Y358" s="474"/>
      <c r="Z358" s="1033"/>
      <c r="AA358" s="474"/>
      <c r="AB358" s="474"/>
      <c r="AC358" s="474"/>
      <c r="AD358" s="474"/>
      <c r="AE358" s="474"/>
      <c r="AF358" s="474"/>
      <c r="AG358" s="474"/>
    </row>
    <row r="359">
      <c r="A359" s="474"/>
      <c r="B359" s="474"/>
      <c r="C359" s="474"/>
      <c r="D359" s="474"/>
      <c r="E359" s="474"/>
      <c r="F359" s="474"/>
      <c r="G359" s="474"/>
      <c r="H359" s="474"/>
      <c r="I359" s="474"/>
      <c r="J359" s="474"/>
      <c r="K359" s="474"/>
      <c r="L359" s="474"/>
      <c r="M359" s="474"/>
      <c r="N359" s="474"/>
      <c r="O359" s="474"/>
      <c r="P359" s="474"/>
      <c r="Q359" s="474"/>
      <c r="R359" s="474"/>
      <c r="S359" s="474"/>
      <c r="T359" s="474"/>
      <c r="U359" s="474"/>
      <c r="V359" s="474"/>
      <c r="W359" s="474"/>
      <c r="X359" s="474"/>
      <c r="Y359" s="474"/>
      <c r="Z359" s="1033"/>
      <c r="AA359" s="474"/>
      <c r="AB359" s="474"/>
      <c r="AC359" s="474"/>
      <c r="AD359" s="474"/>
      <c r="AE359" s="474"/>
      <c r="AF359" s="474"/>
      <c r="AG359" s="474"/>
    </row>
    <row r="360">
      <c r="A360" s="474"/>
      <c r="B360" s="474"/>
      <c r="C360" s="474"/>
      <c r="D360" s="474"/>
      <c r="E360" s="474"/>
      <c r="F360" s="474"/>
      <c r="G360" s="474"/>
      <c r="H360" s="474"/>
      <c r="I360" s="474"/>
      <c r="J360" s="474"/>
      <c r="K360" s="474"/>
      <c r="L360" s="474"/>
      <c r="M360" s="474"/>
      <c r="N360" s="474"/>
      <c r="O360" s="474"/>
      <c r="P360" s="474"/>
      <c r="Q360" s="474"/>
      <c r="R360" s="474"/>
      <c r="S360" s="474"/>
      <c r="T360" s="474"/>
      <c r="U360" s="474"/>
      <c r="V360" s="474"/>
      <c r="W360" s="474"/>
      <c r="X360" s="474"/>
      <c r="Y360" s="474"/>
      <c r="Z360" s="1033"/>
      <c r="AA360" s="474"/>
      <c r="AB360" s="474"/>
      <c r="AC360" s="474"/>
      <c r="AD360" s="474"/>
      <c r="AE360" s="474"/>
      <c r="AF360" s="474"/>
      <c r="AG360" s="474"/>
    </row>
    <row r="361">
      <c r="A361" s="474"/>
      <c r="B361" s="474"/>
      <c r="C361" s="474"/>
      <c r="D361" s="474"/>
      <c r="E361" s="474"/>
      <c r="F361" s="474"/>
      <c r="G361" s="474"/>
      <c r="H361" s="474"/>
      <c r="I361" s="474"/>
      <c r="J361" s="474"/>
      <c r="K361" s="474"/>
      <c r="L361" s="474"/>
      <c r="M361" s="474"/>
      <c r="N361" s="474"/>
      <c r="O361" s="474"/>
      <c r="P361" s="474"/>
      <c r="Q361" s="474"/>
      <c r="R361" s="474"/>
      <c r="S361" s="474"/>
      <c r="T361" s="474"/>
      <c r="U361" s="474"/>
      <c r="V361" s="474"/>
      <c r="W361" s="474"/>
      <c r="X361" s="474"/>
      <c r="Y361" s="474"/>
      <c r="Z361" s="1033"/>
      <c r="AA361" s="474"/>
      <c r="AB361" s="474"/>
      <c r="AC361" s="474"/>
      <c r="AD361" s="474"/>
      <c r="AE361" s="474"/>
      <c r="AF361" s="474"/>
      <c r="AG361" s="474"/>
    </row>
    <row r="362">
      <c r="A362" s="474"/>
      <c r="B362" s="474"/>
      <c r="C362" s="474"/>
      <c r="D362" s="474"/>
      <c r="E362" s="474"/>
      <c r="F362" s="474"/>
      <c r="G362" s="474"/>
      <c r="H362" s="474"/>
      <c r="I362" s="474"/>
      <c r="J362" s="474"/>
      <c r="K362" s="474"/>
      <c r="L362" s="474"/>
      <c r="M362" s="474"/>
      <c r="N362" s="474"/>
      <c r="O362" s="474"/>
      <c r="P362" s="474"/>
      <c r="Q362" s="474"/>
      <c r="R362" s="474"/>
      <c r="S362" s="474"/>
      <c r="T362" s="474"/>
      <c r="U362" s="474"/>
      <c r="V362" s="474"/>
      <c r="W362" s="474"/>
      <c r="X362" s="474"/>
      <c r="Y362" s="474"/>
      <c r="Z362" s="1033"/>
      <c r="AA362" s="474"/>
      <c r="AB362" s="474"/>
      <c r="AC362" s="474"/>
      <c r="AD362" s="474"/>
      <c r="AE362" s="474"/>
      <c r="AF362" s="474"/>
      <c r="AG362" s="474"/>
    </row>
    <row r="363">
      <c r="A363" s="474"/>
      <c r="B363" s="474"/>
      <c r="C363" s="474"/>
      <c r="D363" s="474"/>
      <c r="E363" s="474"/>
      <c r="F363" s="474"/>
      <c r="G363" s="474"/>
      <c r="H363" s="474"/>
      <c r="I363" s="474"/>
      <c r="J363" s="474"/>
      <c r="K363" s="474"/>
      <c r="L363" s="474"/>
      <c r="M363" s="474"/>
      <c r="N363" s="474"/>
      <c r="O363" s="474"/>
      <c r="P363" s="474"/>
      <c r="Q363" s="474"/>
      <c r="R363" s="474"/>
      <c r="S363" s="474"/>
      <c r="T363" s="474"/>
      <c r="U363" s="474"/>
      <c r="V363" s="474"/>
      <c r="W363" s="474"/>
      <c r="X363" s="474"/>
      <c r="Y363" s="474"/>
      <c r="Z363" s="1033"/>
      <c r="AA363" s="474"/>
      <c r="AB363" s="474"/>
      <c r="AC363" s="474"/>
      <c r="AD363" s="474"/>
      <c r="AE363" s="474"/>
      <c r="AF363" s="474"/>
      <c r="AG363" s="474"/>
    </row>
    <row r="364">
      <c r="A364" s="474"/>
      <c r="B364" s="474"/>
      <c r="C364" s="474"/>
      <c r="D364" s="474"/>
      <c r="E364" s="474"/>
      <c r="F364" s="474"/>
      <c r="G364" s="474"/>
      <c r="H364" s="474"/>
      <c r="I364" s="474"/>
      <c r="J364" s="474"/>
      <c r="K364" s="474"/>
      <c r="L364" s="474"/>
      <c r="M364" s="474"/>
      <c r="N364" s="474"/>
      <c r="O364" s="474"/>
      <c r="P364" s="474"/>
      <c r="Q364" s="474"/>
      <c r="R364" s="474"/>
      <c r="S364" s="474"/>
      <c r="T364" s="474"/>
      <c r="U364" s="474"/>
      <c r="V364" s="474"/>
      <c r="W364" s="474"/>
      <c r="X364" s="474"/>
      <c r="Y364" s="474"/>
      <c r="Z364" s="1033"/>
      <c r="AA364" s="474"/>
      <c r="AB364" s="474"/>
      <c r="AC364" s="474"/>
      <c r="AD364" s="474"/>
      <c r="AE364" s="474"/>
      <c r="AF364" s="474"/>
      <c r="AG364" s="474"/>
    </row>
    <row r="365">
      <c r="A365" s="474"/>
      <c r="B365" s="474"/>
      <c r="C365" s="474"/>
      <c r="D365" s="474"/>
      <c r="E365" s="474"/>
      <c r="F365" s="474"/>
      <c r="G365" s="474"/>
      <c r="H365" s="474"/>
      <c r="I365" s="474"/>
      <c r="J365" s="474"/>
      <c r="K365" s="474"/>
      <c r="L365" s="474"/>
      <c r="M365" s="474"/>
      <c r="N365" s="474"/>
      <c r="O365" s="474"/>
      <c r="P365" s="474"/>
      <c r="Q365" s="474"/>
      <c r="R365" s="474"/>
      <c r="S365" s="474"/>
      <c r="T365" s="474"/>
      <c r="U365" s="474"/>
      <c r="V365" s="474"/>
      <c r="W365" s="474"/>
      <c r="X365" s="474"/>
      <c r="Y365" s="474"/>
      <c r="Z365" s="1033"/>
      <c r="AA365" s="474"/>
      <c r="AB365" s="474"/>
      <c r="AC365" s="474"/>
      <c r="AD365" s="474"/>
      <c r="AE365" s="474"/>
      <c r="AF365" s="474"/>
      <c r="AG365" s="474"/>
    </row>
    <row r="366">
      <c r="A366" s="474"/>
      <c r="B366" s="474"/>
      <c r="C366" s="474"/>
      <c r="D366" s="474"/>
      <c r="E366" s="474"/>
      <c r="F366" s="474"/>
      <c r="G366" s="474"/>
      <c r="H366" s="474"/>
      <c r="I366" s="474"/>
      <c r="J366" s="474"/>
      <c r="K366" s="474"/>
      <c r="L366" s="474"/>
      <c r="M366" s="474"/>
      <c r="N366" s="474"/>
      <c r="O366" s="474"/>
      <c r="P366" s="474"/>
      <c r="Q366" s="474"/>
      <c r="R366" s="474"/>
      <c r="S366" s="474"/>
      <c r="T366" s="474"/>
      <c r="U366" s="474"/>
      <c r="V366" s="474"/>
      <c r="W366" s="474"/>
      <c r="X366" s="474"/>
      <c r="Y366" s="474"/>
      <c r="Z366" s="1033"/>
      <c r="AA366" s="474"/>
      <c r="AB366" s="474"/>
      <c r="AC366" s="474"/>
      <c r="AD366" s="474"/>
      <c r="AE366" s="474"/>
      <c r="AF366" s="474"/>
      <c r="AG366" s="474"/>
    </row>
    <row r="367">
      <c r="A367" s="474"/>
      <c r="B367" s="474"/>
      <c r="C367" s="474"/>
      <c r="D367" s="474"/>
      <c r="E367" s="474"/>
      <c r="F367" s="474"/>
      <c r="G367" s="474"/>
      <c r="H367" s="474"/>
      <c r="I367" s="474"/>
      <c r="J367" s="474"/>
      <c r="K367" s="474"/>
      <c r="L367" s="474"/>
      <c r="M367" s="474"/>
      <c r="N367" s="474"/>
      <c r="O367" s="474"/>
      <c r="P367" s="474"/>
      <c r="Q367" s="474"/>
      <c r="R367" s="474"/>
      <c r="S367" s="474"/>
      <c r="T367" s="474"/>
      <c r="U367" s="474"/>
      <c r="V367" s="474"/>
      <c r="W367" s="474"/>
      <c r="X367" s="474"/>
      <c r="Y367" s="474"/>
      <c r="Z367" s="1033"/>
      <c r="AA367" s="474"/>
      <c r="AB367" s="474"/>
      <c r="AC367" s="474"/>
      <c r="AD367" s="474"/>
      <c r="AE367" s="474"/>
      <c r="AF367" s="474"/>
      <c r="AG367" s="474"/>
    </row>
    <row r="368">
      <c r="A368" s="474"/>
      <c r="B368" s="474"/>
      <c r="C368" s="474"/>
      <c r="D368" s="474"/>
      <c r="E368" s="474"/>
      <c r="F368" s="474"/>
      <c r="G368" s="474"/>
      <c r="H368" s="474"/>
      <c r="I368" s="474"/>
      <c r="J368" s="474"/>
      <c r="K368" s="474"/>
      <c r="L368" s="474"/>
      <c r="M368" s="474"/>
      <c r="N368" s="474"/>
      <c r="O368" s="474"/>
      <c r="P368" s="474"/>
      <c r="Q368" s="474"/>
      <c r="R368" s="474"/>
      <c r="S368" s="474"/>
      <c r="T368" s="474"/>
      <c r="U368" s="474"/>
      <c r="V368" s="474"/>
      <c r="W368" s="474"/>
      <c r="X368" s="474"/>
      <c r="Y368" s="474"/>
      <c r="Z368" s="1033"/>
      <c r="AA368" s="474"/>
      <c r="AB368" s="474"/>
      <c r="AC368" s="474"/>
      <c r="AD368" s="474"/>
      <c r="AE368" s="474"/>
      <c r="AF368" s="474"/>
      <c r="AG368" s="474"/>
    </row>
    <row r="369">
      <c r="A369" s="474"/>
      <c r="B369" s="474"/>
      <c r="C369" s="474"/>
      <c r="D369" s="474"/>
      <c r="E369" s="474"/>
      <c r="F369" s="474"/>
      <c r="G369" s="474"/>
      <c r="H369" s="474"/>
      <c r="I369" s="474"/>
      <c r="J369" s="474"/>
      <c r="K369" s="474"/>
      <c r="L369" s="474"/>
      <c r="M369" s="474"/>
      <c r="N369" s="474"/>
      <c r="O369" s="474"/>
      <c r="P369" s="474"/>
      <c r="Q369" s="474"/>
      <c r="R369" s="474"/>
      <c r="S369" s="474"/>
      <c r="T369" s="474"/>
      <c r="U369" s="474"/>
      <c r="V369" s="474"/>
      <c r="W369" s="474"/>
      <c r="X369" s="474"/>
      <c r="Y369" s="474"/>
      <c r="Z369" s="1033"/>
      <c r="AA369" s="474"/>
      <c r="AB369" s="474"/>
      <c r="AC369" s="474"/>
      <c r="AD369" s="474"/>
      <c r="AE369" s="474"/>
      <c r="AF369" s="474"/>
      <c r="AG369" s="474"/>
    </row>
    <row r="370">
      <c r="A370" s="474"/>
      <c r="B370" s="474"/>
      <c r="C370" s="474"/>
      <c r="D370" s="474"/>
      <c r="E370" s="474"/>
      <c r="F370" s="474"/>
      <c r="G370" s="474"/>
      <c r="H370" s="474"/>
      <c r="I370" s="474"/>
      <c r="J370" s="474"/>
      <c r="K370" s="474"/>
      <c r="L370" s="474"/>
      <c r="M370" s="474"/>
      <c r="N370" s="474"/>
      <c r="O370" s="474"/>
      <c r="P370" s="474"/>
      <c r="Q370" s="474"/>
      <c r="R370" s="474"/>
      <c r="S370" s="474"/>
      <c r="T370" s="474"/>
      <c r="U370" s="474"/>
      <c r="V370" s="474"/>
      <c r="W370" s="474"/>
      <c r="X370" s="474"/>
      <c r="Y370" s="474"/>
      <c r="Z370" s="1033"/>
      <c r="AA370" s="474"/>
      <c r="AB370" s="474"/>
      <c r="AC370" s="474"/>
      <c r="AD370" s="474"/>
      <c r="AE370" s="474"/>
      <c r="AF370" s="474"/>
      <c r="AG370" s="474"/>
    </row>
    <row r="371">
      <c r="A371" s="474"/>
      <c r="B371" s="474"/>
      <c r="C371" s="474"/>
      <c r="D371" s="474"/>
      <c r="E371" s="474"/>
      <c r="F371" s="474"/>
      <c r="G371" s="474"/>
      <c r="H371" s="474"/>
      <c r="I371" s="474"/>
      <c r="J371" s="474"/>
      <c r="K371" s="474"/>
      <c r="L371" s="474"/>
      <c r="M371" s="474"/>
      <c r="N371" s="474"/>
      <c r="O371" s="474"/>
      <c r="P371" s="474"/>
      <c r="Q371" s="474"/>
      <c r="R371" s="474"/>
      <c r="S371" s="474"/>
      <c r="T371" s="474"/>
      <c r="U371" s="474"/>
      <c r="V371" s="474"/>
      <c r="W371" s="474"/>
      <c r="X371" s="474"/>
      <c r="Y371" s="474"/>
      <c r="Z371" s="1033"/>
      <c r="AA371" s="474"/>
      <c r="AB371" s="474"/>
      <c r="AC371" s="474"/>
      <c r="AD371" s="474"/>
      <c r="AE371" s="474"/>
      <c r="AF371" s="474"/>
      <c r="AG371" s="474"/>
    </row>
    <row r="372">
      <c r="A372" s="474"/>
      <c r="B372" s="474"/>
      <c r="C372" s="474"/>
      <c r="D372" s="474"/>
      <c r="E372" s="474"/>
      <c r="F372" s="474"/>
      <c r="G372" s="474"/>
      <c r="H372" s="474"/>
      <c r="I372" s="474"/>
      <c r="J372" s="474"/>
      <c r="K372" s="474"/>
      <c r="L372" s="474"/>
      <c r="M372" s="474"/>
      <c r="N372" s="474"/>
      <c r="O372" s="474"/>
      <c r="P372" s="474"/>
      <c r="Q372" s="474"/>
      <c r="R372" s="474"/>
      <c r="S372" s="474"/>
      <c r="T372" s="474"/>
      <c r="U372" s="474"/>
      <c r="V372" s="474"/>
      <c r="W372" s="474"/>
      <c r="X372" s="474"/>
      <c r="Y372" s="474"/>
      <c r="Z372" s="1033"/>
      <c r="AA372" s="474"/>
      <c r="AB372" s="474"/>
      <c r="AC372" s="474"/>
      <c r="AD372" s="474"/>
      <c r="AE372" s="474"/>
      <c r="AF372" s="474"/>
      <c r="AG372" s="474"/>
    </row>
    <row r="373">
      <c r="A373" s="474"/>
      <c r="B373" s="474"/>
      <c r="C373" s="474"/>
      <c r="D373" s="474"/>
      <c r="E373" s="474"/>
      <c r="F373" s="474"/>
      <c r="G373" s="474"/>
      <c r="H373" s="474"/>
      <c r="I373" s="474"/>
      <c r="J373" s="474"/>
      <c r="K373" s="474"/>
      <c r="L373" s="474"/>
      <c r="M373" s="474"/>
      <c r="N373" s="474"/>
      <c r="O373" s="474"/>
      <c r="P373" s="474"/>
      <c r="Q373" s="474"/>
      <c r="R373" s="474"/>
      <c r="S373" s="474"/>
      <c r="T373" s="474"/>
      <c r="U373" s="474"/>
      <c r="V373" s="474"/>
      <c r="W373" s="474"/>
      <c r="X373" s="474"/>
      <c r="Y373" s="474"/>
      <c r="Z373" s="1033"/>
      <c r="AA373" s="474"/>
      <c r="AB373" s="474"/>
      <c r="AC373" s="474"/>
      <c r="AD373" s="474"/>
      <c r="AE373" s="474"/>
      <c r="AF373" s="474"/>
      <c r="AG373" s="474"/>
    </row>
    <row r="374">
      <c r="A374" s="474"/>
      <c r="B374" s="474"/>
      <c r="C374" s="474"/>
      <c r="D374" s="474"/>
      <c r="E374" s="474"/>
      <c r="F374" s="474"/>
      <c r="G374" s="474"/>
      <c r="H374" s="474"/>
      <c r="I374" s="474"/>
      <c r="J374" s="474"/>
      <c r="K374" s="474"/>
      <c r="L374" s="474"/>
      <c r="M374" s="474"/>
      <c r="N374" s="474"/>
      <c r="O374" s="474"/>
      <c r="P374" s="474"/>
      <c r="Q374" s="474"/>
      <c r="R374" s="474"/>
      <c r="S374" s="474"/>
      <c r="T374" s="474"/>
      <c r="U374" s="474"/>
      <c r="V374" s="474"/>
      <c r="W374" s="474"/>
      <c r="X374" s="474"/>
      <c r="Y374" s="474"/>
      <c r="Z374" s="1033"/>
      <c r="AA374" s="474"/>
      <c r="AB374" s="474"/>
      <c r="AC374" s="474"/>
      <c r="AD374" s="474"/>
      <c r="AE374" s="474"/>
      <c r="AF374" s="474"/>
      <c r="AG374" s="474"/>
    </row>
    <row r="375">
      <c r="A375" s="474"/>
      <c r="B375" s="474"/>
      <c r="C375" s="474"/>
      <c r="D375" s="474"/>
      <c r="E375" s="474"/>
      <c r="F375" s="474"/>
      <c r="G375" s="474"/>
      <c r="H375" s="474"/>
      <c r="I375" s="474"/>
      <c r="J375" s="474"/>
      <c r="K375" s="474"/>
      <c r="L375" s="474"/>
      <c r="M375" s="474"/>
      <c r="N375" s="474"/>
      <c r="O375" s="474"/>
      <c r="P375" s="474"/>
      <c r="Q375" s="474"/>
      <c r="R375" s="474"/>
      <c r="S375" s="474"/>
      <c r="T375" s="474"/>
      <c r="U375" s="474"/>
      <c r="V375" s="474"/>
      <c r="W375" s="474"/>
      <c r="X375" s="474"/>
      <c r="Y375" s="474"/>
      <c r="Z375" s="1033"/>
      <c r="AA375" s="474"/>
      <c r="AB375" s="474"/>
      <c r="AC375" s="474"/>
      <c r="AD375" s="474"/>
      <c r="AE375" s="474"/>
      <c r="AF375" s="474"/>
      <c r="AG375" s="474"/>
    </row>
    <row r="376">
      <c r="A376" s="474"/>
      <c r="B376" s="474"/>
      <c r="C376" s="474"/>
      <c r="D376" s="474"/>
      <c r="E376" s="474"/>
      <c r="F376" s="474"/>
      <c r="G376" s="474"/>
      <c r="H376" s="474"/>
      <c r="I376" s="474"/>
      <c r="J376" s="474"/>
      <c r="K376" s="474"/>
      <c r="L376" s="474"/>
      <c r="M376" s="474"/>
      <c r="N376" s="474"/>
      <c r="O376" s="474"/>
      <c r="P376" s="474"/>
      <c r="Q376" s="474"/>
      <c r="R376" s="474"/>
      <c r="S376" s="474"/>
      <c r="T376" s="474"/>
      <c r="U376" s="474"/>
      <c r="V376" s="474"/>
      <c r="W376" s="474"/>
      <c r="X376" s="474"/>
      <c r="Y376" s="474"/>
      <c r="Z376" s="1033"/>
      <c r="AA376" s="474"/>
      <c r="AB376" s="474"/>
      <c r="AC376" s="474"/>
      <c r="AD376" s="474"/>
      <c r="AE376" s="474"/>
      <c r="AF376" s="474"/>
      <c r="AG376" s="474"/>
    </row>
    <row r="377">
      <c r="A377" s="474"/>
      <c r="B377" s="474"/>
      <c r="C377" s="474"/>
      <c r="D377" s="474"/>
      <c r="E377" s="474"/>
      <c r="F377" s="474"/>
      <c r="G377" s="474"/>
      <c r="H377" s="474"/>
      <c r="I377" s="474"/>
      <c r="J377" s="474"/>
      <c r="K377" s="474"/>
      <c r="L377" s="474"/>
      <c r="M377" s="474"/>
      <c r="N377" s="474"/>
      <c r="O377" s="474"/>
      <c r="P377" s="474"/>
      <c r="Q377" s="474"/>
      <c r="R377" s="474"/>
      <c r="S377" s="474"/>
      <c r="T377" s="474"/>
      <c r="U377" s="474"/>
      <c r="V377" s="474"/>
      <c r="W377" s="474"/>
      <c r="X377" s="474"/>
      <c r="Y377" s="474"/>
      <c r="Z377" s="1033"/>
      <c r="AA377" s="474"/>
      <c r="AB377" s="474"/>
      <c r="AC377" s="474"/>
      <c r="AD377" s="474"/>
      <c r="AE377" s="474"/>
      <c r="AF377" s="474"/>
      <c r="AG377" s="474"/>
    </row>
    <row r="378">
      <c r="A378" s="474"/>
      <c r="B378" s="474"/>
      <c r="C378" s="474"/>
      <c r="D378" s="474"/>
      <c r="E378" s="474"/>
      <c r="F378" s="474"/>
      <c r="G378" s="474"/>
      <c r="H378" s="474"/>
      <c r="I378" s="474"/>
      <c r="J378" s="474"/>
      <c r="K378" s="474"/>
      <c r="L378" s="474"/>
      <c r="M378" s="474"/>
      <c r="N378" s="474"/>
      <c r="O378" s="474"/>
      <c r="P378" s="474"/>
      <c r="Q378" s="474"/>
      <c r="R378" s="474"/>
      <c r="S378" s="474"/>
      <c r="T378" s="474"/>
      <c r="U378" s="474"/>
      <c r="V378" s="474"/>
      <c r="W378" s="474"/>
      <c r="X378" s="474"/>
      <c r="Y378" s="474"/>
      <c r="Z378" s="1033"/>
      <c r="AA378" s="474"/>
      <c r="AB378" s="474"/>
      <c r="AC378" s="474"/>
      <c r="AD378" s="474"/>
      <c r="AE378" s="474"/>
      <c r="AF378" s="474"/>
      <c r="AG378" s="474"/>
    </row>
    <row r="379">
      <c r="A379" s="474"/>
      <c r="B379" s="474"/>
      <c r="C379" s="474"/>
      <c r="D379" s="474"/>
      <c r="E379" s="474"/>
      <c r="F379" s="474"/>
      <c r="G379" s="474"/>
      <c r="H379" s="474"/>
      <c r="I379" s="474"/>
      <c r="J379" s="474"/>
      <c r="K379" s="474"/>
      <c r="L379" s="474"/>
      <c r="M379" s="474"/>
      <c r="N379" s="474"/>
      <c r="O379" s="474"/>
      <c r="P379" s="474"/>
      <c r="Q379" s="474"/>
      <c r="R379" s="474"/>
      <c r="S379" s="474"/>
      <c r="T379" s="474"/>
      <c r="U379" s="474"/>
      <c r="V379" s="474"/>
      <c r="W379" s="474"/>
      <c r="X379" s="474"/>
      <c r="Y379" s="474"/>
      <c r="Z379" s="1033"/>
      <c r="AA379" s="474"/>
      <c r="AB379" s="474"/>
      <c r="AC379" s="474"/>
      <c r="AD379" s="474"/>
      <c r="AE379" s="474"/>
      <c r="AF379" s="474"/>
      <c r="AG379" s="474"/>
    </row>
    <row r="380">
      <c r="A380" s="474"/>
      <c r="B380" s="474"/>
      <c r="C380" s="474"/>
      <c r="D380" s="474"/>
      <c r="E380" s="474"/>
      <c r="F380" s="474"/>
      <c r="G380" s="474"/>
      <c r="H380" s="474"/>
      <c r="I380" s="474"/>
      <c r="J380" s="474"/>
      <c r="K380" s="474"/>
      <c r="L380" s="474"/>
      <c r="M380" s="474"/>
      <c r="N380" s="474"/>
      <c r="O380" s="474"/>
      <c r="P380" s="474"/>
      <c r="Q380" s="474"/>
      <c r="R380" s="474"/>
      <c r="S380" s="474"/>
      <c r="T380" s="474"/>
      <c r="U380" s="474"/>
      <c r="V380" s="474"/>
      <c r="W380" s="474"/>
      <c r="X380" s="474"/>
      <c r="Y380" s="474"/>
      <c r="Z380" s="1033"/>
      <c r="AA380" s="474"/>
      <c r="AB380" s="474"/>
      <c r="AC380" s="474"/>
      <c r="AD380" s="474"/>
      <c r="AE380" s="474"/>
      <c r="AF380" s="474"/>
      <c r="AG380" s="474"/>
    </row>
    <row r="381">
      <c r="A381" s="474"/>
      <c r="B381" s="474"/>
      <c r="C381" s="474"/>
      <c r="D381" s="474"/>
      <c r="E381" s="474"/>
      <c r="F381" s="474"/>
      <c r="G381" s="474"/>
      <c r="H381" s="474"/>
      <c r="I381" s="474"/>
      <c r="J381" s="474"/>
      <c r="K381" s="474"/>
      <c r="L381" s="474"/>
      <c r="M381" s="474"/>
      <c r="N381" s="474"/>
      <c r="O381" s="474"/>
      <c r="P381" s="474"/>
      <c r="Q381" s="474"/>
      <c r="R381" s="474"/>
      <c r="S381" s="474"/>
      <c r="T381" s="474"/>
      <c r="U381" s="474"/>
      <c r="V381" s="474"/>
      <c r="W381" s="474"/>
      <c r="X381" s="474"/>
      <c r="Y381" s="474"/>
      <c r="Z381" s="1033"/>
      <c r="AA381" s="474"/>
      <c r="AB381" s="474"/>
      <c r="AC381" s="474"/>
      <c r="AD381" s="474"/>
      <c r="AE381" s="474"/>
      <c r="AF381" s="474"/>
      <c r="AG381" s="474"/>
    </row>
    <row r="382">
      <c r="A382" s="474"/>
      <c r="B382" s="474"/>
      <c r="C382" s="474"/>
      <c r="D382" s="474"/>
      <c r="E382" s="474"/>
      <c r="F382" s="474"/>
      <c r="G382" s="474"/>
      <c r="H382" s="474"/>
      <c r="I382" s="474"/>
      <c r="J382" s="474"/>
      <c r="K382" s="474"/>
      <c r="L382" s="474"/>
      <c r="M382" s="474"/>
      <c r="N382" s="474"/>
      <c r="O382" s="474"/>
      <c r="P382" s="474"/>
      <c r="Q382" s="474"/>
      <c r="R382" s="474"/>
      <c r="S382" s="474"/>
      <c r="T382" s="474"/>
      <c r="U382" s="474"/>
      <c r="V382" s="474"/>
      <c r="W382" s="474"/>
      <c r="X382" s="474"/>
      <c r="Y382" s="474"/>
      <c r="Z382" s="1033"/>
      <c r="AA382" s="474"/>
      <c r="AB382" s="474"/>
      <c r="AC382" s="474"/>
      <c r="AD382" s="474"/>
      <c r="AE382" s="474"/>
      <c r="AF382" s="474"/>
      <c r="AG382" s="474"/>
    </row>
    <row r="383">
      <c r="A383" s="474"/>
      <c r="B383" s="474"/>
      <c r="C383" s="474"/>
      <c r="D383" s="474"/>
      <c r="E383" s="474"/>
      <c r="F383" s="474"/>
      <c r="G383" s="474"/>
      <c r="H383" s="474"/>
      <c r="I383" s="474"/>
      <c r="J383" s="474"/>
      <c r="K383" s="474"/>
      <c r="L383" s="474"/>
      <c r="M383" s="474"/>
      <c r="N383" s="474"/>
      <c r="O383" s="474"/>
      <c r="P383" s="474"/>
      <c r="Q383" s="474"/>
      <c r="R383" s="474"/>
      <c r="S383" s="474"/>
      <c r="T383" s="474"/>
      <c r="U383" s="474"/>
      <c r="V383" s="474"/>
      <c r="W383" s="474"/>
      <c r="X383" s="474"/>
      <c r="Y383" s="474"/>
      <c r="Z383" s="1033"/>
      <c r="AA383" s="474"/>
      <c r="AB383" s="474"/>
      <c r="AC383" s="474"/>
      <c r="AD383" s="474"/>
      <c r="AE383" s="474"/>
      <c r="AF383" s="474"/>
      <c r="AG383" s="474"/>
    </row>
    <row r="384">
      <c r="A384" s="474"/>
      <c r="B384" s="474"/>
      <c r="C384" s="474"/>
      <c r="D384" s="474"/>
      <c r="E384" s="474"/>
      <c r="F384" s="474"/>
      <c r="G384" s="474"/>
      <c r="H384" s="474"/>
      <c r="I384" s="474"/>
      <c r="J384" s="474"/>
      <c r="K384" s="474"/>
      <c r="L384" s="474"/>
      <c r="M384" s="474"/>
      <c r="N384" s="474"/>
      <c r="O384" s="474"/>
      <c r="P384" s="474"/>
      <c r="Q384" s="474"/>
      <c r="R384" s="474"/>
      <c r="S384" s="474"/>
      <c r="T384" s="474"/>
      <c r="U384" s="474"/>
      <c r="V384" s="474"/>
      <c r="W384" s="474"/>
      <c r="X384" s="474"/>
      <c r="Y384" s="474"/>
      <c r="Z384" s="1033"/>
      <c r="AA384" s="474"/>
      <c r="AB384" s="474"/>
      <c r="AC384" s="474"/>
      <c r="AD384" s="474"/>
      <c r="AE384" s="474"/>
      <c r="AF384" s="474"/>
      <c r="AG384" s="474"/>
    </row>
    <row r="385">
      <c r="A385" s="474"/>
      <c r="B385" s="474"/>
      <c r="C385" s="474"/>
      <c r="D385" s="474"/>
      <c r="E385" s="474"/>
      <c r="F385" s="474"/>
      <c r="G385" s="474"/>
      <c r="H385" s="474"/>
      <c r="I385" s="474"/>
      <c r="J385" s="474"/>
      <c r="K385" s="474"/>
      <c r="L385" s="474"/>
      <c r="M385" s="474"/>
      <c r="N385" s="474"/>
      <c r="O385" s="474"/>
      <c r="P385" s="474"/>
      <c r="Q385" s="474"/>
      <c r="R385" s="474"/>
      <c r="S385" s="474"/>
      <c r="T385" s="474"/>
      <c r="U385" s="474"/>
      <c r="V385" s="474"/>
      <c r="W385" s="474"/>
      <c r="X385" s="474"/>
      <c r="Y385" s="474"/>
      <c r="Z385" s="1033"/>
      <c r="AA385" s="474"/>
      <c r="AB385" s="474"/>
      <c r="AC385" s="474"/>
      <c r="AD385" s="474"/>
      <c r="AE385" s="474"/>
      <c r="AF385" s="474"/>
      <c r="AG385" s="474"/>
    </row>
    <row r="386">
      <c r="A386" s="474"/>
      <c r="B386" s="474"/>
      <c r="C386" s="474"/>
      <c r="D386" s="474"/>
      <c r="E386" s="474"/>
      <c r="F386" s="474"/>
      <c r="G386" s="474"/>
      <c r="H386" s="474"/>
      <c r="I386" s="474"/>
      <c r="J386" s="474"/>
      <c r="K386" s="474"/>
      <c r="L386" s="474"/>
      <c r="M386" s="474"/>
      <c r="N386" s="474"/>
      <c r="O386" s="474"/>
      <c r="P386" s="474"/>
      <c r="Q386" s="474"/>
      <c r="R386" s="474"/>
      <c r="S386" s="474"/>
      <c r="T386" s="474"/>
      <c r="U386" s="474"/>
      <c r="V386" s="474"/>
      <c r="W386" s="474"/>
      <c r="X386" s="474"/>
      <c r="Y386" s="474"/>
      <c r="Z386" s="1033"/>
      <c r="AA386" s="474"/>
      <c r="AB386" s="474"/>
      <c r="AC386" s="474"/>
      <c r="AD386" s="474"/>
      <c r="AE386" s="474"/>
      <c r="AF386" s="474"/>
      <c r="AG386" s="474"/>
    </row>
    <row r="387">
      <c r="A387" s="474"/>
      <c r="B387" s="474"/>
      <c r="C387" s="474"/>
      <c r="D387" s="474"/>
      <c r="E387" s="474"/>
      <c r="F387" s="474"/>
      <c r="G387" s="474"/>
      <c r="H387" s="474"/>
      <c r="I387" s="474"/>
      <c r="J387" s="474"/>
      <c r="K387" s="474"/>
      <c r="L387" s="474"/>
      <c r="M387" s="474"/>
      <c r="N387" s="474"/>
      <c r="O387" s="474"/>
      <c r="P387" s="474"/>
      <c r="Q387" s="474"/>
      <c r="R387" s="474"/>
      <c r="S387" s="474"/>
      <c r="T387" s="474"/>
      <c r="U387" s="474"/>
      <c r="V387" s="474"/>
      <c r="W387" s="474"/>
      <c r="X387" s="474"/>
      <c r="Y387" s="474"/>
      <c r="Z387" s="1033"/>
      <c r="AA387" s="474"/>
      <c r="AB387" s="474"/>
      <c r="AC387" s="474"/>
      <c r="AD387" s="474"/>
      <c r="AE387" s="474"/>
      <c r="AF387" s="474"/>
      <c r="AG387" s="474"/>
    </row>
    <row r="388">
      <c r="A388" s="474"/>
      <c r="B388" s="474"/>
      <c r="C388" s="474"/>
      <c r="D388" s="474"/>
      <c r="E388" s="474"/>
      <c r="F388" s="474"/>
      <c r="G388" s="474"/>
      <c r="H388" s="474"/>
      <c r="I388" s="474"/>
      <c r="J388" s="474"/>
      <c r="K388" s="474"/>
      <c r="L388" s="474"/>
      <c r="M388" s="474"/>
      <c r="N388" s="474"/>
      <c r="O388" s="474"/>
      <c r="P388" s="474"/>
      <c r="Q388" s="474"/>
      <c r="R388" s="474"/>
      <c r="S388" s="474"/>
      <c r="T388" s="474"/>
      <c r="U388" s="474"/>
      <c r="V388" s="474"/>
      <c r="W388" s="474"/>
      <c r="X388" s="474"/>
      <c r="Y388" s="474"/>
      <c r="Z388" s="1033"/>
      <c r="AA388" s="474"/>
      <c r="AB388" s="474"/>
      <c r="AC388" s="474"/>
      <c r="AD388" s="474"/>
      <c r="AE388" s="474"/>
      <c r="AF388" s="474"/>
      <c r="AG388" s="474"/>
    </row>
    <row r="389">
      <c r="A389" s="474"/>
      <c r="B389" s="474"/>
      <c r="C389" s="474"/>
      <c r="D389" s="474"/>
      <c r="E389" s="474"/>
      <c r="F389" s="474"/>
      <c r="G389" s="474"/>
      <c r="H389" s="474"/>
      <c r="I389" s="474"/>
      <c r="J389" s="474"/>
      <c r="K389" s="474"/>
      <c r="L389" s="474"/>
      <c r="M389" s="474"/>
      <c r="N389" s="474"/>
      <c r="O389" s="474"/>
      <c r="P389" s="474"/>
      <c r="Q389" s="474"/>
      <c r="R389" s="474"/>
      <c r="S389" s="474"/>
      <c r="T389" s="474"/>
      <c r="U389" s="474"/>
      <c r="V389" s="474"/>
      <c r="W389" s="474"/>
      <c r="X389" s="474"/>
      <c r="Y389" s="474"/>
      <c r="Z389" s="1033"/>
      <c r="AA389" s="474"/>
      <c r="AB389" s="474"/>
      <c r="AC389" s="474"/>
      <c r="AD389" s="474"/>
      <c r="AE389" s="474"/>
      <c r="AF389" s="474"/>
      <c r="AG389" s="474"/>
    </row>
    <row r="390">
      <c r="A390" s="474"/>
      <c r="B390" s="474"/>
      <c r="C390" s="474"/>
      <c r="D390" s="474"/>
      <c r="E390" s="474"/>
      <c r="F390" s="474"/>
      <c r="G390" s="474"/>
      <c r="H390" s="474"/>
      <c r="I390" s="474"/>
      <c r="J390" s="474"/>
      <c r="K390" s="474"/>
      <c r="L390" s="474"/>
      <c r="M390" s="474"/>
      <c r="N390" s="474"/>
      <c r="O390" s="474"/>
      <c r="P390" s="474"/>
      <c r="Q390" s="474"/>
      <c r="R390" s="474"/>
      <c r="S390" s="474"/>
      <c r="T390" s="474"/>
      <c r="U390" s="474"/>
      <c r="V390" s="474"/>
      <c r="W390" s="474"/>
      <c r="X390" s="474"/>
      <c r="Y390" s="474"/>
      <c r="Z390" s="1033"/>
      <c r="AA390" s="474"/>
      <c r="AB390" s="474"/>
      <c r="AC390" s="474"/>
      <c r="AD390" s="474"/>
      <c r="AE390" s="474"/>
      <c r="AF390" s="474"/>
      <c r="AG390" s="474"/>
    </row>
    <row r="391">
      <c r="A391" s="474"/>
      <c r="B391" s="474"/>
      <c r="C391" s="474"/>
      <c r="D391" s="474"/>
      <c r="E391" s="474"/>
      <c r="F391" s="474"/>
      <c r="G391" s="474"/>
      <c r="H391" s="474"/>
      <c r="I391" s="474"/>
      <c r="J391" s="474"/>
      <c r="K391" s="474"/>
      <c r="L391" s="474"/>
      <c r="M391" s="474"/>
      <c r="N391" s="474"/>
      <c r="O391" s="474"/>
      <c r="P391" s="474"/>
      <c r="Q391" s="474"/>
      <c r="R391" s="474"/>
      <c r="S391" s="474"/>
      <c r="T391" s="474"/>
      <c r="U391" s="474"/>
      <c r="V391" s="474"/>
      <c r="W391" s="474"/>
      <c r="X391" s="474"/>
      <c r="Y391" s="474"/>
      <c r="Z391" s="1033"/>
      <c r="AA391" s="474"/>
      <c r="AB391" s="474"/>
      <c r="AC391" s="474"/>
      <c r="AD391" s="474"/>
      <c r="AE391" s="474"/>
      <c r="AF391" s="474"/>
      <c r="AG391" s="474"/>
    </row>
    <row r="392">
      <c r="A392" s="474"/>
      <c r="B392" s="474"/>
      <c r="C392" s="474"/>
      <c r="D392" s="474"/>
      <c r="E392" s="474"/>
      <c r="F392" s="474"/>
      <c r="G392" s="474"/>
      <c r="H392" s="474"/>
      <c r="I392" s="474"/>
      <c r="J392" s="474"/>
      <c r="K392" s="474"/>
      <c r="L392" s="474"/>
      <c r="M392" s="474"/>
      <c r="N392" s="474"/>
      <c r="O392" s="474"/>
      <c r="P392" s="474"/>
      <c r="Q392" s="474"/>
      <c r="R392" s="474"/>
      <c r="S392" s="474"/>
      <c r="T392" s="474"/>
      <c r="U392" s="474"/>
      <c r="V392" s="474"/>
      <c r="W392" s="474"/>
      <c r="X392" s="474"/>
      <c r="Y392" s="474"/>
      <c r="Z392" s="1033"/>
      <c r="AA392" s="474"/>
      <c r="AB392" s="474"/>
      <c r="AC392" s="474"/>
      <c r="AD392" s="474"/>
      <c r="AE392" s="474"/>
      <c r="AF392" s="474"/>
      <c r="AG392" s="474"/>
    </row>
    <row r="393">
      <c r="A393" s="474"/>
      <c r="B393" s="474"/>
      <c r="C393" s="474"/>
      <c r="D393" s="474"/>
      <c r="E393" s="474"/>
      <c r="F393" s="474"/>
      <c r="G393" s="474"/>
      <c r="H393" s="474"/>
      <c r="I393" s="474"/>
      <c r="J393" s="474"/>
      <c r="K393" s="474"/>
      <c r="L393" s="474"/>
      <c r="M393" s="474"/>
      <c r="N393" s="474"/>
      <c r="O393" s="474"/>
      <c r="P393" s="474"/>
      <c r="Q393" s="474"/>
      <c r="R393" s="474"/>
      <c r="S393" s="474"/>
      <c r="T393" s="474"/>
      <c r="U393" s="474"/>
      <c r="V393" s="474"/>
      <c r="W393" s="474"/>
      <c r="X393" s="474"/>
      <c r="Y393" s="474"/>
      <c r="Z393" s="1033"/>
      <c r="AA393" s="474"/>
      <c r="AB393" s="474"/>
      <c r="AC393" s="474"/>
      <c r="AD393" s="474"/>
      <c r="AE393" s="474"/>
      <c r="AF393" s="474"/>
      <c r="AG393" s="474"/>
    </row>
    <row r="394">
      <c r="A394" s="474"/>
      <c r="B394" s="474"/>
      <c r="C394" s="474"/>
      <c r="D394" s="474"/>
      <c r="E394" s="474"/>
      <c r="F394" s="474"/>
      <c r="G394" s="474"/>
      <c r="H394" s="474"/>
      <c r="I394" s="474"/>
      <c r="J394" s="474"/>
      <c r="K394" s="474"/>
      <c r="L394" s="474"/>
      <c r="M394" s="474"/>
      <c r="N394" s="474"/>
      <c r="O394" s="474"/>
      <c r="P394" s="474"/>
      <c r="Q394" s="474"/>
      <c r="R394" s="474"/>
      <c r="S394" s="474"/>
      <c r="T394" s="474"/>
      <c r="U394" s="474"/>
      <c r="V394" s="474"/>
      <c r="W394" s="474"/>
      <c r="X394" s="474"/>
      <c r="Y394" s="474"/>
      <c r="Z394" s="1033"/>
      <c r="AA394" s="474"/>
      <c r="AB394" s="474"/>
      <c r="AC394" s="474"/>
      <c r="AD394" s="474"/>
      <c r="AE394" s="474"/>
      <c r="AF394" s="474"/>
      <c r="AG394" s="474"/>
    </row>
    <row r="395">
      <c r="A395" s="474"/>
      <c r="B395" s="474"/>
      <c r="C395" s="474"/>
      <c r="D395" s="474"/>
      <c r="E395" s="474"/>
      <c r="F395" s="474"/>
      <c r="G395" s="474"/>
      <c r="H395" s="474"/>
      <c r="I395" s="474"/>
      <c r="J395" s="474"/>
      <c r="K395" s="474"/>
      <c r="L395" s="474"/>
      <c r="M395" s="474"/>
      <c r="N395" s="474"/>
      <c r="O395" s="474"/>
      <c r="P395" s="474"/>
      <c r="Q395" s="474"/>
      <c r="R395" s="474"/>
      <c r="S395" s="474"/>
      <c r="T395" s="474"/>
      <c r="U395" s="474"/>
      <c r="V395" s="474"/>
      <c r="W395" s="474"/>
      <c r="X395" s="474"/>
      <c r="Y395" s="474"/>
      <c r="Z395" s="1033"/>
      <c r="AA395" s="474"/>
      <c r="AB395" s="474"/>
      <c r="AC395" s="474"/>
      <c r="AD395" s="474"/>
      <c r="AE395" s="474"/>
      <c r="AF395" s="474"/>
      <c r="AG395" s="474"/>
    </row>
    <row r="396">
      <c r="A396" s="474"/>
      <c r="B396" s="474"/>
      <c r="C396" s="474"/>
      <c r="D396" s="474"/>
      <c r="E396" s="474"/>
      <c r="F396" s="474"/>
      <c r="G396" s="474"/>
      <c r="H396" s="474"/>
      <c r="I396" s="474"/>
      <c r="J396" s="474"/>
      <c r="K396" s="474"/>
      <c r="L396" s="474"/>
      <c r="M396" s="474"/>
      <c r="N396" s="474"/>
      <c r="O396" s="474"/>
      <c r="P396" s="474"/>
      <c r="Q396" s="474"/>
      <c r="R396" s="474"/>
      <c r="S396" s="474"/>
      <c r="T396" s="474"/>
      <c r="U396" s="474"/>
      <c r="V396" s="474"/>
      <c r="W396" s="474"/>
      <c r="X396" s="474"/>
      <c r="Y396" s="474"/>
      <c r="Z396" s="1033"/>
      <c r="AA396" s="474"/>
      <c r="AB396" s="474"/>
      <c r="AC396" s="474"/>
      <c r="AD396" s="474"/>
      <c r="AE396" s="474"/>
      <c r="AF396" s="474"/>
      <c r="AG396" s="474"/>
    </row>
    <row r="397">
      <c r="A397" s="1265"/>
      <c r="B397" s="474"/>
      <c r="C397" s="474"/>
      <c r="D397" s="474"/>
      <c r="E397" s="474"/>
      <c r="F397" s="474"/>
      <c r="G397" s="474"/>
      <c r="H397" s="474"/>
      <c r="I397" s="474"/>
      <c r="J397" s="474"/>
      <c r="K397" s="474"/>
      <c r="L397" s="474"/>
      <c r="M397" s="474"/>
      <c r="N397" s="474"/>
      <c r="O397" s="474"/>
      <c r="P397" s="474"/>
      <c r="Q397" s="474"/>
      <c r="R397" s="474"/>
      <c r="S397" s="474"/>
      <c r="T397" s="474"/>
      <c r="U397" s="474"/>
      <c r="V397" s="474"/>
      <c r="W397" s="474"/>
      <c r="X397" s="474"/>
      <c r="Y397" s="474"/>
      <c r="Z397" s="1033"/>
      <c r="AA397" s="474"/>
      <c r="AB397" s="474"/>
      <c r="AC397" s="474"/>
      <c r="AD397" s="474"/>
      <c r="AE397" s="474"/>
      <c r="AF397" s="474"/>
      <c r="AG397" s="474"/>
    </row>
    <row r="398">
      <c r="A398" s="1265"/>
      <c r="B398" s="474"/>
      <c r="C398" s="474"/>
      <c r="D398" s="474"/>
      <c r="E398" s="474"/>
      <c r="F398" s="474"/>
      <c r="G398" s="474"/>
      <c r="H398" s="474"/>
      <c r="I398" s="474"/>
      <c r="J398" s="474"/>
      <c r="K398" s="474"/>
      <c r="L398" s="474"/>
      <c r="M398" s="474"/>
      <c r="N398" s="474"/>
      <c r="O398" s="474"/>
      <c r="P398" s="474"/>
      <c r="Q398" s="474"/>
      <c r="R398" s="474"/>
      <c r="S398" s="474"/>
      <c r="T398" s="474"/>
      <c r="U398" s="474"/>
      <c r="V398" s="474"/>
      <c r="W398" s="474"/>
      <c r="X398" s="474"/>
      <c r="Y398" s="474"/>
      <c r="Z398" s="1033"/>
      <c r="AA398" s="474"/>
      <c r="AB398" s="474"/>
      <c r="AC398" s="474"/>
      <c r="AD398" s="474"/>
      <c r="AE398" s="474"/>
      <c r="AF398" s="474"/>
      <c r="AG398" s="474"/>
    </row>
    <row r="399">
      <c r="A399" s="1265"/>
      <c r="B399" s="474"/>
      <c r="C399" s="474"/>
      <c r="D399" s="474"/>
      <c r="E399" s="474"/>
      <c r="F399" s="474"/>
      <c r="G399" s="474"/>
      <c r="H399" s="474"/>
      <c r="I399" s="474"/>
      <c r="J399" s="474"/>
      <c r="K399" s="474"/>
      <c r="L399" s="474"/>
      <c r="M399" s="474"/>
      <c r="N399" s="474"/>
      <c r="O399" s="474"/>
      <c r="P399" s="474"/>
      <c r="Q399" s="474"/>
      <c r="R399" s="474"/>
      <c r="S399" s="474"/>
      <c r="T399" s="474"/>
      <c r="U399" s="474"/>
      <c r="V399" s="474"/>
      <c r="W399" s="474"/>
      <c r="X399" s="474"/>
      <c r="Y399" s="474"/>
      <c r="Z399" s="1033"/>
      <c r="AA399" s="474"/>
      <c r="AB399" s="474"/>
      <c r="AC399" s="474"/>
      <c r="AD399" s="474"/>
      <c r="AE399" s="474"/>
      <c r="AF399" s="474"/>
      <c r="AG399" s="474"/>
    </row>
    <row r="400">
      <c r="A400" s="1265"/>
      <c r="B400" s="474"/>
      <c r="C400" s="474"/>
      <c r="D400" s="474"/>
      <c r="E400" s="474"/>
      <c r="F400" s="474"/>
      <c r="G400" s="474"/>
      <c r="H400" s="474"/>
      <c r="I400" s="474"/>
      <c r="J400" s="474"/>
      <c r="K400" s="474"/>
      <c r="L400" s="474"/>
      <c r="M400" s="474"/>
      <c r="N400" s="474"/>
      <c r="O400" s="474"/>
      <c r="P400" s="474"/>
      <c r="Q400" s="474"/>
      <c r="R400" s="474"/>
      <c r="S400" s="474"/>
      <c r="T400" s="474"/>
      <c r="U400" s="474"/>
      <c r="V400" s="474"/>
      <c r="W400" s="474"/>
      <c r="X400" s="474"/>
      <c r="Y400" s="474"/>
      <c r="Z400" s="1033"/>
      <c r="AA400" s="474"/>
      <c r="AB400" s="474"/>
      <c r="AC400" s="474"/>
      <c r="AD400" s="474"/>
      <c r="AE400" s="474"/>
      <c r="AF400" s="474"/>
      <c r="AG400" s="474"/>
    </row>
    <row r="401">
      <c r="A401" s="1265"/>
      <c r="B401" s="474"/>
      <c r="C401" s="474"/>
      <c r="D401" s="474"/>
      <c r="E401" s="474"/>
      <c r="F401" s="474"/>
      <c r="G401" s="474"/>
      <c r="H401" s="474"/>
      <c r="I401" s="474"/>
      <c r="J401" s="474"/>
      <c r="K401" s="474"/>
      <c r="L401" s="474"/>
      <c r="M401" s="474"/>
      <c r="N401" s="474"/>
      <c r="O401" s="474"/>
      <c r="P401" s="474"/>
      <c r="Q401" s="474"/>
      <c r="R401" s="474"/>
      <c r="S401" s="474"/>
      <c r="T401" s="474"/>
      <c r="U401" s="474"/>
      <c r="V401" s="474"/>
      <c r="W401" s="474"/>
      <c r="X401" s="474"/>
      <c r="Y401" s="474"/>
      <c r="Z401" s="1033"/>
      <c r="AA401" s="474"/>
      <c r="AB401" s="474"/>
      <c r="AC401" s="474"/>
      <c r="AD401" s="474"/>
      <c r="AE401" s="474"/>
      <c r="AF401" s="474"/>
      <c r="AG401" s="474"/>
    </row>
    <row r="402">
      <c r="A402" s="1265"/>
      <c r="B402" s="474"/>
      <c r="C402" s="474"/>
      <c r="D402" s="474"/>
      <c r="E402" s="474"/>
      <c r="F402" s="474"/>
      <c r="G402" s="474"/>
      <c r="H402" s="474"/>
      <c r="I402" s="474"/>
      <c r="J402" s="474"/>
      <c r="K402" s="474"/>
      <c r="L402" s="474"/>
      <c r="M402" s="474"/>
      <c r="N402" s="474"/>
      <c r="O402" s="474"/>
      <c r="P402" s="474"/>
      <c r="Q402" s="474"/>
      <c r="R402" s="474"/>
      <c r="S402" s="474"/>
      <c r="T402" s="474"/>
      <c r="U402" s="474"/>
      <c r="V402" s="474"/>
      <c r="W402" s="474"/>
      <c r="X402" s="474"/>
      <c r="Y402" s="474"/>
      <c r="Z402" s="1033"/>
      <c r="AA402" s="474"/>
      <c r="AB402" s="474"/>
      <c r="AC402" s="474"/>
      <c r="AD402" s="474"/>
      <c r="AE402" s="474"/>
      <c r="AF402" s="474"/>
      <c r="AG402" s="474"/>
    </row>
    <row r="403">
      <c r="A403" s="1265"/>
      <c r="B403" s="474"/>
      <c r="C403" s="474"/>
      <c r="D403" s="474"/>
      <c r="E403" s="474"/>
      <c r="F403" s="474"/>
      <c r="G403" s="474"/>
      <c r="H403" s="474"/>
      <c r="I403" s="474"/>
      <c r="J403" s="474"/>
      <c r="K403" s="474"/>
      <c r="L403" s="474"/>
      <c r="M403" s="474"/>
      <c r="N403" s="474"/>
      <c r="O403" s="474"/>
      <c r="P403" s="474"/>
      <c r="Q403" s="474"/>
      <c r="R403" s="474"/>
      <c r="S403" s="474"/>
      <c r="T403" s="474"/>
      <c r="U403" s="474"/>
      <c r="V403" s="474"/>
      <c r="W403" s="474"/>
      <c r="X403" s="474"/>
      <c r="Y403" s="474"/>
      <c r="Z403" s="1033"/>
      <c r="AA403" s="474"/>
      <c r="AB403" s="474"/>
      <c r="AC403" s="474"/>
      <c r="AD403" s="474"/>
      <c r="AE403" s="474"/>
      <c r="AF403" s="474"/>
      <c r="AG403" s="474"/>
    </row>
    <row r="404">
      <c r="A404" s="1265"/>
      <c r="B404" s="474"/>
      <c r="C404" s="474"/>
      <c r="D404" s="474"/>
      <c r="E404" s="474"/>
      <c r="F404" s="474"/>
      <c r="G404" s="474"/>
      <c r="H404" s="474"/>
      <c r="I404" s="474"/>
      <c r="J404" s="474"/>
      <c r="K404" s="474"/>
      <c r="L404" s="474"/>
      <c r="M404" s="474"/>
      <c r="N404" s="474"/>
      <c r="O404" s="474"/>
      <c r="P404" s="474"/>
      <c r="Q404" s="474"/>
      <c r="R404" s="474"/>
      <c r="S404" s="474"/>
      <c r="T404" s="474"/>
      <c r="U404" s="474"/>
      <c r="V404" s="474"/>
      <c r="W404" s="474"/>
      <c r="X404" s="474"/>
      <c r="Y404" s="474"/>
      <c r="Z404" s="1033"/>
      <c r="AA404" s="474"/>
      <c r="AB404" s="474"/>
      <c r="AC404" s="474"/>
      <c r="AD404" s="474"/>
      <c r="AE404" s="474"/>
      <c r="AF404" s="474"/>
      <c r="AG404" s="474"/>
    </row>
    <row r="405">
      <c r="A405" s="1265"/>
      <c r="B405" s="474"/>
      <c r="C405" s="474"/>
      <c r="D405" s="474"/>
      <c r="E405" s="474"/>
      <c r="F405" s="474"/>
      <c r="G405" s="474"/>
      <c r="H405" s="474"/>
      <c r="I405" s="474"/>
      <c r="J405" s="474"/>
      <c r="K405" s="474"/>
      <c r="L405" s="474"/>
      <c r="M405" s="474"/>
      <c r="N405" s="474"/>
      <c r="O405" s="474"/>
      <c r="P405" s="474"/>
      <c r="Q405" s="474"/>
      <c r="R405" s="474"/>
      <c r="S405" s="474"/>
      <c r="T405" s="474"/>
      <c r="U405" s="474"/>
      <c r="V405" s="474"/>
      <c r="W405" s="474"/>
      <c r="X405" s="474"/>
      <c r="Y405" s="474"/>
      <c r="Z405" s="1033"/>
      <c r="AA405" s="474"/>
      <c r="AB405" s="474"/>
      <c r="AC405" s="474"/>
      <c r="AD405" s="474"/>
      <c r="AE405" s="474"/>
      <c r="AF405" s="474"/>
      <c r="AG405" s="474"/>
    </row>
    <row r="406">
      <c r="A406" s="1265"/>
      <c r="B406" s="474"/>
      <c r="C406" s="474"/>
      <c r="D406" s="474"/>
      <c r="E406" s="474"/>
      <c r="F406" s="474"/>
      <c r="G406" s="474"/>
      <c r="H406" s="474"/>
      <c r="I406" s="474"/>
      <c r="J406" s="474"/>
      <c r="K406" s="474"/>
      <c r="L406" s="474"/>
      <c r="M406" s="474"/>
      <c r="N406" s="474"/>
      <c r="O406" s="474"/>
      <c r="P406" s="474"/>
      <c r="Q406" s="474"/>
      <c r="R406" s="474"/>
      <c r="S406" s="474"/>
      <c r="T406" s="474"/>
      <c r="U406" s="474"/>
      <c r="V406" s="474"/>
      <c r="W406" s="474"/>
      <c r="X406" s="474"/>
      <c r="Y406" s="474"/>
      <c r="Z406" s="1033"/>
      <c r="AA406" s="474"/>
      <c r="AB406" s="474"/>
      <c r="AC406" s="474"/>
      <c r="AD406" s="474"/>
      <c r="AE406" s="474"/>
      <c r="AF406" s="474"/>
      <c r="AG406" s="474"/>
    </row>
    <row r="407">
      <c r="A407" s="1265"/>
      <c r="B407" s="474"/>
      <c r="C407" s="474"/>
      <c r="D407" s="474"/>
      <c r="E407" s="474"/>
      <c r="F407" s="474"/>
      <c r="G407" s="474"/>
      <c r="H407" s="474"/>
      <c r="I407" s="474"/>
      <c r="J407" s="474"/>
      <c r="K407" s="474"/>
      <c r="L407" s="474"/>
      <c r="M407" s="474"/>
      <c r="N407" s="474"/>
      <c r="O407" s="474"/>
      <c r="P407" s="474"/>
      <c r="Q407" s="474"/>
      <c r="R407" s="474"/>
      <c r="S407" s="474"/>
      <c r="T407" s="474"/>
      <c r="U407" s="474"/>
      <c r="V407" s="474"/>
      <c r="W407" s="474"/>
      <c r="X407" s="474"/>
      <c r="Y407" s="474"/>
      <c r="Z407" s="1033"/>
      <c r="AA407" s="474"/>
      <c r="AB407" s="474"/>
      <c r="AC407" s="474"/>
      <c r="AD407" s="474"/>
      <c r="AE407" s="474"/>
      <c r="AF407" s="474"/>
      <c r="AG407" s="474"/>
    </row>
    <row r="408">
      <c r="A408" s="1265"/>
      <c r="B408" s="474"/>
      <c r="C408" s="474"/>
      <c r="D408" s="474"/>
      <c r="E408" s="474"/>
      <c r="F408" s="474"/>
      <c r="G408" s="474"/>
      <c r="H408" s="474"/>
      <c r="I408" s="474"/>
      <c r="J408" s="474"/>
      <c r="K408" s="474"/>
      <c r="L408" s="474"/>
      <c r="M408" s="474"/>
      <c r="N408" s="474"/>
      <c r="O408" s="474"/>
      <c r="P408" s="474"/>
      <c r="Q408" s="474"/>
      <c r="R408" s="474"/>
      <c r="S408" s="474"/>
      <c r="T408" s="474"/>
      <c r="U408" s="474"/>
      <c r="V408" s="474"/>
      <c r="W408" s="474"/>
      <c r="X408" s="474"/>
      <c r="Y408" s="474"/>
      <c r="Z408" s="1033"/>
      <c r="AA408" s="474"/>
      <c r="AB408" s="474"/>
      <c r="AC408" s="474"/>
      <c r="AD408" s="474"/>
      <c r="AE408" s="474"/>
      <c r="AF408" s="474"/>
      <c r="AG408" s="474"/>
    </row>
    <row r="409">
      <c r="A409" s="1265"/>
      <c r="B409" s="474"/>
      <c r="C409" s="474"/>
      <c r="D409" s="474"/>
      <c r="E409" s="474"/>
      <c r="F409" s="474"/>
      <c r="G409" s="474"/>
      <c r="H409" s="474"/>
      <c r="I409" s="474"/>
      <c r="J409" s="474"/>
      <c r="K409" s="474"/>
      <c r="L409" s="474"/>
      <c r="M409" s="474"/>
      <c r="N409" s="474"/>
      <c r="O409" s="474"/>
      <c r="P409" s="474"/>
      <c r="Q409" s="474"/>
      <c r="R409" s="474"/>
      <c r="S409" s="474"/>
      <c r="T409" s="474"/>
      <c r="U409" s="474"/>
      <c r="V409" s="474"/>
      <c r="W409" s="474"/>
      <c r="X409" s="474"/>
      <c r="Y409" s="474"/>
      <c r="Z409" s="1033"/>
      <c r="AA409" s="474"/>
      <c r="AB409" s="474"/>
      <c r="AC409" s="474"/>
      <c r="AD409" s="474"/>
      <c r="AE409" s="474"/>
      <c r="AF409" s="474"/>
      <c r="AG409" s="474"/>
    </row>
    <row r="410">
      <c r="A410" s="1265"/>
      <c r="B410" s="474"/>
      <c r="C410" s="474"/>
      <c r="D410" s="474"/>
      <c r="E410" s="474"/>
      <c r="F410" s="474"/>
      <c r="G410" s="474"/>
      <c r="H410" s="474"/>
      <c r="I410" s="474"/>
      <c r="J410" s="474"/>
      <c r="K410" s="474"/>
      <c r="L410" s="474"/>
      <c r="M410" s="474"/>
      <c r="N410" s="474"/>
      <c r="O410" s="474"/>
      <c r="P410" s="474"/>
      <c r="Q410" s="474"/>
      <c r="R410" s="474"/>
      <c r="S410" s="474"/>
      <c r="T410" s="474"/>
      <c r="U410" s="474"/>
      <c r="V410" s="474"/>
      <c r="W410" s="474"/>
      <c r="X410" s="474"/>
      <c r="Y410" s="474"/>
      <c r="Z410" s="1033"/>
      <c r="AA410" s="474"/>
      <c r="AB410" s="474"/>
      <c r="AC410" s="474"/>
      <c r="AD410" s="474"/>
      <c r="AE410" s="474"/>
      <c r="AF410" s="474"/>
      <c r="AG410" s="474"/>
    </row>
    <row r="411">
      <c r="A411" s="1265"/>
      <c r="B411" s="474"/>
      <c r="C411" s="474"/>
      <c r="D411" s="474"/>
      <c r="E411" s="474"/>
      <c r="F411" s="474"/>
      <c r="G411" s="474"/>
      <c r="H411" s="474"/>
      <c r="I411" s="474"/>
      <c r="J411" s="474"/>
      <c r="K411" s="474"/>
      <c r="L411" s="474"/>
      <c r="M411" s="474"/>
      <c r="N411" s="474"/>
      <c r="O411" s="474"/>
      <c r="P411" s="474"/>
      <c r="Q411" s="474"/>
      <c r="R411" s="474"/>
      <c r="S411" s="474"/>
      <c r="T411" s="474"/>
      <c r="U411" s="474"/>
      <c r="V411" s="474"/>
      <c r="W411" s="474"/>
      <c r="X411" s="474"/>
      <c r="Y411" s="474"/>
      <c r="Z411" s="1033"/>
      <c r="AA411" s="474"/>
      <c r="AB411" s="474"/>
      <c r="AC411" s="474"/>
      <c r="AD411" s="474"/>
      <c r="AE411" s="474"/>
      <c r="AF411" s="474"/>
      <c r="AG411" s="474"/>
    </row>
    <row r="412">
      <c r="A412" s="474"/>
      <c r="B412" s="474"/>
      <c r="C412" s="474"/>
      <c r="D412" s="474"/>
      <c r="E412" s="474"/>
      <c r="F412" s="474"/>
      <c r="G412" s="474"/>
      <c r="H412" s="474"/>
      <c r="I412" s="474"/>
      <c r="J412" s="474"/>
      <c r="K412" s="474"/>
      <c r="L412" s="474"/>
      <c r="M412" s="474"/>
      <c r="N412" s="474"/>
      <c r="O412" s="474"/>
      <c r="P412" s="474"/>
      <c r="Q412" s="474"/>
      <c r="R412" s="474"/>
      <c r="S412" s="474"/>
      <c r="T412" s="474"/>
      <c r="U412" s="474"/>
      <c r="V412" s="474"/>
      <c r="W412" s="474"/>
      <c r="X412" s="474"/>
      <c r="Y412" s="474"/>
      <c r="Z412" s="1033"/>
      <c r="AA412" s="474"/>
      <c r="AB412" s="474"/>
      <c r="AC412" s="474"/>
      <c r="AD412" s="474"/>
      <c r="AE412" s="474"/>
      <c r="AF412" s="474"/>
      <c r="AG412" s="474"/>
    </row>
    <row r="413">
      <c r="A413" s="474"/>
      <c r="B413" s="474"/>
      <c r="C413" s="474"/>
      <c r="D413" s="474"/>
      <c r="E413" s="474"/>
      <c r="F413" s="474"/>
      <c r="G413" s="474"/>
      <c r="H413" s="474"/>
      <c r="I413" s="474"/>
      <c r="J413" s="474"/>
      <c r="K413" s="474"/>
      <c r="L413" s="474"/>
      <c r="M413" s="474"/>
      <c r="N413" s="474"/>
      <c r="O413" s="474"/>
      <c r="P413" s="474"/>
      <c r="Q413" s="474"/>
      <c r="R413" s="474"/>
      <c r="S413" s="474"/>
      <c r="T413" s="474"/>
      <c r="U413" s="474"/>
      <c r="V413" s="474"/>
      <c r="W413" s="474"/>
      <c r="X413" s="474"/>
      <c r="Y413" s="474"/>
      <c r="Z413" s="1033"/>
      <c r="AA413" s="474"/>
      <c r="AB413" s="474"/>
      <c r="AC413" s="474"/>
      <c r="AD413" s="474"/>
      <c r="AE413" s="474"/>
      <c r="AF413" s="474"/>
      <c r="AG413" s="474"/>
    </row>
    <row r="414">
      <c r="A414" s="474"/>
      <c r="B414" s="474"/>
      <c r="C414" s="474"/>
      <c r="D414" s="474"/>
      <c r="E414" s="474"/>
      <c r="F414" s="474"/>
      <c r="G414" s="474"/>
      <c r="H414" s="474"/>
      <c r="I414" s="474"/>
      <c r="J414" s="474"/>
      <c r="K414" s="474"/>
      <c r="L414" s="474"/>
      <c r="M414" s="474"/>
      <c r="N414" s="474"/>
      <c r="O414" s="474"/>
      <c r="P414" s="474"/>
      <c r="Q414" s="474"/>
      <c r="R414" s="474"/>
      <c r="S414" s="474"/>
      <c r="T414" s="474"/>
      <c r="U414" s="474"/>
      <c r="V414" s="474"/>
      <c r="W414" s="474"/>
      <c r="X414" s="474"/>
      <c r="Y414" s="474"/>
      <c r="Z414" s="1033"/>
      <c r="AA414" s="474"/>
      <c r="AB414" s="474"/>
      <c r="AC414" s="474"/>
      <c r="AD414" s="474"/>
      <c r="AE414" s="474"/>
      <c r="AF414" s="474"/>
      <c r="AG414" s="474"/>
    </row>
    <row r="415">
      <c r="A415" s="474"/>
      <c r="B415" s="474"/>
      <c r="C415" s="474"/>
      <c r="D415" s="474"/>
      <c r="E415" s="474"/>
      <c r="F415" s="474"/>
      <c r="G415" s="474"/>
      <c r="H415" s="474"/>
      <c r="I415" s="474"/>
      <c r="J415" s="474"/>
      <c r="K415" s="474"/>
      <c r="L415" s="474"/>
      <c r="M415" s="474"/>
      <c r="N415" s="474"/>
      <c r="O415" s="474"/>
      <c r="P415" s="474"/>
      <c r="Q415" s="474"/>
      <c r="R415" s="474"/>
      <c r="S415" s="474"/>
      <c r="T415" s="474"/>
      <c r="U415" s="474"/>
      <c r="V415" s="474"/>
      <c r="W415" s="474"/>
      <c r="X415" s="474"/>
      <c r="Y415" s="474"/>
      <c r="Z415" s="1033"/>
      <c r="AA415" s="474"/>
      <c r="AB415" s="474"/>
      <c r="AC415" s="474"/>
      <c r="AD415" s="474"/>
      <c r="AE415" s="474"/>
      <c r="AF415" s="474"/>
      <c r="AG415" s="474"/>
    </row>
    <row r="416">
      <c r="A416" s="474"/>
      <c r="B416" s="474"/>
      <c r="C416" s="474"/>
      <c r="D416" s="474"/>
      <c r="E416" s="474"/>
      <c r="F416" s="474"/>
      <c r="G416" s="474"/>
      <c r="H416" s="474"/>
      <c r="I416" s="474"/>
      <c r="J416" s="474"/>
      <c r="K416" s="474"/>
      <c r="L416" s="474"/>
      <c r="M416" s="474"/>
      <c r="N416" s="474"/>
      <c r="O416" s="474"/>
      <c r="P416" s="474"/>
      <c r="Q416" s="474"/>
      <c r="R416" s="474"/>
      <c r="S416" s="474"/>
      <c r="T416" s="474"/>
      <c r="U416" s="474"/>
      <c r="V416" s="474"/>
      <c r="W416" s="474"/>
      <c r="X416" s="474"/>
      <c r="Y416" s="474"/>
      <c r="Z416" s="1033"/>
      <c r="AA416" s="474"/>
      <c r="AB416" s="474"/>
      <c r="AC416" s="474"/>
      <c r="AD416" s="474"/>
      <c r="AE416" s="474"/>
      <c r="AF416" s="474"/>
      <c r="AG416" s="474"/>
    </row>
    <row r="417">
      <c r="A417" s="474"/>
      <c r="B417" s="474"/>
      <c r="C417" s="474"/>
      <c r="D417" s="474"/>
      <c r="E417" s="474"/>
      <c r="F417" s="474"/>
      <c r="G417" s="474"/>
      <c r="H417" s="474"/>
      <c r="I417" s="474"/>
      <c r="J417" s="474"/>
      <c r="K417" s="474"/>
      <c r="L417" s="474"/>
      <c r="M417" s="474"/>
      <c r="N417" s="474"/>
      <c r="O417" s="474"/>
      <c r="P417" s="474"/>
      <c r="Q417" s="474"/>
      <c r="R417" s="474"/>
      <c r="S417" s="474"/>
      <c r="T417" s="474"/>
      <c r="U417" s="474"/>
      <c r="V417" s="474"/>
      <c r="W417" s="474"/>
      <c r="X417" s="474"/>
      <c r="Y417" s="474"/>
      <c r="Z417" s="1033"/>
      <c r="AA417" s="474"/>
      <c r="AB417" s="474"/>
      <c r="AC417" s="474"/>
      <c r="AD417" s="474"/>
      <c r="AE417" s="474"/>
      <c r="AF417" s="474"/>
      <c r="AG417" s="474"/>
    </row>
    <row r="418">
      <c r="A418" s="474"/>
      <c r="B418" s="474"/>
      <c r="C418" s="474"/>
      <c r="D418" s="474"/>
      <c r="E418" s="474"/>
      <c r="F418" s="474"/>
      <c r="G418" s="474"/>
      <c r="H418" s="474"/>
      <c r="I418" s="474"/>
      <c r="J418" s="474"/>
      <c r="K418" s="474"/>
      <c r="L418" s="474"/>
      <c r="M418" s="474"/>
      <c r="N418" s="474"/>
      <c r="O418" s="474"/>
      <c r="P418" s="474"/>
      <c r="Q418" s="474"/>
      <c r="R418" s="474"/>
      <c r="S418" s="474"/>
      <c r="T418" s="474"/>
      <c r="U418" s="474"/>
      <c r="V418" s="474"/>
      <c r="W418" s="474"/>
      <c r="X418" s="474"/>
      <c r="Y418" s="474"/>
      <c r="Z418" s="1033"/>
      <c r="AA418" s="474"/>
      <c r="AB418" s="474"/>
      <c r="AC418" s="474"/>
      <c r="AD418" s="474"/>
      <c r="AE418" s="474"/>
      <c r="AF418" s="474"/>
      <c r="AG418" s="474"/>
    </row>
    <row r="419">
      <c r="A419" s="474"/>
      <c r="B419" s="474"/>
      <c r="C419" s="474"/>
      <c r="D419" s="474"/>
      <c r="E419" s="474"/>
      <c r="F419" s="474"/>
      <c r="G419" s="474"/>
      <c r="H419" s="474"/>
      <c r="I419" s="474"/>
      <c r="J419" s="474"/>
      <c r="K419" s="474"/>
      <c r="L419" s="474"/>
      <c r="M419" s="474"/>
      <c r="N419" s="474"/>
      <c r="O419" s="474"/>
      <c r="P419" s="474"/>
      <c r="Q419" s="474"/>
      <c r="R419" s="474"/>
      <c r="S419" s="474"/>
      <c r="T419" s="474"/>
      <c r="U419" s="474"/>
      <c r="V419" s="474"/>
      <c r="W419" s="474"/>
      <c r="X419" s="474"/>
      <c r="Y419" s="474"/>
      <c r="Z419" s="1033"/>
      <c r="AA419" s="474"/>
      <c r="AB419" s="474"/>
      <c r="AC419" s="474"/>
      <c r="AD419" s="474"/>
      <c r="AE419" s="474"/>
      <c r="AF419" s="474"/>
      <c r="AG419" s="474"/>
    </row>
    <row r="420">
      <c r="A420" s="474"/>
      <c r="B420" s="474"/>
      <c r="C420" s="474"/>
      <c r="D420" s="474"/>
      <c r="E420" s="474"/>
      <c r="F420" s="474"/>
      <c r="G420" s="474"/>
      <c r="H420" s="474"/>
      <c r="I420" s="474"/>
      <c r="J420" s="474"/>
      <c r="K420" s="474"/>
      <c r="L420" s="474"/>
      <c r="M420" s="474"/>
      <c r="N420" s="474"/>
      <c r="O420" s="474"/>
      <c r="P420" s="474"/>
      <c r="Q420" s="474"/>
      <c r="R420" s="474"/>
      <c r="S420" s="474"/>
      <c r="T420" s="474"/>
      <c r="U420" s="474"/>
      <c r="V420" s="474"/>
      <c r="W420" s="474"/>
      <c r="X420" s="474"/>
      <c r="Y420" s="474"/>
      <c r="Z420" s="1033"/>
      <c r="AA420" s="474"/>
      <c r="AB420" s="474"/>
      <c r="AC420" s="474"/>
      <c r="AD420" s="474"/>
      <c r="AE420" s="474"/>
      <c r="AF420" s="474"/>
      <c r="AG420" s="474"/>
    </row>
    <row r="421">
      <c r="A421" s="474"/>
      <c r="B421" s="474"/>
      <c r="C421" s="474"/>
      <c r="D421" s="474"/>
      <c r="E421" s="474"/>
      <c r="F421" s="474"/>
      <c r="G421" s="474"/>
      <c r="H421" s="474"/>
      <c r="I421" s="474"/>
      <c r="J421" s="474"/>
      <c r="K421" s="474"/>
      <c r="L421" s="474"/>
      <c r="M421" s="474"/>
      <c r="N421" s="474"/>
      <c r="O421" s="474"/>
      <c r="P421" s="474"/>
      <c r="Q421" s="474"/>
      <c r="R421" s="474"/>
      <c r="S421" s="474"/>
      <c r="T421" s="474"/>
      <c r="U421" s="474"/>
      <c r="V421" s="474"/>
      <c r="W421" s="474"/>
      <c r="X421" s="474"/>
      <c r="Y421" s="474"/>
      <c r="Z421" s="1033"/>
      <c r="AA421" s="474"/>
      <c r="AB421" s="474"/>
      <c r="AC421" s="474"/>
      <c r="AD421" s="474"/>
      <c r="AE421" s="474"/>
      <c r="AF421" s="474"/>
      <c r="AG421" s="474"/>
    </row>
    <row r="422">
      <c r="A422" s="474"/>
      <c r="B422" s="474"/>
      <c r="C422" s="474"/>
      <c r="D422" s="474"/>
      <c r="E422" s="474"/>
      <c r="F422" s="474"/>
      <c r="G422" s="474"/>
      <c r="H422" s="474"/>
      <c r="I422" s="474"/>
      <c r="J422" s="474"/>
      <c r="K422" s="474"/>
      <c r="L422" s="474"/>
      <c r="M422" s="474"/>
      <c r="N422" s="474"/>
      <c r="O422" s="474"/>
      <c r="P422" s="474"/>
      <c r="Q422" s="474"/>
      <c r="R422" s="474"/>
      <c r="S422" s="474"/>
      <c r="T422" s="474"/>
      <c r="U422" s="474"/>
      <c r="V422" s="474"/>
      <c r="W422" s="474"/>
      <c r="X422" s="474"/>
      <c r="Y422" s="474"/>
      <c r="Z422" s="1033"/>
      <c r="AA422" s="474"/>
      <c r="AB422" s="474"/>
      <c r="AC422" s="474"/>
      <c r="AD422" s="474"/>
      <c r="AE422" s="474"/>
      <c r="AF422" s="474"/>
      <c r="AG422" s="474"/>
    </row>
    <row r="423">
      <c r="A423" s="474"/>
      <c r="B423" s="474"/>
      <c r="C423" s="474"/>
      <c r="D423" s="474"/>
      <c r="E423" s="474"/>
      <c r="F423" s="474"/>
      <c r="G423" s="474"/>
      <c r="H423" s="474"/>
      <c r="I423" s="474"/>
      <c r="J423" s="474"/>
      <c r="K423" s="474"/>
      <c r="L423" s="474"/>
      <c r="M423" s="474"/>
      <c r="N423" s="474"/>
      <c r="O423" s="474"/>
      <c r="P423" s="474"/>
      <c r="Q423" s="474"/>
      <c r="R423" s="474"/>
      <c r="S423" s="474"/>
      <c r="T423" s="474"/>
      <c r="U423" s="474"/>
      <c r="V423" s="474"/>
      <c r="W423" s="474"/>
      <c r="X423" s="474"/>
      <c r="Y423" s="474"/>
      <c r="Z423" s="1033"/>
      <c r="AA423" s="474"/>
      <c r="AB423" s="474"/>
      <c r="AC423" s="474"/>
      <c r="AD423" s="474"/>
      <c r="AE423" s="474"/>
      <c r="AF423" s="474"/>
      <c r="AG423" s="474"/>
    </row>
    <row r="424">
      <c r="A424" s="474"/>
      <c r="B424" s="474"/>
      <c r="C424" s="474"/>
      <c r="D424" s="474"/>
      <c r="E424" s="474"/>
      <c r="F424" s="474"/>
      <c r="G424" s="474"/>
      <c r="H424" s="474"/>
      <c r="I424" s="474"/>
      <c r="J424" s="474"/>
      <c r="K424" s="474"/>
      <c r="L424" s="474"/>
      <c r="M424" s="474"/>
      <c r="N424" s="474"/>
      <c r="O424" s="474"/>
      <c r="P424" s="474"/>
      <c r="Q424" s="474"/>
      <c r="R424" s="474"/>
      <c r="S424" s="474"/>
      <c r="T424" s="474"/>
      <c r="U424" s="474"/>
      <c r="V424" s="474"/>
      <c r="W424" s="474"/>
      <c r="X424" s="474"/>
      <c r="Y424" s="474"/>
      <c r="Z424" s="1033"/>
      <c r="AA424" s="474"/>
      <c r="AB424" s="474"/>
      <c r="AC424" s="474"/>
      <c r="AD424" s="474"/>
      <c r="AE424" s="474"/>
      <c r="AF424" s="474"/>
      <c r="AG424" s="474"/>
    </row>
    <row r="425">
      <c r="A425" s="474"/>
      <c r="B425" s="474"/>
      <c r="C425" s="474"/>
      <c r="D425" s="474"/>
      <c r="E425" s="474"/>
      <c r="F425" s="474"/>
      <c r="G425" s="474"/>
      <c r="H425" s="474"/>
      <c r="I425" s="474"/>
      <c r="J425" s="474"/>
      <c r="K425" s="474"/>
      <c r="L425" s="474"/>
      <c r="M425" s="474"/>
      <c r="N425" s="474"/>
      <c r="O425" s="474"/>
      <c r="P425" s="474"/>
      <c r="Q425" s="474"/>
      <c r="R425" s="474"/>
      <c r="S425" s="474"/>
      <c r="T425" s="474"/>
      <c r="U425" s="474"/>
      <c r="V425" s="474"/>
      <c r="W425" s="474"/>
      <c r="X425" s="474"/>
      <c r="Y425" s="474"/>
      <c r="Z425" s="1033"/>
      <c r="AA425" s="474"/>
      <c r="AB425" s="474"/>
      <c r="AC425" s="474"/>
      <c r="AD425" s="474"/>
      <c r="AE425" s="474"/>
      <c r="AF425" s="474"/>
      <c r="AG425" s="474"/>
    </row>
    <row r="426">
      <c r="A426" s="474"/>
      <c r="B426" s="474"/>
      <c r="C426" s="474"/>
      <c r="D426" s="474"/>
      <c r="E426" s="474"/>
      <c r="F426" s="474"/>
      <c r="G426" s="474"/>
      <c r="H426" s="474"/>
      <c r="I426" s="474"/>
      <c r="J426" s="474"/>
      <c r="K426" s="474"/>
      <c r="L426" s="474"/>
      <c r="M426" s="474"/>
      <c r="N426" s="474"/>
      <c r="O426" s="474"/>
      <c r="P426" s="474"/>
      <c r="Q426" s="474"/>
      <c r="R426" s="474"/>
      <c r="S426" s="474"/>
      <c r="T426" s="474"/>
      <c r="U426" s="474"/>
      <c r="V426" s="474"/>
      <c r="W426" s="474"/>
      <c r="X426" s="474"/>
      <c r="Y426" s="474"/>
      <c r="Z426" s="1033"/>
      <c r="AA426" s="474"/>
      <c r="AB426" s="474"/>
      <c r="AC426" s="474"/>
      <c r="AD426" s="474"/>
      <c r="AE426" s="474"/>
      <c r="AF426" s="474"/>
      <c r="AG426" s="474"/>
    </row>
    <row r="427">
      <c r="A427" s="474"/>
      <c r="B427" s="474"/>
      <c r="C427" s="474"/>
      <c r="D427" s="474"/>
      <c r="E427" s="474"/>
      <c r="F427" s="474"/>
      <c r="G427" s="474"/>
      <c r="H427" s="474"/>
      <c r="I427" s="474"/>
      <c r="J427" s="474"/>
      <c r="K427" s="474"/>
      <c r="L427" s="474"/>
      <c r="M427" s="474"/>
      <c r="N427" s="474"/>
      <c r="O427" s="474"/>
      <c r="P427" s="474"/>
      <c r="Q427" s="474"/>
      <c r="R427" s="474"/>
      <c r="S427" s="474"/>
      <c r="T427" s="474"/>
      <c r="U427" s="474"/>
      <c r="V427" s="474"/>
      <c r="W427" s="474"/>
      <c r="X427" s="474"/>
      <c r="Y427" s="474"/>
      <c r="Z427" s="1033"/>
      <c r="AA427" s="474"/>
      <c r="AB427" s="474"/>
      <c r="AC427" s="474"/>
      <c r="AD427" s="474"/>
      <c r="AE427" s="474"/>
      <c r="AF427" s="474"/>
      <c r="AG427" s="474"/>
    </row>
    <row r="428">
      <c r="A428" s="474"/>
      <c r="B428" s="474"/>
      <c r="C428" s="474"/>
      <c r="D428" s="474"/>
      <c r="E428" s="474"/>
      <c r="F428" s="474"/>
      <c r="G428" s="474"/>
      <c r="H428" s="474"/>
      <c r="I428" s="474"/>
      <c r="J428" s="474"/>
      <c r="K428" s="474"/>
      <c r="L428" s="474"/>
      <c r="M428" s="474"/>
      <c r="N428" s="474"/>
      <c r="O428" s="474"/>
      <c r="P428" s="474"/>
      <c r="Q428" s="474"/>
      <c r="R428" s="474"/>
      <c r="S428" s="474"/>
      <c r="T428" s="474"/>
      <c r="U428" s="474"/>
      <c r="V428" s="474"/>
      <c r="W428" s="474"/>
      <c r="X428" s="474"/>
      <c r="Y428" s="474"/>
      <c r="Z428" s="1033"/>
      <c r="AA428" s="474"/>
      <c r="AB428" s="474"/>
      <c r="AC428" s="474"/>
      <c r="AD428" s="474"/>
      <c r="AE428" s="474"/>
      <c r="AF428" s="474"/>
      <c r="AG428" s="474"/>
    </row>
    <row r="429">
      <c r="A429" s="474"/>
      <c r="B429" s="474"/>
      <c r="C429" s="474"/>
      <c r="D429" s="474"/>
      <c r="E429" s="474"/>
      <c r="F429" s="474"/>
      <c r="G429" s="474"/>
      <c r="H429" s="474"/>
      <c r="I429" s="474"/>
      <c r="J429" s="474"/>
      <c r="K429" s="474"/>
      <c r="L429" s="474"/>
      <c r="M429" s="474"/>
      <c r="N429" s="474"/>
      <c r="O429" s="474"/>
      <c r="P429" s="474"/>
      <c r="Q429" s="474"/>
      <c r="R429" s="474"/>
      <c r="S429" s="474"/>
      <c r="T429" s="474"/>
      <c r="U429" s="474"/>
      <c r="V429" s="474"/>
      <c r="W429" s="474"/>
      <c r="X429" s="474"/>
      <c r="Y429" s="474"/>
      <c r="Z429" s="1033"/>
      <c r="AA429" s="474"/>
      <c r="AB429" s="474"/>
      <c r="AC429" s="474"/>
      <c r="AD429" s="474"/>
      <c r="AE429" s="474"/>
      <c r="AF429" s="474"/>
      <c r="AG429" s="474"/>
    </row>
    <row r="430">
      <c r="A430" s="474"/>
      <c r="B430" s="474"/>
      <c r="C430" s="474"/>
      <c r="D430" s="474"/>
      <c r="E430" s="474"/>
      <c r="F430" s="474"/>
      <c r="G430" s="474"/>
      <c r="H430" s="474"/>
      <c r="I430" s="474"/>
      <c r="J430" s="474"/>
      <c r="K430" s="474"/>
      <c r="L430" s="474"/>
      <c r="M430" s="474"/>
      <c r="N430" s="474"/>
      <c r="O430" s="474"/>
      <c r="P430" s="474"/>
      <c r="Q430" s="474"/>
      <c r="R430" s="474"/>
      <c r="S430" s="474"/>
      <c r="T430" s="474"/>
      <c r="U430" s="474"/>
      <c r="V430" s="474"/>
      <c r="W430" s="474"/>
      <c r="X430" s="474"/>
      <c r="Y430" s="474"/>
      <c r="Z430" s="1033"/>
      <c r="AA430" s="474"/>
      <c r="AB430" s="474"/>
      <c r="AC430" s="474"/>
      <c r="AD430" s="474"/>
      <c r="AE430" s="474"/>
      <c r="AF430" s="474"/>
      <c r="AG430" s="474"/>
    </row>
    <row r="431">
      <c r="A431" s="474"/>
      <c r="B431" s="474"/>
      <c r="C431" s="474"/>
      <c r="D431" s="474"/>
      <c r="E431" s="474"/>
      <c r="F431" s="474"/>
      <c r="G431" s="474"/>
      <c r="H431" s="474"/>
      <c r="I431" s="474"/>
      <c r="J431" s="474"/>
      <c r="K431" s="474"/>
      <c r="L431" s="474"/>
      <c r="M431" s="474"/>
      <c r="N431" s="474"/>
      <c r="O431" s="474"/>
      <c r="P431" s="474"/>
      <c r="Q431" s="474"/>
      <c r="R431" s="474"/>
      <c r="S431" s="474"/>
      <c r="T431" s="474"/>
      <c r="U431" s="474"/>
      <c r="V431" s="474"/>
      <c r="W431" s="474"/>
      <c r="X431" s="474"/>
      <c r="Y431" s="474"/>
      <c r="Z431" s="1033"/>
      <c r="AA431" s="474"/>
      <c r="AB431" s="474"/>
      <c r="AC431" s="474"/>
      <c r="AD431" s="474"/>
      <c r="AE431" s="474"/>
      <c r="AF431" s="474"/>
      <c r="AG431" s="474"/>
    </row>
    <row r="432">
      <c r="A432" s="474"/>
      <c r="B432" s="474"/>
      <c r="C432" s="474"/>
      <c r="D432" s="474"/>
      <c r="E432" s="474"/>
      <c r="F432" s="474"/>
      <c r="G432" s="474"/>
      <c r="H432" s="474"/>
      <c r="I432" s="474"/>
      <c r="J432" s="474"/>
      <c r="K432" s="474"/>
      <c r="L432" s="474"/>
      <c r="M432" s="474"/>
      <c r="N432" s="474"/>
      <c r="O432" s="474"/>
      <c r="P432" s="474"/>
      <c r="Q432" s="474"/>
      <c r="R432" s="474"/>
      <c r="S432" s="474"/>
      <c r="T432" s="474"/>
      <c r="U432" s="474"/>
      <c r="V432" s="474"/>
      <c r="W432" s="474"/>
      <c r="X432" s="474"/>
      <c r="Y432" s="474"/>
      <c r="Z432" s="1033"/>
      <c r="AA432" s="474"/>
      <c r="AB432" s="474"/>
      <c r="AC432" s="474"/>
      <c r="AD432" s="474"/>
      <c r="AE432" s="474"/>
      <c r="AF432" s="474"/>
      <c r="AG432" s="474"/>
    </row>
    <row r="433">
      <c r="A433" s="474"/>
      <c r="B433" s="474"/>
      <c r="C433" s="474"/>
      <c r="D433" s="474"/>
      <c r="E433" s="474"/>
      <c r="F433" s="474"/>
      <c r="G433" s="474"/>
      <c r="H433" s="474"/>
      <c r="I433" s="474"/>
      <c r="J433" s="474"/>
      <c r="K433" s="474"/>
      <c r="L433" s="474"/>
      <c r="M433" s="474"/>
      <c r="N433" s="474"/>
      <c r="O433" s="474"/>
      <c r="P433" s="474"/>
      <c r="Q433" s="474"/>
      <c r="R433" s="474"/>
      <c r="S433" s="474"/>
      <c r="T433" s="474"/>
      <c r="U433" s="474"/>
      <c r="V433" s="474"/>
      <c r="W433" s="474"/>
      <c r="X433" s="474"/>
      <c r="Y433" s="474"/>
      <c r="Z433" s="1033"/>
      <c r="AA433" s="474"/>
      <c r="AB433" s="474"/>
      <c r="AC433" s="474"/>
      <c r="AD433" s="474"/>
      <c r="AE433" s="474"/>
      <c r="AF433" s="474"/>
      <c r="AG433" s="474"/>
    </row>
    <row r="434">
      <c r="A434" s="474"/>
      <c r="B434" s="474"/>
      <c r="C434" s="474"/>
      <c r="D434" s="474"/>
      <c r="E434" s="474"/>
      <c r="F434" s="474"/>
      <c r="G434" s="474"/>
      <c r="H434" s="474"/>
      <c r="I434" s="474"/>
      <c r="J434" s="474"/>
      <c r="K434" s="474"/>
      <c r="L434" s="474"/>
      <c r="M434" s="474"/>
      <c r="N434" s="474"/>
      <c r="O434" s="474"/>
      <c r="P434" s="474"/>
      <c r="Q434" s="474"/>
      <c r="R434" s="474"/>
      <c r="S434" s="474"/>
      <c r="T434" s="474"/>
      <c r="U434" s="474"/>
      <c r="V434" s="474"/>
      <c r="W434" s="474"/>
      <c r="X434" s="474"/>
      <c r="Y434" s="474"/>
      <c r="Z434" s="1033"/>
      <c r="AA434" s="474"/>
      <c r="AB434" s="474"/>
      <c r="AC434" s="474"/>
      <c r="AD434" s="474"/>
      <c r="AE434" s="474"/>
      <c r="AF434" s="474"/>
      <c r="AG434" s="474"/>
    </row>
    <row r="435">
      <c r="A435" s="474"/>
      <c r="B435" s="474"/>
      <c r="C435" s="474"/>
      <c r="D435" s="474"/>
      <c r="E435" s="474"/>
      <c r="F435" s="474"/>
      <c r="G435" s="474"/>
      <c r="H435" s="474"/>
      <c r="I435" s="474"/>
      <c r="J435" s="474"/>
      <c r="K435" s="474"/>
      <c r="L435" s="474"/>
      <c r="M435" s="474"/>
      <c r="N435" s="474"/>
      <c r="O435" s="474"/>
      <c r="P435" s="474"/>
      <c r="Q435" s="474"/>
      <c r="R435" s="474"/>
      <c r="S435" s="474"/>
      <c r="T435" s="474"/>
      <c r="U435" s="474"/>
      <c r="V435" s="474"/>
      <c r="W435" s="474"/>
      <c r="X435" s="474"/>
      <c r="Y435" s="474"/>
      <c r="Z435" s="1033"/>
      <c r="AA435" s="474"/>
      <c r="AB435" s="474"/>
      <c r="AC435" s="474"/>
      <c r="AD435" s="474"/>
      <c r="AE435" s="474"/>
      <c r="AF435" s="474"/>
      <c r="AG435" s="474"/>
    </row>
    <row r="436">
      <c r="A436" s="474"/>
      <c r="B436" s="474"/>
      <c r="C436" s="474"/>
      <c r="D436" s="474"/>
      <c r="E436" s="474"/>
      <c r="F436" s="474"/>
      <c r="G436" s="474"/>
      <c r="H436" s="474"/>
      <c r="I436" s="474"/>
      <c r="J436" s="474"/>
      <c r="K436" s="474"/>
      <c r="L436" s="474"/>
      <c r="M436" s="474"/>
      <c r="N436" s="474"/>
      <c r="O436" s="474"/>
      <c r="P436" s="474"/>
      <c r="Q436" s="474"/>
      <c r="R436" s="474"/>
      <c r="S436" s="474"/>
      <c r="T436" s="474"/>
      <c r="U436" s="474"/>
      <c r="V436" s="474"/>
      <c r="W436" s="474"/>
      <c r="X436" s="474"/>
      <c r="Y436" s="474"/>
      <c r="Z436" s="1033"/>
      <c r="AA436" s="474"/>
      <c r="AB436" s="474"/>
      <c r="AC436" s="474"/>
      <c r="AD436" s="474"/>
      <c r="AE436" s="474"/>
      <c r="AF436" s="474"/>
      <c r="AG436" s="474"/>
    </row>
    <row r="437">
      <c r="A437" s="474"/>
      <c r="B437" s="474"/>
      <c r="C437" s="474"/>
      <c r="D437" s="474"/>
      <c r="E437" s="474"/>
      <c r="F437" s="474"/>
      <c r="G437" s="474"/>
      <c r="H437" s="474"/>
      <c r="I437" s="474"/>
      <c r="J437" s="474"/>
      <c r="K437" s="474"/>
      <c r="L437" s="474"/>
      <c r="M437" s="474"/>
      <c r="N437" s="474"/>
      <c r="O437" s="474"/>
      <c r="P437" s="474"/>
      <c r="Q437" s="474"/>
      <c r="R437" s="474"/>
      <c r="S437" s="474"/>
      <c r="T437" s="474"/>
      <c r="U437" s="474"/>
      <c r="V437" s="474"/>
      <c r="W437" s="474"/>
      <c r="X437" s="474"/>
      <c r="Y437" s="474"/>
      <c r="Z437" s="1033"/>
      <c r="AA437" s="474"/>
      <c r="AB437" s="474"/>
      <c r="AC437" s="474"/>
      <c r="AD437" s="474"/>
      <c r="AE437" s="474"/>
      <c r="AF437" s="474"/>
      <c r="AG437" s="474"/>
    </row>
    <row r="438">
      <c r="A438" s="474"/>
      <c r="B438" s="474"/>
      <c r="C438" s="474"/>
      <c r="D438" s="474"/>
      <c r="E438" s="474"/>
      <c r="F438" s="474"/>
      <c r="G438" s="474"/>
      <c r="H438" s="474"/>
      <c r="I438" s="474"/>
      <c r="J438" s="474"/>
      <c r="K438" s="474"/>
      <c r="L438" s="474"/>
      <c r="M438" s="474"/>
      <c r="N438" s="474"/>
      <c r="O438" s="474"/>
      <c r="P438" s="474"/>
      <c r="Q438" s="474"/>
      <c r="R438" s="474"/>
      <c r="S438" s="474"/>
      <c r="T438" s="474"/>
      <c r="U438" s="474"/>
      <c r="V438" s="474"/>
      <c r="W438" s="474"/>
      <c r="X438" s="474"/>
      <c r="Y438" s="474"/>
      <c r="Z438" s="1033"/>
      <c r="AA438" s="474"/>
      <c r="AB438" s="474"/>
      <c r="AC438" s="474"/>
      <c r="AD438" s="474"/>
      <c r="AE438" s="474"/>
      <c r="AF438" s="474"/>
      <c r="AG438" s="474"/>
    </row>
    <row r="439">
      <c r="A439" s="474"/>
      <c r="B439" s="474"/>
      <c r="C439" s="474"/>
      <c r="D439" s="474"/>
      <c r="E439" s="474"/>
      <c r="F439" s="474"/>
      <c r="G439" s="474"/>
      <c r="H439" s="474"/>
      <c r="I439" s="474"/>
      <c r="J439" s="474"/>
      <c r="K439" s="474"/>
      <c r="L439" s="474"/>
      <c r="M439" s="474"/>
      <c r="N439" s="474"/>
      <c r="O439" s="474"/>
      <c r="P439" s="474"/>
      <c r="Q439" s="474"/>
      <c r="R439" s="474"/>
      <c r="S439" s="474"/>
      <c r="T439" s="474"/>
      <c r="U439" s="474"/>
      <c r="V439" s="474"/>
      <c r="W439" s="474"/>
      <c r="X439" s="474"/>
      <c r="Y439" s="474"/>
      <c r="Z439" s="1033"/>
      <c r="AA439" s="474"/>
      <c r="AB439" s="474"/>
      <c r="AC439" s="474"/>
      <c r="AD439" s="474"/>
      <c r="AE439" s="474"/>
      <c r="AF439" s="474"/>
      <c r="AG439" s="474"/>
    </row>
    <row r="440">
      <c r="A440" s="474"/>
      <c r="B440" s="474"/>
      <c r="C440" s="474"/>
      <c r="D440" s="474"/>
      <c r="E440" s="474"/>
      <c r="F440" s="474"/>
      <c r="G440" s="474"/>
      <c r="H440" s="474"/>
      <c r="I440" s="474"/>
      <c r="J440" s="474"/>
      <c r="K440" s="474"/>
      <c r="L440" s="474"/>
      <c r="M440" s="474"/>
      <c r="N440" s="474"/>
      <c r="O440" s="474"/>
      <c r="P440" s="474"/>
      <c r="Q440" s="474"/>
      <c r="R440" s="474"/>
      <c r="S440" s="474"/>
      <c r="T440" s="474"/>
      <c r="U440" s="474"/>
      <c r="V440" s="474"/>
      <c r="W440" s="474"/>
      <c r="X440" s="474"/>
      <c r="Y440" s="474"/>
      <c r="Z440" s="1033"/>
      <c r="AA440" s="474"/>
      <c r="AB440" s="474"/>
      <c r="AC440" s="474"/>
      <c r="AD440" s="474"/>
      <c r="AE440" s="474"/>
      <c r="AF440" s="474"/>
      <c r="AG440" s="474"/>
    </row>
    <row r="441">
      <c r="A441" s="474"/>
      <c r="B441" s="474"/>
      <c r="C441" s="474"/>
      <c r="D441" s="474"/>
      <c r="E441" s="474"/>
      <c r="F441" s="474"/>
      <c r="G441" s="474"/>
      <c r="H441" s="474"/>
      <c r="I441" s="474"/>
      <c r="J441" s="474"/>
      <c r="K441" s="474"/>
      <c r="L441" s="474"/>
      <c r="M441" s="474"/>
      <c r="N441" s="474"/>
      <c r="O441" s="474"/>
      <c r="P441" s="474"/>
      <c r="Q441" s="474"/>
      <c r="R441" s="474"/>
      <c r="S441" s="474"/>
      <c r="T441" s="474"/>
      <c r="U441" s="474"/>
      <c r="V441" s="474"/>
      <c r="W441" s="474"/>
      <c r="X441" s="474"/>
      <c r="Y441" s="474"/>
      <c r="Z441" s="1033"/>
      <c r="AA441" s="474"/>
      <c r="AB441" s="474"/>
      <c r="AC441" s="474"/>
      <c r="AD441" s="474"/>
      <c r="AE441" s="474"/>
      <c r="AF441" s="474"/>
      <c r="AG441" s="474"/>
    </row>
    <row r="442">
      <c r="A442" s="474"/>
      <c r="B442" s="474"/>
      <c r="C442" s="474"/>
      <c r="D442" s="474"/>
      <c r="E442" s="474"/>
      <c r="F442" s="474"/>
      <c r="G442" s="474"/>
      <c r="H442" s="474"/>
      <c r="I442" s="474"/>
      <c r="J442" s="474"/>
      <c r="K442" s="474"/>
      <c r="L442" s="474"/>
      <c r="M442" s="474"/>
      <c r="N442" s="474"/>
      <c r="O442" s="474"/>
      <c r="P442" s="474"/>
      <c r="Q442" s="474"/>
      <c r="R442" s="474"/>
      <c r="S442" s="474"/>
      <c r="T442" s="474"/>
      <c r="U442" s="474"/>
      <c r="V442" s="474"/>
      <c r="W442" s="474"/>
      <c r="X442" s="474"/>
      <c r="Y442" s="474"/>
      <c r="Z442" s="1033"/>
      <c r="AA442" s="474"/>
      <c r="AB442" s="474"/>
      <c r="AC442" s="474"/>
      <c r="AD442" s="474"/>
      <c r="AE442" s="474"/>
      <c r="AF442" s="474"/>
      <c r="AG442" s="474"/>
    </row>
    <row r="443">
      <c r="A443" s="474"/>
      <c r="B443" s="474"/>
      <c r="C443" s="474"/>
      <c r="D443" s="474"/>
      <c r="E443" s="474"/>
      <c r="F443" s="474"/>
      <c r="G443" s="474"/>
      <c r="H443" s="474"/>
      <c r="I443" s="474"/>
      <c r="J443" s="474"/>
      <c r="K443" s="474"/>
      <c r="L443" s="474"/>
      <c r="M443" s="474"/>
      <c r="N443" s="474"/>
      <c r="O443" s="474"/>
      <c r="P443" s="474"/>
      <c r="Q443" s="474"/>
      <c r="R443" s="474"/>
      <c r="S443" s="474"/>
      <c r="T443" s="474"/>
      <c r="U443" s="474"/>
      <c r="V443" s="474"/>
      <c r="W443" s="474"/>
      <c r="X443" s="474"/>
      <c r="Y443" s="474"/>
      <c r="Z443" s="1033"/>
      <c r="AA443" s="474"/>
      <c r="AB443" s="474"/>
      <c r="AC443" s="474"/>
      <c r="AD443" s="474"/>
      <c r="AE443" s="474"/>
      <c r="AF443" s="474"/>
      <c r="AG443" s="474"/>
    </row>
    <row r="444">
      <c r="A444" s="474"/>
      <c r="B444" s="474"/>
      <c r="C444" s="474"/>
      <c r="D444" s="474"/>
      <c r="E444" s="474"/>
      <c r="F444" s="474"/>
      <c r="G444" s="474"/>
      <c r="H444" s="474"/>
      <c r="I444" s="474"/>
      <c r="J444" s="474"/>
      <c r="K444" s="474"/>
      <c r="L444" s="474"/>
      <c r="M444" s="474"/>
      <c r="N444" s="474"/>
      <c r="O444" s="474"/>
      <c r="P444" s="474"/>
      <c r="Q444" s="474"/>
      <c r="R444" s="474"/>
      <c r="S444" s="474"/>
      <c r="T444" s="474"/>
      <c r="U444" s="474"/>
      <c r="V444" s="474"/>
      <c r="W444" s="474"/>
      <c r="X444" s="474"/>
      <c r="Y444" s="474"/>
      <c r="Z444" s="1033"/>
      <c r="AA444" s="474"/>
      <c r="AB444" s="474"/>
      <c r="AC444" s="474"/>
      <c r="AD444" s="474"/>
      <c r="AE444" s="474"/>
      <c r="AF444" s="474"/>
      <c r="AG444" s="474"/>
    </row>
    <row r="445">
      <c r="A445" s="474"/>
      <c r="B445" s="474"/>
      <c r="C445" s="474"/>
      <c r="D445" s="474"/>
      <c r="E445" s="474"/>
      <c r="F445" s="474"/>
      <c r="G445" s="474"/>
      <c r="H445" s="474"/>
      <c r="I445" s="474"/>
      <c r="J445" s="474"/>
      <c r="K445" s="474"/>
      <c r="L445" s="474"/>
      <c r="M445" s="474"/>
      <c r="N445" s="474"/>
      <c r="O445" s="474"/>
      <c r="P445" s="474"/>
      <c r="Q445" s="474"/>
      <c r="R445" s="474"/>
      <c r="S445" s="474"/>
      <c r="T445" s="474"/>
      <c r="U445" s="474"/>
      <c r="V445" s="474"/>
      <c r="W445" s="474"/>
      <c r="X445" s="474"/>
      <c r="Y445" s="474"/>
      <c r="Z445" s="1033"/>
      <c r="AA445" s="474"/>
      <c r="AB445" s="474"/>
      <c r="AC445" s="474"/>
      <c r="AD445" s="474"/>
      <c r="AE445" s="474"/>
      <c r="AF445" s="474"/>
      <c r="AG445" s="474"/>
    </row>
    <row r="446">
      <c r="A446" s="474"/>
      <c r="B446" s="474"/>
      <c r="C446" s="474"/>
      <c r="D446" s="474"/>
      <c r="E446" s="474"/>
      <c r="F446" s="474"/>
      <c r="G446" s="474"/>
      <c r="H446" s="474"/>
      <c r="I446" s="474"/>
      <c r="J446" s="474"/>
      <c r="K446" s="474"/>
      <c r="L446" s="474"/>
      <c r="M446" s="474"/>
      <c r="N446" s="474"/>
      <c r="O446" s="474"/>
      <c r="P446" s="474"/>
      <c r="Q446" s="474"/>
      <c r="R446" s="474"/>
      <c r="S446" s="474"/>
      <c r="T446" s="474"/>
      <c r="U446" s="474"/>
      <c r="V446" s="474"/>
      <c r="W446" s="474"/>
      <c r="X446" s="474"/>
      <c r="Y446" s="474"/>
      <c r="Z446" s="1033"/>
      <c r="AA446" s="474"/>
      <c r="AB446" s="474"/>
      <c r="AC446" s="474"/>
      <c r="AD446" s="474"/>
      <c r="AE446" s="474"/>
      <c r="AF446" s="474"/>
      <c r="AG446" s="474"/>
    </row>
    <row r="447">
      <c r="A447" s="474"/>
      <c r="B447" s="474"/>
      <c r="C447" s="474"/>
      <c r="D447" s="474"/>
      <c r="E447" s="474"/>
      <c r="F447" s="474"/>
      <c r="G447" s="474"/>
      <c r="H447" s="474"/>
      <c r="I447" s="474"/>
      <c r="J447" s="474"/>
      <c r="K447" s="474"/>
      <c r="L447" s="474"/>
      <c r="M447" s="474"/>
      <c r="N447" s="474"/>
      <c r="O447" s="474"/>
      <c r="P447" s="474"/>
      <c r="Q447" s="474"/>
      <c r="R447" s="474"/>
      <c r="S447" s="474"/>
      <c r="T447" s="474"/>
      <c r="U447" s="474"/>
      <c r="V447" s="474"/>
      <c r="W447" s="474"/>
      <c r="X447" s="474"/>
      <c r="Y447" s="474"/>
      <c r="Z447" s="1033"/>
      <c r="AA447" s="474"/>
      <c r="AB447" s="474"/>
      <c r="AC447" s="474"/>
      <c r="AD447" s="474"/>
      <c r="AE447" s="474"/>
      <c r="AF447" s="474"/>
      <c r="AG447" s="474"/>
    </row>
    <row r="448">
      <c r="A448" s="474"/>
      <c r="B448" s="474"/>
      <c r="C448" s="474"/>
      <c r="D448" s="474"/>
      <c r="E448" s="474"/>
      <c r="F448" s="474"/>
      <c r="G448" s="474"/>
      <c r="H448" s="474"/>
      <c r="I448" s="474"/>
      <c r="J448" s="474"/>
      <c r="K448" s="474"/>
      <c r="L448" s="474"/>
      <c r="M448" s="474"/>
      <c r="N448" s="474"/>
      <c r="O448" s="474"/>
      <c r="P448" s="474"/>
      <c r="Q448" s="474"/>
      <c r="R448" s="474"/>
      <c r="S448" s="474"/>
      <c r="T448" s="474"/>
      <c r="U448" s="474"/>
      <c r="V448" s="474"/>
      <c r="W448" s="474"/>
      <c r="X448" s="474"/>
      <c r="Y448" s="474"/>
      <c r="Z448" s="1033"/>
      <c r="AA448" s="474"/>
      <c r="AB448" s="474"/>
      <c r="AC448" s="474"/>
      <c r="AD448" s="474"/>
      <c r="AE448" s="474"/>
      <c r="AF448" s="474"/>
      <c r="AG448" s="474"/>
    </row>
    <row r="449">
      <c r="A449" s="474"/>
      <c r="B449" s="474"/>
      <c r="C449" s="474"/>
      <c r="D449" s="474"/>
      <c r="E449" s="474"/>
      <c r="F449" s="474"/>
      <c r="G449" s="474"/>
      <c r="H449" s="474"/>
      <c r="I449" s="474"/>
      <c r="J449" s="474"/>
      <c r="K449" s="474"/>
      <c r="L449" s="474"/>
      <c r="M449" s="474"/>
      <c r="N449" s="474"/>
      <c r="O449" s="474"/>
      <c r="P449" s="474"/>
      <c r="Q449" s="474"/>
      <c r="R449" s="474"/>
      <c r="S449" s="474"/>
      <c r="T449" s="474"/>
      <c r="U449" s="474"/>
      <c r="V449" s="474"/>
      <c r="W449" s="474"/>
      <c r="X449" s="474"/>
      <c r="Y449" s="474"/>
      <c r="Z449" s="1033"/>
      <c r="AA449" s="474"/>
      <c r="AB449" s="474"/>
      <c r="AC449" s="474"/>
      <c r="AD449" s="474"/>
      <c r="AE449" s="474"/>
      <c r="AF449" s="474"/>
      <c r="AG449" s="474"/>
    </row>
    <row r="450">
      <c r="A450" s="474"/>
      <c r="B450" s="474"/>
      <c r="C450" s="474"/>
      <c r="D450" s="474"/>
      <c r="E450" s="474"/>
      <c r="F450" s="474"/>
      <c r="G450" s="474"/>
      <c r="H450" s="474"/>
      <c r="I450" s="474"/>
      <c r="J450" s="474"/>
      <c r="K450" s="474"/>
      <c r="L450" s="474"/>
      <c r="M450" s="474"/>
      <c r="N450" s="474"/>
      <c r="O450" s="474"/>
      <c r="P450" s="474"/>
      <c r="Q450" s="474"/>
      <c r="R450" s="474"/>
      <c r="S450" s="474"/>
      <c r="T450" s="474"/>
      <c r="U450" s="474"/>
      <c r="V450" s="474"/>
      <c r="W450" s="474"/>
      <c r="X450" s="474"/>
      <c r="Y450" s="474"/>
      <c r="Z450" s="1033"/>
      <c r="AA450" s="474"/>
      <c r="AB450" s="474"/>
      <c r="AC450" s="474"/>
      <c r="AD450" s="474"/>
      <c r="AE450" s="474"/>
      <c r="AF450" s="474"/>
      <c r="AG450" s="474"/>
    </row>
    <row r="451">
      <c r="A451" s="474"/>
      <c r="B451" s="474"/>
      <c r="C451" s="474"/>
      <c r="D451" s="474"/>
      <c r="E451" s="474"/>
      <c r="F451" s="474"/>
      <c r="G451" s="474"/>
      <c r="H451" s="474"/>
      <c r="I451" s="474"/>
      <c r="J451" s="474"/>
      <c r="K451" s="474"/>
      <c r="L451" s="474"/>
      <c r="M451" s="474"/>
      <c r="N451" s="474"/>
      <c r="O451" s="474"/>
      <c r="P451" s="474"/>
      <c r="Q451" s="474"/>
      <c r="R451" s="474"/>
      <c r="S451" s="474"/>
      <c r="T451" s="474"/>
      <c r="U451" s="474"/>
      <c r="V451" s="474"/>
      <c r="W451" s="474"/>
      <c r="X451" s="474"/>
      <c r="Y451" s="474"/>
      <c r="Z451" s="1033"/>
      <c r="AA451" s="474"/>
      <c r="AB451" s="474"/>
      <c r="AC451" s="474"/>
      <c r="AD451" s="474"/>
      <c r="AE451" s="474"/>
      <c r="AF451" s="474"/>
      <c r="AG451" s="474"/>
    </row>
    <row r="452">
      <c r="A452" s="474"/>
      <c r="B452" s="474"/>
      <c r="C452" s="474"/>
      <c r="D452" s="474"/>
      <c r="E452" s="474"/>
      <c r="F452" s="474"/>
      <c r="G452" s="474"/>
      <c r="H452" s="474"/>
      <c r="I452" s="474"/>
      <c r="J452" s="474"/>
      <c r="K452" s="474"/>
      <c r="L452" s="474"/>
      <c r="M452" s="474"/>
      <c r="N452" s="474"/>
      <c r="O452" s="474"/>
      <c r="P452" s="474"/>
      <c r="Q452" s="474"/>
      <c r="R452" s="474"/>
      <c r="S452" s="474"/>
      <c r="T452" s="474"/>
      <c r="U452" s="474"/>
      <c r="V452" s="474"/>
      <c r="W452" s="474"/>
      <c r="X452" s="474"/>
      <c r="Y452" s="474"/>
      <c r="Z452" s="1033"/>
      <c r="AA452" s="474"/>
      <c r="AB452" s="474"/>
      <c r="AC452" s="474"/>
      <c r="AD452" s="474"/>
      <c r="AE452" s="474"/>
      <c r="AF452" s="474"/>
      <c r="AG452" s="474"/>
    </row>
    <row r="453">
      <c r="A453" s="474"/>
      <c r="B453" s="474"/>
      <c r="C453" s="474"/>
      <c r="D453" s="474"/>
      <c r="E453" s="474"/>
      <c r="F453" s="474"/>
      <c r="G453" s="474"/>
      <c r="H453" s="474"/>
      <c r="I453" s="474"/>
      <c r="J453" s="474"/>
      <c r="K453" s="474"/>
      <c r="L453" s="474"/>
      <c r="M453" s="474"/>
      <c r="N453" s="474"/>
      <c r="O453" s="474"/>
      <c r="P453" s="474"/>
      <c r="Q453" s="474"/>
      <c r="R453" s="474"/>
      <c r="S453" s="474"/>
      <c r="T453" s="474"/>
      <c r="U453" s="474"/>
      <c r="V453" s="474"/>
      <c r="W453" s="474"/>
      <c r="X453" s="474"/>
      <c r="Y453" s="474"/>
      <c r="Z453" s="1033"/>
      <c r="AA453" s="474"/>
      <c r="AB453" s="474"/>
      <c r="AC453" s="474"/>
      <c r="AD453" s="474"/>
      <c r="AE453" s="474"/>
      <c r="AF453" s="474"/>
      <c r="AG453" s="474"/>
    </row>
    <row r="454">
      <c r="A454" s="474"/>
      <c r="B454" s="474"/>
      <c r="C454" s="474"/>
      <c r="D454" s="474"/>
      <c r="E454" s="474"/>
      <c r="F454" s="474"/>
      <c r="G454" s="474"/>
      <c r="H454" s="474"/>
      <c r="I454" s="474"/>
      <c r="J454" s="474"/>
      <c r="K454" s="474"/>
      <c r="L454" s="474"/>
      <c r="M454" s="474"/>
      <c r="N454" s="474"/>
      <c r="O454" s="474"/>
      <c r="P454" s="474"/>
      <c r="Q454" s="474"/>
      <c r="R454" s="474"/>
      <c r="S454" s="474"/>
      <c r="T454" s="474"/>
      <c r="U454" s="474"/>
      <c r="V454" s="474"/>
      <c r="W454" s="474"/>
      <c r="X454" s="474"/>
      <c r="Y454" s="474"/>
      <c r="Z454" s="1033"/>
      <c r="AA454" s="474"/>
      <c r="AB454" s="474"/>
      <c r="AC454" s="474"/>
      <c r="AD454" s="474"/>
      <c r="AE454" s="474"/>
      <c r="AF454" s="474"/>
      <c r="AG454" s="474"/>
    </row>
    <row r="455">
      <c r="A455" s="474"/>
      <c r="B455" s="474"/>
      <c r="C455" s="474"/>
      <c r="D455" s="474"/>
      <c r="E455" s="474"/>
      <c r="F455" s="474"/>
      <c r="G455" s="474"/>
      <c r="H455" s="474"/>
      <c r="I455" s="474"/>
      <c r="J455" s="474"/>
      <c r="K455" s="474"/>
      <c r="L455" s="474"/>
      <c r="M455" s="474"/>
      <c r="N455" s="474"/>
      <c r="O455" s="474"/>
      <c r="P455" s="474"/>
      <c r="Q455" s="474"/>
      <c r="R455" s="474"/>
      <c r="S455" s="474"/>
      <c r="T455" s="474"/>
      <c r="U455" s="474"/>
      <c r="V455" s="474"/>
      <c r="W455" s="474"/>
      <c r="X455" s="474"/>
      <c r="Y455" s="474"/>
      <c r="Z455" s="1033"/>
      <c r="AA455" s="474"/>
      <c r="AB455" s="474"/>
      <c r="AC455" s="474"/>
      <c r="AD455" s="474"/>
      <c r="AE455" s="474"/>
      <c r="AF455" s="474"/>
      <c r="AG455" s="474"/>
    </row>
    <row r="456">
      <c r="A456" s="474"/>
      <c r="B456" s="474"/>
      <c r="C456" s="474"/>
      <c r="D456" s="474"/>
      <c r="E456" s="474"/>
      <c r="F456" s="474"/>
      <c r="G456" s="474"/>
      <c r="H456" s="474"/>
      <c r="I456" s="474"/>
      <c r="J456" s="474"/>
      <c r="K456" s="474"/>
      <c r="L456" s="474"/>
      <c r="M456" s="474"/>
      <c r="N456" s="474"/>
      <c r="O456" s="474"/>
      <c r="P456" s="474"/>
      <c r="Q456" s="474"/>
      <c r="R456" s="474"/>
      <c r="S456" s="474"/>
      <c r="T456" s="474"/>
      <c r="U456" s="474"/>
      <c r="V456" s="474"/>
      <c r="W456" s="474"/>
      <c r="X456" s="474"/>
      <c r="Y456" s="474"/>
      <c r="Z456" s="1033"/>
      <c r="AA456" s="474"/>
      <c r="AB456" s="474"/>
      <c r="AC456" s="474"/>
      <c r="AD456" s="474"/>
      <c r="AE456" s="474"/>
      <c r="AF456" s="474"/>
      <c r="AG456" s="474"/>
    </row>
    <row r="457">
      <c r="A457" s="474"/>
      <c r="B457" s="474"/>
      <c r="C457" s="474"/>
      <c r="D457" s="474"/>
      <c r="E457" s="474"/>
      <c r="F457" s="474"/>
      <c r="G457" s="474"/>
      <c r="H457" s="474"/>
      <c r="I457" s="474"/>
      <c r="J457" s="474"/>
      <c r="K457" s="474"/>
      <c r="L457" s="474"/>
      <c r="M457" s="474"/>
      <c r="N457" s="474"/>
      <c r="O457" s="474"/>
      <c r="P457" s="474"/>
      <c r="Q457" s="474"/>
      <c r="R457" s="474"/>
      <c r="S457" s="474"/>
      <c r="T457" s="474"/>
      <c r="U457" s="474"/>
      <c r="V457" s="474"/>
      <c r="W457" s="474"/>
      <c r="X457" s="474"/>
      <c r="Y457" s="474"/>
      <c r="Z457" s="1033"/>
      <c r="AA457" s="474"/>
      <c r="AB457" s="474"/>
      <c r="AC457" s="474"/>
      <c r="AD457" s="474"/>
      <c r="AE457" s="474"/>
      <c r="AF457" s="474"/>
      <c r="AG457" s="474"/>
    </row>
    <row r="458">
      <c r="A458" s="474"/>
      <c r="B458" s="474"/>
      <c r="C458" s="474"/>
      <c r="D458" s="474"/>
      <c r="E458" s="474"/>
      <c r="F458" s="474"/>
      <c r="G458" s="474"/>
      <c r="H458" s="474"/>
      <c r="I458" s="474"/>
      <c r="J458" s="474"/>
      <c r="K458" s="474"/>
      <c r="L458" s="474"/>
      <c r="M458" s="474"/>
      <c r="N458" s="474"/>
      <c r="O458" s="474"/>
      <c r="P458" s="474"/>
      <c r="Q458" s="474"/>
      <c r="R458" s="474"/>
      <c r="S458" s="474"/>
      <c r="T458" s="474"/>
      <c r="U458" s="474"/>
      <c r="V458" s="474"/>
      <c r="W458" s="474"/>
      <c r="X458" s="474"/>
      <c r="Y458" s="474"/>
      <c r="Z458" s="1033"/>
      <c r="AA458" s="474"/>
      <c r="AB458" s="474"/>
      <c r="AC458" s="474"/>
      <c r="AD458" s="474"/>
      <c r="AE458" s="474"/>
      <c r="AF458" s="474"/>
      <c r="AG458" s="474"/>
    </row>
    <row r="459">
      <c r="A459" s="474"/>
      <c r="B459" s="474"/>
      <c r="C459" s="474"/>
      <c r="D459" s="474"/>
      <c r="E459" s="474"/>
      <c r="F459" s="474"/>
      <c r="G459" s="474"/>
      <c r="H459" s="474"/>
      <c r="I459" s="474"/>
      <c r="J459" s="474"/>
      <c r="K459" s="474"/>
      <c r="L459" s="474"/>
      <c r="M459" s="474"/>
      <c r="N459" s="474"/>
      <c r="O459" s="474"/>
      <c r="P459" s="474"/>
      <c r="Q459" s="474"/>
      <c r="R459" s="474"/>
      <c r="S459" s="474"/>
      <c r="T459" s="474"/>
      <c r="U459" s="474"/>
      <c r="V459" s="474"/>
      <c r="W459" s="474"/>
      <c r="X459" s="474"/>
      <c r="Y459" s="474"/>
      <c r="Z459" s="1033"/>
      <c r="AA459" s="474"/>
      <c r="AB459" s="474"/>
      <c r="AC459" s="474"/>
      <c r="AD459" s="474"/>
      <c r="AE459" s="474"/>
      <c r="AF459" s="474"/>
      <c r="AG459" s="474"/>
    </row>
    <row r="460">
      <c r="A460" s="474"/>
      <c r="B460" s="474"/>
      <c r="C460" s="474"/>
      <c r="D460" s="474"/>
      <c r="E460" s="474"/>
      <c r="F460" s="474"/>
      <c r="G460" s="474"/>
      <c r="H460" s="474"/>
      <c r="I460" s="474"/>
      <c r="J460" s="474"/>
      <c r="K460" s="474"/>
      <c r="L460" s="474"/>
      <c r="M460" s="474"/>
      <c r="N460" s="474"/>
      <c r="O460" s="474"/>
      <c r="P460" s="474"/>
      <c r="Q460" s="474"/>
      <c r="R460" s="474"/>
      <c r="S460" s="474"/>
      <c r="T460" s="474"/>
      <c r="U460" s="474"/>
      <c r="V460" s="474"/>
      <c r="W460" s="474"/>
      <c r="X460" s="474"/>
      <c r="Y460" s="474"/>
      <c r="Z460" s="1033"/>
      <c r="AA460" s="474"/>
      <c r="AB460" s="474"/>
      <c r="AC460" s="474"/>
      <c r="AD460" s="474"/>
      <c r="AE460" s="474"/>
      <c r="AF460" s="474"/>
      <c r="AG460" s="474"/>
    </row>
    <row r="461">
      <c r="A461" s="474"/>
      <c r="B461" s="474"/>
      <c r="C461" s="474"/>
      <c r="D461" s="474"/>
      <c r="E461" s="474"/>
      <c r="F461" s="474"/>
      <c r="G461" s="474"/>
      <c r="H461" s="474"/>
      <c r="I461" s="474"/>
      <c r="J461" s="474"/>
      <c r="K461" s="474"/>
      <c r="L461" s="474"/>
      <c r="M461" s="474"/>
      <c r="N461" s="474"/>
      <c r="O461" s="474"/>
      <c r="P461" s="474"/>
      <c r="Q461" s="474"/>
      <c r="R461" s="474"/>
      <c r="S461" s="474"/>
      <c r="T461" s="474"/>
      <c r="U461" s="474"/>
      <c r="V461" s="474"/>
      <c r="W461" s="474"/>
      <c r="X461" s="474"/>
      <c r="Y461" s="474"/>
      <c r="Z461" s="1033"/>
      <c r="AA461" s="474"/>
      <c r="AB461" s="474"/>
      <c r="AC461" s="474"/>
      <c r="AD461" s="474"/>
      <c r="AE461" s="474"/>
      <c r="AF461" s="474"/>
      <c r="AG461" s="474"/>
    </row>
    <row r="462">
      <c r="A462" s="474"/>
      <c r="B462" s="474"/>
      <c r="C462" s="474"/>
      <c r="D462" s="474"/>
      <c r="E462" s="474"/>
      <c r="F462" s="474"/>
      <c r="G462" s="474"/>
      <c r="H462" s="474"/>
      <c r="I462" s="474"/>
      <c r="J462" s="474"/>
      <c r="K462" s="474"/>
      <c r="L462" s="474"/>
      <c r="M462" s="474"/>
      <c r="N462" s="474"/>
      <c r="O462" s="474"/>
      <c r="P462" s="474"/>
      <c r="Q462" s="474"/>
      <c r="R462" s="474"/>
      <c r="S462" s="474"/>
      <c r="T462" s="474"/>
      <c r="U462" s="474"/>
      <c r="V462" s="474"/>
      <c r="W462" s="474"/>
      <c r="X462" s="474"/>
      <c r="Y462" s="474"/>
      <c r="Z462" s="1033"/>
      <c r="AA462" s="474"/>
      <c r="AB462" s="474"/>
      <c r="AC462" s="474"/>
      <c r="AD462" s="474"/>
      <c r="AE462" s="474"/>
      <c r="AF462" s="474"/>
      <c r="AG462" s="474"/>
    </row>
    <row r="463">
      <c r="A463" s="474"/>
      <c r="B463" s="474"/>
      <c r="C463" s="474"/>
      <c r="D463" s="474"/>
      <c r="E463" s="474"/>
      <c r="F463" s="474"/>
      <c r="G463" s="474"/>
      <c r="H463" s="474"/>
      <c r="I463" s="474"/>
      <c r="J463" s="474"/>
      <c r="K463" s="474"/>
      <c r="L463" s="474"/>
      <c r="M463" s="474"/>
      <c r="N463" s="474"/>
      <c r="O463" s="474"/>
      <c r="P463" s="474"/>
      <c r="Q463" s="474"/>
      <c r="R463" s="474"/>
      <c r="S463" s="474"/>
      <c r="T463" s="474"/>
      <c r="U463" s="474"/>
      <c r="V463" s="474"/>
      <c r="W463" s="474"/>
      <c r="X463" s="474"/>
      <c r="Y463" s="474"/>
      <c r="Z463" s="1033"/>
      <c r="AA463" s="474"/>
      <c r="AB463" s="474"/>
      <c r="AC463" s="474"/>
      <c r="AD463" s="474"/>
      <c r="AE463" s="474"/>
      <c r="AF463" s="474"/>
      <c r="AG463" s="474"/>
    </row>
    <row r="464">
      <c r="A464" s="474"/>
      <c r="B464" s="474"/>
      <c r="C464" s="474"/>
      <c r="D464" s="474"/>
      <c r="E464" s="474"/>
      <c r="F464" s="474"/>
      <c r="G464" s="474"/>
      <c r="H464" s="474"/>
      <c r="I464" s="474"/>
      <c r="J464" s="474"/>
      <c r="K464" s="474"/>
      <c r="L464" s="474"/>
      <c r="M464" s="474"/>
      <c r="N464" s="474"/>
      <c r="O464" s="474"/>
      <c r="P464" s="474"/>
      <c r="Q464" s="474"/>
      <c r="R464" s="474"/>
      <c r="S464" s="474"/>
      <c r="T464" s="474"/>
      <c r="U464" s="474"/>
      <c r="V464" s="474"/>
      <c r="W464" s="474"/>
      <c r="X464" s="474"/>
      <c r="Y464" s="474"/>
      <c r="Z464" s="1033"/>
      <c r="AA464" s="474"/>
      <c r="AB464" s="474"/>
      <c r="AC464" s="474"/>
      <c r="AD464" s="474"/>
      <c r="AE464" s="474"/>
      <c r="AF464" s="474"/>
      <c r="AG464" s="474"/>
    </row>
    <row r="465">
      <c r="A465" s="474"/>
      <c r="B465" s="474"/>
      <c r="C465" s="474"/>
      <c r="D465" s="474"/>
      <c r="E465" s="474"/>
      <c r="F465" s="474"/>
      <c r="G465" s="474"/>
      <c r="H465" s="474"/>
      <c r="I465" s="474"/>
      <c r="J465" s="474"/>
      <c r="K465" s="474"/>
      <c r="L465" s="474"/>
      <c r="M465" s="474"/>
      <c r="N465" s="474"/>
      <c r="O465" s="474"/>
      <c r="P465" s="474"/>
      <c r="Q465" s="474"/>
      <c r="R465" s="474"/>
      <c r="S465" s="474"/>
      <c r="T465" s="474"/>
      <c r="U465" s="474"/>
      <c r="V465" s="474"/>
      <c r="W465" s="474"/>
      <c r="X465" s="474"/>
      <c r="Y465" s="474"/>
      <c r="Z465" s="1033"/>
      <c r="AA465" s="474"/>
      <c r="AB465" s="474"/>
      <c r="AC465" s="474"/>
      <c r="AD465" s="474"/>
      <c r="AE465" s="474"/>
      <c r="AF465" s="474"/>
      <c r="AG465" s="474"/>
    </row>
    <row r="466">
      <c r="A466" s="474"/>
      <c r="B466" s="474"/>
      <c r="C466" s="474"/>
      <c r="D466" s="474"/>
      <c r="E466" s="474"/>
      <c r="F466" s="474"/>
      <c r="G466" s="474"/>
      <c r="H466" s="474"/>
      <c r="I466" s="474"/>
      <c r="J466" s="474"/>
      <c r="K466" s="474"/>
      <c r="L466" s="474"/>
      <c r="M466" s="474"/>
      <c r="N466" s="474"/>
      <c r="O466" s="474"/>
      <c r="P466" s="474"/>
      <c r="Q466" s="474"/>
      <c r="R466" s="474"/>
      <c r="S466" s="474"/>
      <c r="T466" s="474"/>
      <c r="U466" s="474"/>
      <c r="V466" s="474"/>
      <c r="W466" s="474"/>
      <c r="X466" s="474"/>
      <c r="Y466" s="474"/>
      <c r="Z466" s="1033"/>
      <c r="AA466" s="474"/>
      <c r="AB466" s="474"/>
      <c r="AC466" s="474"/>
      <c r="AD466" s="474"/>
      <c r="AE466" s="474"/>
      <c r="AF466" s="474"/>
      <c r="AG466" s="474"/>
    </row>
    <row r="467">
      <c r="A467" s="474"/>
      <c r="B467" s="474"/>
      <c r="C467" s="474"/>
      <c r="D467" s="474"/>
      <c r="E467" s="474"/>
      <c r="F467" s="474"/>
      <c r="G467" s="474"/>
      <c r="H467" s="474"/>
      <c r="I467" s="474"/>
      <c r="J467" s="474"/>
      <c r="K467" s="474"/>
      <c r="L467" s="474"/>
      <c r="M467" s="474"/>
      <c r="N467" s="474"/>
      <c r="O467" s="474"/>
      <c r="P467" s="474"/>
      <c r="Q467" s="474"/>
      <c r="R467" s="474"/>
      <c r="S467" s="474"/>
      <c r="T467" s="474"/>
      <c r="U467" s="474"/>
      <c r="V467" s="474"/>
      <c r="W467" s="474"/>
      <c r="X467" s="474"/>
      <c r="Y467" s="474"/>
      <c r="Z467" s="1033"/>
      <c r="AA467" s="474"/>
      <c r="AB467" s="474"/>
      <c r="AC467" s="474"/>
      <c r="AD467" s="474"/>
      <c r="AE467" s="474"/>
      <c r="AF467" s="474"/>
      <c r="AG467" s="474"/>
    </row>
    <row r="468">
      <c r="A468" s="474"/>
      <c r="B468" s="474"/>
      <c r="C468" s="474"/>
      <c r="D468" s="474"/>
      <c r="E468" s="474"/>
      <c r="F468" s="474"/>
      <c r="G468" s="474"/>
      <c r="H468" s="474"/>
      <c r="I468" s="474"/>
      <c r="J468" s="474"/>
      <c r="K468" s="474"/>
      <c r="L468" s="474"/>
      <c r="M468" s="474"/>
      <c r="N468" s="474"/>
      <c r="O468" s="474"/>
      <c r="P468" s="474"/>
      <c r="Q468" s="474"/>
      <c r="R468" s="474"/>
      <c r="S468" s="474"/>
      <c r="T468" s="474"/>
      <c r="U468" s="474"/>
      <c r="V468" s="474"/>
      <c r="W468" s="474"/>
      <c r="X468" s="474"/>
      <c r="Y468" s="474"/>
      <c r="Z468" s="1033"/>
      <c r="AA468" s="474"/>
      <c r="AB468" s="474"/>
      <c r="AC468" s="474"/>
      <c r="AD468" s="474"/>
      <c r="AE468" s="474"/>
      <c r="AF468" s="474"/>
      <c r="AG468" s="474"/>
    </row>
    <row r="469">
      <c r="A469" s="474"/>
      <c r="B469" s="474"/>
      <c r="C469" s="474"/>
      <c r="D469" s="474"/>
      <c r="E469" s="474"/>
      <c r="F469" s="474"/>
      <c r="G469" s="474"/>
      <c r="H469" s="474"/>
      <c r="I469" s="474"/>
      <c r="J469" s="474"/>
      <c r="K469" s="474"/>
      <c r="L469" s="474"/>
      <c r="M469" s="474"/>
      <c r="N469" s="474"/>
      <c r="O469" s="474"/>
      <c r="P469" s="474"/>
      <c r="Q469" s="474"/>
      <c r="R469" s="474"/>
      <c r="S469" s="474"/>
      <c r="T469" s="474"/>
      <c r="U469" s="474"/>
      <c r="V469" s="474"/>
      <c r="W469" s="474"/>
      <c r="X469" s="474"/>
      <c r="Y469" s="474"/>
      <c r="Z469" s="1033"/>
      <c r="AA469" s="474"/>
      <c r="AB469" s="474"/>
      <c r="AC469" s="474"/>
      <c r="AD469" s="474"/>
      <c r="AE469" s="474"/>
      <c r="AF469" s="474"/>
      <c r="AG469" s="474"/>
    </row>
    <row r="470">
      <c r="A470" s="474"/>
      <c r="B470" s="474"/>
      <c r="C470" s="474"/>
      <c r="D470" s="474"/>
      <c r="E470" s="474"/>
      <c r="F470" s="474"/>
      <c r="G470" s="474"/>
      <c r="H470" s="474"/>
      <c r="I470" s="474"/>
      <c r="J470" s="474"/>
      <c r="K470" s="474"/>
      <c r="L470" s="474"/>
      <c r="M470" s="474"/>
      <c r="N470" s="474"/>
      <c r="O470" s="474"/>
      <c r="P470" s="474"/>
      <c r="Q470" s="474"/>
      <c r="R470" s="474"/>
      <c r="S470" s="474"/>
      <c r="T470" s="474"/>
      <c r="U470" s="474"/>
      <c r="V470" s="474"/>
      <c r="W470" s="474"/>
      <c r="X470" s="474"/>
      <c r="Y470" s="474"/>
      <c r="Z470" s="1033"/>
      <c r="AA470" s="474"/>
      <c r="AB470" s="474"/>
      <c r="AC470" s="474"/>
      <c r="AD470" s="474"/>
      <c r="AE470" s="474"/>
      <c r="AF470" s="474"/>
      <c r="AG470" s="474"/>
    </row>
    <row r="471">
      <c r="A471" s="474"/>
      <c r="B471" s="474"/>
      <c r="C471" s="474"/>
      <c r="D471" s="474"/>
      <c r="E471" s="474"/>
      <c r="F471" s="474"/>
      <c r="G471" s="474"/>
      <c r="H471" s="474"/>
      <c r="I471" s="474"/>
      <c r="J471" s="474"/>
      <c r="K471" s="474"/>
      <c r="L471" s="474"/>
      <c r="M471" s="474"/>
      <c r="N471" s="474"/>
      <c r="O471" s="474"/>
      <c r="P471" s="474"/>
      <c r="Q471" s="474"/>
      <c r="R471" s="474"/>
      <c r="S471" s="474"/>
      <c r="T471" s="474"/>
      <c r="U471" s="474"/>
      <c r="V471" s="474"/>
      <c r="W471" s="474"/>
      <c r="X471" s="474"/>
      <c r="Y471" s="474"/>
      <c r="Z471" s="1033"/>
      <c r="AA471" s="474"/>
      <c r="AB471" s="474"/>
      <c r="AC471" s="474"/>
      <c r="AD471" s="474"/>
      <c r="AE471" s="474"/>
      <c r="AF471" s="474"/>
      <c r="AG471" s="474"/>
    </row>
    <row r="472">
      <c r="A472" s="474"/>
      <c r="B472" s="474"/>
      <c r="C472" s="474"/>
      <c r="D472" s="474"/>
      <c r="E472" s="474"/>
      <c r="F472" s="474"/>
      <c r="G472" s="474"/>
      <c r="H472" s="474"/>
      <c r="I472" s="474"/>
      <c r="J472" s="474"/>
      <c r="K472" s="474"/>
      <c r="L472" s="474"/>
      <c r="M472" s="474"/>
      <c r="N472" s="474"/>
      <c r="O472" s="474"/>
      <c r="P472" s="474"/>
      <c r="Q472" s="474"/>
      <c r="R472" s="474"/>
      <c r="S472" s="474"/>
      <c r="T472" s="474"/>
      <c r="U472" s="474"/>
      <c r="V472" s="474"/>
      <c r="W472" s="474"/>
      <c r="X472" s="474"/>
      <c r="Y472" s="474"/>
      <c r="Z472" s="1033"/>
      <c r="AA472" s="474"/>
      <c r="AB472" s="474"/>
      <c r="AC472" s="474"/>
      <c r="AD472" s="474"/>
      <c r="AE472" s="474"/>
      <c r="AF472" s="474"/>
      <c r="AG472" s="474"/>
    </row>
    <row r="473">
      <c r="A473" s="474"/>
      <c r="B473" s="474"/>
      <c r="C473" s="474"/>
      <c r="D473" s="474"/>
      <c r="E473" s="474"/>
      <c r="F473" s="474"/>
      <c r="G473" s="474"/>
      <c r="H473" s="474"/>
      <c r="I473" s="474"/>
      <c r="J473" s="474"/>
      <c r="K473" s="474"/>
      <c r="L473" s="474"/>
      <c r="M473" s="474"/>
      <c r="N473" s="474"/>
      <c r="O473" s="474"/>
      <c r="P473" s="474"/>
      <c r="Q473" s="474"/>
      <c r="R473" s="474"/>
      <c r="S473" s="474"/>
      <c r="T473" s="474"/>
      <c r="U473" s="474"/>
      <c r="V473" s="474"/>
      <c r="W473" s="474"/>
      <c r="X473" s="474"/>
      <c r="Y473" s="474"/>
      <c r="Z473" s="1033"/>
      <c r="AA473" s="474"/>
      <c r="AB473" s="474"/>
      <c r="AC473" s="474"/>
      <c r="AD473" s="474"/>
      <c r="AE473" s="474"/>
      <c r="AF473" s="474"/>
      <c r="AG473" s="474"/>
    </row>
    <row r="474">
      <c r="A474" s="474"/>
      <c r="B474" s="474"/>
      <c r="C474" s="474"/>
      <c r="D474" s="474"/>
      <c r="E474" s="474"/>
      <c r="F474" s="474"/>
      <c r="G474" s="474"/>
      <c r="H474" s="474"/>
      <c r="I474" s="474"/>
      <c r="J474" s="474"/>
      <c r="K474" s="474"/>
      <c r="L474" s="474"/>
      <c r="M474" s="474"/>
      <c r="N474" s="474"/>
      <c r="O474" s="474"/>
      <c r="P474" s="474"/>
      <c r="Q474" s="474"/>
      <c r="R474" s="474"/>
      <c r="S474" s="474"/>
      <c r="T474" s="474"/>
      <c r="U474" s="474"/>
      <c r="V474" s="474"/>
      <c r="W474" s="474"/>
      <c r="X474" s="474"/>
      <c r="Y474" s="474"/>
      <c r="Z474" s="1033"/>
      <c r="AA474" s="474"/>
      <c r="AB474" s="474"/>
      <c r="AC474" s="474"/>
      <c r="AD474" s="474"/>
      <c r="AE474" s="474"/>
      <c r="AF474" s="474"/>
      <c r="AG474" s="474"/>
    </row>
    <row r="475">
      <c r="A475" s="474"/>
      <c r="B475" s="474"/>
      <c r="C475" s="474"/>
      <c r="D475" s="474"/>
      <c r="E475" s="474"/>
      <c r="F475" s="474"/>
      <c r="G475" s="474"/>
      <c r="H475" s="474"/>
      <c r="I475" s="474"/>
      <c r="J475" s="474"/>
      <c r="K475" s="474"/>
      <c r="L475" s="474"/>
      <c r="M475" s="474"/>
      <c r="N475" s="474"/>
      <c r="O475" s="474"/>
      <c r="P475" s="474"/>
      <c r="Q475" s="474"/>
      <c r="R475" s="474"/>
      <c r="S475" s="474"/>
      <c r="T475" s="474"/>
      <c r="U475" s="474"/>
      <c r="V475" s="474"/>
      <c r="W475" s="474"/>
      <c r="X475" s="474"/>
      <c r="Y475" s="474"/>
      <c r="Z475" s="1033"/>
      <c r="AA475" s="474"/>
      <c r="AB475" s="474"/>
      <c r="AC475" s="474"/>
      <c r="AD475" s="474"/>
      <c r="AE475" s="474"/>
      <c r="AF475" s="474"/>
      <c r="AG475" s="474"/>
    </row>
    <row r="476">
      <c r="A476" s="474"/>
      <c r="B476" s="474"/>
      <c r="C476" s="474"/>
      <c r="D476" s="474"/>
      <c r="E476" s="474"/>
      <c r="F476" s="474"/>
      <c r="G476" s="474"/>
      <c r="H476" s="474"/>
      <c r="I476" s="474"/>
      <c r="J476" s="474"/>
      <c r="K476" s="474"/>
      <c r="L476" s="474"/>
      <c r="M476" s="474"/>
      <c r="N476" s="474"/>
      <c r="O476" s="474"/>
      <c r="P476" s="474"/>
      <c r="Q476" s="474"/>
      <c r="R476" s="474"/>
      <c r="S476" s="474"/>
      <c r="T476" s="474"/>
      <c r="U476" s="474"/>
      <c r="V476" s="474"/>
      <c r="W476" s="474"/>
      <c r="X476" s="474"/>
      <c r="Y476" s="474"/>
      <c r="Z476" s="1033"/>
      <c r="AA476" s="474"/>
      <c r="AB476" s="474"/>
      <c r="AC476" s="474"/>
      <c r="AD476" s="474"/>
      <c r="AE476" s="474"/>
      <c r="AF476" s="474"/>
      <c r="AG476" s="474"/>
    </row>
    <row r="477">
      <c r="A477" s="474"/>
      <c r="B477" s="474"/>
      <c r="C477" s="474"/>
      <c r="D477" s="474"/>
      <c r="E477" s="474"/>
      <c r="F477" s="474"/>
      <c r="G477" s="474"/>
      <c r="H477" s="474"/>
      <c r="I477" s="474"/>
      <c r="J477" s="474"/>
      <c r="K477" s="474"/>
      <c r="L477" s="474"/>
      <c r="M477" s="474"/>
      <c r="N477" s="474"/>
      <c r="O477" s="474"/>
      <c r="P477" s="474"/>
      <c r="Q477" s="474"/>
      <c r="R477" s="474"/>
      <c r="S477" s="474"/>
      <c r="T477" s="474"/>
      <c r="U477" s="474"/>
      <c r="V477" s="474"/>
      <c r="W477" s="474"/>
      <c r="X477" s="474"/>
      <c r="Y477" s="474"/>
      <c r="Z477" s="1033"/>
      <c r="AA477" s="474"/>
      <c r="AB477" s="474"/>
      <c r="AC477" s="474"/>
      <c r="AD477" s="474"/>
      <c r="AE477" s="474"/>
      <c r="AF477" s="474"/>
      <c r="AG477" s="474"/>
    </row>
    <row r="478">
      <c r="A478" s="474"/>
      <c r="B478" s="474"/>
      <c r="C478" s="474"/>
      <c r="D478" s="474"/>
      <c r="E478" s="474"/>
      <c r="F478" s="474"/>
      <c r="G478" s="474"/>
      <c r="H478" s="474"/>
      <c r="I478" s="474"/>
      <c r="J478" s="474"/>
      <c r="K478" s="474"/>
      <c r="L478" s="474"/>
      <c r="M478" s="474"/>
      <c r="N478" s="474"/>
      <c r="O478" s="474"/>
      <c r="P478" s="474"/>
      <c r="Q478" s="474"/>
      <c r="R478" s="474"/>
      <c r="S478" s="474"/>
      <c r="T478" s="474"/>
      <c r="U478" s="474"/>
      <c r="V478" s="474"/>
      <c r="W478" s="474"/>
      <c r="X478" s="474"/>
      <c r="Y478" s="474"/>
      <c r="Z478" s="1033"/>
      <c r="AA478" s="474"/>
      <c r="AB478" s="474"/>
      <c r="AC478" s="474"/>
      <c r="AD478" s="474"/>
      <c r="AE478" s="474"/>
      <c r="AF478" s="474"/>
      <c r="AG478" s="474"/>
    </row>
    <row r="479">
      <c r="A479" s="474"/>
      <c r="B479" s="474"/>
      <c r="C479" s="474"/>
      <c r="D479" s="474"/>
      <c r="E479" s="474"/>
      <c r="F479" s="474"/>
      <c r="G479" s="474"/>
      <c r="H479" s="474"/>
      <c r="I479" s="474"/>
      <c r="J479" s="474"/>
      <c r="K479" s="474"/>
      <c r="L479" s="474"/>
      <c r="M479" s="474"/>
      <c r="N479" s="474"/>
      <c r="O479" s="474"/>
      <c r="P479" s="474"/>
      <c r="Q479" s="474"/>
      <c r="R479" s="474"/>
      <c r="S479" s="474"/>
      <c r="T479" s="474"/>
      <c r="U479" s="474"/>
      <c r="V479" s="474"/>
      <c r="W479" s="474"/>
      <c r="X479" s="474"/>
      <c r="Y479" s="474"/>
      <c r="Z479" s="1033"/>
      <c r="AA479" s="474"/>
      <c r="AB479" s="474"/>
      <c r="AC479" s="474"/>
      <c r="AD479" s="474"/>
      <c r="AE479" s="474"/>
      <c r="AF479" s="474"/>
      <c r="AG479" s="474"/>
    </row>
    <row r="480">
      <c r="A480" s="474"/>
      <c r="B480" s="474"/>
      <c r="C480" s="474"/>
      <c r="D480" s="474"/>
      <c r="E480" s="474"/>
      <c r="F480" s="474"/>
      <c r="G480" s="474"/>
      <c r="H480" s="474"/>
      <c r="I480" s="474"/>
      <c r="J480" s="474"/>
      <c r="K480" s="474"/>
      <c r="L480" s="474"/>
      <c r="M480" s="474"/>
      <c r="N480" s="474"/>
      <c r="O480" s="474"/>
      <c r="P480" s="474"/>
      <c r="Q480" s="474"/>
      <c r="R480" s="474"/>
      <c r="S480" s="474"/>
      <c r="T480" s="474"/>
      <c r="U480" s="474"/>
      <c r="V480" s="474"/>
      <c r="W480" s="474"/>
      <c r="X480" s="474"/>
      <c r="Y480" s="474"/>
      <c r="Z480" s="1033"/>
      <c r="AA480" s="474"/>
      <c r="AB480" s="474"/>
      <c r="AC480" s="474"/>
      <c r="AD480" s="474"/>
      <c r="AE480" s="474"/>
      <c r="AF480" s="474"/>
      <c r="AG480" s="474"/>
    </row>
    <row r="481">
      <c r="A481" s="474"/>
      <c r="B481" s="474"/>
      <c r="C481" s="474"/>
      <c r="D481" s="474"/>
      <c r="E481" s="474"/>
      <c r="F481" s="474"/>
      <c r="G481" s="474"/>
      <c r="H481" s="474"/>
      <c r="I481" s="474"/>
      <c r="J481" s="474"/>
      <c r="K481" s="474"/>
      <c r="L481" s="474"/>
      <c r="M481" s="474"/>
      <c r="N481" s="474"/>
      <c r="O481" s="474"/>
      <c r="P481" s="474"/>
      <c r="Q481" s="474"/>
      <c r="R481" s="474"/>
      <c r="S481" s="474"/>
      <c r="T481" s="474"/>
      <c r="U481" s="474"/>
      <c r="V481" s="474"/>
      <c r="W481" s="474"/>
      <c r="X481" s="474"/>
      <c r="Y481" s="474"/>
      <c r="Z481" s="1033"/>
      <c r="AA481" s="474"/>
      <c r="AB481" s="474"/>
      <c r="AC481" s="474"/>
      <c r="AD481" s="474"/>
      <c r="AE481" s="474"/>
      <c r="AF481" s="474"/>
      <c r="AG481" s="474"/>
    </row>
    <row r="482">
      <c r="A482" s="474"/>
      <c r="B482" s="474"/>
      <c r="C482" s="474"/>
      <c r="D482" s="474"/>
      <c r="E482" s="474"/>
      <c r="F482" s="474"/>
      <c r="G482" s="474"/>
      <c r="H482" s="474"/>
      <c r="I482" s="474"/>
      <c r="J482" s="474"/>
      <c r="K482" s="474"/>
      <c r="L482" s="474"/>
      <c r="M482" s="474"/>
      <c r="N482" s="474"/>
      <c r="O482" s="474"/>
      <c r="P482" s="474"/>
      <c r="Q482" s="474"/>
      <c r="R482" s="474"/>
      <c r="S482" s="474"/>
      <c r="T482" s="474"/>
      <c r="U482" s="474"/>
      <c r="V482" s="474"/>
      <c r="W482" s="474"/>
      <c r="X482" s="474"/>
      <c r="Y482" s="474"/>
      <c r="Z482" s="1033"/>
      <c r="AA482" s="474"/>
      <c r="AB482" s="474"/>
      <c r="AC482" s="474"/>
      <c r="AD482" s="474"/>
      <c r="AE482" s="474"/>
      <c r="AF482" s="474"/>
      <c r="AG482" s="474"/>
    </row>
    <row r="483">
      <c r="A483" s="474"/>
      <c r="B483" s="474"/>
      <c r="C483" s="474"/>
      <c r="D483" s="474"/>
      <c r="E483" s="474"/>
      <c r="F483" s="474"/>
      <c r="G483" s="474"/>
      <c r="H483" s="474"/>
      <c r="I483" s="474"/>
      <c r="J483" s="474"/>
      <c r="K483" s="474"/>
      <c r="L483" s="474"/>
      <c r="M483" s="474"/>
      <c r="N483" s="474"/>
      <c r="O483" s="474"/>
      <c r="P483" s="474"/>
      <c r="Q483" s="474"/>
      <c r="R483" s="474"/>
      <c r="S483" s="474"/>
      <c r="T483" s="474"/>
      <c r="U483" s="474"/>
      <c r="V483" s="474"/>
      <c r="W483" s="474"/>
      <c r="X483" s="474"/>
      <c r="Y483" s="474"/>
      <c r="Z483" s="1033"/>
      <c r="AA483" s="474"/>
      <c r="AB483" s="474"/>
      <c r="AC483" s="474"/>
      <c r="AD483" s="474"/>
      <c r="AE483" s="474"/>
      <c r="AF483" s="474"/>
      <c r="AG483" s="474"/>
    </row>
    <row r="484">
      <c r="A484" s="474"/>
      <c r="B484" s="474"/>
      <c r="C484" s="474"/>
      <c r="D484" s="474"/>
      <c r="E484" s="474"/>
      <c r="F484" s="474"/>
      <c r="G484" s="474"/>
      <c r="H484" s="474"/>
      <c r="I484" s="474"/>
      <c r="J484" s="474"/>
      <c r="K484" s="474"/>
      <c r="L484" s="474"/>
      <c r="M484" s="474"/>
      <c r="N484" s="474"/>
      <c r="O484" s="474"/>
      <c r="P484" s="474"/>
      <c r="Q484" s="474"/>
      <c r="R484" s="474"/>
      <c r="S484" s="474"/>
      <c r="T484" s="474"/>
      <c r="U484" s="474"/>
      <c r="V484" s="474"/>
      <c r="W484" s="474"/>
      <c r="X484" s="474"/>
      <c r="Y484" s="474"/>
      <c r="Z484" s="1033"/>
      <c r="AA484" s="474"/>
      <c r="AB484" s="474"/>
      <c r="AC484" s="474"/>
      <c r="AD484" s="474"/>
      <c r="AE484" s="474"/>
      <c r="AF484" s="474"/>
      <c r="AG484" s="474"/>
    </row>
    <row r="485">
      <c r="A485" s="474"/>
      <c r="B485" s="474"/>
      <c r="C485" s="474"/>
      <c r="D485" s="474"/>
      <c r="E485" s="474"/>
      <c r="F485" s="474"/>
      <c r="G485" s="474"/>
      <c r="H485" s="474"/>
      <c r="I485" s="474"/>
      <c r="J485" s="474"/>
      <c r="K485" s="474"/>
      <c r="L485" s="474"/>
      <c r="M485" s="474"/>
      <c r="N485" s="474"/>
      <c r="O485" s="474"/>
      <c r="P485" s="474"/>
      <c r="Q485" s="474"/>
      <c r="R485" s="474"/>
      <c r="S485" s="474"/>
      <c r="T485" s="474"/>
      <c r="U485" s="474"/>
      <c r="V485" s="474"/>
      <c r="W485" s="474"/>
      <c r="X485" s="474"/>
      <c r="Y485" s="474"/>
      <c r="Z485" s="1033"/>
      <c r="AA485" s="474"/>
      <c r="AB485" s="474"/>
      <c r="AC485" s="474"/>
      <c r="AD485" s="474"/>
      <c r="AE485" s="474"/>
      <c r="AF485" s="474"/>
      <c r="AG485" s="474"/>
    </row>
    <row r="486">
      <c r="A486" s="474"/>
      <c r="B486" s="474"/>
      <c r="C486" s="474"/>
      <c r="D486" s="474"/>
      <c r="E486" s="474"/>
      <c r="F486" s="474"/>
      <c r="G486" s="474"/>
      <c r="H486" s="474"/>
      <c r="I486" s="474"/>
      <c r="J486" s="474"/>
      <c r="K486" s="474"/>
      <c r="L486" s="474"/>
      <c r="M486" s="474"/>
      <c r="N486" s="474"/>
      <c r="O486" s="474"/>
      <c r="P486" s="474"/>
      <c r="Q486" s="474"/>
      <c r="R486" s="474"/>
      <c r="S486" s="474"/>
      <c r="T486" s="474"/>
      <c r="U486" s="474"/>
      <c r="V486" s="474"/>
      <c r="W486" s="474"/>
      <c r="X486" s="474"/>
      <c r="Y486" s="474"/>
      <c r="Z486" s="1033"/>
      <c r="AA486" s="474"/>
      <c r="AB486" s="474"/>
      <c r="AC486" s="474"/>
      <c r="AD486" s="474"/>
      <c r="AE486" s="474"/>
      <c r="AF486" s="474"/>
      <c r="AG486" s="474"/>
    </row>
    <row r="487">
      <c r="A487" s="474"/>
      <c r="B487" s="474"/>
      <c r="C487" s="474"/>
      <c r="D487" s="474"/>
      <c r="E487" s="474"/>
      <c r="F487" s="474"/>
      <c r="G487" s="474"/>
      <c r="H487" s="474"/>
      <c r="I487" s="474"/>
      <c r="J487" s="474"/>
      <c r="K487" s="474"/>
      <c r="L487" s="474"/>
      <c r="M487" s="474"/>
      <c r="N487" s="474"/>
      <c r="O487" s="474"/>
      <c r="P487" s="474"/>
      <c r="Q487" s="474"/>
      <c r="R487" s="474"/>
      <c r="S487" s="474"/>
      <c r="T487" s="474"/>
      <c r="U487" s="474"/>
      <c r="V487" s="474"/>
      <c r="W487" s="474"/>
      <c r="X487" s="474"/>
      <c r="Y487" s="474"/>
      <c r="Z487" s="1033"/>
      <c r="AA487" s="474"/>
      <c r="AB487" s="474"/>
      <c r="AC487" s="474"/>
      <c r="AD487" s="474"/>
      <c r="AE487" s="474"/>
      <c r="AF487" s="474"/>
      <c r="AG487" s="474"/>
    </row>
    <row r="488">
      <c r="A488" s="474"/>
      <c r="B488" s="474"/>
      <c r="C488" s="474"/>
      <c r="D488" s="474"/>
      <c r="E488" s="474"/>
      <c r="F488" s="474"/>
      <c r="G488" s="474"/>
      <c r="H488" s="474"/>
      <c r="I488" s="474"/>
      <c r="J488" s="474"/>
      <c r="K488" s="474"/>
      <c r="L488" s="474"/>
      <c r="M488" s="474"/>
      <c r="N488" s="474"/>
      <c r="O488" s="474"/>
      <c r="P488" s="474"/>
      <c r="Q488" s="474"/>
      <c r="R488" s="474"/>
      <c r="S488" s="474"/>
      <c r="T488" s="474"/>
      <c r="U488" s="474"/>
      <c r="V488" s="474"/>
      <c r="W488" s="474"/>
      <c r="X488" s="474"/>
      <c r="Y488" s="474"/>
      <c r="Z488" s="1033"/>
      <c r="AA488" s="474"/>
      <c r="AB488" s="474"/>
      <c r="AC488" s="474"/>
      <c r="AD488" s="474"/>
      <c r="AE488" s="474"/>
      <c r="AF488" s="474"/>
      <c r="AG488" s="474"/>
    </row>
    <row r="489">
      <c r="A489" s="474"/>
      <c r="B489" s="474"/>
      <c r="C489" s="474"/>
      <c r="D489" s="474"/>
      <c r="E489" s="474"/>
      <c r="F489" s="474"/>
      <c r="G489" s="474"/>
      <c r="H489" s="474"/>
      <c r="I489" s="474"/>
      <c r="J489" s="474"/>
      <c r="K489" s="474"/>
      <c r="L489" s="474"/>
      <c r="M489" s="474"/>
      <c r="N489" s="474"/>
      <c r="O489" s="474"/>
      <c r="P489" s="474"/>
      <c r="Q489" s="474"/>
      <c r="R489" s="474"/>
      <c r="S489" s="474"/>
      <c r="T489" s="474"/>
      <c r="U489" s="474"/>
      <c r="V489" s="474"/>
      <c r="W489" s="474"/>
      <c r="X489" s="474"/>
      <c r="Y489" s="474"/>
      <c r="Z489" s="1033"/>
      <c r="AA489" s="474"/>
      <c r="AB489" s="474"/>
      <c r="AC489" s="474"/>
      <c r="AD489" s="474"/>
      <c r="AE489" s="474"/>
      <c r="AF489" s="474"/>
      <c r="AG489" s="474"/>
    </row>
    <row r="490">
      <c r="A490" s="474"/>
      <c r="B490" s="474"/>
      <c r="C490" s="474"/>
      <c r="D490" s="474"/>
      <c r="E490" s="474"/>
      <c r="F490" s="474"/>
      <c r="G490" s="474"/>
      <c r="H490" s="474"/>
      <c r="I490" s="474"/>
      <c r="J490" s="474"/>
      <c r="K490" s="474"/>
      <c r="L490" s="474"/>
      <c r="M490" s="474"/>
      <c r="N490" s="474"/>
      <c r="O490" s="474"/>
      <c r="P490" s="474"/>
      <c r="Q490" s="474"/>
      <c r="R490" s="474"/>
      <c r="S490" s="474"/>
      <c r="T490" s="474"/>
      <c r="U490" s="474"/>
      <c r="V490" s="474"/>
      <c r="W490" s="474"/>
      <c r="X490" s="474"/>
      <c r="Y490" s="474"/>
      <c r="Z490" s="1033"/>
      <c r="AA490" s="474"/>
      <c r="AB490" s="474"/>
      <c r="AC490" s="474"/>
      <c r="AD490" s="474"/>
      <c r="AE490" s="474"/>
      <c r="AF490" s="474"/>
      <c r="AG490" s="474"/>
    </row>
    <row r="491">
      <c r="A491" s="474"/>
      <c r="B491" s="474"/>
      <c r="C491" s="474"/>
      <c r="D491" s="474"/>
      <c r="E491" s="474"/>
      <c r="F491" s="474"/>
      <c r="G491" s="474"/>
      <c r="H491" s="474"/>
      <c r="I491" s="474"/>
      <c r="J491" s="474"/>
      <c r="K491" s="474"/>
      <c r="L491" s="474"/>
      <c r="M491" s="474"/>
      <c r="N491" s="474"/>
      <c r="O491" s="474"/>
      <c r="P491" s="474"/>
      <c r="Q491" s="474"/>
      <c r="R491" s="474"/>
      <c r="S491" s="474"/>
      <c r="T491" s="474"/>
      <c r="U491" s="474"/>
      <c r="V491" s="474"/>
      <c r="W491" s="474"/>
      <c r="X491" s="474"/>
      <c r="Y491" s="474"/>
      <c r="Z491" s="1033"/>
      <c r="AA491" s="474"/>
      <c r="AB491" s="474"/>
      <c r="AC491" s="474"/>
      <c r="AD491" s="474"/>
      <c r="AE491" s="474"/>
      <c r="AF491" s="474"/>
      <c r="AG491" s="474"/>
    </row>
    <row r="492">
      <c r="A492" s="474"/>
      <c r="B492" s="474"/>
      <c r="C492" s="474"/>
      <c r="D492" s="474"/>
      <c r="E492" s="474"/>
      <c r="F492" s="474"/>
      <c r="G492" s="474"/>
      <c r="H492" s="474"/>
      <c r="I492" s="474"/>
      <c r="J492" s="474"/>
      <c r="K492" s="474"/>
      <c r="L492" s="474"/>
      <c r="M492" s="474"/>
      <c r="N492" s="474"/>
      <c r="O492" s="474"/>
      <c r="P492" s="474"/>
      <c r="Q492" s="474"/>
      <c r="R492" s="474"/>
      <c r="S492" s="474"/>
      <c r="T492" s="474"/>
      <c r="U492" s="474"/>
      <c r="V492" s="474"/>
      <c r="W492" s="474"/>
      <c r="X492" s="474"/>
      <c r="Y492" s="474"/>
      <c r="Z492" s="1033"/>
      <c r="AA492" s="474"/>
      <c r="AB492" s="474"/>
      <c r="AC492" s="474"/>
      <c r="AD492" s="474"/>
      <c r="AE492" s="474"/>
      <c r="AF492" s="474"/>
      <c r="AG492" s="474"/>
    </row>
    <row r="493">
      <c r="A493" s="474"/>
      <c r="B493" s="474"/>
      <c r="C493" s="474"/>
      <c r="D493" s="474"/>
      <c r="E493" s="474"/>
      <c r="F493" s="474"/>
      <c r="G493" s="474"/>
      <c r="H493" s="474"/>
      <c r="I493" s="474"/>
      <c r="J493" s="474"/>
      <c r="K493" s="474"/>
      <c r="L493" s="474"/>
      <c r="M493" s="474"/>
      <c r="N493" s="474"/>
      <c r="O493" s="474"/>
      <c r="P493" s="474"/>
      <c r="Q493" s="474"/>
      <c r="R493" s="474"/>
      <c r="S493" s="474"/>
      <c r="T493" s="474"/>
      <c r="U493" s="474"/>
      <c r="V493" s="474"/>
      <c r="W493" s="474"/>
      <c r="X493" s="474"/>
      <c r="Y493" s="474"/>
      <c r="Z493" s="1033"/>
      <c r="AA493" s="474"/>
      <c r="AB493" s="474"/>
      <c r="AC493" s="474"/>
      <c r="AD493" s="474"/>
      <c r="AE493" s="474"/>
      <c r="AF493" s="474"/>
      <c r="AG493" s="474"/>
    </row>
    <row r="494">
      <c r="A494" s="474"/>
      <c r="B494" s="474"/>
      <c r="C494" s="474"/>
      <c r="D494" s="474"/>
      <c r="E494" s="474"/>
      <c r="F494" s="474"/>
      <c r="G494" s="474"/>
      <c r="H494" s="474"/>
      <c r="I494" s="474"/>
      <c r="J494" s="474"/>
      <c r="K494" s="474"/>
      <c r="L494" s="474"/>
      <c r="M494" s="474"/>
      <c r="N494" s="474"/>
      <c r="O494" s="474"/>
      <c r="P494" s="474"/>
      <c r="Q494" s="474"/>
      <c r="R494" s="474"/>
      <c r="S494" s="474"/>
      <c r="T494" s="474"/>
      <c r="U494" s="474"/>
      <c r="V494" s="474"/>
      <c r="W494" s="474"/>
      <c r="X494" s="474"/>
      <c r="Y494" s="474"/>
      <c r="Z494" s="1033"/>
      <c r="AA494" s="474"/>
      <c r="AB494" s="474"/>
      <c r="AC494" s="474"/>
      <c r="AD494" s="474"/>
      <c r="AE494" s="474"/>
      <c r="AF494" s="474"/>
      <c r="AG494" s="474"/>
    </row>
    <row r="495">
      <c r="A495" s="474"/>
      <c r="B495" s="474"/>
      <c r="C495" s="474"/>
      <c r="D495" s="474"/>
      <c r="E495" s="474"/>
      <c r="F495" s="474"/>
      <c r="G495" s="474"/>
      <c r="H495" s="474"/>
      <c r="I495" s="474"/>
      <c r="J495" s="474"/>
      <c r="K495" s="474"/>
      <c r="L495" s="474"/>
      <c r="M495" s="474"/>
      <c r="N495" s="474"/>
      <c r="O495" s="474"/>
      <c r="P495" s="474"/>
      <c r="Q495" s="474"/>
      <c r="R495" s="474"/>
      <c r="S495" s="474"/>
      <c r="T495" s="474"/>
      <c r="U495" s="474"/>
      <c r="V495" s="474"/>
      <c r="W495" s="474"/>
      <c r="X495" s="474"/>
      <c r="Y495" s="474"/>
      <c r="Z495" s="1033"/>
      <c r="AA495" s="474"/>
      <c r="AB495" s="474"/>
      <c r="AC495" s="474"/>
      <c r="AD495" s="474"/>
      <c r="AE495" s="474"/>
      <c r="AF495" s="474"/>
      <c r="AG495" s="474"/>
    </row>
    <row r="496">
      <c r="A496" s="474"/>
      <c r="B496" s="474"/>
      <c r="C496" s="474"/>
      <c r="D496" s="474"/>
      <c r="E496" s="474"/>
      <c r="F496" s="474"/>
      <c r="G496" s="474"/>
      <c r="H496" s="474"/>
      <c r="I496" s="474"/>
      <c r="J496" s="474"/>
      <c r="K496" s="474"/>
      <c r="L496" s="474"/>
      <c r="M496" s="474"/>
      <c r="N496" s="474"/>
      <c r="O496" s="474"/>
      <c r="P496" s="474"/>
      <c r="Q496" s="474"/>
      <c r="R496" s="474"/>
      <c r="S496" s="474"/>
      <c r="T496" s="474"/>
      <c r="U496" s="474"/>
      <c r="V496" s="474"/>
      <c r="W496" s="474"/>
      <c r="X496" s="474"/>
      <c r="Y496" s="474"/>
      <c r="Z496" s="1033"/>
      <c r="AA496" s="474"/>
      <c r="AB496" s="474"/>
      <c r="AC496" s="474"/>
      <c r="AD496" s="474"/>
      <c r="AE496" s="474"/>
      <c r="AF496" s="474"/>
      <c r="AG496" s="474"/>
    </row>
    <row r="497">
      <c r="A497" s="474"/>
      <c r="B497" s="474"/>
      <c r="C497" s="474"/>
      <c r="D497" s="474"/>
      <c r="E497" s="474"/>
      <c r="F497" s="474"/>
      <c r="G497" s="474"/>
      <c r="H497" s="474"/>
      <c r="I497" s="474"/>
      <c r="J497" s="474"/>
      <c r="K497" s="474"/>
      <c r="L497" s="474"/>
      <c r="M497" s="474"/>
      <c r="N497" s="474"/>
      <c r="O497" s="474"/>
      <c r="P497" s="474"/>
      <c r="Q497" s="474"/>
      <c r="R497" s="474"/>
      <c r="S497" s="474"/>
      <c r="T497" s="474"/>
      <c r="U497" s="474"/>
      <c r="V497" s="474"/>
      <c r="W497" s="474"/>
      <c r="X497" s="474"/>
      <c r="Y497" s="474"/>
      <c r="Z497" s="1033"/>
      <c r="AA497" s="474"/>
      <c r="AB497" s="474"/>
      <c r="AC497" s="474"/>
      <c r="AD497" s="474"/>
      <c r="AE497" s="474"/>
      <c r="AF497" s="474"/>
      <c r="AG497" s="474"/>
    </row>
    <row r="498">
      <c r="A498" s="474"/>
      <c r="B498" s="474"/>
      <c r="C498" s="474"/>
      <c r="D498" s="474"/>
      <c r="E498" s="474"/>
      <c r="F498" s="474"/>
      <c r="G498" s="474"/>
      <c r="H498" s="474"/>
      <c r="I498" s="474"/>
      <c r="J498" s="474"/>
      <c r="K498" s="474"/>
      <c r="L498" s="474"/>
      <c r="M498" s="474"/>
      <c r="N498" s="474"/>
      <c r="O498" s="474"/>
      <c r="P498" s="474"/>
      <c r="Q498" s="474"/>
      <c r="R498" s="474"/>
      <c r="S498" s="474"/>
      <c r="T498" s="474"/>
      <c r="U498" s="474"/>
      <c r="V498" s="474"/>
      <c r="W498" s="474"/>
      <c r="X498" s="474"/>
      <c r="Y498" s="474"/>
      <c r="Z498" s="1033"/>
      <c r="AA498" s="474"/>
      <c r="AB498" s="474"/>
      <c r="AC498" s="474"/>
      <c r="AD498" s="474"/>
      <c r="AE498" s="474"/>
      <c r="AF498" s="474"/>
      <c r="AG498" s="474"/>
    </row>
    <row r="499">
      <c r="A499" s="474"/>
      <c r="B499" s="474"/>
      <c r="C499" s="474"/>
      <c r="D499" s="474"/>
      <c r="E499" s="474"/>
      <c r="F499" s="474"/>
      <c r="G499" s="474"/>
      <c r="H499" s="474"/>
      <c r="I499" s="474"/>
      <c r="J499" s="474"/>
      <c r="K499" s="474"/>
      <c r="L499" s="474"/>
      <c r="M499" s="474"/>
      <c r="N499" s="474"/>
      <c r="O499" s="474"/>
      <c r="P499" s="474"/>
      <c r="Q499" s="474"/>
      <c r="R499" s="474"/>
      <c r="S499" s="474"/>
      <c r="T499" s="474"/>
      <c r="U499" s="474"/>
      <c r="V499" s="474"/>
      <c r="W499" s="474"/>
      <c r="X499" s="474"/>
      <c r="Y499" s="474"/>
      <c r="Z499" s="1033"/>
      <c r="AA499" s="474"/>
      <c r="AB499" s="474"/>
      <c r="AC499" s="474"/>
      <c r="AD499" s="474"/>
      <c r="AE499" s="474"/>
      <c r="AF499" s="474"/>
      <c r="AG499" s="474"/>
    </row>
    <row r="500">
      <c r="A500" s="474"/>
      <c r="B500" s="474"/>
      <c r="C500" s="474"/>
      <c r="D500" s="474"/>
      <c r="E500" s="474"/>
      <c r="F500" s="474"/>
      <c r="G500" s="474"/>
      <c r="H500" s="474"/>
      <c r="I500" s="474"/>
      <c r="J500" s="474"/>
      <c r="K500" s="474"/>
      <c r="L500" s="474"/>
      <c r="M500" s="474"/>
      <c r="N500" s="474"/>
      <c r="O500" s="474"/>
      <c r="P500" s="474"/>
      <c r="Q500" s="474"/>
      <c r="R500" s="474"/>
      <c r="S500" s="474"/>
      <c r="T500" s="474"/>
      <c r="U500" s="474"/>
      <c r="V500" s="474"/>
      <c r="W500" s="474"/>
      <c r="X500" s="474"/>
      <c r="Y500" s="474"/>
      <c r="Z500" s="1033"/>
      <c r="AA500" s="474"/>
      <c r="AB500" s="474"/>
      <c r="AC500" s="474"/>
      <c r="AD500" s="474"/>
      <c r="AE500" s="474"/>
      <c r="AF500" s="474"/>
      <c r="AG500" s="474"/>
    </row>
    <row r="501">
      <c r="A501" s="474"/>
      <c r="B501" s="474"/>
      <c r="C501" s="474"/>
      <c r="D501" s="474"/>
      <c r="E501" s="474"/>
      <c r="F501" s="474"/>
      <c r="G501" s="474"/>
      <c r="H501" s="474"/>
      <c r="I501" s="474"/>
      <c r="J501" s="474"/>
      <c r="K501" s="474"/>
      <c r="L501" s="474"/>
      <c r="M501" s="474"/>
      <c r="N501" s="474"/>
      <c r="O501" s="474"/>
      <c r="P501" s="474"/>
      <c r="Q501" s="474"/>
      <c r="R501" s="474"/>
      <c r="S501" s="474"/>
      <c r="T501" s="474"/>
      <c r="U501" s="474"/>
      <c r="V501" s="474"/>
      <c r="W501" s="474"/>
      <c r="X501" s="474"/>
      <c r="Y501" s="474"/>
      <c r="Z501" s="1033"/>
      <c r="AA501" s="474"/>
      <c r="AB501" s="474"/>
      <c r="AC501" s="474"/>
      <c r="AD501" s="474"/>
      <c r="AE501" s="474"/>
      <c r="AF501" s="474"/>
      <c r="AG501" s="474"/>
    </row>
    <row r="502">
      <c r="A502" s="474"/>
      <c r="B502" s="474"/>
      <c r="C502" s="474"/>
      <c r="D502" s="474"/>
      <c r="E502" s="474"/>
      <c r="F502" s="474"/>
      <c r="G502" s="474"/>
      <c r="H502" s="474"/>
      <c r="I502" s="474"/>
      <c r="J502" s="474"/>
      <c r="K502" s="474"/>
      <c r="L502" s="474"/>
      <c r="M502" s="474"/>
      <c r="N502" s="474"/>
      <c r="O502" s="474"/>
      <c r="P502" s="474"/>
      <c r="Q502" s="474"/>
      <c r="R502" s="474"/>
      <c r="S502" s="474"/>
      <c r="T502" s="474"/>
      <c r="U502" s="474"/>
      <c r="V502" s="474"/>
      <c r="W502" s="474"/>
      <c r="X502" s="474"/>
      <c r="Y502" s="474"/>
      <c r="Z502" s="1033"/>
      <c r="AA502" s="474"/>
      <c r="AB502" s="474"/>
      <c r="AC502" s="474"/>
      <c r="AD502" s="474"/>
      <c r="AE502" s="474"/>
      <c r="AF502" s="474"/>
      <c r="AG502" s="474"/>
    </row>
    <row r="503">
      <c r="A503" s="474"/>
      <c r="B503" s="474"/>
      <c r="C503" s="474"/>
      <c r="D503" s="474"/>
      <c r="E503" s="474"/>
      <c r="F503" s="474"/>
      <c r="G503" s="474"/>
      <c r="H503" s="474"/>
      <c r="I503" s="474"/>
      <c r="J503" s="474"/>
      <c r="K503" s="474"/>
      <c r="L503" s="474"/>
      <c r="M503" s="474"/>
      <c r="N503" s="474"/>
      <c r="O503" s="474"/>
      <c r="P503" s="474"/>
      <c r="Q503" s="474"/>
      <c r="R503" s="474"/>
      <c r="S503" s="474"/>
      <c r="T503" s="474"/>
      <c r="U503" s="474"/>
      <c r="V503" s="474"/>
      <c r="W503" s="474"/>
      <c r="X503" s="474"/>
      <c r="Y503" s="474"/>
      <c r="Z503" s="1033"/>
      <c r="AA503" s="474"/>
      <c r="AB503" s="474"/>
      <c r="AC503" s="474"/>
      <c r="AD503" s="474"/>
      <c r="AE503" s="474"/>
      <c r="AF503" s="474"/>
      <c r="AG503" s="474"/>
    </row>
    <row r="504">
      <c r="A504" s="474"/>
      <c r="B504" s="474"/>
      <c r="C504" s="474"/>
      <c r="D504" s="474"/>
      <c r="E504" s="474"/>
      <c r="F504" s="474"/>
      <c r="G504" s="474"/>
      <c r="H504" s="474"/>
      <c r="I504" s="474"/>
      <c r="J504" s="474"/>
      <c r="K504" s="474"/>
      <c r="L504" s="474"/>
      <c r="M504" s="474"/>
      <c r="N504" s="474"/>
      <c r="O504" s="474"/>
      <c r="P504" s="474"/>
      <c r="Q504" s="474"/>
      <c r="R504" s="474"/>
      <c r="S504" s="474"/>
      <c r="T504" s="474"/>
      <c r="U504" s="474"/>
      <c r="V504" s="474"/>
      <c r="W504" s="474"/>
      <c r="X504" s="474"/>
      <c r="Y504" s="474"/>
      <c r="Z504" s="1033"/>
      <c r="AA504" s="474"/>
      <c r="AB504" s="474"/>
      <c r="AC504" s="474"/>
      <c r="AD504" s="474"/>
      <c r="AE504" s="474"/>
      <c r="AF504" s="474"/>
      <c r="AG504" s="474"/>
    </row>
    <row r="505">
      <c r="A505" s="474"/>
      <c r="B505" s="474"/>
      <c r="C505" s="474"/>
      <c r="D505" s="474"/>
      <c r="E505" s="474"/>
      <c r="F505" s="474"/>
      <c r="G505" s="474"/>
      <c r="H505" s="474"/>
      <c r="I505" s="474"/>
      <c r="J505" s="474"/>
      <c r="K505" s="474"/>
      <c r="L505" s="474"/>
      <c r="M505" s="474"/>
      <c r="N505" s="474"/>
      <c r="O505" s="474"/>
      <c r="P505" s="474"/>
      <c r="Q505" s="474"/>
      <c r="R505" s="474"/>
      <c r="S505" s="474"/>
      <c r="T505" s="474"/>
      <c r="U505" s="474"/>
      <c r="V505" s="474"/>
      <c r="W505" s="474"/>
      <c r="X505" s="474"/>
      <c r="Y505" s="474"/>
      <c r="Z505" s="1033"/>
      <c r="AA505" s="474"/>
      <c r="AB505" s="474"/>
      <c r="AC505" s="474"/>
      <c r="AD505" s="474"/>
      <c r="AE505" s="474"/>
      <c r="AF505" s="474"/>
      <c r="AG505" s="474"/>
    </row>
    <row r="506">
      <c r="A506" s="474"/>
      <c r="B506" s="474"/>
      <c r="C506" s="474"/>
      <c r="D506" s="474"/>
      <c r="E506" s="474"/>
      <c r="F506" s="474"/>
      <c r="G506" s="474"/>
      <c r="H506" s="474"/>
      <c r="I506" s="474"/>
      <c r="J506" s="474"/>
      <c r="K506" s="474"/>
      <c r="L506" s="474"/>
      <c r="M506" s="474"/>
      <c r="N506" s="474"/>
      <c r="O506" s="474"/>
      <c r="P506" s="474"/>
      <c r="Q506" s="474"/>
      <c r="R506" s="474"/>
      <c r="S506" s="474"/>
      <c r="T506" s="474"/>
      <c r="U506" s="474"/>
      <c r="V506" s="474"/>
      <c r="W506" s="474"/>
      <c r="X506" s="474"/>
      <c r="Y506" s="474"/>
      <c r="Z506" s="1033"/>
      <c r="AA506" s="474"/>
      <c r="AB506" s="474"/>
      <c r="AC506" s="474"/>
      <c r="AD506" s="474"/>
      <c r="AE506" s="474"/>
      <c r="AF506" s="474"/>
      <c r="AG506" s="474"/>
    </row>
    <row r="507">
      <c r="A507" s="474"/>
      <c r="B507" s="474"/>
      <c r="C507" s="474"/>
      <c r="D507" s="474"/>
      <c r="E507" s="474"/>
      <c r="F507" s="474"/>
      <c r="G507" s="474"/>
      <c r="H507" s="474"/>
      <c r="I507" s="474"/>
      <c r="J507" s="474"/>
      <c r="K507" s="474"/>
      <c r="L507" s="474"/>
      <c r="M507" s="474"/>
      <c r="N507" s="474"/>
      <c r="O507" s="474"/>
      <c r="P507" s="474"/>
      <c r="Q507" s="474"/>
      <c r="R507" s="474"/>
      <c r="S507" s="474"/>
      <c r="T507" s="474"/>
      <c r="U507" s="474"/>
      <c r="V507" s="474"/>
      <c r="W507" s="474"/>
      <c r="X507" s="474"/>
      <c r="Y507" s="474"/>
      <c r="Z507" s="1033"/>
      <c r="AA507" s="474"/>
      <c r="AB507" s="474"/>
      <c r="AC507" s="474"/>
      <c r="AD507" s="474"/>
      <c r="AE507" s="474"/>
      <c r="AF507" s="474"/>
      <c r="AG507" s="474"/>
    </row>
    <row r="508">
      <c r="A508" s="474"/>
      <c r="B508" s="474"/>
      <c r="C508" s="474"/>
      <c r="D508" s="474"/>
      <c r="E508" s="474"/>
      <c r="F508" s="474"/>
      <c r="G508" s="474"/>
      <c r="H508" s="474"/>
      <c r="I508" s="474"/>
      <c r="J508" s="474"/>
      <c r="K508" s="474"/>
      <c r="L508" s="474"/>
      <c r="M508" s="474"/>
      <c r="N508" s="474"/>
      <c r="O508" s="474"/>
      <c r="P508" s="474"/>
      <c r="Q508" s="474"/>
      <c r="R508" s="474"/>
      <c r="S508" s="474"/>
      <c r="T508" s="474"/>
      <c r="U508" s="474"/>
      <c r="V508" s="474"/>
      <c r="W508" s="474"/>
      <c r="X508" s="474"/>
      <c r="Y508" s="474"/>
      <c r="Z508" s="1033"/>
      <c r="AA508" s="474"/>
      <c r="AB508" s="474"/>
      <c r="AC508" s="474"/>
      <c r="AD508" s="474"/>
      <c r="AE508" s="474"/>
      <c r="AF508" s="474"/>
      <c r="AG508" s="474"/>
    </row>
    <row r="509">
      <c r="A509" s="474"/>
      <c r="B509" s="474"/>
      <c r="C509" s="474"/>
      <c r="D509" s="474"/>
      <c r="E509" s="474"/>
      <c r="F509" s="474"/>
      <c r="G509" s="474"/>
      <c r="H509" s="474"/>
      <c r="I509" s="474"/>
      <c r="J509" s="474"/>
      <c r="K509" s="474"/>
      <c r="L509" s="474"/>
      <c r="M509" s="474"/>
      <c r="N509" s="474"/>
      <c r="O509" s="474"/>
      <c r="P509" s="474"/>
      <c r="Q509" s="474"/>
      <c r="R509" s="474"/>
      <c r="S509" s="474"/>
      <c r="T509" s="474"/>
      <c r="U509" s="474"/>
      <c r="V509" s="474"/>
      <c r="W509" s="474"/>
      <c r="X509" s="474"/>
      <c r="Y509" s="474"/>
      <c r="Z509" s="1033"/>
      <c r="AA509" s="474"/>
      <c r="AB509" s="474"/>
      <c r="AC509" s="474"/>
      <c r="AD509" s="474"/>
      <c r="AE509" s="474"/>
      <c r="AF509" s="474"/>
      <c r="AG509" s="474"/>
    </row>
    <row r="510">
      <c r="A510" s="474"/>
      <c r="B510" s="474"/>
      <c r="C510" s="474"/>
      <c r="D510" s="474"/>
      <c r="E510" s="474"/>
      <c r="F510" s="474"/>
      <c r="G510" s="474"/>
      <c r="H510" s="474"/>
      <c r="I510" s="474"/>
      <c r="J510" s="474"/>
      <c r="K510" s="474"/>
      <c r="L510" s="474"/>
      <c r="M510" s="474"/>
      <c r="N510" s="474"/>
      <c r="O510" s="474"/>
      <c r="P510" s="474"/>
      <c r="Q510" s="474"/>
      <c r="R510" s="474"/>
      <c r="S510" s="474"/>
      <c r="T510" s="474"/>
      <c r="U510" s="474"/>
      <c r="V510" s="474"/>
      <c r="W510" s="474"/>
      <c r="X510" s="474"/>
      <c r="Y510" s="474"/>
      <c r="Z510" s="1033"/>
      <c r="AA510" s="474"/>
      <c r="AB510" s="474"/>
      <c r="AC510" s="474"/>
      <c r="AD510" s="474"/>
      <c r="AE510" s="474"/>
      <c r="AF510" s="474"/>
      <c r="AG510" s="474"/>
    </row>
    <row r="511">
      <c r="A511" s="474"/>
      <c r="B511" s="474"/>
      <c r="C511" s="474"/>
      <c r="D511" s="474"/>
      <c r="E511" s="474"/>
      <c r="F511" s="474"/>
      <c r="G511" s="474"/>
      <c r="H511" s="474"/>
      <c r="I511" s="474"/>
      <c r="J511" s="474"/>
      <c r="K511" s="474"/>
      <c r="L511" s="474"/>
      <c r="M511" s="474"/>
      <c r="N511" s="474"/>
      <c r="O511" s="474"/>
      <c r="P511" s="474"/>
      <c r="Q511" s="474"/>
      <c r="R511" s="474"/>
      <c r="S511" s="474"/>
      <c r="T511" s="474"/>
      <c r="U511" s="474"/>
      <c r="V511" s="474"/>
      <c r="W511" s="474"/>
      <c r="X511" s="474"/>
      <c r="Y511" s="474"/>
      <c r="Z511" s="1033"/>
      <c r="AA511" s="474"/>
      <c r="AB511" s="474"/>
      <c r="AC511" s="474"/>
      <c r="AD511" s="474"/>
      <c r="AE511" s="474"/>
      <c r="AF511" s="474"/>
      <c r="AG511" s="474"/>
    </row>
    <row r="512">
      <c r="A512" s="474"/>
      <c r="B512" s="474"/>
      <c r="C512" s="474"/>
      <c r="D512" s="474"/>
      <c r="E512" s="474"/>
      <c r="F512" s="474"/>
      <c r="G512" s="474"/>
      <c r="H512" s="474"/>
      <c r="I512" s="474"/>
      <c r="J512" s="474"/>
      <c r="K512" s="474"/>
      <c r="L512" s="474"/>
      <c r="M512" s="474"/>
      <c r="N512" s="474"/>
      <c r="O512" s="474"/>
      <c r="P512" s="474"/>
      <c r="Q512" s="474"/>
      <c r="R512" s="474"/>
      <c r="S512" s="474"/>
      <c r="T512" s="474"/>
      <c r="U512" s="474"/>
      <c r="V512" s="474"/>
      <c r="W512" s="474"/>
      <c r="X512" s="474"/>
      <c r="Y512" s="474"/>
      <c r="Z512" s="1033"/>
      <c r="AA512" s="474"/>
      <c r="AB512" s="474"/>
      <c r="AC512" s="474"/>
      <c r="AD512" s="474"/>
      <c r="AE512" s="474"/>
      <c r="AF512" s="474"/>
      <c r="AG512" s="474"/>
    </row>
    <row r="513">
      <c r="A513" s="474"/>
      <c r="B513" s="474"/>
      <c r="C513" s="474"/>
      <c r="D513" s="474"/>
      <c r="E513" s="474"/>
      <c r="F513" s="474"/>
      <c r="G513" s="474"/>
      <c r="H513" s="474"/>
      <c r="I513" s="474"/>
      <c r="J513" s="474"/>
      <c r="K513" s="474"/>
      <c r="L513" s="474"/>
      <c r="M513" s="474"/>
      <c r="N513" s="474"/>
      <c r="O513" s="474"/>
      <c r="P513" s="474"/>
      <c r="Q513" s="474"/>
      <c r="R513" s="474"/>
      <c r="S513" s="474"/>
      <c r="T513" s="474"/>
      <c r="U513" s="474"/>
      <c r="V513" s="474"/>
      <c r="W513" s="474"/>
      <c r="X513" s="474"/>
      <c r="Y513" s="474"/>
      <c r="Z513" s="1033"/>
      <c r="AA513" s="474"/>
      <c r="AB513" s="474"/>
      <c r="AC513" s="474"/>
      <c r="AD513" s="474"/>
      <c r="AE513" s="474"/>
      <c r="AF513" s="474"/>
      <c r="AG513" s="474"/>
    </row>
    <row r="514">
      <c r="A514" s="474"/>
      <c r="B514" s="474"/>
      <c r="C514" s="474"/>
      <c r="D514" s="474"/>
      <c r="E514" s="474"/>
      <c r="F514" s="474"/>
      <c r="G514" s="474"/>
      <c r="H514" s="474"/>
      <c r="I514" s="474"/>
      <c r="J514" s="474"/>
      <c r="K514" s="474"/>
      <c r="L514" s="474"/>
      <c r="M514" s="474"/>
      <c r="N514" s="474"/>
      <c r="O514" s="474"/>
      <c r="P514" s="474"/>
      <c r="Q514" s="474"/>
      <c r="R514" s="474"/>
      <c r="S514" s="474"/>
      <c r="T514" s="474"/>
      <c r="U514" s="474"/>
      <c r="V514" s="474"/>
      <c r="W514" s="474"/>
      <c r="X514" s="474"/>
      <c r="Y514" s="474"/>
      <c r="Z514" s="1033"/>
      <c r="AA514" s="474"/>
      <c r="AB514" s="474"/>
      <c r="AC514" s="474"/>
      <c r="AD514" s="474"/>
      <c r="AE514" s="474"/>
      <c r="AF514" s="474"/>
      <c r="AG514" s="474"/>
    </row>
    <row r="515">
      <c r="A515" s="474"/>
      <c r="B515" s="474"/>
      <c r="C515" s="474"/>
      <c r="D515" s="474"/>
      <c r="E515" s="474"/>
      <c r="F515" s="474"/>
      <c r="G515" s="474"/>
      <c r="H515" s="474"/>
      <c r="I515" s="474"/>
      <c r="J515" s="474"/>
      <c r="K515" s="474"/>
      <c r="L515" s="474"/>
      <c r="M515" s="474"/>
      <c r="N515" s="474"/>
      <c r="O515" s="474"/>
      <c r="P515" s="474"/>
      <c r="Q515" s="474"/>
      <c r="R515" s="474"/>
      <c r="S515" s="474"/>
      <c r="T515" s="474"/>
      <c r="U515" s="474"/>
      <c r="V515" s="474"/>
      <c r="W515" s="474"/>
      <c r="X515" s="474"/>
      <c r="Y515" s="474"/>
      <c r="Z515" s="1033"/>
      <c r="AA515" s="474"/>
      <c r="AB515" s="474"/>
      <c r="AC515" s="474"/>
      <c r="AD515" s="474"/>
      <c r="AE515" s="474"/>
      <c r="AF515" s="474"/>
      <c r="AG515" s="474"/>
    </row>
    <row r="516">
      <c r="A516" s="474"/>
      <c r="B516" s="474"/>
      <c r="C516" s="474"/>
      <c r="D516" s="474"/>
      <c r="E516" s="474"/>
      <c r="F516" s="474"/>
      <c r="G516" s="474"/>
      <c r="H516" s="474"/>
      <c r="I516" s="474"/>
      <c r="J516" s="474"/>
      <c r="K516" s="474"/>
      <c r="L516" s="474"/>
      <c r="M516" s="474"/>
      <c r="N516" s="474"/>
      <c r="O516" s="474"/>
      <c r="P516" s="474"/>
      <c r="Q516" s="474"/>
      <c r="R516" s="474"/>
      <c r="S516" s="474"/>
      <c r="T516" s="474"/>
      <c r="U516" s="474"/>
      <c r="V516" s="474"/>
      <c r="W516" s="474"/>
      <c r="X516" s="474"/>
      <c r="Y516" s="474"/>
      <c r="Z516" s="1033"/>
      <c r="AA516" s="474"/>
      <c r="AB516" s="474"/>
      <c r="AC516" s="474"/>
      <c r="AD516" s="474"/>
      <c r="AE516" s="474"/>
      <c r="AF516" s="474"/>
      <c r="AG516" s="474"/>
    </row>
    <row r="517">
      <c r="A517" s="474"/>
      <c r="B517" s="474"/>
      <c r="C517" s="474"/>
      <c r="D517" s="474"/>
      <c r="E517" s="474"/>
      <c r="F517" s="474"/>
      <c r="G517" s="474"/>
      <c r="H517" s="474"/>
      <c r="I517" s="474"/>
      <c r="J517" s="474"/>
      <c r="K517" s="474"/>
      <c r="L517" s="474"/>
      <c r="M517" s="474"/>
      <c r="N517" s="474"/>
      <c r="O517" s="474"/>
      <c r="P517" s="474"/>
      <c r="Q517" s="474"/>
      <c r="R517" s="474"/>
      <c r="S517" s="474"/>
      <c r="T517" s="474"/>
      <c r="U517" s="474"/>
      <c r="V517" s="474"/>
      <c r="W517" s="474"/>
      <c r="X517" s="474"/>
      <c r="Y517" s="474"/>
      <c r="Z517" s="1033"/>
      <c r="AA517" s="474"/>
      <c r="AB517" s="474"/>
      <c r="AC517" s="474"/>
      <c r="AD517" s="474"/>
      <c r="AE517" s="474"/>
      <c r="AF517" s="474"/>
      <c r="AG517" s="474"/>
    </row>
    <row r="518">
      <c r="A518" s="474"/>
      <c r="B518" s="474"/>
      <c r="C518" s="474"/>
      <c r="D518" s="474"/>
      <c r="E518" s="474"/>
      <c r="F518" s="474"/>
      <c r="G518" s="474"/>
      <c r="H518" s="474"/>
      <c r="I518" s="474"/>
      <c r="J518" s="474"/>
      <c r="K518" s="474"/>
      <c r="L518" s="474"/>
      <c r="M518" s="474"/>
      <c r="N518" s="474"/>
      <c r="O518" s="474"/>
      <c r="P518" s="474"/>
      <c r="Q518" s="474"/>
      <c r="R518" s="474"/>
      <c r="S518" s="474"/>
      <c r="T518" s="474"/>
      <c r="U518" s="474"/>
      <c r="V518" s="474"/>
      <c r="W518" s="474"/>
      <c r="X518" s="474"/>
      <c r="Y518" s="474"/>
      <c r="Z518" s="1033"/>
      <c r="AA518" s="474"/>
      <c r="AB518" s="474"/>
      <c r="AC518" s="474"/>
      <c r="AD518" s="474"/>
      <c r="AE518" s="474"/>
      <c r="AF518" s="474"/>
      <c r="AG518" s="474"/>
    </row>
    <row r="519">
      <c r="A519" s="474"/>
      <c r="B519" s="474"/>
      <c r="C519" s="474"/>
      <c r="D519" s="474"/>
      <c r="E519" s="474"/>
      <c r="F519" s="474"/>
      <c r="G519" s="474"/>
      <c r="H519" s="474"/>
      <c r="I519" s="474"/>
      <c r="J519" s="474"/>
      <c r="K519" s="474"/>
      <c r="L519" s="474"/>
      <c r="M519" s="474"/>
      <c r="N519" s="474"/>
      <c r="O519" s="474"/>
      <c r="P519" s="474"/>
      <c r="Q519" s="474"/>
      <c r="R519" s="474"/>
      <c r="S519" s="474"/>
      <c r="T519" s="474"/>
      <c r="U519" s="474"/>
      <c r="V519" s="474"/>
      <c r="W519" s="474"/>
      <c r="X519" s="474"/>
      <c r="Y519" s="474"/>
      <c r="Z519" s="1033"/>
      <c r="AA519" s="474"/>
      <c r="AB519" s="474"/>
      <c r="AC519" s="474"/>
      <c r="AD519" s="474"/>
      <c r="AE519" s="474"/>
      <c r="AF519" s="474"/>
      <c r="AG519" s="474"/>
    </row>
    <row r="520">
      <c r="A520" s="474"/>
      <c r="B520" s="474"/>
      <c r="C520" s="474"/>
      <c r="D520" s="474"/>
      <c r="E520" s="474"/>
      <c r="F520" s="474"/>
      <c r="G520" s="474"/>
      <c r="H520" s="474"/>
      <c r="I520" s="474"/>
      <c r="J520" s="474"/>
      <c r="K520" s="474"/>
      <c r="L520" s="474"/>
      <c r="M520" s="474"/>
      <c r="N520" s="474"/>
      <c r="O520" s="474"/>
      <c r="P520" s="474"/>
      <c r="Q520" s="474"/>
      <c r="R520" s="474"/>
      <c r="S520" s="474"/>
      <c r="T520" s="474"/>
      <c r="U520" s="474"/>
      <c r="V520" s="474"/>
      <c r="W520" s="474"/>
      <c r="X520" s="474"/>
      <c r="Y520" s="474"/>
      <c r="Z520" s="1033"/>
      <c r="AA520" s="474"/>
      <c r="AB520" s="474"/>
      <c r="AC520" s="474"/>
      <c r="AD520" s="474"/>
      <c r="AE520" s="474"/>
      <c r="AF520" s="474"/>
      <c r="AG520" s="474"/>
    </row>
    <row r="521">
      <c r="A521" s="474"/>
      <c r="B521" s="474"/>
      <c r="C521" s="474"/>
      <c r="D521" s="474"/>
      <c r="E521" s="474"/>
      <c r="F521" s="474"/>
      <c r="G521" s="474"/>
      <c r="H521" s="474"/>
      <c r="I521" s="474"/>
      <c r="J521" s="474"/>
      <c r="K521" s="474"/>
      <c r="L521" s="474"/>
      <c r="M521" s="474"/>
      <c r="N521" s="474"/>
      <c r="O521" s="474"/>
      <c r="P521" s="474"/>
      <c r="Q521" s="474"/>
      <c r="R521" s="474"/>
      <c r="S521" s="474"/>
      <c r="T521" s="474"/>
      <c r="U521" s="474"/>
      <c r="V521" s="474"/>
      <c r="W521" s="474"/>
      <c r="X521" s="474"/>
      <c r="Y521" s="474"/>
      <c r="Z521" s="1033"/>
      <c r="AA521" s="474"/>
      <c r="AB521" s="474"/>
      <c r="AC521" s="474"/>
      <c r="AD521" s="474"/>
      <c r="AE521" s="474"/>
      <c r="AF521" s="474"/>
      <c r="AG521" s="474"/>
    </row>
    <row r="522">
      <c r="A522" s="474"/>
      <c r="B522" s="474"/>
      <c r="C522" s="474"/>
      <c r="D522" s="474"/>
      <c r="E522" s="474"/>
      <c r="F522" s="474"/>
      <c r="G522" s="474"/>
      <c r="H522" s="474"/>
      <c r="I522" s="474"/>
      <c r="J522" s="474"/>
      <c r="K522" s="474"/>
      <c r="L522" s="474"/>
      <c r="M522" s="474"/>
      <c r="N522" s="474"/>
      <c r="O522" s="474"/>
      <c r="P522" s="474"/>
      <c r="Q522" s="474"/>
      <c r="R522" s="474"/>
      <c r="S522" s="474"/>
      <c r="T522" s="474"/>
      <c r="U522" s="474"/>
      <c r="V522" s="474"/>
      <c r="W522" s="474"/>
      <c r="X522" s="474"/>
      <c r="Y522" s="474"/>
      <c r="Z522" s="1033"/>
      <c r="AA522" s="474"/>
      <c r="AB522" s="474"/>
      <c r="AC522" s="474"/>
      <c r="AD522" s="474"/>
      <c r="AE522" s="474"/>
      <c r="AF522" s="474"/>
      <c r="AG522" s="474"/>
    </row>
    <row r="523">
      <c r="A523" s="474"/>
      <c r="B523" s="474"/>
      <c r="C523" s="474"/>
      <c r="D523" s="474"/>
      <c r="E523" s="474"/>
      <c r="F523" s="474"/>
      <c r="G523" s="474"/>
      <c r="H523" s="474"/>
      <c r="I523" s="474"/>
      <c r="J523" s="474"/>
      <c r="K523" s="474"/>
      <c r="L523" s="474"/>
      <c r="M523" s="474"/>
      <c r="N523" s="474"/>
      <c r="O523" s="474"/>
      <c r="P523" s="474"/>
      <c r="Q523" s="474"/>
      <c r="R523" s="474"/>
      <c r="S523" s="474"/>
      <c r="T523" s="474"/>
      <c r="U523" s="474"/>
      <c r="V523" s="474"/>
      <c r="W523" s="474"/>
      <c r="X523" s="474"/>
      <c r="Y523" s="474"/>
      <c r="Z523" s="1033"/>
      <c r="AA523" s="474"/>
      <c r="AB523" s="474"/>
      <c r="AC523" s="474"/>
      <c r="AD523" s="474"/>
      <c r="AE523" s="474"/>
      <c r="AF523" s="474"/>
      <c r="AG523" s="474"/>
    </row>
    <row r="524">
      <c r="A524" s="474"/>
      <c r="B524" s="474"/>
      <c r="C524" s="474"/>
      <c r="D524" s="474"/>
      <c r="E524" s="474"/>
      <c r="F524" s="474"/>
      <c r="G524" s="474"/>
      <c r="H524" s="474"/>
      <c r="I524" s="474"/>
      <c r="J524" s="474"/>
      <c r="K524" s="474"/>
      <c r="L524" s="474"/>
      <c r="M524" s="474"/>
      <c r="N524" s="474"/>
      <c r="O524" s="474"/>
      <c r="P524" s="474"/>
      <c r="Q524" s="474"/>
      <c r="R524" s="474"/>
      <c r="S524" s="474"/>
      <c r="T524" s="474"/>
      <c r="U524" s="474"/>
      <c r="V524" s="474"/>
      <c r="W524" s="474"/>
      <c r="X524" s="474"/>
      <c r="Y524" s="474"/>
      <c r="Z524" s="1033"/>
      <c r="AA524" s="474"/>
      <c r="AB524" s="474"/>
      <c r="AC524" s="474"/>
      <c r="AD524" s="474"/>
      <c r="AE524" s="474"/>
      <c r="AF524" s="474"/>
      <c r="AG524" s="474"/>
    </row>
    <row r="525">
      <c r="A525" s="474"/>
      <c r="B525" s="474"/>
      <c r="C525" s="474"/>
      <c r="D525" s="474"/>
      <c r="E525" s="474"/>
      <c r="F525" s="474"/>
      <c r="G525" s="474"/>
      <c r="H525" s="474"/>
      <c r="I525" s="474"/>
      <c r="J525" s="474"/>
      <c r="K525" s="474"/>
      <c r="L525" s="474"/>
      <c r="M525" s="474"/>
      <c r="N525" s="474"/>
      <c r="O525" s="474"/>
      <c r="P525" s="474"/>
      <c r="Q525" s="474"/>
      <c r="R525" s="474"/>
      <c r="S525" s="474"/>
      <c r="T525" s="474"/>
      <c r="U525" s="474"/>
      <c r="V525" s="474"/>
      <c r="W525" s="474"/>
      <c r="X525" s="474"/>
      <c r="Y525" s="474"/>
      <c r="Z525" s="1033"/>
      <c r="AA525" s="474"/>
      <c r="AB525" s="474"/>
      <c r="AC525" s="474"/>
      <c r="AD525" s="474"/>
      <c r="AE525" s="474"/>
      <c r="AF525" s="474"/>
      <c r="AG525" s="474"/>
    </row>
    <row r="526">
      <c r="A526" s="474"/>
      <c r="B526" s="474"/>
      <c r="C526" s="474"/>
      <c r="D526" s="474"/>
      <c r="E526" s="474"/>
      <c r="F526" s="474"/>
      <c r="G526" s="474"/>
      <c r="H526" s="474"/>
      <c r="I526" s="474"/>
      <c r="J526" s="474"/>
      <c r="K526" s="474"/>
      <c r="L526" s="474"/>
      <c r="M526" s="474"/>
      <c r="N526" s="474"/>
      <c r="O526" s="474"/>
      <c r="P526" s="474"/>
      <c r="Q526" s="474"/>
      <c r="R526" s="474"/>
      <c r="S526" s="474"/>
      <c r="T526" s="474"/>
      <c r="U526" s="474"/>
      <c r="V526" s="474"/>
      <c r="W526" s="474"/>
      <c r="X526" s="474"/>
      <c r="Y526" s="474"/>
      <c r="Z526" s="1033"/>
      <c r="AA526" s="474"/>
      <c r="AB526" s="474"/>
      <c r="AC526" s="474"/>
      <c r="AD526" s="474"/>
      <c r="AE526" s="474"/>
      <c r="AF526" s="474"/>
      <c r="AG526" s="474"/>
    </row>
    <row r="527">
      <c r="A527" s="474"/>
      <c r="B527" s="474"/>
      <c r="C527" s="474"/>
      <c r="D527" s="474"/>
      <c r="E527" s="474"/>
      <c r="F527" s="474"/>
      <c r="G527" s="474"/>
      <c r="H527" s="474"/>
      <c r="I527" s="474"/>
      <c r="J527" s="474"/>
      <c r="K527" s="474"/>
      <c r="L527" s="474"/>
      <c r="M527" s="474"/>
      <c r="N527" s="474"/>
      <c r="O527" s="474"/>
      <c r="P527" s="474"/>
      <c r="Q527" s="474"/>
      <c r="R527" s="474"/>
      <c r="S527" s="474"/>
      <c r="T527" s="474"/>
      <c r="U527" s="474"/>
      <c r="V527" s="474"/>
      <c r="W527" s="474"/>
      <c r="X527" s="474"/>
      <c r="Y527" s="474"/>
      <c r="Z527" s="1033"/>
      <c r="AA527" s="474"/>
      <c r="AB527" s="474"/>
      <c r="AC527" s="474"/>
      <c r="AD527" s="474"/>
      <c r="AE527" s="474"/>
      <c r="AF527" s="474"/>
      <c r="AG527" s="474"/>
    </row>
    <row r="528">
      <c r="A528" s="474"/>
      <c r="B528" s="474"/>
      <c r="C528" s="474"/>
      <c r="D528" s="474"/>
      <c r="E528" s="474"/>
      <c r="F528" s="474"/>
      <c r="G528" s="474"/>
      <c r="H528" s="474"/>
      <c r="I528" s="474"/>
      <c r="J528" s="474"/>
      <c r="K528" s="474"/>
      <c r="L528" s="474"/>
      <c r="M528" s="474"/>
      <c r="N528" s="474"/>
      <c r="O528" s="474"/>
      <c r="P528" s="474"/>
      <c r="Q528" s="474"/>
      <c r="R528" s="474"/>
      <c r="S528" s="474"/>
      <c r="T528" s="474"/>
      <c r="U528" s="474"/>
      <c r="V528" s="474"/>
      <c r="W528" s="474"/>
      <c r="X528" s="474"/>
      <c r="Y528" s="474"/>
      <c r="Z528" s="1033"/>
      <c r="AA528" s="474"/>
      <c r="AB528" s="474"/>
      <c r="AC528" s="474"/>
      <c r="AD528" s="474"/>
      <c r="AE528" s="474"/>
      <c r="AF528" s="474"/>
      <c r="AG528" s="474"/>
    </row>
    <row r="529">
      <c r="A529" s="474"/>
      <c r="B529" s="474"/>
      <c r="C529" s="474"/>
      <c r="D529" s="474"/>
      <c r="E529" s="474"/>
      <c r="F529" s="474"/>
      <c r="G529" s="474"/>
      <c r="H529" s="474"/>
      <c r="I529" s="474"/>
      <c r="J529" s="474"/>
      <c r="K529" s="474"/>
      <c r="L529" s="474"/>
      <c r="M529" s="474"/>
      <c r="N529" s="474"/>
      <c r="O529" s="474"/>
      <c r="P529" s="474"/>
      <c r="Q529" s="474"/>
      <c r="R529" s="474"/>
      <c r="S529" s="474"/>
      <c r="T529" s="474"/>
      <c r="U529" s="474"/>
      <c r="V529" s="474"/>
      <c r="W529" s="474"/>
      <c r="X529" s="474"/>
      <c r="Y529" s="474"/>
      <c r="Z529" s="1033"/>
      <c r="AA529" s="474"/>
      <c r="AB529" s="474"/>
      <c r="AC529" s="474"/>
      <c r="AD529" s="474"/>
      <c r="AE529" s="474"/>
      <c r="AF529" s="474"/>
      <c r="AG529" s="474"/>
    </row>
    <row r="530">
      <c r="A530" s="474"/>
      <c r="B530" s="474"/>
      <c r="C530" s="474"/>
      <c r="D530" s="474"/>
      <c r="E530" s="474"/>
      <c r="F530" s="474"/>
      <c r="G530" s="474"/>
      <c r="H530" s="474"/>
      <c r="I530" s="474"/>
      <c r="J530" s="474"/>
      <c r="K530" s="474"/>
      <c r="L530" s="474"/>
      <c r="M530" s="474"/>
      <c r="N530" s="474"/>
      <c r="O530" s="474"/>
      <c r="P530" s="474"/>
      <c r="Q530" s="474"/>
      <c r="R530" s="474"/>
      <c r="S530" s="474"/>
      <c r="T530" s="474"/>
      <c r="U530" s="474"/>
      <c r="V530" s="474"/>
      <c r="W530" s="474"/>
      <c r="X530" s="474"/>
      <c r="Y530" s="474"/>
      <c r="Z530" s="1033"/>
      <c r="AA530" s="474"/>
      <c r="AB530" s="474"/>
      <c r="AC530" s="474"/>
      <c r="AD530" s="474"/>
      <c r="AE530" s="474"/>
      <c r="AF530" s="474"/>
      <c r="AG530" s="474"/>
    </row>
    <row r="531">
      <c r="A531" s="474"/>
      <c r="B531" s="474"/>
      <c r="C531" s="474"/>
      <c r="D531" s="474"/>
      <c r="E531" s="474"/>
      <c r="F531" s="474"/>
      <c r="G531" s="474"/>
      <c r="H531" s="474"/>
      <c r="I531" s="474"/>
      <c r="J531" s="474"/>
      <c r="K531" s="474"/>
      <c r="L531" s="474"/>
      <c r="M531" s="474"/>
      <c r="N531" s="474"/>
      <c r="O531" s="474"/>
      <c r="P531" s="474"/>
      <c r="Q531" s="474"/>
      <c r="R531" s="474"/>
      <c r="S531" s="474"/>
      <c r="T531" s="474"/>
      <c r="U531" s="474"/>
      <c r="V531" s="474"/>
      <c r="W531" s="474"/>
      <c r="X531" s="474"/>
      <c r="Y531" s="474"/>
      <c r="Z531" s="1033"/>
      <c r="AA531" s="474"/>
      <c r="AB531" s="474"/>
      <c r="AC531" s="474"/>
      <c r="AD531" s="474"/>
      <c r="AE531" s="474"/>
      <c r="AF531" s="474"/>
      <c r="AG531" s="474"/>
    </row>
    <row r="532">
      <c r="A532" s="474"/>
      <c r="B532" s="474"/>
      <c r="C532" s="474"/>
      <c r="D532" s="474"/>
      <c r="E532" s="474"/>
      <c r="F532" s="474"/>
      <c r="G532" s="474"/>
      <c r="H532" s="474"/>
      <c r="I532" s="474"/>
      <c r="J532" s="474"/>
      <c r="K532" s="474"/>
      <c r="L532" s="474"/>
      <c r="M532" s="474"/>
      <c r="N532" s="474"/>
      <c r="O532" s="474"/>
      <c r="P532" s="474"/>
      <c r="Q532" s="474"/>
      <c r="R532" s="474"/>
      <c r="S532" s="474"/>
      <c r="T532" s="474"/>
      <c r="U532" s="474"/>
      <c r="V532" s="474"/>
      <c r="W532" s="474"/>
      <c r="X532" s="474"/>
      <c r="Y532" s="474"/>
      <c r="Z532" s="1033"/>
      <c r="AA532" s="474"/>
      <c r="AB532" s="474"/>
      <c r="AC532" s="474"/>
      <c r="AD532" s="474"/>
      <c r="AE532" s="474"/>
      <c r="AF532" s="474"/>
      <c r="AG532" s="474"/>
    </row>
    <row r="533">
      <c r="A533" s="474"/>
      <c r="B533" s="474"/>
      <c r="C533" s="474"/>
      <c r="D533" s="474"/>
      <c r="E533" s="474"/>
      <c r="F533" s="474"/>
      <c r="G533" s="474"/>
      <c r="H533" s="474"/>
      <c r="I533" s="474"/>
      <c r="J533" s="474"/>
      <c r="K533" s="474"/>
      <c r="L533" s="474"/>
      <c r="M533" s="474"/>
      <c r="N533" s="474"/>
      <c r="O533" s="474"/>
      <c r="P533" s="474"/>
      <c r="Q533" s="474"/>
      <c r="R533" s="474"/>
      <c r="S533" s="474"/>
      <c r="T533" s="474"/>
      <c r="U533" s="474"/>
      <c r="V533" s="474"/>
      <c r="W533" s="474"/>
      <c r="X533" s="474"/>
      <c r="Y533" s="474"/>
      <c r="Z533" s="1033"/>
      <c r="AA533" s="474"/>
      <c r="AB533" s="474"/>
      <c r="AC533" s="474"/>
      <c r="AD533" s="474"/>
      <c r="AE533" s="474"/>
      <c r="AF533" s="474"/>
      <c r="AG533" s="474"/>
    </row>
    <row r="534">
      <c r="A534" s="474"/>
      <c r="B534" s="474"/>
      <c r="C534" s="474"/>
      <c r="D534" s="474"/>
      <c r="E534" s="474"/>
      <c r="F534" s="474"/>
      <c r="G534" s="474"/>
      <c r="H534" s="474"/>
      <c r="I534" s="474"/>
      <c r="J534" s="474"/>
      <c r="K534" s="474"/>
      <c r="L534" s="474"/>
      <c r="M534" s="474"/>
      <c r="N534" s="474"/>
      <c r="O534" s="474"/>
      <c r="P534" s="474"/>
      <c r="Q534" s="474"/>
      <c r="R534" s="474"/>
      <c r="S534" s="474"/>
      <c r="T534" s="474"/>
      <c r="U534" s="474"/>
      <c r="V534" s="474"/>
      <c r="W534" s="474"/>
      <c r="X534" s="474"/>
      <c r="Y534" s="474"/>
      <c r="Z534" s="1033"/>
      <c r="AA534" s="474"/>
      <c r="AB534" s="474"/>
      <c r="AC534" s="474"/>
      <c r="AD534" s="474"/>
      <c r="AE534" s="474"/>
      <c r="AF534" s="474"/>
      <c r="AG534" s="474"/>
    </row>
    <row r="535">
      <c r="A535" s="474"/>
      <c r="B535" s="474"/>
      <c r="C535" s="474"/>
      <c r="D535" s="474"/>
      <c r="E535" s="474"/>
      <c r="F535" s="474"/>
      <c r="G535" s="474"/>
      <c r="H535" s="474"/>
      <c r="I535" s="474"/>
      <c r="J535" s="474"/>
      <c r="K535" s="474"/>
      <c r="L535" s="474"/>
      <c r="M535" s="474"/>
      <c r="N535" s="474"/>
      <c r="O535" s="474"/>
      <c r="P535" s="474"/>
      <c r="Q535" s="474"/>
      <c r="R535" s="474"/>
      <c r="S535" s="474"/>
      <c r="T535" s="474"/>
      <c r="U535" s="474"/>
      <c r="V535" s="474"/>
      <c r="W535" s="474"/>
      <c r="X535" s="474"/>
      <c r="Y535" s="474"/>
      <c r="Z535" s="1033"/>
      <c r="AA535" s="474"/>
      <c r="AB535" s="474"/>
      <c r="AC535" s="474"/>
      <c r="AD535" s="474"/>
      <c r="AE535" s="474"/>
      <c r="AF535" s="474"/>
      <c r="AG535" s="474"/>
    </row>
    <row r="536">
      <c r="A536" s="474"/>
      <c r="B536" s="474"/>
      <c r="C536" s="474"/>
      <c r="D536" s="474"/>
      <c r="E536" s="474"/>
      <c r="F536" s="474"/>
      <c r="G536" s="474"/>
      <c r="H536" s="474"/>
      <c r="I536" s="474"/>
      <c r="J536" s="474"/>
      <c r="K536" s="474"/>
      <c r="L536" s="474"/>
      <c r="M536" s="474"/>
      <c r="N536" s="474"/>
      <c r="O536" s="474"/>
      <c r="P536" s="474"/>
      <c r="Q536" s="474"/>
      <c r="R536" s="474"/>
      <c r="S536" s="474"/>
      <c r="T536" s="474"/>
      <c r="U536" s="474"/>
      <c r="V536" s="474"/>
      <c r="W536" s="474"/>
      <c r="X536" s="474"/>
      <c r="Y536" s="474"/>
      <c r="Z536" s="1033"/>
      <c r="AA536" s="474"/>
      <c r="AB536" s="474"/>
      <c r="AC536" s="474"/>
      <c r="AD536" s="474"/>
      <c r="AE536" s="474"/>
      <c r="AF536" s="474"/>
      <c r="AG536" s="474"/>
    </row>
    <row r="537">
      <c r="A537" s="474"/>
      <c r="B537" s="474"/>
      <c r="C537" s="474"/>
      <c r="D537" s="474"/>
      <c r="E537" s="474"/>
      <c r="F537" s="474"/>
      <c r="G537" s="474"/>
      <c r="H537" s="474"/>
      <c r="I537" s="474"/>
      <c r="J537" s="474"/>
      <c r="K537" s="474"/>
      <c r="L537" s="474"/>
      <c r="M537" s="474"/>
      <c r="N537" s="474"/>
      <c r="O537" s="474"/>
      <c r="P537" s="474"/>
      <c r="Q537" s="474"/>
      <c r="R537" s="474"/>
      <c r="S537" s="474"/>
      <c r="T537" s="474"/>
      <c r="U537" s="474"/>
      <c r="V537" s="474"/>
      <c r="W537" s="474"/>
      <c r="X537" s="474"/>
      <c r="Y537" s="474"/>
      <c r="Z537" s="1033"/>
      <c r="AA537" s="474"/>
      <c r="AB537" s="474"/>
      <c r="AC537" s="474"/>
      <c r="AD537" s="474"/>
      <c r="AE537" s="474"/>
      <c r="AF537" s="474"/>
      <c r="AG537" s="474"/>
    </row>
    <row r="538">
      <c r="A538" s="474"/>
      <c r="B538" s="474"/>
      <c r="C538" s="474"/>
      <c r="D538" s="474"/>
      <c r="E538" s="474"/>
      <c r="F538" s="474"/>
      <c r="G538" s="474"/>
      <c r="H538" s="474"/>
      <c r="I538" s="474"/>
      <c r="J538" s="474"/>
      <c r="K538" s="474"/>
      <c r="L538" s="474"/>
      <c r="M538" s="474"/>
      <c r="N538" s="474"/>
      <c r="O538" s="474"/>
      <c r="P538" s="474"/>
      <c r="Q538" s="474"/>
      <c r="R538" s="474"/>
      <c r="S538" s="474"/>
      <c r="T538" s="474"/>
      <c r="U538" s="474"/>
      <c r="V538" s="474"/>
      <c r="W538" s="474"/>
      <c r="X538" s="474"/>
      <c r="Y538" s="474"/>
      <c r="Z538" s="1033"/>
      <c r="AA538" s="474"/>
      <c r="AB538" s="474"/>
      <c r="AC538" s="474"/>
      <c r="AD538" s="474"/>
      <c r="AE538" s="474"/>
      <c r="AF538" s="474"/>
      <c r="AG538" s="474"/>
    </row>
    <row r="539">
      <c r="A539" s="474"/>
      <c r="B539" s="474"/>
      <c r="C539" s="474"/>
      <c r="D539" s="474"/>
      <c r="E539" s="474"/>
      <c r="F539" s="474"/>
      <c r="G539" s="474"/>
      <c r="H539" s="474"/>
      <c r="I539" s="474"/>
      <c r="J539" s="474"/>
      <c r="K539" s="474"/>
      <c r="L539" s="474"/>
      <c r="M539" s="474"/>
      <c r="N539" s="474"/>
      <c r="O539" s="474"/>
      <c r="P539" s="474"/>
      <c r="Q539" s="474"/>
      <c r="R539" s="474"/>
      <c r="S539" s="474"/>
      <c r="T539" s="474"/>
      <c r="U539" s="474"/>
      <c r="V539" s="474"/>
      <c r="W539" s="474"/>
      <c r="X539" s="474"/>
      <c r="Y539" s="474"/>
      <c r="Z539" s="1033"/>
      <c r="AA539" s="474"/>
      <c r="AB539" s="474"/>
      <c r="AC539" s="474"/>
      <c r="AD539" s="474"/>
      <c r="AE539" s="474"/>
      <c r="AF539" s="474"/>
      <c r="AG539" s="474"/>
    </row>
    <row r="540">
      <c r="A540" s="474"/>
      <c r="B540" s="474"/>
      <c r="C540" s="474"/>
      <c r="D540" s="474"/>
      <c r="E540" s="474"/>
      <c r="F540" s="474"/>
      <c r="G540" s="474"/>
      <c r="H540" s="474"/>
      <c r="I540" s="474"/>
      <c r="J540" s="474"/>
      <c r="K540" s="474"/>
      <c r="L540" s="474"/>
      <c r="M540" s="474"/>
      <c r="N540" s="474"/>
      <c r="O540" s="474"/>
      <c r="P540" s="474"/>
      <c r="Q540" s="474"/>
      <c r="R540" s="474"/>
      <c r="S540" s="474"/>
      <c r="T540" s="474"/>
      <c r="U540" s="474"/>
      <c r="V540" s="474"/>
      <c r="W540" s="474"/>
      <c r="X540" s="474"/>
      <c r="Y540" s="474"/>
      <c r="Z540" s="1033"/>
      <c r="AA540" s="474"/>
      <c r="AB540" s="474"/>
      <c r="AC540" s="474"/>
      <c r="AD540" s="474"/>
      <c r="AE540" s="474"/>
      <c r="AF540" s="474"/>
      <c r="AG540" s="474"/>
    </row>
    <row r="541">
      <c r="A541" s="474"/>
      <c r="B541" s="474"/>
      <c r="C541" s="474"/>
      <c r="D541" s="474"/>
      <c r="E541" s="474"/>
      <c r="F541" s="474"/>
      <c r="G541" s="474"/>
      <c r="H541" s="474"/>
      <c r="I541" s="474"/>
      <c r="J541" s="474"/>
      <c r="K541" s="474"/>
      <c r="L541" s="474"/>
      <c r="M541" s="474"/>
      <c r="N541" s="474"/>
      <c r="O541" s="474"/>
      <c r="P541" s="474"/>
      <c r="Q541" s="474"/>
      <c r="R541" s="474"/>
      <c r="S541" s="474"/>
      <c r="T541" s="474"/>
      <c r="U541" s="474"/>
      <c r="V541" s="474"/>
      <c r="W541" s="474"/>
      <c r="X541" s="474"/>
      <c r="Y541" s="474"/>
      <c r="Z541" s="1033"/>
      <c r="AA541" s="474"/>
      <c r="AB541" s="474"/>
      <c r="AC541" s="474"/>
      <c r="AD541" s="474"/>
      <c r="AE541" s="474"/>
      <c r="AF541" s="474"/>
      <c r="AG541" s="474"/>
    </row>
    <row r="542">
      <c r="A542" s="474"/>
      <c r="B542" s="474"/>
      <c r="C542" s="474"/>
      <c r="D542" s="474"/>
      <c r="E542" s="474"/>
      <c r="F542" s="474"/>
      <c r="G542" s="474"/>
      <c r="H542" s="474"/>
      <c r="I542" s="474"/>
      <c r="J542" s="474"/>
      <c r="K542" s="474"/>
      <c r="L542" s="474"/>
      <c r="M542" s="474"/>
      <c r="N542" s="474"/>
      <c r="O542" s="474"/>
      <c r="P542" s="474"/>
      <c r="Q542" s="474"/>
      <c r="R542" s="474"/>
      <c r="S542" s="474"/>
      <c r="T542" s="474"/>
      <c r="U542" s="474"/>
      <c r="V542" s="474"/>
      <c r="W542" s="474"/>
      <c r="X542" s="474"/>
      <c r="Y542" s="474"/>
      <c r="Z542" s="1033"/>
      <c r="AA542" s="474"/>
      <c r="AB542" s="474"/>
      <c r="AC542" s="474"/>
      <c r="AD542" s="474"/>
      <c r="AE542" s="474"/>
      <c r="AF542" s="474"/>
      <c r="AG542" s="474"/>
    </row>
    <row r="543">
      <c r="A543" s="474"/>
      <c r="B543" s="474"/>
      <c r="C543" s="474"/>
      <c r="D543" s="474"/>
      <c r="E543" s="474"/>
      <c r="F543" s="474"/>
      <c r="G543" s="474"/>
      <c r="H543" s="474"/>
      <c r="I543" s="474"/>
      <c r="J543" s="474"/>
      <c r="K543" s="474"/>
      <c r="L543" s="474"/>
      <c r="M543" s="474"/>
      <c r="N543" s="474"/>
      <c r="O543" s="474"/>
      <c r="P543" s="474"/>
      <c r="Q543" s="474"/>
      <c r="R543" s="474"/>
      <c r="S543" s="474"/>
      <c r="T543" s="474"/>
      <c r="U543" s="474"/>
      <c r="V543" s="474"/>
      <c r="W543" s="474"/>
      <c r="X543" s="474"/>
      <c r="Y543" s="474"/>
      <c r="Z543" s="1033"/>
      <c r="AA543" s="474"/>
      <c r="AB543" s="474"/>
      <c r="AC543" s="474"/>
      <c r="AD543" s="474"/>
      <c r="AE543" s="474"/>
      <c r="AF543" s="474"/>
      <c r="AG543" s="474"/>
    </row>
    <row r="544">
      <c r="A544" s="474"/>
      <c r="B544" s="474"/>
      <c r="C544" s="474"/>
      <c r="D544" s="474"/>
      <c r="E544" s="474"/>
      <c r="F544" s="474"/>
      <c r="G544" s="474"/>
      <c r="H544" s="474"/>
      <c r="I544" s="474"/>
      <c r="J544" s="474"/>
      <c r="K544" s="474"/>
      <c r="L544" s="474"/>
      <c r="M544" s="474"/>
      <c r="N544" s="474"/>
      <c r="O544" s="474"/>
      <c r="P544" s="474"/>
      <c r="Q544" s="474"/>
      <c r="R544" s="474"/>
      <c r="S544" s="474"/>
      <c r="T544" s="474"/>
      <c r="U544" s="474"/>
      <c r="V544" s="474"/>
      <c r="W544" s="474"/>
      <c r="X544" s="474"/>
      <c r="Y544" s="474"/>
      <c r="Z544" s="1033"/>
      <c r="AA544" s="474"/>
      <c r="AB544" s="474"/>
      <c r="AC544" s="474"/>
      <c r="AD544" s="474"/>
      <c r="AE544" s="474"/>
      <c r="AF544" s="474"/>
      <c r="AG544" s="474"/>
    </row>
    <row r="545">
      <c r="A545" s="474"/>
      <c r="B545" s="474"/>
      <c r="C545" s="474"/>
      <c r="D545" s="474"/>
      <c r="E545" s="474"/>
      <c r="F545" s="474"/>
      <c r="G545" s="474"/>
      <c r="H545" s="474"/>
      <c r="I545" s="474"/>
      <c r="J545" s="474"/>
      <c r="K545" s="474"/>
      <c r="L545" s="474"/>
      <c r="M545" s="474"/>
      <c r="N545" s="474"/>
      <c r="O545" s="474"/>
      <c r="P545" s="474"/>
      <c r="Q545" s="474"/>
      <c r="R545" s="474"/>
      <c r="S545" s="474"/>
      <c r="T545" s="474"/>
      <c r="U545" s="474"/>
      <c r="V545" s="474"/>
      <c r="W545" s="474"/>
      <c r="X545" s="474"/>
      <c r="Y545" s="474"/>
      <c r="Z545" s="1033"/>
      <c r="AA545" s="474"/>
      <c r="AB545" s="474"/>
      <c r="AC545" s="474"/>
      <c r="AD545" s="474"/>
      <c r="AE545" s="474"/>
      <c r="AF545" s="474"/>
      <c r="AG545" s="474"/>
    </row>
    <row r="546">
      <c r="A546" s="474"/>
      <c r="B546" s="474"/>
      <c r="C546" s="474"/>
      <c r="D546" s="474"/>
      <c r="E546" s="474"/>
      <c r="F546" s="474"/>
      <c r="G546" s="474"/>
      <c r="H546" s="474"/>
      <c r="I546" s="474"/>
      <c r="J546" s="474"/>
      <c r="K546" s="474"/>
      <c r="L546" s="474"/>
      <c r="M546" s="474"/>
      <c r="N546" s="474"/>
      <c r="O546" s="474"/>
      <c r="P546" s="474"/>
      <c r="Q546" s="474"/>
      <c r="R546" s="474"/>
      <c r="S546" s="474"/>
      <c r="T546" s="474"/>
      <c r="U546" s="474"/>
      <c r="V546" s="474"/>
      <c r="W546" s="474"/>
      <c r="X546" s="474"/>
      <c r="Y546" s="474"/>
      <c r="Z546" s="1033"/>
      <c r="AA546" s="474"/>
      <c r="AB546" s="474"/>
      <c r="AC546" s="474"/>
      <c r="AD546" s="474"/>
      <c r="AE546" s="474"/>
      <c r="AF546" s="474"/>
      <c r="AG546" s="474"/>
    </row>
    <row r="547">
      <c r="A547" s="474"/>
      <c r="B547" s="474"/>
      <c r="C547" s="474"/>
      <c r="D547" s="474"/>
      <c r="E547" s="474"/>
      <c r="F547" s="474"/>
      <c r="G547" s="474"/>
      <c r="H547" s="474"/>
      <c r="I547" s="474"/>
      <c r="J547" s="474"/>
      <c r="K547" s="474"/>
      <c r="L547" s="474"/>
      <c r="M547" s="474"/>
      <c r="N547" s="474"/>
      <c r="O547" s="474"/>
      <c r="P547" s="474"/>
      <c r="Q547" s="474"/>
      <c r="R547" s="474"/>
      <c r="S547" s="474"/>
      <c r="T547" s="474"/>
      <c r="U547" s="474"/>
      <c r="V547" s="474"/>
      <c r="W547" s="474"/>
      <c r="X547" s="474"/>
      <c r="Y547" s="474"/>
      <c r="Z547" s="1033"/>
      <c r="AA547" s="474"/>
      <c r="AB547" s="474"/>
      <c r="AC547" s="474"/>
      <c r="AD547" s="474"/>
      <c r="AE547" s="474"/>
      <c r="AF547" s="474"/>
      <c r="AG547" s="474"/>
    </row>
    <row r="548">
      <c r="A548" s="474"/>
      <c r="B548" s="474"/>
      <c r="C548" s="474"/>
      <c r="D548" s="474"/>
      <c r="E548" s="474"/>
      <c r="F548" s="474"/>
      <c r="G548" s="474"/>
      <c r="H548" s="474"/>
      <c r="I548" s="474"/>
      <c r="J548" s="474"/>
      <c r="K548" s="474"/>
      <c r="L548" s="474"/>
      <c r="M548" s="474"/>
      <c r="N548" s="474"/>
      <c r="O548" s="474"/>
      <c r="P548" s="474"/>
      <c r="Q548" s="474"/>
      <c r="R548" s="474"/>
      <c r="S548" s="474"/>
      <c r="T548" s="474"/>
      <c r="U548" s="474"/>
      <c r="V548" s="474"/>
      <c r="W548" s="474"/>
      <c r="X548" s="474"/>
      <c r="Y548" s="474"/>
      <c r="Z548" s="1033"/>
      <c r="AA548" s="474"/>
      <c r="AB548" s="474"/>
      <c r="AC548" s="474"/>
      <c r="AD548" s="474"/>
      <c r="AE548" s="474"/>
      <c r="AF548" s="474"/>
      <c r="AG548" s="474"/>
    </row>
    <row r="549">
      <c r="A549" s="474"/>
      <c r="B549" s="474"/>
      <c r="C549" s="474"/>
      <c r="D549" s="474"/>
      <c r="E549" s="474"/>
      <c r="F549" s="474"/>
      <c r="G549" s="474"/>
      <c r="H549" s="474"/>
      <c r="I549" s="474"/>
      <c r="J549" s="474"/>
      <c r="K549" s="474"/>
      <c r="L549" s="474"/>
      <c r="M549" s="474"/>
      <c r="N549" s="474"/>
      <c r="O549" s="474"/>
      <c r="P549" s="474"/>
      <c r="Q549" s="474"/>
      <c r="R549" s="474"/>
      <c r="S549" s="474"/>
      <c r="T549" s="474"/>
      <c r="U549" s="474"/>
      <c r="V549" s="474"/>
      <c r="W549" s="474"/>
      <c r="X549" s="474"/>
      <c r="Y549" s="474"/>
      <c r="Z549" s="1033"/>
      <c r="AA549" s="474"/>
      <c r="AB549" s="474"/>
      <c r="AC549" s="474"/>
      <c r="AD549" s="474"/>
      <c r="AE549" s="474"/>
      <c r="AF549" s="474"/>
      <c r="AG549" s="474"/>
    </row>
    <row r="550">
      <c r="A550" s="474"/>
      <c r="B550" s="474"/>
      <c r="C550" s="474"/>
      <c r="D550" s="474"/>
      <c r="E550" s="474"/>
      <c r="F550" s="474"/>
      <c r="G550" s="474"/>
      <c r="H550" s="474"/>
      <c r="I550" s="474"/>
      <c r="J550" s="474"/>
      <c r="K550" s="474"/>
      <c r="L550" s="474"/>
      <c r="M550" s="474"/>
      <c r="N550" s="474"/>
      <c r="O550" s="474"/>
      <c r="P550" s="474"/>
      <c r="Q550" s="474"/>
      <c r="R550" s="474"/>
      <c r="S550" s="474"/>
      <c r="T550" s="474"/>
      <c r="U550" s="474"/>
      <c r="V550" s="474"/>
      <c r="W550" s="474"/>
      <c r="X550" s="474"/>
      <c r="Y550" s="474"/>
      <c r="Z550" s="1033"/>
      <c r="AA550" s="474"/>
      <c r="AB550" s="474"/>
      <c r="AC550" s="474"/>
      <c r="AD550" s="474"/>
      <c r="AE550" s="474"/>
      <c r="AF550" s="474"/>
      <c r="AG550" s="474"/>
    </row>
    <row r="551">
      <c r="A551" s="474"/>
      <c r="B551" s="474"/>
      <c r="C551" s="474"/>
      <c r="D551" s="474"/>
      <c r="E551" s="474"/>
      <c r="F551" s="474"/>
      <c r="G551" s="474"/>
      <c r="H551" s="474"/>
      <c r="I551" s="474"/>
      <c r="J551" s="474"/>
      <c r="K551" s="474"/>
      <c r="L551" s="474"/>
      <c r="M551" s="474"/>
      <c r="N551" s="474"/>
      <c r="O551" s="474"/>
      <c r="P551" s="474"/>
      <c r="Q551" s="474"/>
      <c r="R551" s="474"/>
      <c r="S551" s="474"/>
      <c r="T551" s="474"/>
      <c r="U551" s="474"/>
      <c r="V551" s="474"/>
      <c r="W551" s="474"/>
      <c r="X551" s="474"/>
      <c r="Y551" s="474"/>
      <c r="Z551" s="1033"/>
      <c r="AA551" s="474"/>
      <c r="AB551" s="474"/>
      <c r="AC551" s="474"/>
      <c r="AD551" s="474"/>
      <c r="AE551" s="474"/>
      <c r="AF551" s="474"/>
      <c r="AG551" s="474"/>
    </row>
    <row r="552">
      <c r="A552" s="474"/>
      <c r="B552" s="474"/>
      <c r="C552" s="474"/>
      <c r="D552" s="474"/>
      <c r="E552" s="474"/>
      <c r="F552" s="474"/>
      <c r="G552" s="474"/>
      <c r="H552" s="474"/>
      <c r="I552" s="474"/>
      <c r="J552" s="474"/>
      <c r="K552" s="474"/>
      <c r="L552" s="474"/>
      <c r="M552" s="474"/>
      <c r="N552" s="474"/>
      <c r="O552" s="474"/>
      <c r="P552" s="474"/>
      <c r="Q552" s="474"/>
      <c r="R552" s="474"/>
      <c r="S552" s="474"/>
      <c r="T552" s="474"/>
      <c r="U552" s="474"/>
      <c r="V552" s="474"/>
      <c r="W552" s="474"/>
      <c r="X552" s="474"/>
      <c r="Y552" s="474"/>
      <c r="Z552" s="1033"/>
      <c r="AA552" s="474"/>
      <c r="AB552" s="474"/>
      <c r="AC552" s="474"/>
      <c r="AD552" s="474"/>
      <c r="AE552" s="474"/>
      <c r="AF552" s="474"/>
      <c r="AG552" s="474"/>
    </row>
    <row r="553">
      <c r="A553" s="474"/>
      <c r="B553" s="474"/>
      <c r="C553" s="474"/>
      <c r="D553" s="474"/>
      <c r="E553" s="474"/>
      <c r="F553" s="474"/>
      <c r="G553" s="474"/>
      <c r="H553" s="474"/>
      <c r="I553" s="474"/>
      <c r="J553" s="474"/>
      <c r="K553" s="474"/>
      <c r="L553" s="474"/>
      <c r="M553" s="474"/>
      <c r="N553" s="474"/>
      <c r="O553" s="474"/>
      <c r="P553" s="474"/>
      <c r="Q553" s="474"/>
      <c r="R553" s="474"/>
      <c r="S553" s="474"/>
      <c r="T553" s="474"/>
      <c r="U553" s="474"/>
      <c r="V553" s="474"/>
      <c r="W553" s="474"/>
      <c r="X553" s="474"/>
      <c r="Y553" s="474"/>
      <c r="Z553" s="1033"/>
      <c r="AA553" s="474"/>
      <c r="AB553" s="474"/>
      <c r="AC553" s="474"/>
      <c r="AD553" s="474"/>
      <c r="AE553" s="474"/>
      <c r="AF553" s="474"/>
      <c r="AG553" s="474"/>
    </row>
    <row r="554">
      <c r="A554" s="474"/>
      <c r="B554" s="474"/>
      <c r="C554" s="474"/>
      <c r="D554" s="474"/>
      <c r="E554" s="474"/>
      <c r="F554" s="474"/>
      <c r="G554" s="474"/>
      <c r="H554" s="474"/>
      <c r="I554" s="474"/>
      <c r="J554" s="474"/>
      <c r="K554" s="474"/>
      <c r="L554" s="474"/>
      <c r="M554" s="474"/>
      <c r="N554" s="474"/>
      <c r="O554" s="474"/>
      <c r="P554" s="474"/>
      <c r="Q554" s="474"/>
      <c r="R554" s="474"/>
      <c r="S554" s="474"/>
      <c r="T554" s="474"/>
      <c r="U554" s="474"/>
      <c r="V554" s="474"/>
      <c r="W554" s="474"/>
      <c r="X554" s="474"/>
      <c r="Y554" s="474"/>
      <c r="Z554" s="1033"/>
      <c r="AA554" s="474"/>
      <c r="AB554" s="474"/>
      <c r="AC554" s="474"/>
      <c r="AD554" s="474"/>
      <c r="AE554" s="474"/>
      <c r="AF554" s="474"/>
      <c r="AG554" s="474"/>
    </row>
    <row r="555">
      <c r="A555" s="474"/>
      <c r="B555" s="474"/>
      <c r="C555" s="474"/>
      <c r="D555" s="474"/>
      <c r="E555" s="474"/>
      <c r="F555" s="474"/>
      <c r="G555" s="474"/>
      <c r="H555" s="474"/>
      <c r="I555" s="474"/>
      <c r="J555" s="474"/>
      <c r="K555" s="474"/>
      <c r="L555" s="474"/>
      <c r="M555" s="474"/>
      <c r="N555" s="474"/>
      <c r="O555" s="474"/>
      <c r="P555" s="474"/>
      <c r="Q555" s="474"/>
      <c r="R555" s="474"/>
      <c r="S555" s="474"/>
      <c r="T555" s="474"/>
      <c r="U555" s="474"/>
      <c r="V555" s="474"/>
      <c r="W555" s="474"/>
      <c r="X555" s="474"/>
      <c r="Y555" s="474"/>
      <c r="Z555" s="1033"/>
      <c r="AA555" s="474"/>
      <c r="AB555" s="474"/>
      <c r="AC555" s="474"/>
      <c r="AD555" s="474"/>
      <c r="AE555" s="474"/>
      <c r="AF555" s="474"/>
      <c r="AG555" s="474"/>
    </row>
    <row r="556">
      <c r="A556" s="474"/>
      <c r="B556" s="474"/>
      <c r="C556" s="474"/>
      <c r="D556" s="474"/>
      <c r="E556" s="474"/>
      <c r="F556" s="474"/>
      <c r="G556" s="474"/>
      <c r="H556" s="474"/>
      <c r="I556" s="474"/>
      <c r="J556" s="474"/>
      <c r="K556" s="474"/>
      <c r="L556" s="474"/>
      <c r="M556" s="474"/>
      <c r="N556" s="474"/>
      <c r="O556" s="474"/>
      <c r="P556" s="474"/>
      <c r="Q556" s="474"/>
      <c r="R556" s="474"/>
      <c r="S556" s="474"/>
      <c r="T556" s="474"/>
      <c r="U556" s="474"/>
      <c r="V556" s="474"/>
      <c r="W556" s="474"/>
      <c r="X556" s="474"/>
      <c r="Y556" s="474"/>
      <c r="Z556" s="1033"/>
      <c r="AA556" s="474"/>
      <c r="AB556" s="474"/>
      <c r="AC556" s="474"/>
      <c r="AD556" s="474"/>
      <c r="AE556" s="474"/>
      <c r="AF556" s="474"/>
      <c r="AG556" s="474"/>
    </row>
    <row r="557">
      <c r="A557" s="474"/>
      <c r="B557" s="474"/>
      <c r="C557" s="474"/>
      <c r="D557" s="474"/>
      <c r="E557" s="474"/>
      <c r="F557" s="474"/>
      <c r="G557" s="474"/>
      <c r="H557" s="474"/>
      <c r="I557" s="474"/>
      <c r="J557" s="474"/>
      <c r="K557" s="474"/>
      <c r="L557" s="474"/>
      <c r="M557" s="474"/>
      <c r="N557" s="474"/>
      <c r="O557" s="474"/>
      <c r="P557" s="474"/>
      <c r="Q557" s="474"/>
      <c r="R557" s="474"/>
      <c r="S557" s="474"/>
      <c r="T557" s="474"/>
      <c r="U557" s="474"/>
      <c r="V557" s="474"/>
      <c r="W557" s="474"/>
      <c r="X557" s="474"/>
      <c r="Y557" s="474"/>
      <c r="Z557" s="1033"/>
      <c r="AA557" s="474"/>
      <c r="AB557" s="474"/>
      <c r="AC557" s="474"/>
      <c r="AD557" s="474"/>
      <c r="AE557" s="474"/>
      <c r="AF557" s="474"/>
      <c r="AG557" s="474"/>
    </row>
    <row r="558">
      <c r="A558" s="474"/>
      <c r="B558" s="474"/>
      <c r="C558" s="474"/>
      <c r="D558" s="474"/>
      <c r="E558" s="474"/>
      <c r="F558" s="474"/>
      <c r="G558" s="474"/>
      <c r="H558" s="474"/>
      <c r="I558" s="474"/>
      <c r="J558" s="474"/>
      <c r="K558" s="474"/>
      <c r="L558" s="474"/>
      <c r="M558" s="474"/>
      <c r="N558" s="474"/>
      <c r="O558" s="474"/>
      <c r="P558" s="474"/>
      <c r="Q558" s="474"/>
      <c r="R558" s="474"/>
      <c r="S558" s="474"/>
      <c r="T558" s="474"/>
      <c r="U558" s="474"/>
      <c r="V558" s="474"/>
      <c r="W558" s="474"/>
      <c r="X558" s="474"/>
      <c r="Y558" s="474"/>
      <c r="Z558" s="1033"/>
      <c r="AA558" s="474"/>
      <c r="AB558" s="474"/>
      <c r="AC558" s="474"/>
      <c r="AD558" s="474"/>
      <c r="AE558" s="474"/>
      <c r="AF558" s="474"/>
      <c r="AG558" s="474"/>
    </row>
    <row r="559">
      <c r="A559" s="474"/>
      <c r="B559" s="474"/>
      <c r="C559" s="474"/>
      <c r="D559" s="474"/>
      <c r="E559" s="474"/>
      <c r="F559" s="474"/>
      <c r="G559" s="474"/>
      <c r="H559" s="474"/>
      <c r="I559" s="474"/>
      <c r="J559" s="474"/>
      <c r="K559" s="474"/>
      <c r="L559" s="474"/>
      <c r="M559" s="474"/>
      <c r="N559" s="474"/>
      <c r="O559" s="474"/>
      <c r="P559" s="474"/>
      <c r="Q559" s="474"/>
      <c r="R559" s="474"/>
      <c r="S559" s="474"/>
      <c r="T559" s="474"/>
      <c r="U559" s="474"/>
      <c r="V559" s="474"/>
      <c r="W559" s="474"/>
      <c r="X559" s="474"/>
      <c r="Y559" s="474"/>
      <c r="Z559" s="1033"/>
      <c r="AA559" s="474"/>
      <c r="AB559" s="474"/>
      <c r="AC559" s="474"/>
      <c r="AD559" s="474"/>
      <c r="AE559" s="474"/>
      <c r="AF559" s="474"/>
      <c r="AG559" s="474"/>
    </row>
    <row r="560">
      <c r="A560" s="474"/>
      <c r="B560" s="474"/>
      <c r="C560" s="474"/>
      <c r="D560" s="474"/>
      <c r="E560" s="474"/>
      <c r="F560" s="474"/>
      <c r="G560" s="474"/>
      <c r="H560" s="474"/>
      <c r="I560" s="474"/>
      <c r="J560" s="474"/>
      <c r="K560" s="474"/>
      <c r="L560" s="474"/>
      <c r="M560" s="474"/>
      <c r="N560" s="474"/>
      <c r="O560" s="474"/>
      <c r="P560" s="474"/>
      <c r="Q560" s="474"/>
      <c r="R560" s="474"/>
      <c r="S560" s="474"/>
      <c r="T560" s="474"/>
      <c r="U560" s="474"/>
      <c r="V560" s="474"/>
      <c r="W560" s="474"/>
      <c r="X560" s="474"/>
      <c r="Y560" s="474"/>
      <c r="Z560" s="1033"/>
      <c r="AA560" s="474"/>
      <c r="AB560" s="474"/>
      <c r="AC560" s="474"/>
      <c r="AD560" s="474"/>
      <c r="AE560" s="474"/>
      <c r="AF560" s="474"/>
      <c r="AG560" s="474"/>
    </row>
    <row r="561">
      <c r="A561" s="474"/>
      <c r="B561" s="474"/>
      <c r="C561" s="474"/>
      <c r="D561" s="474"/>
      <c r="E561" s="474"/>
      <c r="F561" s="474"/>
      <c r="G561" s="474"/>
      <c r="H561" s="474"/>
      <c r="I561" s="474"/>
      <c r="J561" s="474"/>
      <c r="K561" s="474"/>
      <c r="L561" s="474"/>
      <c r="M561" s="474"/>
      <c r="N561" s="474"/>
      <c r="O561" s="474"/>
      <c r="P561" s="474"/>
      <c r="Q561" s="474"/>
      <c r="R561" s="474"/>
      <c r="S561" s="474"/>
      <c r="T561" s="474"/>
      <c r="U561" s="474"/>
      <c r="V561" s="474"/>
      <c r="W561" s="474"/>
      <c r="X561" s="474"/>
      <c r="Y561" s="474"/>
      <c r="Z561" s="1033"/>
      <c r="AA561" s="474"/>
      <c r="AB561" s="474"/>
      <c r="AC561" s="474"/>
      <c r="AD561" s="474"/>
      <c r="AE561" s="474"/>
      <c r="AF561" s="474"/>
      <c r="AG561" s="474"/>
    </row>
    <row r="562">
      <c r="A562" s="474"/>
      <c r="B562" s="474"/>
      <c r="C562" s="474"/>
      <c r="D562" s="474"/>
      <c r="E562" s="474"/>
      <c r="F562" s="474"/>
      <c r="G562" s="474"/>
      <c r="H562" s="474"/>
      <c r="I562" s="474"/>
      <c r="J562" s="474"/>
      <c r="K562" s="474"/>
      <c r="L562" s="474"/>
      <c r="M562" s="474"/>
      <c r="N562" s="474"/>
      <c r="O562" s="474"/>
      <c r="P562" s="474"/>
      <c r="Q562" s="474"/>
      <c r="R562" s="474"/>
      <c r="S562" s="474"/>
      <c r="T562" s="474"/>
      <c r="U562" s="474"/>
      <c r="V562" s="474"/>
      <c r="W562" s="474"/>
      <c r="X562" s="474"/>
      <c r="Y562" s="474"/>
      <c r="Z562" s="1033"/>
      <c r="AA562" s="474"/>
      <c r="AB562" s="474"/>
      <c r="AC562" s="474"/>
      <c r="AD562" s="474"/>
      <c r="AE562" s="474"/>
      <c r="AF562" s="474"/>
      <c r="AG562" s="474"/>
    </row>
    <row r="563">
      <c r="A563" s="474"/>
      <c r="B563" s="474"/>
      <c r="C563" s="474"/>
      <c r="D563" s="474"/>
      <c r="E563" s="474"/>
      <c r="F563" s="474"/>
      <c r="G563" s="474"/>
      <c r="H563" s="474"/>
      <c r="I563" s="474"/>
      <c r="J563" s="474"/>
      <c r="K563" s="474"/>
      <c r="L563" s="474"/>
      <c r="M563" s="474"/>
      <c r="N563" s="474"/>
      <c r="O563" s="474"/>
      <c r="P563" s="474"/>
      <c r="Q563" s="474"/>
      <c r="R563" s="474"/>
      <c r="S563" s="474"/>
      <c r="T563" s="474"/>
      <c r="U563" s="474"/>
      <c r="V563" s="474"/>
      <c r="W563" s="474"/>
      <c r="X563" s="474"/>
      <c r="Y563" s="474"/>
      <c r="Z563" s="1033"/>
      <c r="AA563" s="474"/>
      <c r="AB563" s="474"/>
      <c r="AC563" s="474"/>
      <c r="AD563" s="474"/>
      <c r="AE563" s="474"/>
      <c r="AF563" s="474"/>
      <c r="AG563" s="474"/>
    </row>
    <row r="564">
      <c r="A564" s="474"/>
      <c r="B564" s="474"/>
      <c r="C564" s="474"/>
      <c r="D564" s="474"/>
      <c r="E564" s="474"/>
      <c r="F564" s="474"/>
      <c r="G564" s="474"/>
      <c r="H564" s="474"/>
      <c r="I564" s="474"/>
      <c r="J564" s="474"/>
      <c r="K564" s="474"/>
      <c r="L564" s="474"/>
      <c r="M564" s="474"/>
      <c r="N564" s="474"/>
      <c r="O564" s="474"/>
      <c r="P564" s="474"/>
      <c r="Q564" s="474"/>
      <c r="R564" s="474"/>
      <c r="S564" s="474"/>
      <c r="T564" s="474"/>
      <c r="U564" s="474"/>
      <c r="V564" s="474"/>
      <c r="W564" s="474"/>
      <c r="X564" s="474"/>
      <c r="Y564" s="474"/>
      <c r="Z564" s="1033"/>
      <c r="AA564" s="474"/>
      <c r="AB564" s="474"/>
      <c r="AC564" s="474"/>
      <c r="AD564" s="474"/>
      <c r="AE564" s="474"/>
      <c r="AF564" s="474"/>
      <c r="AG564" s="474"/>
    </row>
    <row r="565">
      <c r="A565" s="474"/>
      <c r="B565" s="474"/>
      <c r="C565" s="474"/>
      <c r="D565" s="474"/>
      <c r="E565" s="474"/>
      <c r="F565" s="474"/>
      <c r="G565" s="474"/>
      <c r="H565" s="474"/>
      <c r="I565" s="474"/>
      <c r="J565" s="474"/>
      <c r="K565" s="474"/>
      <c r="L565" s="474"/>
      <c r="M565" s="474"/>
      <c r="N565" s="474"/>
      <c r="O565" s="474"/>
      <c r="P565" s="474"/>
      <c r="Q565" s="474"/>
      <c r="R565" s="474"/>
      <c r="S565" s="474"/>
      <c r="T565" s="474"/>
      <c r="U565" s="474"/>
      <c r="V565" s="474"/>
      <c r="W565" s="474"/>
      <c r="X565" s="474"/>
      <c r="Y565" s="474"/>
      <c r="Z565" s="1033"/>
      <c r="AA565" s="474"/>
      <c r="AB565" s="474"/>
      <c r="AC565" s="474"/>
      <c r="AD565" s="474"/>
      <c r="AE565" s="474"/>
      <c r="AF565" s="474"/>
      <c r="AG565" s="474"/>
    </row>
    <row r="566">
      <c r="A566" s="474"/>
      <c r="B566" s="474"/>
      <c r="C566" s="474"/>
      <c r="D566" s="474"/>
      <c r="E566" s="474"/>
      <c r="F566" s="474"/>
      <c r="G566" s="474"/>
      <c r="H566" s="474"/>
      <c r="I566" s="474"/>
      <c r="J566" s="474"/>
      <c r="K566" s="474"/>
      <c r="L566" s="474"/>
      <c r="M566" s="474"/>
      <c r="N566" s="474"/>
      <c r="O566" s="474"/>
      <c r="P566" s="474"/>
      <c r="Q566" s="474"/>
      <c r="R566" s="474"/>
      <c r="S566" s="474"/>
      <c r="T566" s="474"/>
      <c r="U566" s="474"/>
      <c r="V566" s="474"/>
      <c r="W566" s="474"/>
      <c r="X566" s="474"/>
      <c r="Y566" s="474"/>
      <c r="Z566" s="1033"/>
      <c r="AA566" s="474"/>
      <c r="AB566" s="474"/>
      <c r="AC566" s="474"/>
      <c r="AD566" s="474"/>
      <c r="AE566" s="474"/>
      <c r="AF566" s="474"/>
      <c r="AG566" s="474"/>
    </row>
    <row r="567">
      <c r="A567" s="474"/>
      <c r="B567" s="474"/>
      <c r="C567" s="474"/>
      <c r="D567" s="474"/>
      <c r="E567" s="474"/>
      <c r="F567" s="474"/>
      <c r="G567" s="474"/>
      <c r="H567" s="474"/>
      <c r="I567" s="474"/>
      <c r="J567" s="474"/>
      <c r="K567" s="474"/>
      <c r="L567" s="474"/>
      <c r="M567" s="474"/>
      <c r="N567" s="474"/>
      <c r="O567" s="474"/>
      <c r="P567" s="474"/>
      <c r="Q567" s="474"/>
      <c r="R567" s="474"/>
      <c r="S567" s="474"/>
      <c r="T567" s="474"/>
      <c r="U567" s="474"/>
      <c r="V567" s="474"/>
      <c r="W567" s="474"/>
      <c r="X567" s="474"/>
      <c r="Y567" s="474"/>
      <c r="Z567" s="1033"/>
      <c r="AA567" s="474"/>
      <c r="AB567" s="474"/>
      <c r="AC567" s="474"/>
      <c r="AD567" s="474"/>
      <c r="AE567" s="474"/>
      <c r="AF567" s="474"/>
      <c r="AG567" s="474"/>
    </row>
    <row r="568">
      <c r="A568" s="474"/>
      <c r="B568" s="474"/>
      <c r="C568" s="474"/>
      <c r="D568" s="474"/>
      <c r="E568" s="474"/>
      <c r="F568" s="474"/>
      <c r="G568" s="474"/>
      <c r="H568" s="474"/>
      <c r="I568" s="474"/>
      <c r="J568" s="474"/>
      <c r="K568" s="474"/>
      <c r="L568" s="474"/>
      <c r="M568" s="474"/>
      <c r="N568" s="474"/>
      <c r="O568" s="474"/>
      <c r="P568" s="474"/>
      <c r="Q568" s="474"/>
      <c r="R568" s="474"/>
      <c r="S568" s="474"/>
      <c r="T568" s="474"/>
      <c r="U568" s="474"/>
      <c r="V568" s="474"/>
      <c r="W568" s="474"/>
      <c r="X568" s="474"/>
      <c r="Y568" s="474"/>
      <c r="Z568" s="1033"/>
      <c r="AA568" s="474"/>
      <c r="AB568" s="474"/>
      <c r="AC568" s="474"/>
      <c r="AD568" s="474"/>
      <c r="AE568" s="474"/>
      <c r="AF568" s="474"/>
      <c r="AG568" s="474"/>
    </row>
    <row r="569">
      <c r="A569" s="474"/>
      <c r="B569" s="474"/>
      <c r="C569" s="474"/>
      <c r="D569" s="474"/>
      <c r="E569" s="474"/>
      <c r="F569" s="474"/>
      <c r="G569" s="474"/>
      <c r="H569" s="474"/>
      <c r="I569" s="474"/>
      <c r="J569" s="474"/>
      <c r="K569" s="474"/>
      <c r="L569" s="474"/>
      <c r="M569" s="474"/>
      <c r="N569" s="474"/>
      <c r="O569" s="474"/>
      <c r="P569" s="474"/>
      <c r="Q569" s="474"/>
      <c r="R569" s="474"/>
      <c r="S569" s="474"/>
      <c r="T569" s="474"/>
      <c r="U569" s="474"/>
      <c r="V569" s="474"/>
      <c r="W569" s="474"/>
      <c r="X569" s="474"/>
      <c r="Y569" s="474"/>
      <c r="Z569" s="1033"/>
      <c r="AA569" s="474"/>
      <c r="AB569" s="474"/>
      <c r="AC569" s="474"/>
      <c r="AD569" s="474"/>
      <c r="AE569" s="474"/>
      <c r="AF569" s="474"/>
      <c r="AG569" s="474"/>
    </row>
    <row r="570">
      <c r="A570" s="474"/>
      <c r="B570" s="474"/>
      <c r="C570" s="474"/>
      <c r="D570" s="474"/>
      <c r="E570" s="474"/>
      <c r="F570" s="474"/>
      <c r="G570" s="474"/>
      <c r="H570" s="474"/>
      <c r="I570" s="474"/>
      <c r="J570" s="474"/>
      <c r="K570" s="474"/>
      <c r="L570" s="474"/>
      <c r="M570" s="474"/>
      <c r="N570" s="474"/>
      <c r="O570" s="474"/>
      <c r="P570" s="474"/>
      <c r="Q570" s="474"/>
      <c r="R570" s="474"/>
      <c r="S570" s="474"/>
      <c r="T570" s="474"/>
      <c r="U570" s="474"/>
      <c r="V570" s="474"/>
      <c r="W570" s="474"/>
      <c r="X570" s="474"/>
      <c r="Y570" s="474"/>
      <c r="Z570" s="1033"/>
      <c r="AA570" s="474"/>
      <c r="AB570" s="474"/>
      <c r="AC570" s="474"/>
      <c r="AD570" s="474"/>
      <c r="AE570" s="474"/>
      <c r="AF570" s="474"/>
      <c r="AG570" s="474"/>
    </row>
    <row r="571">
      <c r="A571" s="474"/>
      <c r="B571" s="474"/>
      <c r="C571" s="474"/>
      <c r="D571" s="474"/>
      <c r="E571" s="474"/>
      <c r="F571" s="474"/>
      <c r="G571" s="474"/>
      <c r="H571" s="474"/>
      <c r="I571" s="474"/>
      <c r="J571" s="474"/>
      <c r="K571" s="474"/>
      <c r="L571" s="474"/>
      <c r="M571" s="474"/>
      <c r="N571" s="474"/>
      <c r="O571" s="474"/>
      <c r="P571" s="474"/>
      <c r="Q571" s="474"/>
      <c r="R571" s="474"/>
      <c r="S571" s="474"/>
      <c r="T571" s="474"/>
      <c r="U571" s="474"/>
      <c r="V571" s="474"/>
      <c r="W571" s="474"/>
      <c r="X571" s="474"/>
      <c r="Y571" s="474"/>
      <c r="Z571" s="1033"/>
      <c r="AA571" s="474"/>
      <c r="AB571" s="474"/>
      <c r="AC571" s="474"/>
      <c r="AD571" s="474"/>
      <c r="AE571" s="474"/>
      <c r="AF571" s="474"/>
      <c r="AG571" s="474"/>
    </row>
    <row r="572">
      <c r="A572" s="474"/>
      <c r="B572" s="474"/>
      <c r="C572" s="474"/>
      <c r="D572" s="474"/>
      <c r="E572" s="474"/>
      <c r="F572" s="474"/>
      <c r="G572" s="474"/>
      <c r="H572" s="474"/>
      <c r="I572" s="474"/>
      <c r="J572" s="474"/>
      <c r="K572" s="474"/>
      <c r="L572" s="474"/>
      <c r="M572" s="474"/>
      <c r="N572" s="474"/>
      <c r="O572" s="474"/>
      <c r="P572" s="474"/>
      <c r="Q572" s="474"/>
      <c r="R572" s="474"/>
      <c r="S572" s="474"/>
      <c r="T572" s="474"/>
      <c r="U572" s="474"/>
      <c r="V572" s="474"/>
      <c r="W572" s="474"/>
      <c r="X572" s="474"/>
      <c r="Y572" s="474"/>
      <c r="Z572" s="1033"/>
      <c r="AA572" s="474"/>
      <c r="AB572" s="474"/>
      <c r="AC572" s="474"/>
      <c r="AD572" s="474"/>
      <c r="AE572" s="474"/>
      <c r="AF572" s="474"/>
      <c r="AG572" s="474"/>
    </row>
    <row r="573">
      <c r="A573" s="474"/>
      <c r="B573" s="474"/>
      <c r="C573" s="474"/>
      <c r="D573" s="474"/>
      <c r="E573" s="474"/>
      <c r="F573" s="474"/>
      <c r="G573" s="474"/>
      <c r="H573" s="474"/>
      <c r="I573" s="474"/>
      <c r="J573" s="474"/>
      <c r="K573" s="474"/>
      <c r="L573" s="474"/>
      <c r="M573" s="474"/>
      <c r="N573" s="474"/>
      <c r="O573" s="474"/>
      <c r="P573" s="474"/>
      <c r="Q573" s="474"/>
      <c r="R573" s="474"/>
      <c r="S573" s="474"/>
      <c r="T573" s="474"/>
      <c r="U573" s="474"/>
      <c r="V573" s="474"/>
      <c r="W573" s="474"/>
      <c r="X573" s="474"/>
      <c r="Y573" s="474"/>
      <c r="Z573" s="1033"/>
      <c r="AA573" s="474"/>
      <c r="AB573" s="474"/>
      <c r="AC573" s="474"/>
      <c r="AD573" s="474"/>
      <c r="AE573" s="474"/>
      <c r="AF573" s="474"/>
      <c r="AG573" s="474"/>
    </row>
    <row r="574">
      <c r="A574" s="474"/>
      <c r="B574" s="474"/>
      <c r="C574" s="474"/>
      <c r="D574" s="474"/>
      <c r="E574" s="474"/>
      <c r="F574" s="474"/>
      <c r="G574" s="474"/>
      <c r="H574" s="474"/>
      <c r="I574" s="474"/>
      <c r="J574" s="474"/>
      <c r="K574" s="474"/>
      <c r="L574" s="474"/>
      <c r="M574" s="474"/>
      <c r="N574" s="474"/>
      <c r="O574" s="474"/>
      <c r="P574" s="474"/>
      <c r="Q574" s="474"/>
      <c r="R574" s="474"/>
      <c r="S574" s="474"/>
      <c r="T574" s="474"/>
      <c r="U574" s="474"/>
      <c r="V574" s="474"/>
      <c r="W574" s="474"/>
      <c r="X574" s="474"/>
      <c r="Y574" s="474"/>
      <c r="Z574" s="1033"/>
      <c r="AA574" s="474"/>
      <c r="AB574" s="474"/>
      <c r="AC574" s="474"/>
      <c r="AD574" s="474"/>
      <c r="AE574" s="474"/>
      <c r="AF574" s="474"/>
      <c r="AG574" s="474"/>
    </row>
    <row r="575">
      <c r="A575" s="474"/>
      <c r="B575" s="474"/>
      <c r="C575" s="474"/>
      <c r="D575" s="474"/>
      <c r="E575" s="474"/>
      <c r="F575" s="474"/>
      <c r="G575" s="474"/>
      <c r="H575" s="474"/>
      <c r="I575" s="474"/>
      <c r="J575" s="474"/>
      <c r="K575" s="474"/>
      <c r="L575" s="474"/>
      <c r="M575" s="474"/>
      <c r="N575" s="474"/>
      <c r="O575" s="474"/>
      <c r="P575" s="474"/>
      <c r="Q575" s="474"/>
      <c r="R575" s="474"/>
      <c r="S575" s="474"/>
      <c r="T575" s="474"/>
      <c r="U575" s="474"/>
      <c r="V575" s="474"/>
      <c r="W575" s="474"/>
      <c r="X575" s="474"/>
      <c r="Y575" s="474"/>
      <c r="Z575" s="1033"/>
      <c r="AA575" s="474"/>
      <c r="AB575" s="474"/>
      <c r="AC575" s="474"/>
      <c r="AD575" s="474"/>
      <c r="AE575" s="474"/>
      <c r="AF575" s="474"/>
      <c r="AG575" s="474"/>
    </row>
    <row r="576">
      <c r="A576" s="474"/>
      <c r="B576" s="474"/>
      <c r="C576" s="474"/>
      <c r="D576" s="474"/>
      <c r="E576" s="474"/>
      <c r="F576" s="474"/>
      <c r="G576" s="474"/>
      <c r="H576" s="474"/>
      <c r="I576" s="474"/>
      <c r="J576" s="474"/>
      <c r="K576" s="474"/>
      <c r="L576" s="474"/>
      <c r="M576" s="474"/>
      <c r="N576" s="474"/>
      <c r="O576" s="474"/>
      <c r="P576" s="474"/>
      <c r="Q576" s="474"/>
      <c r="R576" s="474"/>
      <c r="S576" s="474"/>
      <c r="T576" s="474"/>
      <c r="U576" s="474"/>
      <c r="V576" s="474"/>
      <c r="W576" s="474"/>
      <c r="X576" s="474"/>
      <c r="Y576" s="474"/>
      <c r="Z576" s="1033"/>
      <c r="AA576" s="474"/>
      <c r="AB576" s="474"/>
      <c r="AC576" s="474"/>
      <c r="AD576" s="474"/>
      <c r="AE576" s="474"/>
      <c r="AF576" s="474"/>
      <c r="AG576" s="474"/>
    </row>
    <row r="577">
      <c r="A577" s="474"/>
      <c r="B577" s="474"/>
      <c r="C577" s="474"/>
      <c r="D577" s="474"/>
      <c r="E577" s="474"/>
      <c r="F577" s="474"/>
      <c r="G577" s="474"/>
      <c r="H577" s="474"/>
      <c r="I577" s="474"/>
      <c r="J577" s="474"/>
      <c r="K577" s="474"/>
      <c r="L577" s="474"/>
      <c r="M577" s="474"/>
      <c r="N577" s="474"/>
      <c r="O577" s="474"/>
      <c r="P577" s="474"/>
      <c r="Q577" s="474"/>
      <c r="R577" s="474"/>
      <c r="S577" s="474"/>
      <c r="T577" s="474"/>
      <c r="U577" s="474"/>
      <c r="V577" s="474"/>
      <c r="W577" s="474"/>
      <c r="X577" s="474"/>
      <c r="Y577" s="474"/>
      <c r="Z577" s="1033"/>
      <c r="AA577" s="474"/>
      <c r="AB577" s="474"/>
      <c r="AC577" s="474"/>
      <c r="AD577" s="474"/>
      <c r="AE577" s="474"/>
      <c r="AF577" s="474"/>
      <c r="AG577" s="474"/>
    </row>
    <row r="578">
      <c r="A578" s="474"/>
      <c r="B578" s="474"/>
      <c r="C578" s="474"/>
      <c r="D578" s="474"/>
      <c r="E578" s="474"/>
      <c r="F578" s="474"/>
      <c r="G578" s="474"/>
      <c r="H578" s="474"/>
      <c r="I578" s="474"/>
      <c r="J578" s="474"/>
      <c r="K578" s="474"/>
      <c r="L578" s="474"/>
      <c r="M578" s="474"/>
      <c r="N578" s="474"/>
      <c r="O578" s="474"/>
      <c r="P578" s="474"/>
      <c r="Q578" s="474"/>
      <c r="R578" s="474"/>
      <c r="S578" s="474"/>
      <c r="T578" s="474"/>
      <c r="U578" s="474"/>
      <c r="V578" s="474"/>
      <c r="W578" s="474"/>
      <c r="X578" s="474"/>
      <c r="Y578" s="474"/>
      <c r="Z578" s="1033"/>
      <c r="AA578" s="474"/>
      <c r="AB578" s="474"/>
      <c r="AC578" s="474"/>
      <c r="AD578" s="474"/>
      <c r="AE578" s="474"/>
      <c r="AF578" s="474"/>
      <c r="AG578" s="474"/>
    </row>
    <row r="579">
      <c r="A579" s="474"/>
      <c r="B579" s="474"/>
      <c r="C579" s="474"/>
      <c r="D579" s="474"/>
      <c r="E579" s="474"/>
      <c r="F579" s="474"/>
      <c r="G579" s="474"/>
      <c r="H579" s="474"/>
      <c r="I579" s="474"/>
      <c r="J579" s="474"/>
      <c r="K579" s="474"/>
      <c r="L579" s="474"/>
      <c r="M579" s="474"/>
      <c r="N579" s="474"/>
      <c r="O579" s="474"/>
      <c r="P579" s="474"/>
      <c r="Q579" s="474"/>
      <c r="R579" s="474"/>
      <c r="S579" s="474"/>
      <c r="T579" s="474"/>
      <c r="U579" s="474"/>
      <c r="V579" s="474"/>
      <c r="W579" s="474"/>
      <c r="X579" s="474"/>
      <c r="Y579" s="474"/>
      <c r="Z579" s="1033"/>
      <c r="AA579" s="474"/>
      <c r="AB579" s="474"/>
      <c r="AC579" s="474"/>
      <c r="AD579" s="474"/>
      <c r="AE579" s="474"/>
      <c r="AF579" s="474"/>
      <c r="AG579" s="474"/>
    </row>
    <row r="580">
      <c r="A580" s="474"/>
      <c r="B580" s="474"/>
      <c r="C580" s="474"/>
      <c r="D580" s="474"/>
      <c r="E580" s="474"/>
      <c r="F580" s="474"/>
      <c r="G580" s="474"/>
      <c r="H580" s="474"/>
      <c r="I580" s="474"/>
      <c r="J580" s="474"/>
      <c r="K580" s="474"/>
      <c r="L580" s="474"/>
      <c r="M580" s="474"/>
      <c r="N580" s="474"/>
      <c r="O580" s="474"/>
      <c r="P580" s="474"/>
      <c r="Q580" s="474"/>
      <c r="R580" s="474"/>
      <c r="S580" s="474"/>
      <c r="T580" s="474"/>
      <c r="U580" s="474"/>
      <c r="V580" s="474"/>
      <c r="W580" s="474"/>
      <c r="X580" s="474"/>
      <c r="Y580" s="474"/>
      <c r="Z580" s="1033"/>
      <c r="AA580" s="474"/>
      <c r="AB580" s="474"/>
      <c r="AC580" s="474"/>
      <c r="AD580" s="474"/>
      <c r="AE580" s="474"/>
      <c r="AF580" s="474"/>
      <c r="AG580" s="474"/>
    </row>
    <row r="581">
      <c r="A581" s="474"/>
      <c r="B581" s="474"/>
      <c r="C581" s="474"/>
      <c r="D581" s="474"/>
      <c r="E581" s="474"/>
      <c r="F581" s="474"/>
      <c r="G581" s="474"/>
      <c r="H581" s="474"/>
      <c r="I581" s="474"/>
      <c r="J581" s="474"/>
      <c r="K581" s="474"/>
      <c r="L581" s="474"/>
      <c r="M581" s="474"/>
      <c r="N581" s="474"/>
      <c r="O581" s="474"/>
      <c r="P581" s="474"/>
      <c r="Q581" s="474"/>
      <c r="R581" s="474"/>
      <c r="S581" s="474"/>
      <c r="T581" s="474"/>
      <c r="U581" s="474"/>
      <c r="V581" s="474"/>
      <c r="W581" s="474"/>
      <c r="X581" s="474"/>
      <c r="Y581" s="474"/>
      <c r="Z581" s="1033"/>
      <c r="AA581" s="474"/>
      <c r="AB581" s="474"/>
      <c r="AC581" s="474"/>
      <c r="AD581" s="474"/>
      <c r="AE581" s="474"/>
      <c r="AF581" s="474"/>
      <c r="AG581" s="474"/>
    </row>
    <row r="582">
      <c r="A582" s="474"/>
      <c r="B582" s="474"/>
      <c r="C582" s="474"/>
      <c r="D582" s="474"/>
      <c r="E582" s="474"/>
      <c r="F582" s="474"/>
      <c r="G582" s="474"/>
      <c r="H582" s="474"/>
      <c r="I582" s="474"/>
      <c r="J582" s="474"/>
      <c r="K582" s="474"/>
      <c r="L582" s="474"/>
      <c r="M582" s="474"/>
      <c r="N582" s="474"/>
      <c r="O582" s="474"/>
      <c r="P582" s="474"/>
      <c r="Q582" s="474"/>
      <c r="R582" s="474"/>
      <c r="S582" s="474"/>
      <c r="T582" s="474"/>
      <c r="U582" s="474"/>
      <c r="V582" s="474"/>
      <c r="W582" s="474"/>
      <c r="X582" s="474"/>
      <c r="Y582" s="474"/>
      <c r="Z582" s="1033"/>
      <c r="AA582" s="474"/>
      <c r="AB582" s="474"/>
      <c r="AC582" s="474"/>
      <c r="AD582" s="474"/>
      <c r="AE582" s="474"/>
      <c r="AF582" s="474"/>
      <c r="AG582" s="474"/>
    </row>
    <row r="583">
      <c r="A583" s="474"/>
      <c r="B583" s="474"/>
      <c r="C583" s="474"/>
      <c r="D583" s="474"/>
      <c r="E583" s="474"/>
      <c r="F583" s="474"/>
      <c r="G583" s="474"/>
      <c r="H583" s="474"/>
      <c r="I583" s="474"/>
      <c r="J583" s="474"/>
      <c r="K583" s="474"/>
      <c r="L583" s="474"/>
      <c r="M583" s="474"/>
      <c r="N583" s="474"/>
      <c r="O583" s="474"/>
      <c r="P583" s="474"/>
      <c r="Q583" s="474"/>
      <c r="R583" s="474"/>
      <c r="S583" s="474"/>
      <c r="T583" s="474"/>
      <c r="U583" s="474"/>
      <c r="V583" s="474"/>
      <c r="W583" s="474"/>
      <c r="X583" s="474"/>
      <c r="Y583" s="474"/>
      <c r="Z583" s="1033"/>
      <c r="AA583" s="474"/>
      <c r="AB583" s="474"/>
      <c r="AC583" s="474"/>
      <c r="AD583" s="474"/>
      <c r="AE583" s="474"/>
      <c r="AF583" s="474"/>
      <c r="AG583" s="474"/>
    </row>
    <row r="584">
      <c r="A584" s="474"/>
      <c r="B584" s="474"/>
      <c r="C584" s="474"/>
      <c r="D584" s="474"/>
      <c r="E584" s="474"/>
      <c r="F584" s="474"/>
      <c r="G584" s="474"/>
      <c r="H584" s="474"/>
      <c r="I584" s="474"/>
      <c r="J584" s="474"/>
      <c r="K584" s="474"/>
      <c r="L584" s="474"/>
      <c r="M584" s="474"/>
      <c r="N584" s="474"/>
      <c r="O584" s="474"/>
      <c r="P584" s="474"/>
      <c r="Q584" s="474"/>
      <c r="R584" s="474"/>
      <c r="S584" s="474"/>
      <c r="T584" s="474"/>
      <c r="U584" s="474"/>
      <c r="V584" s="474"/>
      <c r="W584" s="474"/>
      <c r="X584" s="474"/>
      <c r="Y584" s="474"/>
      <c r="Z584" s="1033"/>
      <c r="AA584" s="474"/>
      <c r="AB584" s="474"/>
      <c r="AC584" s="474"/>
      <c r="AD584" s="474"/>
      <c r="AE584" s="474"/>
      <c r="AF584" s="474"/>
      <c r="AG584" s="474"/>
    </row>
    <row r="585">
      <c r="A585" s="474"/>
      <c r="B585" s="474"/>
      <c r="C585" s="474"/>
      <c r="D585" s="474"/>
      <c r="E585" s="474"/>
      <c r="F585" s="474"/>
      <c r="G585" s="474"/>
      <c r="H585" s="474"/>
      <c r="I585" s="474"/>
      <c r="J585" s="474"/>
      <c r="K585" s="474"/>
      <c r="L585" s="474"/>
      <c r="M585" s="474"/>
      <c r="N585" s="474"/>
      <c r="O585" s="474"/>
      <c r="P585" s="474"/>
      <c r="Q585" s="474"/>
      <c r="R585" s="474"/>
      <c r="S585" s="474"/>
      <c r="T585" s="474"/>
      <c r="U585" s="474"/>
      <c r="V585" s="474"/>
      <c r="W585" s="474"/>
      <c r="X585" s="474"/>
      <c r="Y585" s="474"/>
      <c r="Z585" s="1033"/>
      <c r="AA585" s="474"/>
      <c r="AB585" s="474"/>
      <c r="AC585" s="474"/>
      <c r="AD585" s="474"/>
      <c r="AE585" s="474"/>
      <c r="AF585" s="474"/>
      <c r="AG585" s="474"/>
    </row>
    <row r="586">
      <c r="A586" s="474"/>
      <c r="B586" s="474"/>
      <c r="C586" s="474"/>
      <c r="D586" s="474"/>
      <c r="E586" s="474"/>
      <c r="F586" s="474"/>
      <c r="G586" s="474"/>
      <c r="H586" s="474"/>
      <c r="I586" s="474"/>
      <c r="J586" s="474"/>
      <c r="K586" s="474"/>
      <c r="L586" s="474"/>
      <c r="M586" s="474"/>
      <c r="N586" s="474"/>
      <c r="O586" s="474"/>
      <c r="P586" s="474"/>
      <c r="Q586" s="474"/>
      <c r="R586" s="474"/>
      <c r="S586" s="474"/>
      <c r="T586" s="474"/>
      <c r="U586" s="474"/>
      <c r="V586" s="474"/>
      <c r="W586" s="474"/>
      <c r="X586" s="474"/>
      <c r="Y586" s="474"/>
      <c r="Z586" s="1033"/>
      <c r="AA586" s="474"/>
      <c r="AB586" s="474"/>
      <c r="AC586" s="474"/>
      <c r="AD586" s="474"/>
      <c r="AE586" s="474"/>
      <c r="AF586" s="474"/>
      <c r="AG586" s="474"/>
    </row>
    <row r="587">
      <c r="A587" s="474"/>
      <c r="B587" s="474"/>
      <c r="C587" s="474"/>
      <c r="D587" s="474"/>
      <c r="E587" s="474"/>
      <c r="F587" s="474"/>
      <c r="G587" s="474"/>
      <c r="H587" s="474"/>
      <c r="I587" s="474"/>
      <c r="J587" s="474"/>
      <c r="K587" s="474"/>
      <c r="L587" s="474"/>
      <c r="M587" s="474"/>
      <c r="N587" s="474"/>
      <c r="O587" s="474"/>
      <c r="P587" s="474"/>
      <c r="Q587" s="474"/>
      <c r="R587" s="474"/>
      <c r="S587" s="474"/>
      <c r="T587" s="474"/>
      <c r="U587" s="474"/>
      <c r="V587" s="474"/>
      <c r="W587" s="474"/>
      <c r="X587" s="474"/>
      <c r="Y587" s="474"/>
      <c r="Z587" s="1033"/>
      <c r="AA587" s="474"/>
      <c r="AB587" s="474"/>
      <c r="AC587" s="474"/>
      <c r="AD587" s="474"/>
      <c r="AE587" s="474"/>
      <c r="AF587" s="474"/>
      <c r="AG587" s="474"/>
    </row>
    <row r="588">
      <c r="A588" s="474"/>
      <c r="B588" s="474"/>
      <c r="C588" s="474"/>
      <c r="D588" s="474"/>
      <c r="E588" s="474"/>
      <c r="F588" s="474"/>
      <c r="G588" s="474"/>
      <c r="H588" s="474"/>
      <c r="I588" s="474"/>
      <c r="J588" s="474"/>
      <c r="K588" s="474"/>
      <c r="L588" s="474"/>
      <c r="M588" s="474"/>
      <c r="N588" s="474"/>
      <c r="O588" s="474"/>
      <c r="P588" s="474"/>
      <c r="Q588" s="474"/>
      <c r="R588" s="474"/>
      <c r="S588" s="474"/>
      <c r="T588" s="474"/>
      <c r="U588" s="474"/>
      <c r="V588" s="474"/>
      <c r="W588" s="474"/>
      <c r="X588" s="474"/>
      <c r="Y588" s="474"/>
      <c r="Z588" s="1033"/>
      <c r="AA588" s="474"/>
      <c r="AB588" s="474"/>
      <c r="AC588" s="474"/>
      <c r="AD588" s="474"/>
      <c r="AE588" s="474"/>
      <c r="AF588" s="474"/>
      <c r="AG588" s="474"/>
    </row>
    <row r="589">
      <c r="A589" s="474"/>
      <c r="B589" s="474"/>
      <c r="C589" s="474"/>
      <c r="D589" s="474"/>
      <c r="E589" s="474"/>
      <c r="F589" s="474"/>
      <c r="G589" s="474"/>
      <c r="H589" s="474"/>
      <c r="I589" s="474"/>
      <c r="J589" s="474"/>
      <c r="K589" s="474"/>
      <c r="L589" s="474"/>
      <c r="M589" s="474"/>
      <c r="N589" s="474"/>
      <c r="O589" s="474"/>
      <c r="P589" s="474"/>
      <c r="Q589" s="474"/>
      <c r="R589" s="474"/>
      <c r="S589" s="474"/>
      <c r="T589" s="474"/>
      <c r="U589" s="474"/>
      <c r="V589" s="474"/>
      <c r="W589" s="474"/>
      <c r="X589" s="474"/>
      <c r="Y589" s="474"/>
      <c r="Z589" s="1033"/>
      <c r="AA589" s="474"/>
      <c r="AB589" s="474"/>
      <c r="AC589" s="474"/>
      <c r="AD589" s="474"/>
      <c r="AE589" s="474"/>
      <c r="AF589" s="474"/>
      <c r="AG589" s="474"/>
    </row>
    <row r="590">
      <c r="A590" s="474"/>
      <c r="B590" s="474"/>
      <c r="C590" s="474"/>
      <c r="D590" s="474"/>
      <c r="E590" s="474"/>
      <c r="F590" s="474"/>
      <c r="G590" s="474"/>
      <c r="H590" s="474"/>
      <c r="I590" s="474"/>
      <c r="J590" s="474"/>
      <c r="K590" s="474"/>
      <c r="L590" s="474"/>
      <c r="M590" s="474"/>
      <c r="N590" s="474"/>
      <c r="O590" s="474"/>
      <c r="P590" s="474"/>
      <c r="Q590" s="474"/>
      <c r="R590" s="474"/>
      <c r="S590" s="474"/>
      <c r="T590" s="474"/>
      <c r="U590" s="474"/>
      <c r="V590" s="474"/>
      <c r="W590" s="474"/>
      <c r="X590" s="474"/>
      <c r="Y590" s="474"/>
      <c r="Z590" s="1033"/>
      <c r="AA590" s="474"/>
      <c r="AB590" s="474"/>
      <c r="AC590" s="474"/>
      <c r="AD590" s="474"/>
      <c r="AE590" s="474"/>
      <c r="AF590" s="474"/>
      <c r="AG590" s="474"/>
    </row>
    <row r="591">
      <c r="A591" s="474"/>
      <c r="B591" s="474"/>
      <c r="C591" s="474"/>
      <c r="D591" s="474"/>
      <c r="E591" s="474"/>
      <c r="F591" s="474"/>
      <c r="G591" s="474"/>
      <c r="H591" s="474"/>
      <c r="I591" s="474"/>
      <c r="J591" s="474"/>
      <c r="K591" s="474"/>
      <c r="L591" s="474"/>
      <c r="M591" s="474"/>
      <c r="N591" s="474"/>
      <c r="O591" s="474"/>
      <c r="P591" s="474"/>
      <c r="Q591" s="474"/>
      <c r="R591" s="474"/>
      <c r="S591" s="474"/>
      <c r="T591" s="474"/>
      <c r="U591" s="474"/>
      <c r="V591" s="474"/>
      <c r="W591" s="474"/>
      <c r="X591" s="474"/>
      <c r="Y591" s="474"/>
      <c r="Z591" s="1033"/>
      <c r="AA591" s="474"/>
      <c r="AB591" s="474"/>
      <c r="AC591" s="474"/>
      <c r="AD591" s="474"/>
      <c r="AE591" s="474"/>
      <c r="AF591" s="474"/>
      <c r="AG591" s="474"/>
    </row>
    <row r="592">
      <c r="A592" s="474"/>
      <c r="B592" s="474"/>
      <c r="C592" s="474"/>
      <c r="D592" s="474"/>
      <c r="E592" s="474"/>
      <c r="F592" s="474"/>
      <c r="G592" s="474"/>
      <c r="H592" s="474"/>
      <c r="I592" s="474"/>
      <c r="J592" s="474"/>
      <c r="K592" s="474"/>
      <c r="L592" s="474"/>
      <c r="M592" s="474"/>
      <c r="N592" s="474"/>
      <c r="O592" s="474"/>
      <c r="P592" s="474"/>
      <c r="Q592" s="474"/>
      <c r="R592" s="474"/>
      <c r="S592" s="474"/>
      <c r="T592" s="474"/>
      <c r="U592" s="474"/>
      <c r="V592" s="474"/>
      <c r="W592" s="474"/>
      <c r="X592" s="474"/>
      <c r="Y592" s="474"/>
      <c r="Z592" s="1033"/>
      <c r="AA592" s="474"/>
      <c r="AB592" s="474"/>
      <c r="AC592" s="474"/>
      <c r="AD592" s="474"/>
      <c r="AE592" s="474"/>
      <c r="AF592" s="474"/>
      <c r="AG592" s="474"/>
    </row>
    <row r="593">
      <c r="A593" s="474"/>
      <c r="B593" s="474"/>
      <c r="C593" s="474"/>
      <c r="D593" s="474"/>
      <c r="E593" s="474"/>
      <c r="F593" s="474"/>
      <c r="G593" s="474"/>
      <c r="H593" s="474"/>
      <c r="I593" s="474"/>
      <c r="J593" s="474"/>
      <c r="K593" s="474"/>
      <c r="L593" s="474"/>
      <c r="M593" s="474"/>
      <c r="N593" s="474"/>
      <c r="O593" s="474"/>
      <c r="P593" s="474"/>
      <c r="Q593" s="474"/>
      <c r="R593" s="474"/>
      <c r="S593" s="474"/>
      <c r="T593" s="474"/>
      <c r="U593" s="474"/>
      <c r="V593" s="474"/>
      <c r="W593" s="474"/>
      <c r="X593" s="474"/>
      <c r="Y593" s="474"/>
      <c r="Z593" s="1033"/>
      <c r="AA593" s="474"/>
      <c r="AB593" s="474"/>
      <c r="AC593" s="474"/>
      <c r="AD593" s="474"/>
      <c r="AE593" s="474"/>
      <c r="AF593" s="474"/>
      <c r="AG593" s="474"/>
    </row>
    <row r="594">
      <c r="A594" s="474"/>
      <c r="B594" s="474"/>
      <c r="C594" s="474"/>
      <c r="D594" s="474"/>
      <c r="E594" s="474"/>
      <c r="F594" s="474"/>
      <c r="G594" s="474"/>
      <c r="H594" s="474"/>
      <c r="I594" s="474"/>
      <c r="J594" s="474"/>
      <c r="K594" s="474"/>
      <c r="L594" s="474"/>
      <c r="M594" s="474"/>
      <c r="N594" s="474"/>
      <c r="O594" s="474"/>
      <c r="P594" s="474"/>
      <c r="Q594" s="474"/>
      <c r="R594" s="474"/>
      <c r="S594" s="474"/>
      <c r="T594" s="474"/>
      <c r="U594" s="474"/>
      <c r="V594" s="474"/>
      <c r="W594" s="474"/>
      <c r="X594" s="474"/>
      <c r="Y594" s="474"/>
      <c r="Z594" s="1033"/>
      <c r="AA594" s="474"/>
      <c r="AB594" s="474"/>
      <c r="AC594" s="474"/>
      <c r="AD594" s="474"/>
      <c r="AE594" s="474"/>
      <c r="AF594" s="474"/>
      <c r="AG594" s="474"/>
    </row>
    <row r="595">
      <c r="A595" s="474"/>
      <c r="B595" s="474"/>
      <c r="C595" s="474"/>
      <c r="D595" s="474"/>
      <c r="E595" s="474"/>
      <c r="F595" s="474"/>
      <c r="G595" s="474"/>
      <c r="H595" s="474"/>
      <c r="I595" s="474"/>
      <c r="J595" s="474"/>
      <c r="K595" s="474"/>
      <c r="L595" s="474"/>
      <c r="M595" s="474"/>
      <c r="N595" s="474"/>
      <c r="O595" s="474"/>
      <c r="P595" s="474"/>
      <c r="Q595" s="474"/>
      <c r="R595" s="474"/>
      <c r="S595" s="474"/>
      <c r="T595" s="474"/>
      <c r="U595" s="474"/>
      <c r="V595" s="474"/>
      <c r="W595" s="474"/>
      <c r="X595" s="474"/>
      <c r="Y595" s="474"/>
      <c r="Z595" s="1033"/>
      <c r="AA595" s="474"/>
      <c r="AB595" s="474"/>
      <c r="AC595" s="474"/>
      <c r="AD595" s="474"/>
      <c r="AE595" s="474"/>
      <c r="AF595" s="474"/>
      <c r="AG595" s="474"/>
    </row>
    <row r="596">
      <c r="A596" s="474"/>
      <c r="B596" s="474"/>
      <c r="C596" s="474"/>
      <c r="D596" s="474"/>
      <c r="E596" s="474"/>
      <c r="F596" s="474"/>
      <c r="G596" s="474"/>
      <c r="H596" s="474"/>
      <c r="I596" s="474"/>
      <c r="J596" s="474"/>
      <c r="K596" s="474"/>
      <c r="L596" s="474"/>
      <c r="M596" s="474"/>
      <c r="N596" s="474"/>
      <c r="O596" s="474"/>
      <c r="P596" s="474"/>
      <c r="Q596" s="474"/>
      <c r="R596" s="474"/>
      <c r="S596" s="474"/>
      <c r="T596" s="474"/>
      <c r="U596" s="474"/>
      <c r="V596" s="474"/>
      <c r="W596" s="474"/>
      <c r="X596" s="474"/>
      <c r="Y596" s="474"/>
      <c r="Z596" s="1033"/>
      <c r="AA596" s="474"/>
      <c r="AB596" s="474"/>
      <c r="AC596" s="474"/>
      <c r="AD596" s="474"/>
      <c r="AE596" s="474"/>
      <c r="AF596" s="474"/>
      <c r="AG596" s="474"/>
    </row>
    <row r="597">
      <c r="A597" s="474"/>
      <c r="B597" s="474"/>
      <c r="C597" s="474"/>
      <c r="D597" s="474"/>
      <c r="E597" s="474"/>
      <c r="F597" s="474"/>
      <c r="G597" s="474"/>
      <c r="H597" s="474"/>
      <c r="I597" s="474"/>
      <c r="J597" s="474"/>
      <c r="K597" s="474"/>
      <c r="L597" s="474"/>
      <c r="M597" s="474"/>
      <c r="N597" s="474"/>
      <c r="O597" s="474"/>
      <c r="P597" s="474"/>
      <c r="Q597" s="474"/>
      <c r="R597" s="474"/>
      <c r="S597" s="474"/>
      <c r="T597" s="474"/>
      <c r="U597" s="474"/>
      <c r="V597" s="474"/>
      <c r="W597" s="474"/>
      <c r="X597" s="474"/>
      <c r="Y597" s="474"/>
      <c r="Z597" s="1033"/>
      <c r="AA597" s="474"/>
      <c r="AB597" s="474"/>
      <c r="AC597" s="474"/>
      <c r="AD597" s="474"/>
      <c r="AE597" s="474"/>
      <c r="AF597" s="474"/>
      <c r="AG597" s="474"/>
    </row>
    <row r="598">
      <c r="A598" s="474"/>
      <c r="B598" s="474"/>
      <c r="C598" s="474"/>
      <c r="D598" s="474"/>
      <c r="E598" s="474"/>
      <c r="F598" s="474"/>
      <c r="G598" s="474"/>
      <c r="H598" s="474"/>
      <c r="I598" s="474"/>
      <c r="J598" s="474"/>
      <c r="K598" s="474"/>
      <c r="L598" s="474"/>
      <c r="M598" s="474"/>
      <c r="N598" s="474"/>
      <c r="O598" s="474"/>
      <c r="P598" s="474"/>
      <c r="Q598" s="474"/>
      <c r="R598" s="474"/>
      <c r="S598" s="474"/>
      <c r="T598" s="474"/>
      <c r="U598" s="474"/>
      <c r="V598" s="474"/>
      <c r="W598" s="474"/>
      <c r="X598" s="474"/>
      <c r="Y598" s="474"/>
      <c r="Z598" s="1033"/>
      <c r="AA598" s="474"/>
      <c r="AB598" s="474"/>
      <c r="AC598" s="474"/>
      <c r="AD598" s="474"/>
      <c r="AE598" s="474"/>
      <c r="AF598" s="474"/>
      <c r="AG598" s="474"/>
    </row>
    <row r="599">
      <c r="A599" s="474"/>
      <c r="B599" s="474"/>
      <c r="C599" s="474"/>
      <c r="D599" s="474"/>
      <c r="E599" s="474"/>
      <c r="F599" s="474"/>
      <c r="G599" s="474"/>
      <c r="H599" s="474"/>
      <c r="I599" s="474"/>
      <c r="J599" s="474"/>
      <c r="K599" s="474"/>
      <c r="L599" s="474"/>
      <c r="M599" s="474"/>
      <c r="N599" s="474"/>
      <c r="O599" s="474"/>
      <c r="P599" s="474"/>
      <c r="Q599" s="474"/>
      <c r="R599" s="474"/>
      <c r="S599" s="474"/>
      <c r="T599" s="474"/>
      <c r="U599" s="474"/>
      <c r="V599" s="474"/>
      <c r="W599" s="474"/>
      <c r="X599" s="474"/>
      <c r="Y599" s="474"/>
      <c r="Z599" s="1033"/>
      <c r="AA599" s="474"/>
      <c r="AB599" s="474"/>
      <c r="AC599" s="474"/>
      <c r="AD599" s="474"/>
      <c r="AE599" s="474"/>
      <c r="AF599" s="474"/>
      <c r="AG599" s="474"/>
    </row>
    <row r="600">
      <c r="A600" s="474"/>
      <c r="B600" s="474"/>
      <c r="C600" s="474"/>
      <c r="D600" s="474"/>
      <c r="E600" s="474"/>
      <c r="F600" s="474"/>
      <c r="G600" s="474"/>
      <c r="H600" s="474"/>
      <c r="I600" s="474"/>
      <c r="J600" s="474"/>
      <c r="K600" s="474"/>
      <c r="L600" s="474"/>
      <c r="M600" s="474"/>
      <c r="N600" s="474"/>
      <c r="O600" s="474"/>
      <c r="P600" s="474"/>
      <c r="Q600" s="474"/>
      <c r="R600" s="474"/>
      <c r="S600" s="474"/>
      <c r="T600" s="474"/>
      <c r="U600" s="474"/>
      <c r="V600" s="474"/>
      <c r="W600" s="474"/>
      <c r="X600" s="474"/>
      <c r="Y600" s="474"/>
      <c r="Z600" s="1033"/>
      <c r="AA600" s="474"/>
      <c r="AB600" s="474"/>
      <c r="AC600" s="474"/>
      <c r="AD600" s="474"/>
      <c r="AE600" s="474"/>
      <c r="AF600" s="474"/>
      <c r="AG600" s="474"/>
    </row>
    <row r="601">
      <c r="A601" s="474"/>
      <c r="B601" s="474"/>
      <c r="C601" s="474"/>
      <c r="D601" s="474"/>
      <c r="E601" s="474"/>
      <c r="F601" s="474"/>
      <c r="G601" s="474"/>
      <c r="H601" s="474"/>
      <c r="I601" s="474"/>
      <c r="J601" s="474"/>
      <c r="K601" s="474"/>
      <c r="L601" s="474"/>
      <c r="M601" s="474"/>
      <c r="N601" s="474"/>
      <c r="O601" s="474"/>
      <c r="P601" s="474"/>
      <c r="Q601" s="474"/>
      <c r="R601" s="474"/>
      <c r="S601" s="474"/>
      <c r="T601" s="474"/>
      <c r="U601" s="474"/>
      <c r="V601" s="474"/>
      <c r="W601" s="474"/>
      <c r="X601" s="474"/>
      <c r="Y601" s="474"/>
      <c r="Z601" s="1033"/>
      <c r="AA601" s="474"/>
      <c r="AB601" s="474"/>
      <c r="AC601" s="474"/>
      <c r="AD601" s="474"/>
      <c r="AE601" s="474"/>
      <c r="AF601" s="474"/>
      <c r="AG601" s="474"/>
    </row>
    <row r="602">
      <c r="A602" s="474"/>
      <c r="B602" s="474"/>
      <c r="C602" s="474"/>
      <c r="D602" s="474"/>
      <c r="E602" s="474"/>
      <c r="F602" s="474"/>
      <c r="G602" s="474"/>
      <c r="H602" s="474"/>
      <c r="I602" s="474"/>
      <c r="J602" s="474"/>
      <c r="K602" s="474"/>
      <c r="L602" s="474"/>
      <c r="M602" s="474"/>
      <c r="N602" s="474"/>
      <c r="O602" s="474"/>
      <c r="P602" s="474"/>
      <c r="Q602" s="474"/>
      <c r="R602" s="474"/>
      <c r="S602" s="474"/>
      <c r="T602" s="474"/>
      <c r="U602" s="474"/>
      <c r="V602" s="474"/>
      <c r="W602" s="474"/>
      <c r="X602" s="474"/>
      <c r="Y602" s="474"/>
      <c r="Z602" s="1033"/>
      <c r="AA602" s="474"/>
      <c r="AB602" s="474"/>
      <c r="AC602" s="474"/>
      <c r="AD602" s="474"/>
      <c r="AE602" s="474"/>
      <c r="AF602" s="474"/>
      <c r="AG602" s="474"/>
    </row>
    <row r="603">
      <c r="A603" s="474"/>
      <c r="B603" s="474"/>
      <c r="C603" s="474"/>
      <c r="D603" s="474"/>
      <c r="E603" s="474"/>
      <c r="F603" s="474"/>
      <c r="G603" s="474"/>
      <c r="H603" s="474"/>
      <c r="I603" s="474"/>
      <c r="J603" s="474"/>
      <c r="K603" s="474"/>
      <c r="L603" s="474"/>
      <c r="M603" s="474"/>
      <c r="N603" s="474"/>
      <c r="O603" s="474"/>
      <c r="P603" s="474"/>
      <c r="Q603" s="474"/>
      <c r="R603" s="474"/>
      <c r="S603" s="474"/>
      <c r="T603" s="474"/>
      <c r="U603" s="474"/>
      <c r="V603" s="474"/>
      <c r="W603" s="474"/>
      <c r="X603" s="474"/>
      <c r="Y603" s="474"/>
      <c r="Z603" s="1033"/>
      <c r="AA603" s="474"/>
      <c r="AB603" s="474"/>
      <c r="AC603" s="474"/>
      <c r="AD603" s="474"/>
      <c r="AE603" s="474"/>
      <c r="AF603" s="474"/>
      <c r="AG603" s="474"/>
    </row>
    <row r="604">
      <c r="A604" s="474"/>
      <c r="B604" s="474"/>
      <c r="C604" s="474"/>
      <c r="D604" s="474"/>
      <c r="E604" s="474"/>
      <c r="F604" s="474"/>
      <c r="G604" s="474"/>
      <c r="H604" s="474"/>
      <c r="I604" s="474"/>
      <c r="J604" s="474"/>
      <c r="K604" s="474"/>
      <c r="L604" s="474"/>
      <c r="M604" s="474"/>
      <c r="N604" s="474"/>
      <c r="O604" s="474"/>
      <c r="P604" s="474"/>
      <c r="Q604" s="474"/>
      <c r="R604" s="474"/>
      <c r="S604" s="474"/>
      <c r="T604" s="474"/>
      <c r="U604" s="474"/>
      <c r="V604" s="474"/>
      <c r="W604" s="474"/>
      <c r="X604" s="474"/>
      <c r="Y604" s="474"/>
      <c r="Z604" s="1033"/>
      <c r="AA604" s="474"/>
      <c r="AB604" s="474"/>
      <c r="AC604" s="474"/>
      <c r="AD604" s="474"/>
      <c r="AE604" s="474"/>
      <c r="AF604" s="474"/>
      <c r="AG604" s="474"/>
    </row>
    <row r="605">
      <c r="A605" s="474"/>
      <c r="B605" s="474"/>
      <c r="C605" s="474"/>
      <c r="D605" s="474"/>
      <c r="E605" s="474"/>
      <c r="F605" s="474"/>
      <c r="G605" s="474"/>
      <c r="H605" s="474"/>
      <c r="I605" s="474"/>
      <c r="J605" s="474"/>
      <c r="K605" s="474"/>
      <c r="L605" s="474"/>
      <c r="M605" s="474"/>
      <c r="N605" s="474"/>
      <c r="O605" s="474"/>
      <c r="P605" s="474"/>
      <c r="Q605" s="474"/>
      <c r="R605" s="474"/>
      <c r="S605" s="474"/>
      <c r="T605" s="474"/>
      <c r="U605" s="474"/>
      <c r="V605" s="474"/>
      <c r="W605" s="474"/>
      <c r="X605" s="474"/>
      <c r="Y605" s="474"/>
      <c r="Z605" s="1033"/>
      <c r="AA605" s="474"/>
      <c r="AB605" s="474"/>
      <c r="AC605" s="474"/>
      <c r="AD605" s="474"/>
      <c r="AE605" s="474"/>
      <c r="AF605" s="474"/>
      <c r="AG605" s="474"/>
    </row>
    <row r="606">
      <c r="A606" s="474"/>
      <c r="B606" s="474"/>
      <c r="C606" s="474"/>
      <c r="D606" s="474"/>
      <c r="E606" s="474"/>
      <c r="F606" s="474"/>
      <c r="G606" s="474"/>
      <c r="H606" s="474"/>
      <c r="I606" s="474"/>
      <c r="J606" s="474"/>
      <c r="K606" s="474"/>
      <c r="L606" s="474"/>
      <c r="M606" s="474"/>
      <c r="N606" s="474"/>
      <c r="O606" s="474"/>
      <c r="P606" s="474"/>
      <c r="Q606" s="474"/>
      <c r="R606" s="474"/>
      <c r="S606" s="474"/>
      <c r="T606" s="474"/>
      <c r="U606" s="474"/>
      <c r="V606" s="474"/>
      <c r="W606" s="474"/>
      <c r="X606" s="474"/>
      <c r="Y606" s="474"/>
      <c r="Z606" s="1033"/>
      <c r="AA606" s="474"/>
      <c r="AB606" s="474"/>
      <c r="AC606" s="474"/>
      <c r="AD606" s="474"/>
      <c r="AE606" s="474"/>
      <c r="AF606" s="474"/>
      <c r="AG606" s="474"/>
    </row>
    <row r="607">
      <c r="A607" s="474"/>
      <c r="B607" s="474"/>
      <c r="C607" s="474"/>
      <c r="D607" s="474"/>
      <c r="E607" s="474"/>
      <c r="F607" s="474"/>
      <c r="G607" s="474"/>
      <c r="H607" s="474"/>
      <c r="I607" s="474"/>
      <c r="J607" s="474"/>
      <c r="K607" s="474"/>
      <c r="L607" s="474"/>
      <c r="M607" s="474"/>
      <c r="N607" s="474"/>
      <c r="O607" s="474"/>
      <c r="P607" s="474"/>
      <c r="Q607" s="474"/>
      <c r="R607" s="474"/>
      <c r="S607" s="474"/>
      <c r="T607" s="474"/>
      <c r="U607" s="474"/>
      <c r="V607" s="474"/>
      <c r="W607" s="474"/>
      <c r="X607" s="474"/>
      <c r="Y607" s="474"/>
      <c r="Z607" s="1033"/>
      <c r="AA607" s="474"/>
      <c r="AB607" s="474"/>
      <c r="AC607" s="474"/>
      <c r="AD607" s="474"/>
      <c r="AE607" s="474"/>
      <c r="AF607" s="474"/>
      <c r="AG607" s="474"/>
    </row>
    <row r="608">
      <c r="A608" s="474"/>
      <c r="B608" s="474"/>
      <c r="C608" s="474"/>
      <c r="D608" s="474"/>
      <c r="E608" s="474"/>
      <c r="F608" s="474"/>
      <c r="G608" s="474"/>
      <c r="H608" s="474"/>
      <c r="I608" s="474"/>
      <c r="J608" s="474"/>
      <c r="K608" s="474"/>
      <c r="L608" s="474"/>
      <c r="M608" s="474"/>
      <c r="N608" s="474"/>
      <c r="O608" s="474"/>
      <c r="P608" s="474"/>
      <c r="Q608" s="474"/>
      <c r="R608" s="474"/>
      <c r="S608" s="474"/>
      <c r="T608" s="474"/>
      <c r="U608" s="474"/>
      <c r="V608" s="474"/>
      <c r="W608" s="474"/>
      <c r="X608" s="474"/>
      <c r="Y608" s="474"/>
      <c r="Z608" s="1033"/>
      <c r="AA608" s="474"/>
      <c r="AB608" s="474"/>
      <c r="AC608" s="474"/>
      <c r="AD608" s="474"/>
      <c r="AE608" s="474"/>
      <c r="AF608" s="474"/>
      <c r="AG608" s="474"/>
    </row>
    <row r="609">
      <c r="A609" s="474"/>
      <c r="B609" s="474"/>
      <c r="C609" s="474"/>
      <c r="D609" s="474"/>
      <c r="E609" s="474"/>
      <c r="F609" s="474"/>
      <c r="G609" s="474"/>
      <c r="H609" s="474"/>
      <c r="I609" s="474"/>
      <c r="J609" s="474"/>
      <c r="K609" s="474"/>
      <c r="L609" s="474"/>
      <c r="M609" s="474"/>
      <c r="N609" s="474"/>
      <c r="O609" s="474"/>
      <c r="P609" s="474"/>
      <c r="Q609" s="474"/>
      <c r="R609" s="474"/>
      <c r="S609" s="474"/>
      <c r="T609" s="474"/>
      <c r="U609" s="474"/>
      <c r="V609" s="474"/>
      <c r="W609" s="474"/>
      <c r="X609" s="474"/>
      <c r="Y609" s="474"/>
      <c r="Z609" s="1033"/>
      <c r="AA609" s="474"/>
      <c r="AB609" s="474"/>
      <c r="AC609" s="474"/>
      <c r="AD609" s="474"/>
      <c r="AE609" s="474"/>
      <c r="AF609" s="474"/>
      <c r="AG609" s="474"/>
    </row>
    <row r="610">
      <c r="A610" s="474"/>
      <c r="B610" s="474"/>
      <c r="C610" s="474"/>
      <c r="D610" s="474"/>
      <c r="E610" s="474"/>
      <c r="F610" s="474"/>
      <c r="G610" s="474"/>
      <c r="H610" s="474"/>
      <c r="I610" s="474"/>
      <c r="J610" s="474"/>
      <c r="K610" s="474"/>
      <c r="L610" s="474"/>
      <c r="M610" s="474"/>
      <c r="N610" s="474"/>
      <c r="O610" s="474"/>
      <c r="P610" s="474"/>
      <c r="Q610" s="474"/>
      <c r="R610" s="474"/>
      <c r="S610" s="474"/>
      <c r="T610" s="474"/>
      <c r="U610" s="474"/>
      <c r="V610" s="474"/>
      <c r="W610" s="474"/>
      <c r="X610" s="474"/>
      <c r="Y610" s="474"/>
      <c r="Z610" s="1033"/>
      <c r="AA610" s="474"/>
      <c r="AB610" s="474"/>
      <c r="AC610" s="474"/>
      <c r="AD610" s="474"/>
      <c r="AE610" s="474"/>
      <c r="AF610" s="474"/>
      <c r="AG610" s="474"/>
    </row>
    <row r="611">
      <c r="A611" s="474"/>
      <c r="B611" s="474"/>
      <c r="C611" s="474"/>
      <c r="D611" s="474"/>
      <c r="E611" s="474"/>
      <c r="F611" s="474"/>
      <c r="G611" s="474"/>
      <c r="H611" s="474"/>
      <c r="I611" s="474"/>
      <c r="J611" s="474"/>
      <c r="K611" s="474"/>
      <c r="L611" s="474"/>
      <c r="M611" s="474"/>
      <c r="N611" s="474"/>
      <c r="O611" s="474"/>
      <c r="P611" s="474"/>
      <c r="Q611" s="474"/>
      <c r="R611" s="474"/>
      <c r="S611" s="474"/>
      <c r="T611" s="474"/>
      <c r="U611" s="474"/>
      <c r="V611" s="474"/>
      <c r="W611" s="474"/>
      <c r="X611" s="474"/>
      <c r="Y611" s="474"/>
      <c r="Z611" s="1033"/>
      <c r="AA611" s="474"/>
      <c r="AB611" s="474"/>
      <c r="AC611" s="474"/>
      <c r="AD611" s="474"/>
      <c r="AE611" s="474"/>
      <c r="AF611" s="474"/>
      <c r="AG611" s="474"/>
    </row>
    <row r="612">
      <c r="A612" s="474"/>
      <c r="B612" s="474"/>
      <c r="C612" s="474"/>
      <c r="D612" s="474"/>
      <c r="E612" s="474"/>
      <c r="F612" s="474"/>
      <c r="G612" s="474"/>
      <c r="H612" s="474"/>
      <c r="I612" s="474"/>
      <c r="J612" s="474"/>
      <c r="K612" s="474"/>
      <c r="L612" s="474"/>
      <c r="M612" s="474"/>
      <c r="N612" s="474"/>
      <c r="O612" s="474"/>
      <c r="P612" s="474"/>
      <c r="Q612" s="474"/>
      <c r="R612" s="474"/>
      <c r="S612" s="474"/>
      <c r="T612" s="474"/>
      <c r="U612" s="474"/>
      <c r="V612" s="474"/>
      <c r="W612" s="474"/>
      <c r="X612" s="474"/>
      <c r="Y612" s="474"/>
      <c r="Z612" s="1033"/>
      <c r="AA612" s="474"/>
      <c r="AB612" s="474"/>
      <c r="AC612" s="474"/>
      <c r="AD612" s="474"/>
      <c r="AE612" s="474"/>
      <c r="AF612" s="474"/>
      <c r="AG612" s="474"/>
    </row>
    <row r="613">
      <c r="A613" s="474"/>
      <c r="B613" s="474"/>
      <c r="C613" s="474"/>
      <c r="D613" s="474"/>
      <c r="E613" s="474"/>
      <c r="F613" s="474"/>
      <c r="G613" s="474"/>
      <c r="H613" s="474"/>
      <c r="I613" s="474"/>
      <c r="J613" s="474"/>
      <c r="K613" s="474"/>
      <c r="L613" s="474"/>
      <c r="M613" s="474"/>
      <c r="N613" s="474"/>
      <c r="O613" s="474"/>
      <c r="P613" s="474"/>
      <c r="Q613" s="474"/>
      <c r="R613" s="474"/>
      <c r="S613" s="474"/>
      <c r="T613" s="474"/>
      <c r="U613" s="474"/>
      <c r="V613" s="474"/>
      <c r="W613" s="474"/>
      <c r="X613" s="474"/>
      <c r="Y613" s="474"/>
      <c r="Z613" s="1033"/>
      <c r="AA613" s="474"/>
      <c r="AB613" s="474"/>
      <c r="AC613" s="474"/>
      <c r="AD613" s="474"/>
      <c r="AE613" s="474"/>
      <c r="AF613" s="474"/>
      <c r="AG613" s="474"/>
    </row>
    <row r="614">
      <c r="A614" s="474"/>
      <c r="B614" s="474"/>
      <c r="C614" s="474"/>
      <c r="D614" s="474"/>
      <c r="E614" s="474"/>
      <c r="F614" s="474"/>
      <c r="G614" s="474"/>
      <c r="H614" s="474"/>
      <c r="I614" s="474"/>
      <c r="J614" s="474"/>
      <c r="K614" s="474"/>
      <c r="L614" s="474"/>
      <c r="M614" s="474"/>
      <c r="N614" s="474"/>
      <c r="O614" s="474"/>
      <c r="P614" s="474"/>
      <c r="Q614" s="474"/>
      <c r="R614" s="474"/>
      <c r="S614" s="474"/>
      <c r="T614" s="474"/>
      <c r="U614" s="474"/>
      <c r="V614" s="474"/>
      <c r="W614" s="474"/>
      <c r="X614" s="474"/>
      <c r="Y614" s="474"/>
      <c r="Z614" s="1033"/>
      <c r="AA614" s="474"/>
      <c r="AB614" s="474"/>
      <c r="AC614" s="474"/>
      <c r="AD614" s="474"/>
      <c r="AE614" s="474"/>
      <c r="AF614" s="474"/>
      <c r="AG614" s="474"/>
    </row>
    <row r="615">
      <c r="A615" s="474"/>
      <c r="B615" s="474"/>
      <c r="C615" s="474"/>
      <c r="D615" s="474"/>
      <c r="E615" s="474"/>
      <c r="F615" s="474"/>
      <c r="G615" s="474"/>
      <c r="H615" s="474"/>
      <c r="I615" s="474"/>
      <c r="J615" s="474"/>
      <c r="K615" s="474"/>
      <c r="L615" s="474"/>
      <c r="M615" s="474"/>
      <c r="N615" s="474"/>
      <c r="O615" s="474"/>
      <c r="P615" s="474"/>
      <c r="Q615" s="474"/>
      <c r="R615" s="474"/>
      <c r="S615" s="474"/>
      <c r="T615" s="474"/>
      <c r="U615" s="474"/>
      <c r="V615" s="474"/>
      <c r="W615" s="474"/>
      <c r="X615" s="474"/>
      <c r="Y615" s="474"/>
      <c r="Z615" s="1033"/>
      <c r="AA615" s="474"/>
      <c r="AB615" s="474"/>
      <c r="AC615" s="474"/>
      <c r="AD615" s="474"/>
      <c r="AE615" s="474"/>
      <c r="AF615" s="474"/>
      <c r="AG615" s="474"/>
    </row>
    <row r="616">
      <c r="A616" s="474"/>
      <c r="B616" s="474"/>
      <c r="C616" s="474"/>
      <c r="D616" s="474"/>
      <c r="E616" s="474"/>
      <c r="F616" s="474"/>
      <c r="G616" s="474"/>
      <c r="H616" s="474"/>
      <c r="I616" s="474"/>
      <c r="J616" s="474"/>
      <c r="K616" s="474"/>
      <c r="L616" s="474"/>
      <c r="M616" s="474"/>
      <c r="N616" s="474"/>
      <c r="O616" s="474"/>
      <c r="P616" s="474"/>
      <c r="Q616" s="474"/>
      <c r="R616" s="474"/>
      <c r="S616" s="474"/>
      <c r="T616" s="474"/>
      <c r="U616" s="474"/>
      <c r="V616" s="474"/>
      <c r="W616" s="474"/>
      <c r="X616" s="474"/>
      <c r="Y616" s="474"/>
      <c r="Z616" s="1033"/>
      <c r="AA616" s="474"/>
      <c r="AB616" s="474"/>
      <c r="AC616" s="474"/>
      <c r="AD616" s="474"/>
      <c r="AE616" s="474"/>
      <c r="AF616" s="474"/>
      <c r="AG616" s="474"/>
    </row>
    <row r="617">
      <c r="A617" s="474"/>
      <c r="B617" s="474"/>
      <c r="C617" s="474"/>
      <c r="D617" s="474"/>
      <c r="E617" s="474"/>
      <c r="F617" s="474"/>
      <c r="G617" s="474"/>
      <c r="H617" s="474"/>
      <c r="I617" s="474"/>
      <c r="J617" s="474"/>
      <c r="K617" s="474"/>
      <c r="L617" s="474"/>
      <c r="M617" s="474"/>
      <c r="N617" s="474"/>
      <c r="O617" s="474"/>
      <c r="P617" s="474"/>
      <c r="Q617" s="474"/>
      <c r="R617" s="474"/>
      <c r="S617" s="474"/>
      <c r="T617" s="474"/>
      <c r="U617" s="474"/>
      <c r="V617" s="474"/>
      <c r="W617" s="474"/>
      <c r="X617" s="474"/>
      <c r="Y617" s="474"/>
      <c r="Z617" s="1033"/>
      <c r="AA617" s="474"/>
      <c r="AB617" s="474"/>
      <c r="AC617" s="474"/>
      <c r="AD617" s="474"/>
      <c r="AE617" s="474"/>
      <c r="AF617" s="474"/>
      <c r="AG617" s="474"/>
    </row>
    <row r="618">
      <c r="A618" s="474"/>
      <c r="B618" s="474"/>
      <c r="C618" s="474"/>
      <c r="D618" s="474"/>
      <c r="E618" s="474"/>
      <c r="F618" s="474"/>
      <c r="G618" s="474"/>
      <c r="H618" s="474"/>
      <c r="I618" s="474"/>
      <c r="J618" s="474"/>
      <c r="K618" s="474"/>
      <c r="L618" s="474"/>
      <c r="M618" s="474"/>
      <c r="N618" s="474"/>
      <c r="O618" s="474"/>
      <c r="P618" s="474"/>
      <c r="Q618" s="474"/>
      <c r="R618" s="474"/>
      <c r="S618" s="474"/>
      <c r="T618" s="474"/>
      <c r="U618" s="474"/>
      <c r="V618" s="474"/>
      <c r="W618" s="474"/>
      <c r="X618" s="474"/>
      <c r="Y618" s="474"/>
      <c r="Z618" s="1033"/>
      <c r="AA618" s="474"/>
      <c r="AB618" s="474"/>
      <c r="AC618" s="474"/>
      <c r="AD618" s="474"/>
      <c r="AE618" s="474"/>
      <c r="AF618" s="474"/>
      <c r="AG618" s="474"/>
    </row>
    <row r="619">
      <c r="A619" s="474"/>
      <c r="B619" s="474"/>
      <c r="C619" s="474"/>
      <c r="D619" s="474"/>
      <c r="E619" s="474"/>
      <c r="F619" s="474"/>
      <c r="G619" s="474"/>
      <c r="H619" s="474"/>
      <c r="I619" s="474"/>
      <c r="J619" s="474"/>
      <c r="K619" s="474"/>
      <c r="L619" s="474"/>
      <c r="M619" s="474"/>
      <c r="N619" s="474"/>
      <c r="O619" s="474"/>
      <c r="P619" s="474"/>
      <c r="Q619" s="474"/>
      <c r="R619" s="474"/>
      <c r="S619" s="474"/>
      <c r="T619" s="474"/>
      <c r="U619" s="474"/>
      <c r="V619" s="474"/>
      <c r="W619" s="474"/>
      <c r="X619" s="474"/>
      <c r="Y619" s="474"/>
      <c r="Z619" s="1033"/>
      <c r="AA619" s="474"/>
      <c r="AB619" s="474"/>
      <c r="AC619" s="474"/>
      <c r="AD619" s="474"/>
      <c r="AE619" s="474"/>
      <c r="AF619" s="474"/>
      <c r="AG619" s="474"/>
    </row>
    <row r="620">
      <c r="A620" s="474"/>
      <c r="B620" s="474"/>
      <c r="C620" s="474"/>
      <c r="D620" s="474"/>
      <c r="E620" s="474"/>
      <c r="F620" s="474"/>
      <c r="G620" s="474"/>
      <c r="H620" s="474"/>
      <c r="I620" s="474"/>
      <c r="J620" s="474"/>
      <c r="K620" s="474"/>
      <c r="L620" s="474"/>
      <c r="M620" s="474"/>
      <c r="N620" s="474"/>
      <c r="O620" s="474"/>
      <c r="P620" s="474"/>
      <c r="Q620" s="474"/>
      <c r="R620" s="474"/>
      <c r="S620" s="474"/>
      <c r="T620" s="474"/>
      <c r="U620" s="474"/>
      <c r="V620" s="474"/>
      <c r="W620" s="474"/>
      <c r="X620" s="474"/>
      <c r="Y620" s="474"/>
      <c r="Z620" s="1033"/>
      <c r="AA620" s="474"/>
      <c r="AB620" s="474"/>
      <c r="AC620" s="474"/>
      <c r="AD620" s="474"/>
      <c r="AE620" s="474"/>
      <c r="AF620" s="474"/>
      <c r="AG620" s="474"/>
    </row>
    <row r="621">
      <c r="A621" s="474"/>
      <c r="B621" s="474"/>
      <c r="C621" s="474"/>
      <c r="D621" s="474"/>
      <c r="E621" s="474"/>
      <c r="F621" s="474"/>
      <c r="G621" s="474"/>
      <c r="H621" s="474"/>
      <c r="I621" s="474"/>
      <c r="J621" s="474"/>
      <c r="K621" s="474"/>
      <c r="L621" s="474"/>
      <c r="M621" s="474"/>
      <c r="N621" s="474"/>
      <c r="O621" s="474"/>
      <c r="P621" s="474"/>
      <c r="Q621" s="474"/>
      <c r="R621" s="474"/>
      <c r="S621" s="474"/>
      <c r="T621" s="474"/>
      <c r="U621" s="474"/>
      <c r="V621" s="474"/>
      <c r="W621" s="474"/>
      <c r="X621" s="474"/>
      <c r="Y621" s="474"/>
      <c r="Z621" s="1033"/>
      <c r="AA621" s="474"/>
      <c r="AB621" s="474"/>
      <c r="AC621" s="474"/>
      <c r="AD621" s="474"/>
      <c r="AE621" s="474"/>
      <c r="AF621" s="474"/>
      <c r="AG621" s="474"/>
    </row>
    <row r="622">
      <c r="A622" s="474"/>
      <c r="B622" s="474"/>
      <c r="C622" s="474"/>
      <c r="D622" s="474"/>
      <c r="E622" s="474"/>
      <c r="F622" s="474"/>
      <c r="G622" s="474"/>
      <c r="H622" s="474"/>
      <c r="I622" s="474"/>
      <c r="J622" s="474"/>
      <c r="K622" s="474"/>
      <c r="L622" s="474"/>
      <c r="M622" s="474"/>
      <c r="N622" s="474"/>
      <c r="O622" s="474"/>
      <c r="P622" s="474"/>
      <c r="Q622" s="474"/>
      <c r="R622" s="474"/>
      <c r="S622" s="474"/>
      <c r="T622" s="474"/>
      <c r="U622" s="474"/>
      <c r="V622" s="474"/>
      <c r="W622" s="474"/>
      <c r="X622" s="474"/>
      <c r="Y622" s="474"/>
      <c r="Z622" s="1033"/>
      <c r="AA622" s="474"/>
      <c r="AB622" s="474"/>
      <c r="AC622" s="474"/>
      <c r="AD622" s="474"/>
      <c r="AE622" s="474"/>
      <c r="AF622" s="474"/>
      <c r="AG622" s="474"/>
    </row>
    <row r="623">
      <c r="A623" s="474"/>
      <c r="B623" s="474"/>
      <c r="C623" s="474"/>
      <c r="D623" s="474"/>
      <c r="E623" s="474"/>
      <c r="F623" s="474"/>
      <c r="G623" s="474"/>
      <c r="H623" s="474"/>
      <c r="I623" s="474"/>
      <c r="J623" s="474"/>
      <c r="K623" s="474"/>
      <c r="L623" s="474"/>
      <c r="M623" s="474"/>
      <c r="N623" s="474"/>
      <c r="O623" s="474"/>
      <c r="P623" s="474"/>
      <c r="Q623" s="474"/>
      <c r="R623" s="474"/>
      <c r="S623" s="474"/>
      <c r="T623" s="474"/>
      <c r="U623" s="474"/>
      <c r="V623" s="474"/>
      <c r="W623" s="474"/>
      <c r="X623" s="474"/>
      <c r="Y623" s="474"/>
      <c r="Z623" s="1033"/>
      <c r="AA623" s="474"/>
      <c r="AB623" s="474"/>
      <c r="AC623" s="474"/>
      <c r="AD623" s="474"/>
      <c r="AE623" s="474"/>
      <c r="AF623" s="474"/>
      <c r="AG623" s="474"/>
    </row>
    <row r="624">
      <c r="A624" s="474"/>
      <c r="B624" s="474"/>
      <c r="C624" s="474"/>
      <c r="D624" s="474"/>
      <c r="E624" s="474"/>
      <c r="F624" s="474"/>
      <c r="G624" s="474"/>
      <c r="H624" s="474"/>
      <c r="I624" s="474"/>
      <c r="J624" s="474"/>
      <c r="K624" s="474"/>
      <c r="L624" s="474"/>
      <c r="M624" s="474"/>
      <c r="N624" s="474"/>
      <c r="O624" s="474"/>
      <c r="P624" s="474"/>
      <c r="Q624" s="474"/>
      <c r="R624" s="474"/>
      <c r="S624" s="474"/>
      <c r="T624" s="474"/>
      <c r="U624" s="474"/>
      <c r="V624" s="474"/>
      <c r="W624" s="474"/>
      <c r="X624" s="474"/>
      <c r="Y624" s="474"/>
      <c r="Z624" s="1033"/>
      <c r="AA624" s="474"/>
      <c r="AB624" s="474"/>
      <c r="AC624" s="474"/>
      <c r="AD624" s="474"/>
      <c r="AE624" s="474"/>
      <c r="AF624" s="474"/>
      <c r="AG624" s="474"/>
    </row>
    <row r="625">
      <c r="A625" s="474"/>
      <c r="B625" s="474"/>
      <c r="C625" s="474"/>
      <c r="D625" s="474"/>
      <c r="E625" s="474"/>
      <c r="F625" s="474"/>
      <c r="G625" s="474"/>
      <c r="H625" s="474"/>
      <c r="I625" s="474"/>
      <c r="J625" s="474"/>
      <c r="K625" s="474"/>
      <c r="L625" s="474"/>
      <c r="M625" s="474"/>
      <c r="N625" s="474"/>
      <c r="O625" s="474"/>
      <c r="P625" s="474"/>
      <c r="Q625" s="474"/>
      <c r="R625" s="474"/>
      <c r="S625" s="474"/>
      <c r="T625" s="474"/>
      <c r="U625" s="474"/>
      <c r="V625" s="474"/>
      <c r="W625" s="474"/>
      <c r="X625" s="474"/>
      <c r="Y625" s="474"/>
      <c r="Z625" s="1033"/>
      <c r="AA625" s="474"/>
      <c r="AB625" s="474"/>
      <c r="AC625" s="474"/>
      <c r="AD625" s="474"/>
      <c r="AE625" s="474"/>
      <c r="AF625" s="474"/>
      <c r="AG625" s="474"/>
    </row>
    <row r="626">
      <c r="A626" s="474"/>
      <c r="B626" s="474"/>
      <c r="C626" s="474"/>
      <c r="D626" s="474"/>
      <c r="E626" s="474"/>
      <c r="F626" s="474"/>
      <c r="G626" s="474"/>
      <c r="H626" s="474"/>
      <c r="I626" s="474"/>
      <c r="J626" s="474"/>
      <c r="K626" s="474"/>
      <c r="L626" s="474"/>
      <c r="M626" s="474"/>
      <c r="N626" s="474"/>
      <c r="O626" s="474"/>
      <c r="P626" s="474"/>
      <c r="Q626" s="474"/>
      <c r="R626" s="474"/>
      <c r="S626" s="474"/>
      <c r="T626" s="474"/>
      <c r="U626" s="474"/>
      <c r="V626" s="474"/>
      <c r="W626" s="474"/>
      <c r="X626" s="474"/>
      <c r="Y626" s="474"/>
      <c r="Z626" s="1033"/>
      <c r="AA626" s="474"/>
      <c r="AB626" s="474"/>
      <c r="AC626" s="474"/>
      <c r="AD626" s="474"/>
      <c r="AE626" s="474"/>
      <c r="AF626" s="474"/>
      <c r="AG626" s="474"/>
    </row>
    <row r="627">
      <c r="A627" s="474"/>
      <c r="B627" s="474"/>
      <c r="C627" s="474"/>
      <c r="D627" s="474"/>
      <c r="E627" s="474"/>
      <c r="F627" s="474"/>
      <c r="G627" s="474"/>
      <c r="H627" s="474"/>
      <c r="I627" s="474"/>
      <c r="J627" s="474"/>
      <c r="K627" s="474"/>
      <c r="L627" s="474"/>
      <c r="M627" s="474"/>
      <c r="N627" s="474"/>
      <c r="O627" s="474"/>
      <c r="P627" s="474"/>
      <c r="Q627" s="474"/>
      <c r="R627" s="474"/>
      <c r="S627" s="474"/>
      <c r="T627" s="474"/>
      <c r="U627" s="474"/>
      <c r="V627" s="474"/>
      <c r="W627" s="474"/>
      <c r="X627" s="474"/>
      <c r="Y627" s="474"/>
      <c r="Z627" s="1033"/>
      <c r="AA627" s="474"/>
      <c r="AB627" s="474"/>
      <c r="AC627" s="474"/>
      <c r="AD627" s="474"/>
      <c r="AE627" s="474"/>
      <c r="AF627" s="474"/>
      <c r="AG627" s="474"/>
    </row>
    <row r="628">
      <c r="A628" s="474"/>
      <c r="B628" s="474"/>
      <c r="C628" s="474"/>
      <c r="D628" s="474"/>
      <c r="E628" s="474"/>
      <c r="F628" s="474"/>
      <c r="G628" s="474"/>
      <c r="H628" s="474"/>
      <c r="I628" s="474"/>
      <c r="J628" s="474"/>
      <c r="K628" s="474"/>
      <c r="L628" s="474"/>
      <c r="M628" s="474"/>
      <c r="N628" s="474"/>
      <c r="O628" s="474"/>
      <c r="P628" s="474"/>
      <c r="Q628" s="474"/>
      <c r="R628" s="474"/>
      <c r="S628" s="474"/>
      <c r="T628" s="474"/>
      <c r="U628" s="474"/>
      <c r="V628" s="474"/>
      <c r="W628" s="474"/>
      <c r="X628" s="474"/>
      <c r="Y628" s="474"/>
      <c r="Z628" s="1033"/>
      <c r="AA628" s="474"/>
      <c r="AB628" s="474"/>
      <c r="AC628" s="474"/>
      <c r="AD628" s="474"/>
      <c r="AE628" s="474"/>
      <c r="AF628" s="474"/>
      <c r="AG628" s="474"/>
    </row>
    <row r="629">
      <c r="A629" s="474"/>
      <c r="B629" s="474"/>
      <c r="C629" s="474"/>
      <c r="D629" s="474"/>
      <c r="E629" s="474"/>
      <c r="F629" s="474"/>
      <c r="G629" s="474"/>
      <c r="H629" s="474"/>
      <c r="I629" s="474"/>
      <c r="J629" s="474"/>
      <c r="K629" s="474"/>
      <c r="L629" s="474"/>
      <c r="M629" s="474"/>
      <c r="N629" s="474"/>
      <c r="O629" s="474"/>
      <c r="P629" s="474"/>
      <c r="Q629" s="474"/>
      <c r="R629" s="474"/>
      <c r="S629" s="474"/>
      <c r="T629" s="474"/>
      <c r="U629" s="474"/>
      <c r="V629" s="474"/>
      <c r="W629" s="474"/>
      <c r="X629" s="474"/>
      <c r="Y629" s="474"/>
      <c r="Z629" s="1033"/>
      <c r="AA629" s="474"/>
      <c r="AB629" s="474"/>
      <c r="AC629" s="474"/>
      <c r="AD629" s="474"/>
      <c r="AE629" s="474"/>
      <c r="AF629" s="474"/>
      <c r="AG629" s="474"/>
    </row>
    <row r="630">
      <c r="A630" s="474"/>
      <c r="B630" s="474"/>
      <c r="C630" s="474"/>
      <c r="D630" s="474"/>
      <c r="E630" s="474"/>
      <c r="F630" s="474"/>
      <c r="G630" s="474"/>
      <c r="H630" s="474"/>
      <c r="I630" s="474"/>
      <c r="J630" s="474"/>
      <c r="K630" s="474"/>
      <c r="L630" s="474"/>
      <c r="M630" s="474"/>
      <c r="N630" s="474"/>
      <c r="O630" s="474"/>
      <c r="P630" s="474"/>
      <c r="Q630" s="474"/>
      <c r="R630" s="474"/>
      <c r="S630" s="474"/>
      <c r="T630" s="474"/>
      <c r="U630" s="474"/>
      <c r="V630" s="474"/>
      <c r="W630" s="474"/>
      <c r="X630" s="474"/>
      <c r="Y630" s="474"/>
      <c r="Z630" s="1033"/>
      <c r="AA630" s="474"/>
      <c r="AB630" s="474"/>
      <c r="AC630" s="474"/>
      <c r="AD630" s="474"/>
      <c r="AE630" s="474"/>
      <c r="AF630" s="474"/>
      <c r="AG630" s="474"/>
    </row>
    <row r="631">
      <c r="A631" s="474"/>
      <c r="B631" s="474"/>
      <c r="C631" s="474"/>
      <c r="D631" s="474"/>
      <c r="E631" s="474"/>
      <c r="F631" s="474"/>
      <c r="G631" s="474"/>
      <c r="H631" s="474"/>
      <c r="I631" s="474"/>
      <c r="J631" s="474"/>
      <c r="K631" s="474"/>
      <c r="L631" s="474"/>
      <c r="M631" s="474"/>
      <c r="N631" s="474"/>
      <c r="O631" s="474"/>
      <c r="P631" s="474"/>
      <c r="Q631" s="474"/>
      <c r="R631" s="474"/>
      <c r="S631" s="474"/>
      <c r="T631" s="474"/>
      <c r="U631" s="474"/>
      <c r="V631" s="474"/>
      <c r="W631" s="474"/>
      <c r="X631" s="474"/>
      <c r="Y631" s="474"/>
      <c r="Z631" s="1033"/>
      <c r="AA631" s="474"/>
      <c r="AB631" s="474"/>
      <c r="AC631" s="474"/>
      <c r="AD631" s="474"/>
      <c r="AE631" s="474"/>
      <c r="AF631" s="474"/>
      <c r="AG631" s="474"/>
    </row>
    <row r="632">
      <c r="A632" s="474"/>
      <c r="B632" s="474"/>
      <c r="C632" s="474"/>
      <c r="D632" s="474"/>
      <c r="E632" s="474"/>
      <c r="F632" s="474"/>
      <c r="G632" s="474"/>
      <c r="H632" s="474"/>
      <c r="I632" s="474"/>
      <c r="J632" s="474"/>
      <c r="K632" s="474"/>
      <c r="L632" s="474"/>
      <c r="M632" s="474"/>
      <c r="N632" s="474"/>
      <c r="O632" s="474"/>
      <c r="P632" s="474"/>
      <c r="Q632" s="474"/>
      <c r="R632" s="474"/>
      <c r="S632" s="474"/>
      <c r="T632" s="474"/>
      <c r="U632" s="474"/>
      <c r="V632" s="474"/>
      <c r="W632" s="474"/>
      <c r="X632" s="474"/>
      <c r="Y632" s="474"/>
      <c r="Z632" s="1033"/>
      <c r="AA632" s="474"/>
      <c r="AB632" s="474"/>
      <c r="AC632" s="474"/>
      <c r="AD632" s="474"/>
      <c r="AE632" s="474"/>
      <c r="AF632" s="474"/>
      <c r="AG632" s="474"/>
    </row>
    <row r="633">
      <c r="A633" s="474"/>
      <c r="B633" s="474"/>
      <c r="C633" s="474"/>
      <c r="D633" s="474"/>
      <c r="E633" s="474"/>
      <c r="F633" s="474"/>
      <c r="G633" s="474"/>
      <c r="H633" s="474"/>
      <c r="I633" s="474"/>
      <c r="J633" s="474"/>
      <c r="K633" s="474"/>
      <c r="L633" s="474"/>
      <c r="M633" s="474"/>
      <c r="N633" s="474"/>
      <c r="O633" s="474"/>
      <c r="P633" s="474"/>
      <c r="Q633" s="474"/>
      <c r="R633" s="474"/>
      <c r="S633" s="474"/>
      <c r="T633" s="474"/>
      <c r="U633" s="474"/>
      <c r="V633" s="474"/>
      <c r="W633" s="474"/>
      <c r="X633" s="474"/>
      <c r="Y633" s="474"/>
      <c r="Z633" s="1033"/>
      <c r="AA633" s="474"/>
      <c r="AB633" s="474"/>
      <c r="AC633" s="474"/>
      <c r="AD633" s="474"/>
      <c r="AE633" s="474"/>
      <c r="AF633" s="474"/>
      <c r="AG633" s="474"/>
    </row>
    <row r="634">
      <c r="A634" s="474"/>
      <c r="B634" s="474"/>
      <c r="C634" s="474"/>
      <c r="D634" s="474"/>
      <c r="E634" s="474"/>
      <c r="F634" s="474"/>
      <c r="G634" s="474"/>
      <c r="H634" s="474"/>
      <c r="I634" s="474"/>
      <c r="J634" s="474"/>
      <c r="K634" s="474"/>
      <c r="L634" s="474"/>
      <c r="M634" s="474"/>
      <c r="N634" s="474"/>
      <c r="O634" s="474"/>
      <c r="P634" s="474"/>
      <c r="Q634" s="474"/>
      <c r="R634" s="474"/>
      <c r="S634" s="474"/>
      <c r="T634" s="474"/>
      <c r="U634" s="474"/>
      <c r="V634" s="474"/>
      <c r="W634" s="474"/>
      <c r="X634" s="474"/>
      <c r="Y634" s="474"/>
      <c r="Z634" s="1033"/>
      <c r="AA634" s="474"/>
      <c r="AB634" s="474"/>
      <c r="AC634" s="474"/>
      <c r="AD634" s="474"/>
      <c r="AE634" s="474"/>
      <c r="AF634" s="474"/>
      <c r="AG634" s="474"/>
    </row>
    <row r="635">
      <c r="A635" s="474"/>
      <c r="B635" s="474"/>
      <c r="C635" s="474"/>
      <c r="D635" s="474"/>
      <c r="E635" s="474"/>
      <c r="F635" s="474"/>
      <c r="G635" s="474"/>
      <c r="H635" s="474"/>
      <c r="I635" s="474"/>
      <c r="J635" s="474"/>
      <c r="K635" s="474"/>
      <c r="L635" s="474"/>
      <c r="M635" s="474"/>
      <c r="N635" s="474"/>
      <c r="O635" s="474"/>
      <c r="P635" s="474"/>
      <c r="Q635" s="474"/>
      <c r="R635" s="474"/>
      <c r="S635" s="474"/>
      <c r="T635" s="474"/>
      <c r="U635" s="474"/>
      <c r="V635" s="474"/>
      <c r="W635" s="474"/>
      <c r="X635" s="474"/>
      <c r="Y635" s="474"/>
      <c r="Z635" s="1033"/>
      <c r="AA635" s="474"/>
      <c r="AB635" s="474"/>
      <c r="AC635" s="474"/>
      <c r="AD635" s="474"/>
      <c r="AE635" s="474"/>
      <c r="AF635" s="474"/>
      <c r="AG635" s="474"/>
    </row>
    <row r="636">
      <c r="A636" s="474"/>
      <c r="B636" s="474"/>
      <c r="C636" s="474"/>
      <c r="D636" s="474"/>
      <c r="E636" s="474"/>
      <c r="F636" s="474"/>
      <c r="G636" s="474"/>
      <c r="H636" s="474"/>
      <c r="I636" s="474"/>
      <c r="J636" s="474"/>
      <c r="K636" s="474"/>
      <c r="L636" s="474"/>
      <c r="M636" s="474"/>
      <c r="N636" s="474"/>
      <c r="O636" s="474"/>
      <c r="P636" s="474"/>
      <c r="Q636" s="474"/>
      <c r="R636" s="474"/>
      <c r="S636" s="474"/>
      <c r="T636" s="474"/>
      <c r="U636" s="474"/>
      <c r="V636" s="474"/>
      <c r="W636" s="474"/>
      <c r="X636" s="474"/>
      <c r="Y636" s="474"/>
      <c r="Z636" s="1033"/>
      <c r="AA636" s="474"/>
      <c r="AB636" s="474"/>
      <c r="AC636" s="474"/>
      <c r="AD636" s="474"/>
      <c r="AE636" s="474"/>
      <c r="AF636" s="474"/>
      <c r="AG636" s="474"/>
    </row>
    <row r="637">
      <c r="A637" s="474"/>
      <c r="B637" s="474"/>
      <c r="C637" s="474"/>
      <c r="D637" s="474"/>
      <c r="E637" s="474"/>
      <c r="F637" s="474"/>
      <c r="G637" s="474"/>
      <c r="H637" s="474"/>
      <c r="I637" s="474"/>
      <c r="J637" s="474"/>
      <c r="K637" s="474"/>
      <c r="L637" s="474"/>
      <c r="M637" s="474"/>
      <c r="N637" s="474"/>
      <c r="O637" s="474"/>
      <c r="P637" s="474"/>
      <c r="Q637" s="474"/>
      <c r="R637" s="474"/>
      <c r="S637" s="474"/>
      <c r="T637" s="474"/>
      <c r="U637" s="474"/>
      <c r="V637" s="474"/>
      <c r="W637" s="474"/>
      <c r="X637" s="474"/>
      <c r="Y637" s="474"/>
      <c r="Z637" s="1033"/>
      <c r="AA637" s="474"/>
      <c r="AB637" s="474"/>
      <c r="AC637" s="474"/>
      <c r="AD637" s="474"/>
      <c r="AE637" s="474"/>
      <c r="AF637" s="474"/>
      <c r="AG637" s="474"/>
    </row>
    <row r="638">
      <c r="A638" s="474"/>
      <c r="B638" s="474"/>
      <c r="C638" s="474"/>
      <c r="D638" s="474"/>
      <c r="E638" s="474"/>
      <c r="F638" s="474"/>
      <c r="G638" s="474"/>
      <c r="H638" s="474"/>
      <c r="I638" s="474"/>
      <c r="J638" s="474"/>
      <c r="K638" s="474"/>
      <c r="L638" s="474"/>
      <c r="M638" s="474"/>
      <c r="N638" s="474"/>
      <c r="O638" s="474"/>
      <c r="P638" s="474"/>
      <c r="Q638" s="474"/>
      <c r="R638" s="474"/>
      <c r="S638" s="474"/>
      <c r="T638" s="474"/>
      <c r="U638" s="474"/>
      <c r="V638" s="474"/>
      <c r="W638" s="474"/>
      <c r="X638" s="474"/>
      <c r="Y638" s="474"/>
      <c r="Z638" s="1033"/>
      <c r="AA638" s="474"/>
      <c r="AB638" s="474"/>
      <c r="AC638" s="474"/>
      <c r="AD638" s="474"/>
      <c r="AE638" s="474"/>
      <c r="AF638" s="474"/>
      <c r="AG638" s="474"/>
    </row>
    <row r="639">
      <c r="A639" s="474"/>
      <c r="B639" s="474"/>
      <c r="C639" s="474"/>
      <c r="D639" s="474"/>
      <c r="E639" s="474"/>
      <c r="F639" s="474"/>
      <c r="G639" s="474"/>
      <c r="H639" s="474"/>
      <c r="I639" s="474"/>
      <c r="J639" s="474"/>
      <c r="K639" s="474"/>
      <c r="L639" s="474"/>
      <c r="M639" s="474"/>
      <c r="N639" s="474"/>
      <c r="O639" s="474"/>
      <c r="P639" s="474"/>
      <c r="Q639" s="474"/>
      <c r="R639" s="474"/>
      <c r="S639" s="474"/>
      <c r="T639" s="474"/>
      <c r="U639" s="474"/>
      <c r="V639" s="474"/>
      <c r="W639" s="474"/>
      <c r="X639" s="474"/>
      <c r="Y639" s="474"/>
      <c r="Z639" s="1033"/>
      <c r="AA639" s="474"/>
      <c r="AB639" s="474"/>
      <c r="AC639" s="474"/>
      <c r="AD639" s="474"/>
      <c r="AE639" s="474"/>
      <c r="AF639" s="474"/>
      <c r="AG639" s="474"/>
    </row>
    <row r="640">
      <c r="A640" s="474"/>
      <c r="B640" s="474"/>
      <c r="C640" s="474"/>
      <c r="D640" s="474"/>
      <c r="E640" s="474"/>
      <c r="F640" s="474"/>
      <c r="G640" s="474"/>
      <c r="H640" s="474"/>
      <c r="I640" s="474"/>
      <c r="J640" s="474"/>
      <c r="K640" s="474"/>
      <c r="L640" s="474"/>
      <c r="M640" s="474"/>
      <c r="N640" s="474"/>
      <c r="O640" s="474"/>
      <c r="P640" s="474"/>
      <c r="Q640" s="474"/>
      <c r="R640" s="474"/>
      <c r="S640" s="474"/>
      <c r="T640" s="474"/>
      <c r="U640" s="474"/>
      <c r="V640" s="474"/>
      <c r="W640" s="474"/>
      <c r="X640" s="474"/>
      <c r="Y640" s="474"/>
      <c r="Z640" s="1033"/>
      <c r="AA640" s="474"/>
      <c r="AB640" s="474"/>
      <c r="AC640" s="474"/>
      <c r="AD640" s="474"/>
      <c r="AE640" s="474"/>
      <c r="AF640" s="474"/>
      <c r="AG640" s="474"/>
    </row>
    <row r="641">
      <c r="A641" s="474"/>
      <c r="B641" s="474"/>
      <c r="C641" s="474"/>
      <c r="D641" s="474"/>
      <c r="E641" s="474"/>
      <c r="F641" s="474"/>
      <c r="G641" s="474"/>
      <c r="H641" s="474"/>
      <c r="I641" s="474"/>
      <c r="J641" s="474"/>
      <c r="K641" s="474"/>
      <c r="L641" s="474"/>
      <c r="M641" s="474"/>
      <c r="N641" s="474"/>
      <c r="O641" s="474"/>
      <c r="P641" s="474"/>
      <c r="Q641" s="474"/>
      <c r="R641" s="474"/>
      <c r="S641" s="474"/>
      <c r="T641" s="474"/>
      <c r="U641" s="474"/>
      <c r="V641" s="474"/>
      <c r="W641" s="474"/>
      <c r="X641" s="474"/>
      <c r="Y641" s="474"/>
      <c r="Z641" s="1033"/>
      <c r="AA641" s="474"/>
      <c r="AB641" s="474"/>
      <c r="AC641" s="474"/>
      <c r="AD641" s="474"/>
      <c r="AE641" s="474"/>
      <c r="AF641" s="474"/>
      <c r="AG641" s="474"/>
    </row>
    <row r="642">
      <c r="A642" s="474"/>
      <c r="B642" s="474"/>
      <c r="C642" s="474"/>
      <c r="D642" s="474"/>
      <c r="E642" s="474"/>
      <c r="F642" s="474"/>
      <c r="G642" s="474"/>
      <c r="H642" s="474"/>
      <c r="I642" s="474"/>
      <c r="J642" s="474"/>
      <c r="K642" s="474"/>
      <c r="L642" s="474"/>
      <c r="M642" s="474"/>
      <c r="N642" s="474"/>
      <c r="O642" s="474"/>
      <c r="P642" s="474"/>
      <c r="Q642" s="474"/>
      <c r="R642" s="474"/>
      <c r="S642" s="474"/>
      <c r="T642" s="474"/>
      <c r="U642" s="474"/>
      <c r="V642" s="474"/>
      <c r="W642" s="474"/>
      <c r="X642" s="474"/>
      <c r="Y642" s="474"/>
      <c r="Z642" s="1033"/>
      <c r="AA642" s="474"/>
      <c r="AB642" s="474"/>
      <c r="AC642" s="474"/>
      <c r="AD642" s="474"/>
      <c r="AE642" s="474"/>
      <c r="AF642" s="474"/>
      <c r="AG642" s="474"/>
    </row>
    <row r="643">
      <c r="A643" s="474"/>
      <c r="B643" s="474"/>
      <c r="C643" s="474"/>
      <c r="D643" s="474"/>
      <c r="E643" s="474"/>
      <c r="F643" s="474"/>
      <c r="G643" s="474"/>
      <c r="H643" s="474"/>
      <c r="I643" s="474"/>
      <c r="J643" s="474"/>
      <c r="K643" s="474"/>
      <c r="L643" s="474"/>
      <c r="M643" s="474"/>
      <c r="N643" s="474"/>
      <c r="O643" s="474"/>
      <c r="P643" s="474"/>
      <c r="Q643" s="474"/>
      <c r="R643" s="474"/>
      <c r="S643" s="474"/>
      <c r="T643" s="474"/>
      <c r="U643" s="474"/>
      <c r="V643" s="474"/>
      <c r="W643" s="474"/>
      <c r="X643" s="474"/>
      <c r="Y643" s="474"/>
      <c r="Z643" s="1033"/>
      <c r="AA643" s="474"/>
      <c r="AB643" s="474"/>
      <c r="AC643" s="474"/>
      <c r="AD643" s="474"/>
      <c r="AE643" s="474"/>
      <c r="AF643" s="474"/>
      <c r="AG643" s="474"/>
    </row>
    <row r="644">
      <c r="A644" s="474"/>
      <c r="B644" s="474"/>
      <c r="C644" s="474"/>
      <c r="D644" s="474"/>
      <c r="E644" s="474"/>
      <c r="F644" s="474"/>
      <c r="G644" s="474"/>
      <c r="H644" s="474"/>
      <c r="I644" s="474"/>
      <c r="J644" s="474"/>
      <c r="K644" s="474"/>
      <c r="L644" s="474"/>
      <c r="M644" s="474"/>
      <c r="N644" s="474"/>
      <c r="O644" s="474"/>
      <c r="P644" s="474"/>
      <c r="Q644" s="474"/>
      <c r="R644" s="474"/>
      <c r="S644" s="474"/>
      <c r="T644" s="474"/>
      <c r="U644" s="474"/>
      <c r="V644" s="474"/>
      <c r="W644" s="474"/>
      <c r="X644" s="474"/>
      <c r="Y644" s="474"/>
      <c r="Z644" s="1033"/>
      <c r="AA644" s="474"/>
      <c r="AB644" s="474"/>
      <c r="AC644" s="474"/>
      <c r="AD644" s="474"/>
      <c r="AE644" s="474"/>
      <c r="AF644" s="474"/>
      <c r="AG644" s="474"/>
    </row>
    <row r="645">
      <c r="A645" s="474"/>
      <c r="B645" s="474"/>
      <c r="C645" s="474"/>
      <c r="D645" s="474"/>
      <c r="E645" s="474"/>
      <c r="F645" s="474"/>
      <c r="G645" s="474"/>
      <c r="H645" s="474"/>
      <c r="I645" s="474"/>
      <c r="J645" s="474"/>
      <c r="K645" s="474"/>
      <c r="L645" s="474"/>
      <c r="M645" s="474"/>
      <c r="N645" s="474"/>
      <c r="O645" s="474"/>
      <c r="P645" s="474"/>
      <c r="Q645" s="474"/>
      <c r="R645" s="474"/>
      <c r="S645" s="474"/>
      <c r="T645" s="474"/>
      <c r="U645" s="474"/>
      <c r="V645" s="474"/>
      <c r="W645" s="474"/>
      <c r="X645" s="474"/>
      <c r="Y645" s="474"/>
      <c r="Z645" s="1033"/>
      <c r="AA645" s="474"/>
      <c r="AB645" s="474"/>
      <c r="AC645" s="474"/>
      <c r="AD645" s="474"/>
      <c r="AE645" s="474"/>
      <c r="AF645" s="474"/>
      <c r="AG645" s="474"/>
    </row>
    <row r="646">
      <c r="A646" s="474"/>
      <c r="B646" s="474"/>
      <c r="C646" s="474"/>
      <c r="D646" s="474"/>
      <c r="E646" s="474"/>
      <c r="F646" s="474"/>
      <c r="G646" s="474"/>
      <c r="H646" s="474"/>
      <c r="I646" s="474"/>
      <c r="J646" s="474"/>
      <c r="K646" s="474"/>
      <c r="L646" s="474"/>
      <c r="M646" s="474"/>
      <c r="N646" s="474"/>
      <c r="O646" s="474"/>
      <c r="P646" s="474"/>
      <c r="Q646" s="474"/>
      <c r="R646" s="474"/>
      <c r="S646" s="474"/>
      <c r="T646" s="474"/>
      <c r="U646" s="474"/>
      <c r="V646" s="474"/>
      <c r="W646" s="474"/>
      <c r="X646" s="474"/>
      <c r="Y646" s="474"/>
      <c r="Z646" s="1033"/>
      <c r="AA646" s="474"/>
      <c r="AB646" s="474"/>
      <c r="AC646" s="474"/>
      <c r="AD646" s="474"/>
      <c r="AE646" s="474"/>
      <c r="AF646" s="474"/>
      <c r="AG646" s="474"/>
    </row>
    <row r="647">
      <c r="A647" s="474"/>
      <c r="B647" s="474"/>
      <c r="C647" s="474"/>
      <c r="D647" s="474"/>
      <c r="E647" s="474"/>
      <c r="F647" s="474"/>
      <c r="G647" s="474"/>
      <c r="H647" s="474"/>
      <c r="I647" s="474"/>
      <c r="J647" s="474"/>
      <c r="K647" s="474"/>
      <c r="L647" s="474"/>
      <c r="M647" s="474"/>
      <c r="N647" s="474"/>
      <c r="O647" s="474"/>
      <c r="P647" s="474"/>
      <c r="Q647" s="474"/>
      <c r="R647" s="474"/>
      <c r="S647" s="474"/>
      <c r="T647" s="474"/>
      <c r="U647" s="474"/>
      <c r="V647" s="474"/>
      <c r="W647" s="474"/>
      <c r="X647" s="474"/>
      <c r="Y647" s="474"/>
      <c r="Z647" s="1033"/>
      <c r="AA647" s="474"/>
      <c r="AB647" s="474"/>
      <c r="AC647" s="474"/>
      <c r="AD647" s="474"/>
      <c r="AE647" s="474"/>
      <c r="AF647" s="474"/>
      <c r="AG647" s="474"/>
    </row>
    <row r="648">
      <c r="A648" s="474"/>
      <c r="B648" s="474"/>
      <c r="C648" s="474"/>
      <c r="D648" s="474"/>
      <c r="E648" s="474"/>
      <c r="F648" s="474"/>
      <c r="G648" s="474"/>
      <c r="H648" s="474"/>
      <c r="I648" s="474"/>
      <c r="J648" s="474"/>
      <c r="K648" s="474"/>
      <c r="L648" s="474"/>
      <c r="M648" s="474"/>
      <c r="N648" s="474"/>
      <c r="O648" s="474"/>
      <c r="P648" s="474"/>
      <c r="Q648" s="474"/>
      <c r="R648" s="474"/>
      <c r="S648" s="474"/>
      <c r="T648" s="474"/>
      <c r="U648" s="474"/>
      <c r="V648" s="474"/>
      <c r="W648" s="474"/>
      <c r="X648" s="474"/>
      <c r="Y648" s="474"/>
      <c r="Z648" s="1033"/>
      <c r="AA648" s="474"/>
      <c r="AB648" s="474"/>
      <c r="AC648" s="474"/>
      <c r="AD648" s="474"/>
      <c r="AE648" s="474"/>
      <c r="AF648" s="474"/>
      <c r="AG648" s="474"/>
    </row>
    <row r="649">
      <c r="A649" s="474"/>
      <c r="B649" s="474"/>
      <c r="C649" s="474"/>
      <c r="D649" s="474"/>
      <c r="E649" s="474"/>
      <c r="F649" s="474"/>
      <c r="G649" s="474"/>
      <c r="H649" s="474"/>
      <c r="I649" s="474"/>
      <c r="J649" s="474"/>
      <c r="K649" s="474"/>
      <c r="L649" s="474"/>
      <c r="M649" s="474"/>
      <c r="N649" s="474"/>
      <c r="O649" s="474"/>
      <c r="P649" s="474"/>
      <c r="Q649" s="474"/>
      <c r="R649" s="474"/>
      <c r="S649" s="474"/>
      <c r="T649" s="474"/>
      <c r="U649" s="474"/>
      <c r="V649" s="474"/>
      <c r="W649" s="474"/>
      <c r="X649" s="474"/>
      <c r="Y649" s="474"/>
      <c r="Z649" s="1033"/>
      <c r="AA649" s="474"/>
      <c r="AB649" s="474"/>
      <c r="AC649" s="474"/>
      <c r="AD649" s="474"/>
      <c r="AE649" s="474"/>
      <c r="AF649" s="474"/>
      <c r="AG649" s="474"/>
    </row>
    <row r="650">
      <c r="A650" s="474"/>
      <c r="B650" s="474"/>
      <c r="C650" s="474"/>
      <c r="D650" s="474"/>
      <c r="E650" s="474"/>
      <c r="F650" s="474"/>
      <c r="G650" s="474"/>
      <c r="H650" s="474"/>
      <c r="I650" s="474"/>
      <c r="J650" s="474"/>
      <c r="K650" s="474"/>
      <c r="L650" s="474"/>
      <c r="M650" s="474"/>
      <c r="N650" s="474"/>
      <c r="O650" s="474"/>
      <c r="P650" s="474"/>
      <c r="Q650" s="474"/>
      <c r="R650" s="474"/>
      <c r="S650" s="474"/>
      <c r="T650" s="474"/>
      <c r="U650" s="474"/>
      <c r="V650" s="474"/>
      <c r="W650" s="474"/>
      <c r="X650" s="474"/>
      <c r="Y650" s="474"/>
      <c r="Z650" s="1033"/>
      <c r="AA650" s="474"/>
      <c r="AB650" s="474"/>
      <c r="AC650" s="474"/>
      <c r="AD650" s="474"/>
      <c r="AE650" s="474"/>
      <c r="AF650" s="474"/>
      <c r="AG650" s="474"/>
    </row>
    <row r="651">
      <c r="A651" s="474"/>
      <c r="B651" s="474"/>
      <c r="C651" s="474"/>
      <c r="D651" s="474"/>
      <c r="E651" s="474"/>
      <c r="F651" s="474"/>
      <c r="G651" s="474"/>
      <c r="H651" s="474"/>
      <c r="I651" s="474"/>
      <c r="J651" s="474"/>
      <c r="K651" s="474"/>
      <c r="L651" s="474"/>
      <c r="M651" s="474"/>
      <c r="N651" s="474"/>
      <c r="O651" s="474"/>
      <c r="P651" s="474"/>
      <c r="Q651" s="474"/>
      <c r="R651" s="474"/>
      <c r="S651" s="474"/>
      <c r="T651" s="474"/>
      <c r="U651" s="474"/>
      <c r="V651" s="474"/>
      <c r="W651" s="474"/>
      <c r="X651" s="474"/>
      <c r="Y651" s="474"/>
      <c r="Z651" s="1033"/>
      <c r="AA651" s="474"/>
      <c r="AB651" s="474"/>
      <c r="AC651" s="474"/>
      <c r="AD651" s="474"/>
      <c r="AE651" s="474"/>
      <c r="AF651" s="474"/>
      <c r="AG651" s="474"/>
    </row>
    <row r="652">
      <c r="A652" s="474"/>
      <c r="B652" s="474"/>
      <c r="C652" s="474"/>
      <c r="D652" s="474"/>
      <c r="E652" s="474"/>
      <c r="F652" s="474"/>
      <c r="G652" s="474"/>
      <c r="H652" s="474"/>
      <c r="I652" s="474"/>
      <c r="J652" s="474"/>
      <c r="K652" s="474"/>
      <c r="L652" s="474"/>
      <c r="M652" s="474"/>
      <c r="N652" s="474"/>
      <c r="O652" s="474"/>
      <c r="P652" s="474"/>
      <c r="Q652" s="474"/>
      <c r="R652" s="474"/>
      <c r="S652" s="474"/>
      <c r="T652" s="474"/>
      <c r="U652" s="474"/>
      <c r="V652" s="474"/>
      <c r="W652" s="474"/>
      <c r="X652" s="474"/>
      <c r="Y652" s="474"/>
      <c r="Z652" s="1033"/>
      <c r="AA652" s="474"/>
      <c r="AB652" s="474"/>
      <c r="AC652" s="474"/>
      <c r="AD652" s="474"/>
      <c r="AE652" s="474"/>
      <c r="AF652" s="474"/>
      <c r="AG652" s="474"/>
    </row>
    <row r="653">
      <c r="A653" s="474"/>
      <c r="B653" s="474"/>
      <c r="C653" s="474"/>
      <c r="D653" s="474"/>
      <c r="E653" s="474"/>
      <c r="F653" s="474"/>
      <c r="G653" s="474"/>
      <c r="H653" s="474"/>
      <c r="I653" s="474"/>
      <c r="J653" s="474"/>
      <c r="K653" s="474"/>
      <c r="L653" s="474"/>
      <c r="M653" s="474"/>
      <c r="N653" s="474"/>
      <c r="O653" s="474"/>
      <c r="P653" s="474"/>
      <c r="Q653" s="474"/>
      <c r="R653" s="474"/>
      <c r="S653" s="474"/>
      <c r="T653" s="474"/>
      <c r="U653" s="474"/>
      <c r="V653" s="474"/>
      <c r="W653" s="474"/>
      <c r="X653" s="474"/>
      <c r="Y653" s="474"/>
      <c r="Z653" s="1033"/>
      <c r="AA653" s="474"/>
      <c r="AB653" s="474"/>
      <c r="AC653" s="474"/>
      <c r="AD653" s="474"/>
      <c r="AE653" s="474"/>
      <c r="AF653" s="474"/>
      <c r="AG653" s="474"/>
    </row>
    <row r="654">
      <c r="A654" s="474"/>
      <c r="B654" s="474"/>
      <c r="C654" s="474"/>
      <c r="D654" s="474"/>
      <c r="E654" s="474"/>
      <c r="F654" s="474"/>
      <c r="G654" s="474"/>
      <c r="H654" s="474"/>
      <c r="I654" s="474"/>
      <c r="J654" s="474"/>
      <c r="K654" s="474"/>
      <c r="L654" s="474"/>
      <c r="M654" s="474"/>
      <c r="N654" s="474"/>
      <c r="O654" s="474"/>
      <c r="P654" s="474"/>
      <c r="Q654" s="474"/>
      <c r="R654" s="474"/>
      <c r="S654" s="474"/>
      <c r="T654" s="474"/>
      <c r="U654" s="474"/>
      <c r="V654" s="474"/>
      <c r="W654" s="474"/>
      <c r="X654" s="474"/>
      <c r="Y654" s="474"/>
      <c r="Z654" s="1033"/>
      <c r="AA654" s="474"/>
      <c r="AB654" s="474"/>
      <c r="AC654" s="474"/>
      <c r="AD654" s="474"/>
      <c r="AE654" s="474"/>
      <c r="AF654" s="474"/>
      <c r="AG654" s="474"/>
    </row>
    <row r="655">
      <c r="A655" s="474"/>
      <c r="B655" s="474"/>
      <c r="C655" s="474"/>
      <c r="D655" s="474"/>
      <c r="E655" s="474"/>
      <c r="F655" s="474"/>
      <c r="G655" s="474"/>
      <c r="H655" s="474"/>
      <c r="I655" s="474"/>
      <c r="J655" s="474"/>
      <c r="K655" s="474"/>
      <c r="L655" s="474"/>
      <c r="M655" s="474"/>
      <c r="N655" s="474"/>
      <c r="O655" s="474"/>
      <c r="P655" s="474"/>
      <c r="Q655" s="474"/>
      <c r="R655" s="474"/>
      <c r="S655" s="474"/>
      <c r="T655" s="474"/>
      <c r="U655" s="474"/>
      <c r="V655" s="474"/>
      <c r="W655" s="474"/>
      <c r="X655" s="474"/>
      <c r="Y655" s="474"/>
      <c r="Z655" s="1033"/>
      <c r="AA655" s="474"/>
      <c r="AB655" s="474"/>
      <c r="AC655" s="474"/>
      <c r="AD655" s="474"/>
      <c r="AE655" s="474"/>
      <c r="AF655" s="474"/>
      <c r="AG655" s="474"/>
    </row>
    <row r="656">
      <c r="A656" s="474"/>
      <c r="B656" s="474"/>
      <c r="C656" s="474"/>
      <c r="D656" s="474"/>
      <c r="E656" s="474"/>
      <c r="F656" s="474"/>
      <c r="G656" s="474"/>
      <c r="H656" s="474"/>
      <c r="I656" s="474"/>
      <c r="J656" s="474"/>
      <c r="K656" s="474"/>
      <c r="L656" s="474"/>
      <c r="M656" s="474"/>
      <c r="N656" s="474"/>
      <c r="O656" s="474"/>
      <c r="P656" s="474"/>
      <c r="Q656" s="474"/>
      <c r="R656" s="474"/>
      <c r="S656" s="474"/>
      <c r="T656" s="474"/>
      <c r="U656" s="474"/>
      <c r="V656" s="474"/>
      <c r="W656" s="474"/>
      <c r="X656" s="474"/>
      <c r="Y656" s="474"/>
      <c r="Z656" s="1033"/>
      <c r="AA656" s="474"/>
      <c r="AB656" s="474"/>
      <c r="AC656" s="474"/>
      <c r="AD656" s="474"/>
      <c r="AE656" s="474"/>
      <c r="AF656" s="474"/>
      <c r="AG656" s="474"/>
    </row>
    <row r="657">
      <c r="A657" s="474"/>
      <c r="B657" s="474"/>
      <c r="C657" s="474"/>
      <c r="D657" s="474"/>
      <c r="E657" s="474"/>
      <c r="F657" s="474"/>
      <c r="G657" s="474"/>
      <c r="H657" s="474"/>
      <c r="I657" s="474"/>
      <c r="J657" s="474"/>
      <c r="K657" s="474"/>
      <c r="L657" s="474"/>
      <c r="M657" s="474"/>
      <c r="N657" s="474"/>
      <c r="O657" s="474"/>
      <c r="P657" s="474"/>
      <c r="Q657" s="474"/>
      <c r="R657" s="474"/>
      <c r="S657" s="474"/>
      <c r="T657" s="474"/>
      <c r="U657" s="474"/>
      <c r="V657" s="474"/>
      <c r="W657" s="474"/>
      <c r="X657" s="474"/>
      <c r="Y657" s="474"/>
      <c r="Z657" s="1033"/>
      <c r="AA657" s="474"/>
      <c r="AB657" s="474"/>
      <c r="AC657" s="474"/>
      <c r="AD657" s="474"/>
      <c r="AE657" s="474"/>
      <c r="AF657" s="474"/>
      <c r="AG657" s="474"/>
    </row>
    <row r="658">
      <c r="A658" s="474"/>
      <c r="B658" s="474"/>
      <c r="C658" s="474"/>
      <c r="D658" s="474"/>
      <c r="E658" s="474"/>
      <c r="F658" s="474"/>
      <c r="G658" s="474"/>
      <c r="H658" s="474"/>
      <c r="I658" s="474"/>
      <c r="J658" s="474"/>
      <c r="K658" s="474"/>
      <c r="L658" s="474"/>
      <c r="M658" s="474"/>
      <c r="N658" s="474"/>
      <c r="O658" s="474"/>
      <c r="P658" s="474"/>
      <c r="Q658" s="474"/>
      <c r="R658" s="474"/>
      <c r="S658" s="474"/>
      <c r="T658" s="474"/>
      <c r="U658" s="474"/>
      <c r="V658" s="474"/>
      <c r="W658" s="474"/>
      <c r="X658" s="474"/>
      <c r="Y658" s="474"/>
      <c r="Z658" s="1033"/>
      <c r="AA658" s="474"/>
      <c r="AB658" s="474"/>
      <c r="AC658" s="474"/>
      <c r="AD658" s="474"/>
      <c r="AE658" s="474"/>
      <c r="AF658" s="474"/>
      <c r="AG658" s="474"/>
    </row>
    <row r="659">
      <c r="A659" s="474"/>
      <c r="B659" s="474"/>
      <c r="C659" s="474"/>
      <c r="D659" s="474"/>
      <c r="E659" s="474"/>
      <c r="F659" s="474"/>
      <c r="G659" s="474"/>
      <c r="H659" s="474"/>
      <c r="I659" s="474"/>
      <c r="J659" s="474"/>
      <c r="K659" s="474"/>
      <c r="L659" s="474"/>
      <c r="M659" s="474"/>
      <c r="N659" s="474"/>
      <c r="O659" s="474"/>
      <c r="P659" s="474"/>
      <c r="Q659" s="474"/>
      <c r="R659" s="474"/>
      <c r="S659" s="474"/>
      <c r="T659" s="474"/>
      <c r="U659" s="474"/>
      <c r="V659" s="474"/>
      <c r="W659" s="474"/>
      <c r="X659" s="474"/>
      <c r="Y659" s="474"/>
      <c r="Z659" s="1033"/>
      <c r="AA659" s="474"/>
      <c r="AB659" s="474"/>
      <c r="AC659" s="474"/>
      <c r="AD659" s="474"/>
      <c r="AE659" s="474"/>
      <c r="AF659" s="474"/>
      <c r="AG659" s="474"/>
    </row>
    <row r="660">
      <c r="A660" s="474"/>
      <c r="B660" s="474"/>
      <c r="C660" s="474"/>
      <c r="D660" s="474"/>
      <c r="E660" s="474"/>
      <c r="F660" s="474"/>
      <c r="G660" s="474"/>
      <c r="H660" s="474"/>
      <c r="I660" s="474"/>
      <c r="J660" s="474"/>
      <c r="K660" s="474"/>
      <c r="L660" s="474"/>
      <c r="M660" s="474"/>
      <c r="N660" s="474"/>
      <c r="O660" s="474"/>
      <c r="P660" s="474"/>
      <c r="Q660" s="474"/>
      <c r="R660" s="474"/>
      <c r="S660" s="474"/>
      <c r="T660" s="474"/>
      <c r="U660" s="474"/>
      <c r="V660" s="474"/>
      <c r="W660" s="474"/>
      <c r="X660" s="474"/>
      <c r="Y660" s="474"/>
      <c r="Z660" s="1033"/>
      <c r="AA660" s="474"/>
      <c r="AB660" s="474"/>
      <c r="AC660" s="474"/>
      <c r="AD660" s="474"/>
      <c r="AE660" s="474"/>
      <c r="AF660" s="474"/>
      <c r="AG660" s="474"/>
    </row>
    <row r="661">
      <c r="A661" s="474"/>
      <c r="B661" s="474"/>
      <c r="C661" s="474"/>
      <c r="D661" s="474"/>
      <c r="E661" s="474"/>
      <c r="F661" s="474"/>
      <c r="G661" s="474"/>
      <c r="H661" s="474"/>
      <c r="I661" s="474"/>
      <c r="J661" s="474"/>
      <c r="K661" s="474"/>
      <c r="L661" s="474"/>
      <c r="M661" s="474"/>
      <c r="N661" s="474"/>
      <c r="O661" s="474"/>
      <c r="P661" s="474"/>
      <c r="Q661" s="474"/>
      <c r="R661" s="474"/>
      <c r="S661" s="474"/>
      <c r="T661" s="474"/>
      <c r="U661" s="474"/>
      <c r="V661" s="474"/>
      <c r="W661" s="474"/>
      <c r="X661" s="474"/>
      <c r="Y661" s="474"/>
      <c r="Z661" s="1033"/>
      <c r="AA661" s="474"/>
      <c r="AB661" s="474"/>
      <c r="AC661" s="474"/>
      <c r="AD661" s="474"/>
      <c r="AE661" s="474"/>
      <c r="AF661" s="474"/>
      <c r="AG661" s="474"/>
    </row>
    <row r="662">
      <c r="A662" s="474"/>
      <c r="B662" s="474"/>
      <c r="C662" s="474"/>
      <c r="D662" s="474"/>
      <c r="E662" s="474"/>
      <c r="F662" s="474"/>
      <c r="G662" s="474"/>
      <c r="H662" s="474"/>
      <c r="I662" s="474"/>
      <c r="J662" s="474"/>
      <c r="K662" s="474"/>
      <c r="L662" s="474"/>
      <c r="M662" s="474"/>
      <c r="N662" s="474"/>
      <c r="O662" s="474"/>
      <c r="P662" s="474"/>
      <c r="Q662" s="474"/>
      <c r="R662" s="474"/>
      <c r="S662" s="474"/>
      <c r="T662" s="474"/>
      <c r="U662" s="474"/>
      <c r="V662" s="474"/>
      <c r="W662" s="474"/>
      <c r="X662" s="474"/>
      <c r="Y662" s="474"/>
      <c r="Z662" s="1033"/>
      <c r="AA662" s="474"/>
      <c r="AB662" s="474"/>
      <c r="AC662" s="474"/>
      <c r="AD662" s="474"/>
      <c r="AE662" s="474"/>
      <c r="AF662" s="474"/>
      <c r="AG662" s="474"/>
    </row>
    <row r="663">
      <c r="A663" s="474"/>
      <c r="B663" s="474"/>
      <c r="C663" s="474"/>
      <c r="D663" s="474"/>
      <c r="E663" s="474"/>
      <c r="F663" s="474"/>
      <c r="G663" s="474"/>
      <c r="H663" s="474"/>
      <c r="I663" s="474"/>
      <c r="J663" s="474"/>
      <c r="K663" s="474"/>
      <c r="L663" s="474"/>
      <c r="M663" s="474"/>
      <c r="N663" s="474"/>
      <c r="O663" s="474"/>
      <c r="P663" s="474"/>
      <c r="Q663" s="474"/>
      <c r="R663" s="474"/>
      <c r="S663" s="474"/>
      <c r="T663" s="474"/>
      <c r="U663" s="474"/>
      <c r="V663" s="474"/>
      <c r="W663" s="474"/>
      <c r="X663" s="474"/>
      <c r="Y663" s="474"/>
      <c r="Z663" s="1033"/>
      <c r="AA663" s="474"/>
      <c r="AB663" s="474"/>
      <c r="AC663" s="474"/>
      <c r="AD663" s="474"/>
      <c r="AE663" s="474"/>
      <c r="AF663" s="474"/>
      <c r="AG663" s="474"/>
    </row>
    <row r="664">
      <c r="A664" s="474"/>
      <c r="B664" s="474"/>
      <c r="C664" s="474"/>
      <c r="D664" s="474"/>
      <c r="E664" s="474"/>
      <c r="F664" s="474"/>
      <c r="G664" s="474"/>
      <c r="H664" s="474"/>
      <c r="I664" s="474"/>
      <c r="J664" s="474"/>
      <c r="K664" s="474"/>
      <c r="L664" s="474"/>
      <c r="M664" s="474"/>
      <c r="N664" s="474"/>
      <c r="O664" s="474"/>
      <c r="P664" s="474"/>
      <c r="Q664" s="474"/>
      <c r="R664" s="474"/>
      <c r="S664" s="474"/>
      <c r="T664" s="474"/>
      <c r="U664" s="474"/>
      <c r="V664" s="474"/>
      <c r="W664" s="474"/>
      <c r="X664" s="474"/>
      <c r="Y664" s="474"/>
      <c r="Z664" s="1033"/>
      <c r="AA664" s="474"/>
      <c r="AB664" s="474"/>
      <c r="AC664" s="474"/>
      <c r="AD664" s="474"/>
      <c r="AE664" s="474"/>
      <c r="AF664" s="474"/>
      <c r="AG664" s="474"/>
    </row>
    <row r="665">
      <c r="A665" s="474"/>
      <c r="B665" s="474"/>
      <c r="C665" s="474"/>
      <c r="D665" s="474"/>
      <c r="E665" s="474"/>
      <c r="F665" s="474"/>
      <c r="G665" s="474"/>
      <c r="H665" s="474"/>
      <c r="I665" s="474"/>
      <c r="J665" s="474"/>
      <c r="K665" s="474"/>
      <c r="L665" s="474"/>
      <c r="M665" s="474"/>
      <c r="N665" s="474"/>
      <c r="O665" s="474"/>
      <c r="P665" s="474"/>
      <c r="Q665" s="474"/>
      <c r="R665" s="474"/>
      <c r="S665" s="474"/>
      <c r="T665" s="474"/>
      <c r="U665" s="474"/>
      <c r="V665" s="474"/>
      <c r="W665" s="474"/>
      <c r="X665" s="474"/>
      <c r="Y665" s="474"/>
      <c r="Z665" s="1033"/>
      <c r="AA665" s="474"/>
      <c r="AB665" s="474"/>
      <c r="AC665" s="474"/>
      <c r="AD665" s="474"/>
      <c r="AE665" s="474"/>
      <c r="AF665" s="474"/>
      <c r="AG665" s="474"/>
    </row>
    <row r="666">
      <c r="A666" s="474"/>
      <c r="B666" s="474"/>
      <c r="C666" s="474"/>
      <c r="D666" s="474"/>
      <c r="E666" s="474"/>
      <c r="F666" s="474"/>
      <c r="G666" s="474"/>
      <c r="H666" s="474"/>
      <c r="I666" s="474"/>
      <c r="J666" s="474"/>
      <c r="K666" s="474"/>
      <c r="L666" s="474"/>
      <c r="M666" s="474"/>
      <c r="N666" s="474"/>
      <c r="O666" s="474"/>
      <c r="P666" s="474"/>
      <c r="Q666" s="474"/>
      <c r="R666" s="474"/>
      <c r="S666" s="474"/>
      <c r="T666" s="474"/>
      <c r="U666" s="474"/>
      <c r="V666" s="474"/>
      <c r="W666" s="474"/>
      <c r="X666" s="474"/>
      <c r="Y666" s="474"/>
      <c r="Z666" s="1033"/>
      <c r="AA666" s="474"/>
      <c r="AB666" s="474"/>
      <c r="AC666" s="474"/>
      <c r="AD666" s="474"/>
      <c r="AE666" s="474"/>
      <c r="AF666" s="474"/>
      <c r="AG666" s="474"/>
    </row>
    <row r="667">
      <c r="A667" s="474"/>
      <c r="B667" s="474"/>
      <c r="C667" s="474"/>
      <c r="D667" s="474"/>
      <c r="E667" s="474"/>
      <c r="F667" s="474"/>
      <c r="G667" s="474"/>
      <c r="H667" s="474"/>
      <c r="I667" s="474"/>
      <c r="J667" s="474"/>
      <c r="K667" s="474"/>
      <c r="L667" s="474"/>
      <c r="M667" s="474"/>
      <c r="N667" s="474"/>
      <c r="O667" s="474"/>
      <c r="P667" s="474"/>
      <c r="Q667" s="474"/>
      <c r="R667" s="474"/>
      <c r="S667" s="474"/>
      <c r="T667" s="474"/>
      <c r="U667" s="474"/>
      <c r="V667" s="474"/>
      <c r="W667" s="474"/>
      <c r="X667" s="474"/>
      <c r="Y667" s="474"/>
      <c r="Z667" s="1033"/>
      <c r="AA667" s="474"/>
      <c r="AB667" s="474"/>
      <c r="AC667" s="474"/>
      <c r="AD667" s="474"/>
      <c r="AE667" s="474"/>
      <c r="AF667" s="474"/>
      <c r="AG667" s="474"/>
    </row>
    <row r="668">
      <c r="A668" s="474"/>
      <c r="B668" s="474"/>
      <c r="C668" s="474"/>
      <c r="D668" s="474"/>
      <c r="E668" s="474"/>
      <c r="F668" s="474"/>
      <c r="G668" s="474"/>
      <c r="H668" s="474"/>
      <c r="I668" s="474"/>
      <c r="J668" s="474"/>
      <c r="K668" s="474"/>
      <c r="L668" s="474"/>
      <c r="M668" s="474"/>
      <c r="N668" s="474"/>
      <c r="O668" s="474"/>
      <c r="P668" s="474"/>
      <c r="Q668" s="474"/>
      <c r="R668" s="474"/>
      <c r="S668" s="474"/>
      <c r="T668" s="474"/>
      <c r="U668" s="474"/>
      <c r="V668" s="474"/>
      <c r="W668" s="474"/>
      <c r="X668" s="474"/>
      <c r="Y668" s="474"/>
      <c r="Z668" s="1033"/>
      <c r="AA668" s="474"/>
      <c r="AB668" s="474"/>
      <c r="AC668" s="474"/>
      <c r="AD668" s="474"/>
      <c r="AE668" s="474"/>
      <c r="AF668" s="474"/>
      <c r="AG668" s="474"/>
    </row>
    <row r="669">
      <c r="A669" s="474"/>
      <c r="B669" s="474"/>
      <c r="C669" s="474"/>
      <c r="D669" s="474"/>
      <c r="E669" s="474"/>
      <c r="F669" s="474"/>
      <c r="G669" s="474"/>
      <c r="H669" s="474"/>
      <c r="I669" s="474"/>
      <c r="J669" s="474"/>
      <c r="K669" s="474"/>
      <c r="L669" s="474"/>
      <c r="M669" s="474"/>
      <c r="N669" s="474"/>
      <c r="O669" s="474"/>
      <c r="P669" s="474"/>
      <c r="Q669" s="474"/>
      <c r="R669" s="474"/>
      <c r="S669" s="474"/>
      <c r="T669" s="474"/>
      <c r="U669" s="474"/>
      <c r="V669" s="474"/>
      <c r="W669" s="474"/>
      <c r="X669" s="474"/>
      <c r="Y669" s="474"/>
      <c r="Z669" s="1033"/>
      <c r="AA669" s="474"/>
      <c r="AB669" s="474"/>
      <c r="AC669" s="474"/>
      <c r="AD669" s="474"/>
      <c r="AE669" s="474"/>
      <c r="AF669" s="474"/>
      <c r="AG669" s="474"/>
    </row>
    <row r="670">
      <c r="A670" s="474"/>
      <c r="B670" s="474"/>
      <c r="C670" s="474"/>
      <c r="D670" s="474"/>
      <c r="E670" s="474"/>
      <c r="F670" s="474"/>
      <c r="G670" s="474"/>
      <c r="H670" s="474"/>
      <c r="I670" s="474"/>
      <c r="J670" s="474"/>
      <c r="K670" s="474"/>
      <c r="L670" s="474"/>
      <c r="M670" s="474"/>
      <c r="N670" s="474"/>
      <c r="O670" s="474"/>
      <c r="P670" s="474"/>
      <c r="Q670" s="474"/>
      <c r="R670" s="474"/>
      <c r="S670" s="474"/>
      <c r="T670" s="474"/>
      <c r="U670" s="474"/>
      <c r="V670" s="474"/>
      <c r="W670" s="474"/>
      <c r="X670" s="474"/>
      <c r="Y670" s="474"/>
      <c r="Z670" s="1033"/>
      <c r="AA670" s="474"/>
      <c r="AB670" s="474"/>
      <c r="AC670" s="474"/>
      <c r="AD670" s="474"/>
      <c r="AE670" s="474"/>
      <c r="AF670" s="474"/>
      <c r="AG670" s="474"/>
    </row>
    <row r="671">
      <c r="A671" s="474"/>
      <c r="B671" s="474"/>
      <c r="C671" s="474"/>
      <c r="D671" s="474"/>
      <c r="E671" s="474"/>
      <c r="F671" s="474"/>
      <c r="G671" s="474"/>
      <c r="H671" s="474"/>
      <c r="I671" s="474"/>
      <c r="J671" s="474"/>
      <c r="K671" s="474"/>
      <c r="L671" s="474"/>
      <c r="M671" s="474"/>
      <c r="N671" s="474"/>
      <c r="O671" s="474"/>
      <c r="P671" s="474"/>
      <c r="Q671" s="474"/>
      <c r="R671" s="474"/>
      <c r="S671" s="474"/>
      <c r="T671" s="474"/>
      <c r="U671" s="474"/>
      <c r="V671" s="474"/>
      <c r="W671" s="474"/>
      <c r="X671" s="474"/>
      <c r="Y671" s="474"/>
      <c r="Z671" s="1033"/>
      <c r="AA671" s="474"/>
      <c r="AB671" s="474"/>
      <c r="AC671" s="474"/>
      <c r="AD671" s="474"/>
      <c r="AE671" s="474"/>
      <c r="AF671" s="474"/>
      <c r="AG671" s="474"/>
    </row>
    <row r="672">
      <c r="A672" s="474"/>
      <c r="B672" s="474"/>
      <c r="C672" s="474"/>
      <c r="D672" s="474"/>
      <c r="E672" s="474"/>
      <c r="F672" s="474"/>
      <c r="G672" s="474"/>
      <c r="H672" s="474"/>
      <c r="I672" s="474"/>
      <c r="J672" s="474"/>
      <c r="K672" s="474"/>
      <c r="L672" s="474"/>
      <c r="M672" s="474"/>
      <c r="N672" s="474"/>
      <c r="O672" s="474"/>
      <c r="P672" s="474"/>
      <c r="Q672" s="474"/>
      <c r="R672" s="474"/>
      <c r="S672" s="474"/>
      <c r="T672" s="474"/>
      <c r="U672" s="474"/>
      <c r="V672" s="474"/>
      <c r="W672" s="474"/>
      <c r="X672" s="474"/>
      <c r="Y672" s="474"/>
      <c r="Z672" s="1033"/>
      <c r="AA672" s="474"/>
      <c r="AB672" s="474"/>
      <c r="AC672" s="474"/>
      <c r="AD672" s="474"/>
      <c r="AE672" s="474"/>
      <c r="AF672" s="474"/>
      <c r="AG672" s="474"/>
    </row>
    <row r="673">
      <c r="A673" s="474"/>
      <c r="B673" s="474"/>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1033"/>
      <c r="AA673" s="474"/>
      <c r="AB673" s="474"/>
      <c r="AC673" s="474"/>
      <c r="AD673" s="474"/>
      <c r="AE673" s="474"/>
      <c r="AF673" s="474"/>
      <c r="AG673" s="474"/>
    </row>
    <row r="674">
      <c r="A674" s="474"/>
      <c r="B674" s="474"/>
      <c r="C674" s="474"/>
      <c r="D674" s="474"/>
      <c r="E674" s="474"/>
      <c r="F674" s="474"/>
      <c r="G674" s="474"/>
      <c r="H674" s="474"/>
      <c r="I674" s="474"/>
      <c r="J674" s="474"/>
      <c r="K674" s="474"/>
      <c r="L674" s="474"/>
      <c r="M674" s="474"/>
      <c r="N674" s="474"/>
      <c r="O674" s="474"/>
      <c r="P674" s="474"/>
      <c r="Q674" s="474"/>
      <c r="R674" s="474"/>
      <c r="S674" s="474"/>
      <c r="T674" s="474"/>
      <c r="U674" s="474"/>
      <c r="V674" s="474"/>
      <c r="W674" s="474"/>
      <c r="X674" s="474"/>
      <c r="Y674" s="474"/>
      <c r="Z674" s="1033"/>
      <c r="AA674" s="474"/>
      <c r="AB674" s="474"/>
      <c r="AC674" s="474"/>
      <c r="AD674" s="474"/>
      <c r="AE674" s="474"/>
      <c r="AF674" s="474"/>
      <c r="AG674" s="474"/>
    </row>
    <row r="675">
      <c r="A675" s="474"/>
      <c r="B675" s="474"/>
      <c r="C675" s="474"/>
      <c r="D675" s="474"/>
      <c r="E675" s="474"/>
      <c r="F675" s="474"/>
      <c r="G675" s="474"/>
      <c r="H675" s="474"/>
      <c r="I675" s="474"/>
      <c r="J675" s="474"/>
      <c r="K675" s="474"/>
      <c r="L675" s="474"/>
      <c r="M675" s="474"/>
      <c r="N675" s="474"/>
      <c r="O675" s="474"/>
      <c r="P675" s="474"/>
      <c r="Q675" s="474"/>
      <c r="R675" s="474"/>
      <c r="S675" s="474"/>
      <c r="T675" s="474"/>
      <c r="U675" s="474"/>
      <c r="V675" s="474"/>
      <c r="W675" s="474"/>
      <c r="X675" s="474"/>
      <c r="Y675" s="474"/>
      <c r="Z675" s="1033"/>
      <c r="AA675" s="474"/>
      <c r="AB675" s="474"/>
      <c r="AC675" s="474"/>
      <c r="AD675" s="474"/>
      <c r="AE675" s="474"/>
      <c r="AF675" s="474"/>
      <c r="AG675" s="474"/>
    </row>
    <row r="676">
      <c r="A676" s="474"/>
      <c r="B676" s="474"/>
      <c r="C676" s="474"/>
      <c r="D676" s="474"/>
      <c r="E676" s="474"/>
      <c r="F676" s="474"/>
      <c r="G676" s="474"/>
      <c r="H676" s="474"/>
      <c r="I676" s="474"/>
      <c r="J676" s="474"/>
      <c r="K676" s="474"/>
      <c r="L676" s="474"/>
      <c r="M676" s="474"/>
      <c r="N676" s="474"/>
      <c r="O676" s="474"/>
      <c r="P676" s="474"/>
      <c r="Q676" s="474"/>
      <c r="R676" s="474"/>
      <c r="S676" s="474"/>
      <c r="T676" s="474"/>
      <c r="U676" s="474"/>
      <c r="V676" s="474"/>
      <c r="W676" s="474"/>
      <c r="X676" s="474"/>
      <c r="Y676" s="474"/>
      <c r="Z676" s="1033"/>
      <c r="AA676" s="474"/>
      <c r="AB676" s="474"/>
      <c r="AC676" s="474"/>
      <c r="AD676" s="474"/>
      <c r="AE676" s="474"/>
      <c r="AF676" s="474"/>
      <c r="AG676" s="474"/>
    </row>
    <row r="677">
      <c r="A677" s="474"/>
      <c r="B677" s="474"/>
      <c r="C677" s="474"/>
      <c r="D677" s="474"/>
      <c r="E677" s="474"/>
      <c r="F677" s="474"/>
      <c r="G677" s="474"/>
      <c r="H677" s="474"/>
      <c r="I677" s="474"/>
      <c r="J677" s="474"/>
      <c r="K677" s="474"/>
      <c r="L677" s="474"/>
      <c r="M677" s="474"/>
      <c r="N677" s="474"/>
      <c r="O677" s="474"/>
      <c r="P677" s="474"/>
      <c r="Q677" s="474"/>
      <c r="R677" s="474"/>
      <c r="S677" s="474"/>
      <c r="T677" s="474"/>
      <c r="U677" s="474"/>
      <c r="V677" s="474"/>
      <c r="W677" s="474"/>
      <c r="X677" s="474"/>
      <c r="Y677" s="474"/>
      <c r="Z677" s="1033"/>
      <c r="AA677" s="474"/>
      <c r="AB677" s="474"/>
      <c r="AC677" s="474"/>
      <c r="AD677" s="474"/>
      <c r="AE677" s="474"/>
      <c r="AF677" s="474"/>
      <c r="AG677" s="474"/>
    </row>
    <row r="678">
      <c r="A678" s="474"/>
      <c r="B678" s="474"/>
      <c r="C678" s="474"/>
      <c r="D678" s="474"/>
      <c r="E678" s="474"/>
      <c r="F678" s="474"/>
      <c r="G678" s="474"/>
      <c r="H678" s="474"/>
      <c r="I678" s="474"/>
      <c r="J678" s="474"/>
      <c r="K678" s="474"/>
      <c r="L678" s="474"/>
      <c r="M678" s="474"/>
      <c r="N678" s="474"/>
      <c r="O678" s="474"/>
      <c r="P678" s="474"/>
      <c r="Q678" s="474"/>
      <c r="R678" s="474"/>
      <c r="S678" s="474"/>
      <c r="T678" s="474"/>
      <c r="U678" s="474"/>
      <c r="V678" s="474"/>
      <c r="W678" s="474"/>
      <c r="X678" s="474"/>
      <c r="Y678" s="474"/>
      <c r="Z678" s="1033"/>
      <c r="AA678" s="474"/>
      <c r="AB678" s="474"/>
      <c r="AC678" s="474"/>
      <c r="AD678" s="474"/>
      <c r="AE678" s="474"/>
      <c r="AF678" s="474"/>
      <c r="AG678" s="474"/>
    </row>
    <row r="679">
      <c r="A679" s="474"/>
      <c r="B679" s="474"/>
      <c r="C679" s="474"/>
      <c r="D679" s="474"/>
      <c r="E679" s="474"/>
      <c r="F679" s="474"/>
      <c r="G679" s="474"/>
      <c r="H679" s="474"/>
      <c r="I679" s="474"/>
      <c r="J679" s="474"/>
      <c r="K679" s="474"/>
      <c r="L679" s="474"/>
      <c r="M679" s="474"/>
      <c r="N679" s="474"/>
      <c r="O679" s="474"/>
      <c r="P679" s="474"/>
      <c r="Q679" s="474"/>
      <c r="R679" s="474"/>
      <c r="S679" s="474"/>
      <c r="T679" s="474"/>
      <c r="U679" s="474"/>
      <c r="V679" s="474"/>
      <c r="W679" s="474"/>
      <c r="X679" s="474"/>
      <c r="Y679" s="474"/>
      <c r="Z679" s="1033"/>
      <c r="AA679" s="474"/>
      <c r="AB679" s="474"/>
      <c r="AC679" s="474"/>
      <c r="AD679" s="474"/>
      <c r="AE679" s="474"/>
      <c r="AF679" s="474"/>
      <c r="AG679" s="474"/>
    </row>
    <row r="680">
      <c r="A680" s="474"/>
      <c r="B680" s="474"/>
      <c r="C680" s="474"/>
      <c r="D680" s="474"/>
      <c r="E680" s="474"/>
      <c r="F680" s="474"/>
      <c r="G680" s="474"/>
      <c r="H680" s="474"/>
      <c r="I680" s="474"/>
      <c r="J680" s="474"/>
      <c r="K680" s="474"/>
      <c r="L680" s="474"/>
      <c r="M680" s="474"/>
      <c r="N680" s="474"/>
      <c r="O680" s="474"/>
      <c r="P680" s="474"/>
      <c r="Q680" s="474"/>
      <c r="R680" s="474"/>
      <c r="S680" s="474"/>
      <c r="T680" s="474"/>
      <c r="U680" s="474"/>
      <c r="V680" s="474"/>
      <c r="W680" s="474"/>
      <c r="X680" s="474"/>
      <c r="Y680" s="474"/>
      <c r="Z680" s="1033"/>
      <c r="AA680" s="474"/>
      <c r="AB680" s="474"/>
      <c r="AC680" s="474"/>
      <c r="AD680" s="474"/>
      <c r="AE680" s="474"/>
      <c r="AF680" s="474"/>
      <c r="AG680" s="474"/>
    </row>
    <row r="681">
      <c r="A681" s="474"/>
      <c r="B681" s="474"/>
      <c r="C681" s="474"/>
      <c r="D681" s="474"/>
      <c r="E681" s="474"/>
      <c r="F681" s="474"/>
      <c r="G681" s="474"/>
      <c r="H681" s="474"/>
      <c r="I681" s="474"/>
      <c r="J681" s="474"/>
      <c r="K681" s="474"/>
      <c r="L681" s="474"/>
      <c r="M681" s="474"/>
      <c r="N681" s="474"/>
      <c r="O681" s="474"/>
      <c r="P681" s="474"/>
      <c r="Q681" s="474"/>
      <c r="R681" s="474"/>
      <c r="S681" s="474"/>
      <c r="T681" s="474"/>
      <c r="U681" s="474"/>
      <c r="V681" s="474"/>
      <c r="W681" s="474"/>
      <c r="X681" s="474"/>
      <c r="Y681" s="474"/>
      <c r="Z681" s="1033"/>
      <c r="AA681" s="474"/>
      <c r="AB681" s="474"/>
      <c r="AC681" s="474"/>
      <c r="AD681" s="474"/>
      <c r="AE681" s="474"/>
      <c r="AF681" s="474"/>
      <c r="AG681" s="474"/>
    </row>
    <row r="682">
      <c r="A682" s="474"/>
      <c r="B682" s="474"/>
      <c r="C682" s="474"/>
      <c r="D682" s="474"/>
      <c r="E682" s="474"/>
      <c r="F682" s="474"/>
      <c r="G682" s="474"/>
      <c r="H682" s="474"/>
      <c r="I682" s="474"/>
      <c r="J682" s="474"/>
      <c r="K682" s="474"/>
      <c r="L682" s="474"/>
      <c r="M682" s="474"/>
      <c r="N682" s="474"/>
      <c r="O682" s="474"/>
      <c r="P682" s="474"/>
      <c r="Q682" s="474"/>
      <c r="R682" s="474"/>
      <c r="S682" s="474"/>
      <c r="T682" s="474"/>
      <c r="U682" s="474"/>
      <c r="V682" s="474"/>
      <c r="W682" s="474"/>
      <c r="X682" s="474"/>
      <c r="Y682" s="474"/>
      <c r="Z682" s="1033"/>
      <c r="AA682" s="474"/>
      <c r="AB682" s="474"/>
      <c r="AC682" s="474"/>
      <c r="AD682" s="474"/>
      <c r="AE682" s="474"/>
      <c r="AF682" s="474"/>
      <c r="AG682" s="474"/>
    </row>
    <row r="683">
      <c r="A683" s="474"/>
      <c r="B683" s="474"/>
      <c r="C683" s="474"/>
      <c r="D683" s="474"/>
      <c r="E683" s="474"/>
      <c r="F683" s="474"/>
      <c r="G683" s="474"/>
      <c r="H683" s="474"/>
      <c r="I683" s="474"/>
      <c r="J683" s="474"/>
      <c r="K683" s="474"/>
      <c r="L683" s="474"/>
      <c r="M683" s="474"/>
      <c r="N683" s="474"/>
      <c r="O683" s="474"/>
      <c r="P683" s="474"/>
      <c r="Q683" s="474"/>
      <c r="R683" s="474"/>
      <c r="S683" s="474"/>
      <c r="T683" s="474"/>
      <c r="U683" s="474"/>
      <c r="V683" s="474"/>
      <c r="W683" s="474"/>
      <c r="X683" s="474"/>
      <c r="Y683" s="474"/>
      <c r="Z683" s="1033"/>
      <c r="AA683" s="474"/>
      <c r="AB683" s="474"/>
      <c r="AC683" s="474"/>
      <c r="AD683" s="474"/>
      <c r="AE683" s="474"/>
      <c r="AF683" s="474"/>
      <c r="AG683" s="474"/>
    </row>
    <row r="684">
      <c r="A684" s="474"/>
      <c r="B684" s="474"/>
      <c r="C684" s="474"/>
      <c r="D684" s="474"/>
      <c r="E684" s="474"/>
      <c r="F684" s="474"/>
      <c r="G684" s="474"/>
      <c r="H684" s="474"/>
      <c r="I684" s="474"/>
      <c r="J684" s="474"/>
      <c r="K684" s="474"/>
      <c r="L684" s="474"/>
      <c r="M684" s="474"/>
      <c r="N684" s="474"/>
      <c r="O684" s="474"/>
      <c r="P684" s="474"/>
      <c r="Q684" s="474"/>
      <c r="R684" s="474"/>
      <c r="S684" s="474"/>
      <c r="T684" s="474"/>
      <c r="U684" s="474"/>
      <c r="V684" s="474"/>
      <c r="W684" s="474"/>
      <c r="X684" s="474"/>
      <c r="Y684" s="474"/>
      <c r="Z684" s="1033"/>
      <c r="AA684" s="474"/>
      <c r="AB684" s="474"/>
      <c r="AC684" s="474"/>
      <c r="AD684" s="474"/>
      <c r="AE684" s="474"/>
      <c r="AF684" s="474"/>
      <c r="AG684" s="474"/>
    </row>
    <row r="685">
      <c r="A685" s="474"/>
      <c r="B685" s="474"/>
      <c r="C685" s="474"/>
      <c r="D685" s="474"/>
      <c r="E685" s="474"/>
      <c r="F685" s="474"/>
      <c r="G685" s="474"/>
      <c r="H685" s="474"/>
      <c r="I685" s="474"/>
      <c r="J685" s="474"/>
      <c r="K685" s="474"/>
      <c r="L685" s="474"/>
      <c r="M685" s="474"/>
      <c r="N685" s="474"/>
      <c r="O685" s="474"/>
      <c r="P685" s="474"/>
      <c r="Q685" s="474"/>
      <c r="R685" s="474"/>
      <c r="S685" s="474"/>
      <c r="T685" s="474"/>
      <c r="U685" s="474"/>
      <c r="V685" s="474"/>
      <c r="W685" s="474"/>
      <c r="X685" s="474"/>
      <c r="Y685" s="474"/>
      <c r="Z685" s="1033"/>
      <c r="AA685" s="474"/>
      <c r="AB685" s="474"/>
      <c r="AC685" s="474"/>
      <c r="AD685" s="474"/>
      <c r="AE685" s="474"/>
      <c r="AF685" s="474"/>
      <c r="AG685" s="474"/>
    </row>
    <row r="686">
      <c r="A686" s="474"/>
      <c r="B686" s="474"/>
      <c r="C686" s="474"/>
      <c r="D686" s="474"/>
      <c r="E686" s="474"/>
      <c r="F686" s="474"/>
      <c r="G686" s="474"/>
      <c r="H686" s="474"/>
      <c r="I686" s="474"/>
      <c r="J686" s="474"/>
      <c r="K686" s="474"/>
      <c r="L686" s="474"/>
      <c r="M686" s="474"/>
      <c r="N686" s="474"/>
      <c r="O686" s="474"/>
      <c r="P686" s="474"/>
      <c r="Q686" s="474"/>
      <c r="R686" s="474"/>
      <c r="S686" s="474"/>
      <c r="T686" s="474"/>
      <c r="U686" s="474"/>
      <c r="V686" s="474"/>
      <c r="W686" s="474"/>
      <c r="X686" s="474"/>
      <c r="Y686" s="474"/>
      <c r="Z686" s="1033"/>
      <c r="AA686" s="474"/>
      <c r="AB686" s="474"/>
      <c r="AC686" s="474"/>
      <c r="AD686" s="474"/>
      <c r="AE686" s="474"/>
      <c r="AF686" s="474"/>
      <c r="AG686" s="474"/>
    </row>
    <row r="687">
      <c r="A687" s="474"/>
      <c r="B687" s="474"/>
      <c r="C687" s="474"/>
      <c r="D687" s="474"/>
      <c r="E687" s="474"/>
      <c r="F687" s="474"/>
      <c r="G687" s="474"/>
      <c r="H687" s="474"/>
      <c r="I687" s="474"/>
      <c r="J687" s="474"/>
      <c r="K687" s="474"/>
      <c r="L687" s="474"/>
      <c r="M687" s="474"/>
      <c r="N687" s="474"/>
      <c r="O687" s="474"/>
      <c r="P687" s="474"/>
      <c r="Q687" s="474"/>
      <c r="R687" s="474"/>
      <c r="S687" s="474"/>
      <c r="T687" s="474"/>
      <c r="U687" s="474"/>
      <c r="V687" s="474"/>
      <c r="W687" s="474"/>
      <c r="X687" s="474"/>
      <c r="Y687" s="474"/>
      <c r="Z687" s="1033"/>
      <c r="AA687" s="474"/>
      <c r="AB687" s="474"/>
      <c r="AC687" s="474"/>
      <c r="AD687" s="474"/>
      <c r="AE687" s="474"/>
      <c r="AF687" s="474"/>
      <c r="AG687" s="474"/>
    </row>
    <row r="688">
      <c r="A688" s="474"/>
      <c r="B688" s="474"/>
      <c r="C688" s="474"/>
      <c r="D688" s="474"/>
      <c r="E688" s="474"/>
      <c r="F688" s="474"/>
      <c r="G688" s="474"/>
      <c r="H688" s="474"/>
      <c r="I688" s="474"/>
      <c r="J688" s="474"/>
      <c r="K688" s="474"/>
      <c r="L688" s="474"/>
      <c r="M688" s="474"/>
      <c r="N688" s="474"/>
      <c r="O688" s="474"/>
      <c r="P688" s="474"/>
      <c r="Q688" s="474"/>
      <c r="R688" s="474"/>
      <c r="S688" s="474"/>
      <c r="T688" s="474"/>
      <c r="U688" s="474"/>
      <c r="V688" s="474"/>
      <c r="W688" s="474"/>
      <c r="X688" s="474"/>
      <c r="Y688" s="474"/>
      <c r="Z688" s="1033"/>
      <c r="AA688" s="474"/>
      <c r="AB688" s="474"/>
      <c r="AC688" s="474"/>
      <c r="AD688" s="474"/>
      <c r="AE688" s="474"/>
      <c r="AF688" s="474"/>
      <c r="AG688" s="474"/>
    </row>
    <row r="689">
      <c r="A689" s="474"/>
      <c r="B689" s="474"/>
      <c r="C689" s="474"/>
      <c r="D689" s="474"/>
      <c r="E689" s="474"/>
      <c r="F689" s="474"/>
      <c r="G689" s="474"/>
      <c r="H689" s="474"/>
      <c r="I689" s="474"/>
      <c r="J689" s="474"/>
      <c r="K689" s="474"/>
      <c r="L689" s="474"/>
      <c r="M689" s="474"/>
      <c r="N689" s="474"/>
      <c r="O689" s="474"/>
      <c r="P689" s="474"/>
      <c r="Q689" s="474"/>
      <c r="R689" s="474"/>
      <c r="S689" s="474"/>
      <c r="T689" s="474"/>
      <c r="U689" s="474"/>
      <c r="V689" s="474"/>
      <c r="W689" s="474"/>
      <c r="X689" s="474"/>
      <c r="Y689" s="474"/>
      <c r="Z689" s="1033"/>
      <c r="AA689" s="474"/>
      <c r="AB689" s="474"/>
      <c r="AC689" s="474"/>
      <c r="AD689" s="474"/>
      <c r="AE689" s="474"/>
      <c r="AF689" s="474"/>
      <c r="AG689" s="474"/>
    </row>
    <row r="690">
      <c r="A690" s="474"/>
      <c r="B690" s="474"/>
      <c r="C690" s="474"/>
      <c r="D690" s="474"/>
      <c r="E690" s="474"/>
      <c r="F690" s="474"/>
      <c r="G690" s="474"/>
      <c r="H690" s="474"/>
      <c r="I690" s="474"/>
      <c r="J690" s="474"/>
      <c r="K690" s="474"/>
      <c r="L690" s="474"/>
      <c r="M690" s="474"/>
      <c r="N690" s="474"/>
      <c r="O690" s="474"/>
      <c r="P690" s="474"/>
      <c r="Q690" s="474"/>
      <c r="R690" s="474"/>
      <c r="S690" s="474"/>
      <c r="T690" s="474"/>
      <c r="U690" s="474"/>
      <c r="V690" s="474"/>
      <c r="W690" s="474"/>
      <c r="X690" s="474"/>
      <c r="Y690" s="474"/>
      <c r="Z690" s="1033"/>
      <c r="AA690" s="474"/>
      <c r="AB690" s="474"/>
      <c r="AC690" s="474"/>
      <c r="AD690" s="474"/>
      <c r="AE690" s="474"/>
      <c r="AF690" s="474"/>
      <c r="AG690" s="474"/>
    </row>
    <row r="691">
      <c r="A691" s="474"/>
      <c r="B691" s="474"/>
      <c r="C691" s="474"/>
      <c r="D691" s="474"/>
      <c r="E691" s="474"/>
      <c r="F691" s="474"/>
      <c r="G691" s="474"/>
      <c r="H691" s="474"/>
      <c r="I691" s="474"/>
      <c r="J691" s="474"/>
      <c r="K691" s="474"/>
      <c r="L691" s="474"/>
      <c r="M691" s="474"/>
      <c r="N691" s="474"/>
      <c r="O691" s="474"/>
      <c r="P691" s="474"/>
      <c r="Q691" s="474"/>
      <c r="R691" s="474"/>
      <c r="S691" s="474"/>
      <c r="T691" s="474"/>
      <c r="U691" s="474"/>
      <c r="V691" s="474"/>
      <c r="W691" s="474"/>
      <c r="X691" s="474"/>
      <c r="Y691" s="474"/>
      <c r="Z691" s="1033"/>
      <c r="AA691" s="474"/>
      <c r="AB691" s="474"/>
      <c r="AC691" s="474"/>
      <c r="AD691" s="474"/>
      <c r="AE691" s="474"/>
      <c r="AF691" s="474"/>
      <c r="AG691" s="474"/>
    </row>
    <row r="692">
      <c r="A692" s="474"/>
      <c r="B692" s="474"/>
      <c r="C692" s="474"/>
      <c r="D692" s="474"/>
      <c r="E692" s="474"/>
      <c r="F692" s="474"/>
      <c r="G692" s="474"/>
      <c r="H692" s="474"/>
      <c r="I692" s="474"/>
      <c r="J692" s="474"/>
      <c r="K692" s="474"/>
      <c r="L692" s="474"/>
      <c r="M692" s="474"/>
      <c r="N692" s="474"/>
      <c r="O692" s="474"/>
      <c r="P692" s="474"/>
      <c r="Q692" s="474"/>
      <c r="R692" s="474"/>
      <c r="S692" s="474"/>
      <c r="T692" s="474"/>
      <c r="U692" s="474"/>
      <c r="V692" s="474"/>
      <c r="W692" s="474"/>
      <c r="X692" s="474"/>
      <c r="Y692" s="474"/>
      <c r="Z692" s="1033"/>
      <c r="AA692" s="474"/>
      <c r="AB692" s="474"/>
      <c r="AC692" s="474"/>
      <c r="AD692" s="474"/>
      <c r="AE692" s="474"/>
      <c r="AF692" s="474"/>
      <c r="AG692" s="474"/>
    </row>
    <row r="693">
      <c r="A693" s="474"/>
      <c r="B693" s="474"/>
      <c r="C693" s="474"/>
      <c r="D693" s="474"/>
      <c r="E693" s="474"/>
      <c r="F693" s="474"/>
      <c r="G693" s="474"/>
      <c r="H693" s="474"/>
      <c r="I693" s="474"/>
      <c r="J693" s="474"/>
      <c r="K693" s="474"/>
      <c r="L693" s="474"/>
      <c r="M693" s="474"/>
      <c r="N693" s="474"/>
      <c r="O693" s="474"/>
      <c r="P693" s="474"/>
      <c r="Q693" s="474"/>
      <c r="R693" s="474"/>
      <c r="S693" s="474"/>
      <c r="T693" s="474"/>
      <c r="U693" s="474"/>
      <c r="V693" s="474"/>
      <c r="W693" s="474"/>
      <c r="X693" s="474"/>
      <c r="Y693" s="474"/>
      <c r="Z693" s="1033"/>
      <c r="AA693" s="474"/>
      <c r="AB693" s="474"/>
      <c r="AC693" s="474"/>
      <c r="AD693" s="474"/>
      <c r="AE693" s="474"/>
      <c r="AF693" s="474"/>
      <c r="AG693" s="474"/>
    </row>
    <row r="694">
      <c r="A694" s="474"/>
      <c r="B694" s="474"/>
      <c r="C694" s="474"/>
      <c r="D694" s="474"/>
      <c r="E694" s="474"/>
      <c r="F694" s="474"/>
      <c r="G694" s="474"/>
      <c r="H694" s="474"/>
      <c r="I694" s="474"/>
      <c r="J694" s="474"/>
      <c r="K694" s="474"/>
      <c r="L694" s="474"/>
      <c r="M694" s="474"/>
      <c r="N694" s="474"/>
      <c r="O694" s="474"/>
      <c r="P694" s="474"/>
      <c r="Q694" s="474"/>
      <c r="R694" s="474"/>
      <c r="S694" s="474"/>
      <c r="T694" s="474"/>
      <c r="U694" s="474"/>
      <c r="V694" s="474"/>
      <c r="W694" s="474"/>
      <c r="X694" s="474"/>
      <c r="Y694" s="474"/>
      <c r="Z694" s="1033"/>
      <c r="AA694" s="474"/>
      <c r="AB694" s="474"/>
      <c r="AC694" s="474"/>
      <c r="AD694" s="474"/>
      <c r="AE694" s="474"/>
      <c r="AF694" s="474"/>
      <c r="AG694" s="474"/>
    </row>
    <row r="695">
      <c r="A695" s="474"/>
      <c r="B695" s="474"/>
      <c r="C695" s="474"/>
      <c r="D695" s="474"/>
      <c r="E695" s="474"/>
      <c r="F695" s="474"/>
      <c r="G695" s="474"/>
      <c r="H695" s="474"/>
      <c r="I695" s="474"/>
      <c r="J695" s="474"/>
      <c r="K695" s="474"/>
      <c r="L695" s="474"/>
      <c r="M695" s="474"/>
      <c r="N695" s="474"/>
      <c r="O695" s="474"/>
      <c r="P695" s="474"/>
      <c r="Q695" s="474"/>
      <c r="R695" s="474"/>
      <c r="S695" s="474"/>
      <c r="T695" s="474"/>
      <c r="U695" s="474"/>
      <c r="V695" s="474"/>
      <c r="W695" s="474"/>
      <c r="X695" s="474"/>
      <c r="Y695" s="474"/>
      <c r="Z695" s="1033"/>
      <c r="AA695" s="474"/>
      <c r="AB695" s="474"/>
      <c r="AC695" s="474"/>
      <c r="AD695" s="474"/>
      <c r="AE695" s="474"/>
      <c r="AF695" s="474"/>
      <c r="AG695" s="474"/>
    </row>
    <row r="696">
      <c r="A696" s="474"/>
      <c r="B696" s="474"/>
      <c r="C696" s="474"/>
      <c r="D696" s="474"/>
      <c r="E696" s="474"/>
      <c r="F696" s="474"/>
      <c r="G696" s="474"/>
      <c r="H696" s="474"/>
      <c r="I696" s="474"/>
      <c r="J696" s="474"/>
      <c r="K696" s="474"/>
      <c r="L696" s="474"/>
      <c r="M696" s="474"/>
      <c r="N696" s="474"/>
      <c r="O696" s="474"/>
      <c r="P696" s="474"/>
      <c r="Q696" s="474"/>
      <c r="R696" s="474"/>
      <c r="S696" s="474"/>
      <c r="T696" s="474"/>
      <c r="U696" s="474"/>
      <c r="V696" s="474"/>
      <c r="W696" s="474"/>
      <c r="X696" s="474"/>
      <c r="Y696" s="474"/>
      <c r="Z696" s="1033"/>
      <c r="AA696" s="474"/>
      <c r="AB696" s="474"/>
      <c r="AC696" s="474"/>
      <c r="AD696" s="474"/>
      <c r="AE696" s="474"/>
      <c r="AF696" s="474"/>
      <c r="AG696" s="474"/>
    </row>
    <row r="697">
      <c r="A697" s="474"/>
      <c r="B697" s="474"/>
      <c r="C697" s="474"/>
      <c r="D697" s="474"/>
      <c r="E697" s="474"/>
      <c r="F697" s="474"/>
      <c r="G697" s="474"/>
      <c r="H697" s="474"/>
      <c r="I697" s="474"/>
      <c r="J697" s="474"/>
      <c r="K697" s="474"/>
      <c r="L697" s="474"/>
      <c r="M697" s="474"/>
      <c r="N697" s="474"/>
      <c r="O697" s="474"/>
      <c r="P697" s="474"/>
      <c r="Q697" s="474"/>
      <c r="R697" s="474"/>
      <c r="S697" s="474"/>
      <c r="T697" s="474"/>
      <c r="U697" s="474"/>
      <c r="V697" s="474"/>
      <c r="W697" s="474"/>
      <c r="X697" s="474"/>
      <c r="Y697" s="474"/>
      <c r="Z697" s="1033"/>
      <c r="AA697" s="474"/>
      <c r="AB697" s="474"/>
      <c r="AC697" s="474"/>
      <c r="AD697" s="474"/>
      <c r="AE697" s="474"/>
      <c r="AF697" s="474"/>
      <c r="AG697" s="474"/>
    </row>
    <row r="698">
      <c r="A698" s="474"/>
      <c r="B698" s="474"/>
      <c r="C698" s="474"/>
      <c r="D698" s="474"/>
      <c r="E698" s="474"/>
      <c r="F698" s="474"/>
      <c r="G698" s="474"/>
      <c r="H698" s="474"/>
      <c r="I698" s="474"/>
      <c r="J698" s="474"/>
      <c r="K698" s="474"/>
      <c r="L698" s="474"/>
      <c r="M698" s="474"/>
      <c r="N698" s="474"/>
      <c r="O698" s="474"/>
      <c r="P698" s="474"/>
      <c r="Q698" s="474"/>
      <c r="R698" s="474"/>
      <c r="S698" s="474"/>
      <c r="T698" s="474"/>
      <c r="U698" s="474"/>
      <c r="V698" s="474"/>
      <c r="W698" s="474"/>
      <c r="X698" s="474"/>
      <c r="Y698" s="474"/>
      <c r="Z698" s="1033"/>
      <c r="AA698" s="474"/>
      <c r="AB698" s="474"/>
      <c r="AC698" s="474"/>
      <c r="AD698" s="474"/>
      <c r="AE698" s="474"/>
      <c r="AF698" s="474"/>
      <c r="AG698" s="474"/>
    </row>
    <row r="699">
      <c r="A699" s="474"/>
      <c r="B699" s="474"/>
      <c r="C699" s="474"/>
      <c r="D699" s="474"/>
      <c r="E699" s="474"/>
      <c r="F699" s="474"/>
      <c r="G699" s="474"/>
      <c r="H699" s="474"/>
      <c r="I699" s="474"/>
      <c r="J699" s="474"/>
      <c r="K699" s="474"/>
      <c r="L699" s="474"/>
      <c r="M699" s="474"/>
      <c r="N699" s="474"/>
      <c r="O699" s="474"/>
      <c r="P699" s="474"/>
      <c r="Q699" s="474"/>
      <c r="R699" s="474"/>
      <c r="S699" s="474"/>
      <c r="T699" s="474"/>
      <c r="U699" s="474"/>
      <c r="V699" s="474"/>
      <c r="W699" s="474"/>
      <c r="X699" s="474"/>
      <c r="Y699" s="474"/>
      <c r="Z699" s="1033"/>
      <c r="AA699" s="474"/>
      <c r="AB699" s="474"/>
      <c r="AC699" s="474"/>
      <c r="AD699" s="474"/>
      <c r="AE699" s="474"/>
      <c r="AF699" s="474"/>
      <c r="AG699" s="474"/>
    </row>
    <row r="700">
      <c r="A700" s="474"/>
      <c r="B700" s="474"/>
      <c r="C700" s="474"/>
      <c r="D700" s="474"/>
      <c r="E700" s="474"/>
      <c r="F700" s="474"/>
      <c r="G700" s="474"/>
      <c r="H700" s="474"/>
      <c r="I700" s="474"/>
      <c r="J700" s="474"/>
      <c r="K700" s="474"/>
      <c r="L700" s="474"/>
      <c r="M700" s="474"/>
      <c r="N700" s="474"/>
      <c r="O700" s="474"/>
      <c r="P700" s="474"/>
      <c r="Q700" s="474"/>
      <c r="R700" s="474"/>
      <c r="S700" s="474"/>
      <c r="T700" s="474"/>
      <c r="U700" s="474"/>
      <c r="V700" s="474"/>
      <c r="W700" s="474"/>
      <c r="X700" s="474"/>
      <c r="Y700" s="474"/>
      <c r="Z700" s="1033"/>
      <c r="AA700" s="474"/>
      <c r="AB700" s="474"/>
      <c r="AC700" s="474"/>
      <c r="AD700" s="474"/>
      <c r="AE700" s="474"/>
      <c r="AF700" s="474"/>
      <c r="AG700" s="474"/>
    </row>
    <row r="701">
      <c r="A701" s="474"/>
      <c r="B701" s="474"/>
      <c r="C701" s="474"/>
      <c r="D701" s="474"/>
      <c r="E701" s="474"/>
      <c r="F701" s="474"/>
      <c r="G701" s="474"/>
      <c r="H701" s="474"/>
      <c r="I701" s="474"/>
      <c r="J701" s="474"/>
      <c r="K701" s="474"/>
      <c r="L701" s="474"/>
      <c r="M701" s="474"/>
      <c r="N701" s="474"/>
      <c r="O701" s="474"/>
      <c r="P701" s="474"/>
      <c r="Q701" s="474"/>
      <c r="R701" s="474"/>
      <c r="S701" s="474"/>
      <c r="T701" s="474"/>
      <c r="U701" s="474"/>
      <c r="V701" s="474"/>
      <c r="W701" s="474"/>
      <c r="X701" s="474"/>
      <c r="Y701" s="474"/>
      <c r="Z701" s="1033"/>
      <c r="AA701" s="474"/>
      <c r="AB701" s="474"/>
      <c r="AC701" s="474"/>
      <c r="AD701" s="474"/>
      <c r="AE701" s="474"/>
      <c r="AF701" s="474"/>
      <c r="AG701" s="474"/>
    </row>
    <row r="702">
      <c r="A702" s="474"/>
      <c r="B702" s="474"/>
      <c r="C702" s="474"/>
      <c r="D702" s="474"/>
      <c r="E702" s="474"/>
      <c r="F702" s="474"/>
      <c r="G702" s="474"/>
      <c r="H702" s="474"/>
      <c r="I702" s="474"/>
      <c r="J702" s="474"/>
      <c r="K702" s="474"/>
      <c r="L702" s="474"/>
      <c r="M702" s="474"/>
      <c r="N702" s="474"/>
      <c r="O702" s="474"/>
      <c r="P702" s="474"/>
      <c r="Q702" s="474"/>
      <c r="R702" s="474"/>
      <c r="S702" s="474"/>
      <c r="T702" s="474"/>
      <c r="U702" s="474"/>
      <c r="V702" s="474"/>
      <c r="W702" s="474"/>
      <c r="X702" s="474"/>
      <c r="Y702" s="474"/>
      <c r="Z702" s="1033"/>
      <c r="AA702" s="474"/>
      <c r="AB702" s="474"/>
      <c r="AC702" s="474"/>
      <c r="AD702" s="474"/>
      <c r="AE702" s="474"/>
      <c r="AF702" s="474"/>
      <c r="AG702" s="474"/>
    </row>
    <row r="703">
      <c r="A703" s="474"/>
      <c r="B703" s="474"/>
      <c r="C703" s="474"/>
      <c r="D703" s="474"/>
      <c r="E703" s="474"/>
      <c r="F703" s="474"/>
      <c r="G703" s="474"/>
      <c r="H703" s="474"/>
      <c r="I703" s="474"/>
      <c r="J703" s="474"/>
      <c r="K703" s="474"/>
      <c r="L703" s="474"/>
      <c r="M703" s="474"/>
      <c r="N703" s="474"/>
      <c r="O703" s="474"/>
      <c r="P703" s="474"/>
      <c r="Q703" s="474"/>
      <c r="R703" s="474"/>
      <c r="S703" s="474"/>
      <c r="T703" s="474"/>
      <c r="U703" s="474"/>
      <c r="V703" s="474"/>
      <c r="W703" s="474"/>
      <c r="X703" s="474"/>
      <c r="Y703" s="474"/>
      <c r="Z703" s="1033"/>
      <c r="AA703" s="474"/>
      <c r="AB703" s="474"/>
      <c r="AC703" s="474"/>
      <c r="AD703" s="474"/>
      <c r="AE703" s="474"/>
      <c r="AF703" s="474"/>
      <c r="AG703" s="474"/>
    </row>
    <row r="704">
      <c r="A704" s="474"/>
      <c r="B704" s="474"/>
      <c r="C704" s="474"/>
      <c r="D704" s="474"/>
      <c r="E704" s="474"/>
      <c r="F704" s="474"/>
      <c r="G704" s="474"/>
      <c r="H704" s="474"/>
      <c r="I704" s="474"/>
      <c r="J704" s="474"/>
      <c r="K704" s="474"/>
      <c r="L704" s="474"/>
      <c r="M704" s="474"/>
      <c r="N704" s="474"/>
      <c r="O704" s="474"/>
      <c r="P704" s="474"/>
      <c r="Q704" s="474"/>
      <c r="R704" s="474"/>
      <c r="S704" s="474"/>
      <c r="T704" s="474"/>
      <c r="U704" s="474"/>
      <c r="V704" s="474"/>
      <c r="W704" s="474"/>
      <c r="X704" s="474"/>
      <c r="Y704" s="474"/>
      <c r="Z704" s="1033"/>
      <c r="AA704" s="474"/>
      <c r="AB704" s="474"/>
      <c r="AC704" s="474"/>
      <c r="AD704" s="474"/>
      <c r="AE704" s="474"/>
      <c r="AF704" s="474"/>
      <c r="AG704" s="474"/>
    </row>
    <row r="705">
      <c r="A705" s="474"/>
      <c r="B705" s="474"/>
      <c r="C705" s="474"/>
      <c r="D705" s="474"/>
      <c r="E705" s="474"/>
      <c r="F705" s="474"/>
      <c r="G705" s="474"/>
      <c r="H705" s="474"/>
      <c r="I705" s="474"/>
      <c r="J705" s="474"/>
      <c r="K705" s="474"/>
      <c r="L705" s="474"/>
      <c r="M705" s="474"/>
      <c r="N705" s="474"/>
      <c r="O705" s="474"/>
      <c r="P705" s="474"/>
      <c r="Q705" s="474"/>
      <c r="R705" s="474"/>
      <c r="S705" s="474"/>
      <c r="T705" s="474"/>
      <c r="U705" s="474"/>
      <c r="V705" s="474"/>
      <c r="W705" s="474"/>
      <c r="X705" s="474"/>
      <c r="Y705" s="474"/>
      <c r="Z705" s="1033"/>
      <c r="AA705" s="474"/>
      <c r="AB705" s="474"/>
      <c r="AC705" s="474"/>
      <c r="AD705" s="474"/>
      <c r="AE705" s="474"/>
      <c r="AF705" s="474"/>
      <c r="AG705" s="474"/>
    </row>
    <row r="706">
      <c r="A706" s="474"/>
      <c r="B706" s="474"/>
      <c r="C706" s="474"/>
      <c r="D706" s="474"/>
      <c r="E706" s="474"/>
      <c r="F706" s="474"/>
      <c r="G706" s="474"/>
      <c r="H706" s="474"/>
      <c r="I706" s="474"/>
      <c r="J706" s="474"/>
      <c r="K706" s="474"/>
      <c r="L706" s="474"/>
      <c r="M706" s="474"/>
      <c r="N706" s="474"/>
      <c r="O706" s="474"/>
      <c r="P706" s="474"/>
      <c r="Q706" s="474"/>
      <c r="R706" s="474"/>
      <c r="S706" s="474"/>
      <c r="T706" s="474"/>
      <c r="U706" s="474"/>
      <c r="V706" s="474"/>
      <c r="W706" s="474"/>
      <c r="X706" s="474"/>
      <c r="Y706" s="474"/>
      <c r="Z706" s="1033"/>
      <c r="AA706" s="474"/>
      <c r="AB706" s="474"/>
      <c r="AC706" s="474"/>
      <c r="AD706" s="474"/>
      <c r="AE706" s="474"/>
      <c r="AF706" s="474"/>
      <c r="AG706" s="474"/>
    </row>
    <row r="707">
      <c r="A707" s="474"/>
      <c r="B707" s="474"/>
      <c r="C707" s="474"/>
      <c r="D707" s="474"/>
      <c r="E707" s="474"/>
      <c r="F707" s="474"/>
      <c r="G707" s="474"/>
      <c r="H707" s="474"/>
      <c r="I707" s="474"/>
      <c r="J707" s="474"/>
      <c r="K707" s="474"/>
      <c r="L707" s="474"/>
      <c r="M707" s="474"/>
      <c r="N707" s="474"/>
      <c r="O707" s="474"/>
      <c r="P707" s="474"/>
      <c r="Q707" s="474"/>
      <c r="R707" s="474"/>
      <c r="S707" s="474"/>
      <c r="T707" s="474"/>
      <c r="U707" s="474"/>
      <c r="V707" s="474"/>
      <c r="W707" s="474"/>
      <c r="X707" s="474"/>
      <c r="Y707" s="474"/>
      <c r="Z707" s="1033"/>
      <c r="AA707" s="474"/>
      <c r="AB707" s="474"/>
      <c r="AC707" s="474"/>
      <c r="AD707" s="474"/>
      <c r="AE707" s="474"/>
      <c r="AF707" s="474"/>
      <c r="AG707" s="474"/>
    </row>
    <row r="708">
      <c r="A708" s="474"/>
      <c r="B708" s="474"/>
      <c r="C708" s="474"/>
      <c r="D708" s="474"/>
      <c r="E708" s="474"/>
      <c r="F708" s="474"/>
      <c r="G708" s="474"/>
      <c r="H708" s="474"/>
      <c r="I708" s="474"/>
      <c r="J708" s="474"/>
      <c r="K708" s="474"/>
      <c r="L708" s="474"/>
      <c r="M708" s="474"/>
      <c r="N708" s="474"/>
      <c r="O708" s="474"/>
      <c r="P708" s="474"/>
      <c r="Q708" s="474"/>
      <c r="R708" s="474"/>
      <c r="S708" s="474"/>
      <c r="T708" s="474"/>
      <c r="U708" s="474"/>
      <c r="V708" s="474"/>
      <c r="W708" s="474"/>
      <c r="X708" s="474"/>
      <c r="Y708" s="474"/>
      <c r="Z708" s="1033"/>
      <c r="AA708" s="474"/>
      <c r="AB708" s="474"/>
      <c r="AC708" s="474"/>
      <c r="AD708" s="474"/>
      <c r="AE708" s="474"/>
      <c r="AF708" s="474"/>
      <c r="AG708" s="474"/>
    </row>
    <row r="709">
      <c r="A709" s="474"/>
      <c r="B709" s="474"/>
      <c r="C709" s="474"/>
      <c r="D709" s="474"/>
      <c r="E709" s="474"/>
      <c r="F709" s="474"/>
      <c r="G709" s="474"/>
      <c r="H709" s="474"/>
      <c r="I709" s="474"/>
      <c r="J709" s="474"/>
      <c r="K709" s="474"/>
      <c r="L709" s="474"/>
      <c r="M709" s="474"/>
      <c r="N709" s="474"/>
      <c r="O709" s="474"/>
      <c r="P709" s="474"/>
      <c r="Q709" s="474"/>
      <c r="R709" s="474"/>
      <c r="S709" s="474"/>
      <c r="T709" s="474"/>
      <c r="U709" s="474"/>
      <c r="V709" s="474"/>
      <c r="W709" s="474"/>
      <c r="X709" s="474"/>
      <c r="Y709" s="474"/>
      <c r="Z709" s="1033"/>
      <c r="AA709" s="474"/>
      <c r="AB709" s="474"/>
      <c r="AC709" s="474"/>
      <c r="AD709" s="474"/>
      <c r="AE709" s="474"/>
      <c r="AF709" s="474"/>
      <c r="AG709" s="474"/>
    </row>
    <row r="710">
      <c r="A710" s="474"/>
      <c r="B710" s="474"/>
      <c r="C710" s="474"/>
      <c r="D710" s="474"/>
      <c r="E710" s="474"/>
      <c r="F710" s="474"/>
      <c r="G710" s="474"/>
      <c r="H710" s="474"/>
      <c r="I710" s="474"/>
      <c r="J710" s="474"/>
      <c r="K710" s="474"/>
      <c r="L710" s="474"/>
      <c r="M710" s="474"/>
      <c r="N710" s="474"/>
      <c r="O710" s="474"/>
      <c r="P710" s="474"/>
      <c r="Q710" s="474"/>
      <c r="R710" s="474"/>
      <c r="S710" s="474"/>
      <c r="T710" s="474"/>
      <c r="U710" s="474"/>
      <c r="V710" s="474"/>
      <c r="W710" s="474"/>
      <c r="X710" s="474"/>
      <c r="Y710" s="474"/>
      <c r="Z710" s="1033"/>
      <c r="AA710" s="474"/>
      <c r="AB710" s="474"/>
      <c r="AC710" s="474"/>
      <c r="AD710" s="474"/>
      <c r="AE710" s="474"/>
      <c r="AF710" s="474"/>
      <c r="AG710" s="474"/>
    </row>
    <row r="711">
      <c r="A711" s="474"/>
      <c r="B711" s="474"/>
      <c r="C711" s="474"/>
      <c r="D711" s="474"/>
      <c r="E711" s="474"/>
      <c r="F711" s="474"/>
      <c r="G711" s="474"/>
      <c r="H711" s="474"/>
      <c r="I711" s="474"/>
      <c r="J711" s="474"/>
      <c r="K711" s="474"/>
      <c r="L711" s="474"/>
      <c r="M711" s="474"/>
      <c r="N711" s="474"/>
      <c r="O711" s="474"/>
      <c r="P711" s="474"/>
      <c r="Q711" s="474"/>
      <c r="R711" s="474"/>
      <c r="S711" s="474"/>
      <c r="T711" s="474"/>
      <c r="U711" s="474"/>
      <c r="V711" s="474"/>
      <c r="W711" s="474"/>
      <c r="X711" s="474"/>
      <c r="Y711" s="474"/>
      <c r="Z711" s="1033"/>
      <c r="AA711" s="474"/>
      <c r="AB711" s="474"/>
      <c r="AC711" s="474"/>
      <c r="AD711" s="474"/>
      <c r="AE711" s="474"/>
      <c r="AF711" s="474"/>
      <c r="AG711" s="474"/>
    </row>
    <row r="712">
      <c r="A712" s="474"/>
      <c r="B712" s="474"/>
      <c r="C712" s="474"/>
      <c r="D712" s="474"/>
      <c r="E712" s="474"/>
      <c r="F712" s="474"/>
      <c r="G712" s="474"/>
      <c r="H712" s="474"/>
      <c r="I712" s="474"/>
      <c r="J712" s="474"/>
      <c r="K712" s="474"/>
      <c r="L712" s="474"/>
      <c r="M712" s="474"/>
      <c r="N712" s="474"/>
      <c r="O712" s="474"/>
      <c r="P712" s="474"/>
      <c r="Q712" s="474"/>
      <c r="R712" s="474"/>
      <c r="S712" s="474"/>
      <c r="T712" s="474"/>
      <c r="U712" s="474"/>
      <c r="V712" s="474"/>
      <c r="W712" s="474"/>
      <c r="X712" s="474"/>
      <c r="Y712" s="474"/>
      <c r="Z712" s="1033"/>
      <c r="AA712" s="474"/>
      <c r="AB712" s="474"/>
      <c r="AC712" s="474"/>
      <c r="AD712" s="474"/>
      <c r="AE712" s="474"/>
      <c r="AF712" s="474"/>
      <c r="AG712" s="474"/>
    </row>
    <row r="713">
      <c r="A713" s="474"/>
      <c r="B713" s="474"/>
      <c r="C713" s="474"/>
      <c r="D713" s="474"/>
      <c r="E713" s="474"/>
      <c r="F713" s="474"/>
      <c r="G713" s="474"/>
      <c r="H713" s="474"/>
      <c r="I713" s="474"/>
      <c r="J713" s="474"/>
      <c r="K713" s="474"/>
      <c r="L713" s="474"/>
      <c r="M713" s="474"/>
      <c r="N713" s="474"/>
      <c r="O713" s="474"/>
      <c r="P713" s="474"/>
      <c r="Q713" s="474"/>
      <c r="R713" s="474"/>
      <c r="S713" s="474"/>
      <c r="T713" s="474"/>
      <c r="U713" s="474"/>
      <c r="V713" s="474"/>
      <c r="W713" s="474"/>
      <c r="X713" s="474"/>
      <c r="Y713" s="474"/>
      <c r="Z713" s="1033"/>
      <c r="AA713" s="474"/>
      <c r="AB713" s="474"/>
      <c r="AC713" s="474"/>
      <c r="AD713" s="474"/>
      <c r="AE713" s="474"/>
      <c r="AF713" s="474"/>
      <c r="AG713" s="474"/>
    </row>
    <row r="714">
      <c r="A714" s="474"/>
      <c r="B714" s="474"/>
      <c r="C714" s="474"/>
      <c r="D714" s="474"/>
      <c r="E714" s="474"/>
      <c r="F714" s="474"/>
      <c r="G714" s="474"/>
      <c r="H714" s="474"/>
      <c r="I714" s="474"/>
      <c r="J714" s="474"/>
      <c r="K714" s="474"/>
      <c r="L714" s="474"/>
      <c r="M714" s="474"/>
      <c r="N714" s="474"/>
      <c r="O714" s="474"/>
      <c r="P714" s="474"/>
      <c r="Q714" s="474"/>
      <c r="R714" s="474"/>
      <c r="S714" s="474"/>
      <c r="T714" s="474"/>
      <c r="U714" s="474"/>
      <c r="V714" s="474"/>
      <c r="W714" s="474"/>
      <c r="X714" s="474"/>
      <c r="Y714" s="474"/>
      <c r="Z714" s="1033"/>
      <c r="AA714" s="474"/>
      <c r="AB714" s="474"/>
      <c r="AC714" s="474"/>
      <c r="AD714" s="474"/>
      <c r="AE714" s="474"/>
      <c r="AF714" s="474"/>
      <c r="AG714" s="474"/>
    </row>
    <row r="715">
      <c r="A715" s="474"/>
      <c r="B715" s="474"/>
      <c r="C715" s="474"/>
      <c r="D715" s="474"/>
      <c r="E715" s="474"/>
      <c r="F715" s="474"/>
      <c r="G715" s="474"/>
      <c r="H715" s="474"/>
      <c r="I715" s="474"/>
      <c r="J715" s="474"/>
      <c r="K715" s="474"/>
      <c r="L715" s="474"/>
      <c r="M715" s="474"/>
      <c r="N715" s="474"/>
      <c r="O715" s="474"/>
      <c r="P715" s="474"/>
      <c r="Q715" s="474"/>
      <c r="R715" s="474"/>
      <c r="S715" s="474"/>
      <c r="T715" s="474"/>
      <c r="U715" s="474"/>
      <c r="V715" s="474"/>
      <c r="W715" s="474"/>
      <c r="X715" s="474"/>
      <c r="Y715" s="474"/>
      <c r="Z715" s="1033"/>
      <c r="AA715" s="474"/>
      <c r="AB715" s="474"/>
      <c r="AC715" s="474"/>
      <c r="AD715" s="474"/>
      <c r="AE715" s="474"/>
      <c r="AF715" s="474"/>
      <c r="AG715" s="474"/>
    </row>
    <row r="716">
      <c r="A716" s="474"/>
      <c r="B716" s="474"/>
      <c r="C716" s="474"/>
      <c r="D716" s="474"/>
      <c r="E716" s="474"/>
      <c r="F716" s="474"/>
      <c r="G716" s="474"/>
      <c r="H716" s="474"/>
      <c r="I716" s="474"/>
      <c r="J716" s="474"/>
      <c r="K716" s="474"/>
      <c r="L716" s="474"/>
      <c r="M716" s="474"/>
      <c r="N716" s="474"/>
      <c r="O716" s="474"/>
      <c r="P716" s="474"/>
      <c r="Q716" s="474"/>
      <c r="R716" s="474"/>
      <c r="S716" s="474"/>
      <c r="T716" s="474"/>
      <c r="U716" s="474"/>
      <c r="V716" s="474"/>
      <c r="W716" s="474"/>
      <c r="X716" s="474"/>
      <c r="Y716" s="474"/>
      <c r="Z716" s="1033"/>
      <c r="AA716" s="474"/>
      <c r="AB716" s="474"/>
      <c r="AC716" s="474"/>
      <c r="AD716" s="474"/>
      <c r="AE716" s="474"/>
      <c r="AF716" s="474"/>
      <c r="AG716" s="474"/>
    </row>
    <row r="717">
      <c r="A717" s="474"/>
      <c r="B717" s="474"/>
      <c r="C717" s="474"/>
      <c r="D717" s="474"/>
      <c r="E717" s="474"/>
      <c r="F717" s="474"/>
      <c r="G717" s="474"/>
      <c r="H717" s="474"/>
      <c r="I717" s="474"/>
      <c r="J717" s="474"/>
      <c r="K717" s="474"/>
      <c r="L717" s="474"/>
      <c r="M717" s="474"/>
      <c r="N717" s="474"/>
      <c r="O717" s="474"/>
      <c r="P717" s="474"/>
      <c r="Q717" s="474"/>
      <c r="R717" s="474"/>
      <c r="S717" s="474"/>
      <c r="T717" s="474"/>
      <c r="U717" s="474"/>
      <c r="V717" s="474"/>
      <c r="W717" s="474"/>
      <c r="X717" s="474"/>
      <c r="Y717" s="474"/>
      <c r="Z717" s="1033"/>
      <c r="AA717" s="474"/>
      <c r="AB717" s="474"/>
      <c r="AC717" s="474"/>
      <c r="AD717" s="474"/>
      <c r="AE717" s="474"/>
      <c r="AF717" s="474"/>
      <c r="AG717" s="474"/>
    </row>
    <row r="718">
      <c r="A718" s="474"/>
      <c r="B718" s="474"/>
      <c r="C718" s="474"/>
      <c r="D718" s="474"/>
      <c r="E718" s="474"/>
      <c r="F718" s="474"/>
      <c r="G718" s="474"/>
      <c r="H718" s="474"/>
      <c r="I718" s="474"/>
      <c r="J718" s="474"/>
      <c r="K718" s="474"/>
      <c r="L718" s="474"/>
      <c r="M718" s="474"/>
      <c r="N718" s="474"/>
      <c r="O718" s="474"/>
      <c r="P718" s="474"/>
      <c r="Q718" s="474"/>
      <c r="R718" s="474"/>
      <c r="S718" s="474"/>
      <c r="T718" s="474"/>
      <c r="U718" s="474"/>
      <c r="V718" s="474"/>
      <c r="W718" s="474"/>
      <c r="X718" s="474"/>
      <c r="Y718" s="474"/>
      <c r="Z718" s="1033"/>
      <c r="AA718" s="474"/>
      <c r="AB718" s="474"/>
      <c r="AC718" s="474"/>
      <c r="AD718" s="474"/>
      <c r="AE718" s="474"/>
      <c r="AF718" s="474"/>
      <c r="AG718" s="474"/>
    </row>
    <row r="719">
      <c r="A719" s="474"/>
      <c r="B719" s="474"/>
      <c r="C719" s="474"/>
      <c r="D719" s="474"/>
      <c r="E719" s="474"/>
      <c r="F719" s="474"/>
      <c r="G719" s="474"/>
      <c r="H719" s="474"/>
      <c r="I719" s="474"/>
      <c r="J719" s="474"/>
      <c r="K719" s="474"/>
      <c r="L719" s="474"/>
      <c r="M719" s="474"/>
      <c r="N719" s="474"/>
      <c r="O719" s="474"/>
      <c r="P719" s="474"/>
      <c r="Q719" s="474"/>
      <c r="R719" s="474"/>
      <c r="S719" s="474"/>
      <c r="T719" s="474"/>
      <c r="U719" s="474"/>
      <c r="V719" s="474"/>
      <c r="W719" s="474"/>
      <c r="X719" s="474"/>
      <c r="Y719" s="474"/>
      <c r="Z719" s="1033"/>
      <c r="AA719" s="474"/>
      <c r="AB719" s="474"/>
      <c r="AC719" s="474"/>
      <c r="AD719" s="474"/>
      <c r="AE719" s="474"/>
      <c r="AF719" s="474"/>
      <c r="AG719" s="474"/>
    </row>
    <row r="720">
      <c r="A720" s="474"/>
      <c r="B720" s="474"/>
      <c r="C720" s="474"/>
      <c r="D720" s="474"/>
      <c r="E720" s="474"/>
      <c r="F720" s="474"/>
      <c r="G720" s="474"/>
      <c r="H720" s="474"/>
      <c r="I720" s="474"/>
      <c r="J720" s="474"/>
      <c r="K720" s="474"/>
      <c r="L720" s="474"/>
      <c r="M720" s="474"/>
      <c r="N720" s="474"/>
      <c r="O720" s="474"/>
      <c r="P720" s="474"/>
      <c r="Q720" s="474"/>
      <c r="R720" s="474"/>
      <c r="S720" s="474"/>
      <c r="T720" s="474"/>
      <c r="U720" s="474"/>
      <c r="V720" s="474"/>
      <c r="W720" s="474"/>
      <c r="X720" s="474"/>
      <c r="Y720" s="474"/>
      <c r="Z720" s="1033"/>
      <c r="AA720" s="474"/>
      <c r="AB720" s="474"/>
      <c r="AC720" s="474"/>
      <c r="AD720" s="474"/>
      <c r="AE720" s="474"/>
      <c r="AF720" s="474"/>
      <c r="AG720" s="474"/>
    </row>
    <row r="721">
      <c r="A721" s="474"/>
      <c r="B721" s="474"/>
      <c r="C721" s="474"/>
      <c r="D721" s="474"/>
      <c r="E721" s="474"/>
      <c r="F721" s="474"/>
      <c r="G721" s="474"/>
      <c r="H721" s="474"/>
      <c r="I721" s="474"/>
      <c r="J721" s="474"/>
      <c r="K721" s="474"/>
      <c r="L721" s="474"/>
      <c r="M721" s="474"/>
      <c r="N721" s="474"/>
      <c r="O721" s="474"/>
      <c r="P721" s="474"/>
      <c r="Q721" s="474"/>
      <c r="R721" s="474"/>
      <c r="S721" s="474"/>
      <c r="T721" s="474"/>
      <c r="U721" s="474"/>
      <c r="V721" s="474"/>
      <c r="W721" s="474"/>
      <c r="X721" s="474"/>
      <c r="Y721" s="474"/>
      <c r="Z721" s="1033"/>
      <c r="AA721" s="474"/>
      <c r="AB721" s="474"/>
      <c r="AC721" s="474"/>
      <c r="AD721" s="474"/>
      <c r="AE721" s="474"/>
      <c r="AF721" s="474"/>
      <c r="AG721" s="474"/>
    </row>
    <row r="722">
      <c r="A722" s="474"/>
      <c r="B722" s="474"/>
      <c r="C722" s="474"/>
      <c r="D722" s="474"/>
      <c r="E722" s="474"/>
      <c r="F722" s="474"/>
      <c r="G722" s="474"/>
      <c r="H722" s="474"/>
      <c r="I722" s="474"/>
      <c r="J722" s="474"/>
      <c r="K722" s="474"/>
      <c r="L722" s="474"/>
      <c r="M722" s="474"/>
      <c r="N722" s="474"/>
      <c r="O722" s="474"/>
      <c r="P722" s="474"/>
      <c r="Q722" s="474"/>
      <c r="R722" s="474"/>
      <c r="S722" s="474"/>
      <c r="T722" s="474"/>
      <c r="U722" s="474"/>
      <c r="V722" s="474"/>
      <c r="W722" s="474"/>
      <c r="X722" s="474"/>
      <c r="Y722" s="474"/>
      <c r="Z722" s="1033"/>
      <c r="AA722" s="474"/>
      <c r="AB722" s="474"/>
      <c r="AC722" s="474"/>
      <c r="AD722" s="474"/>
      <c r="AE722" s="474"/>
      <c r="AF722" s="474"/>
      <c r="AG722" s="474"/>
    </row>
    <row r="723">
      <c r="A723" s="474"/>
      <c r="B723" s="474"/>
      <c r="C723" s="474"/>
      <c r="D723" s="474"/>
      <c r="E723" s="474"/>
      <c r="F723" s="474"/>
      <c r="G723" s="474"/>
      <c r="H723" s="474"/>
      <c r="I723" s="474"/>
      <c r="J723" s="474"/>
      <c r="K723" s="474"/>
      <c r="L723" s="474"/>
      <c r="M723" s="474"/>
      <c r="N723" s="474"/>
      <c r="O723" s="474"/>
      <c r="P723" s="474"/>
      <c r="Q723" s="474"/>
      <c r="R723" s="474"/>
      <c r="S723" s="474"/>
      <c r="T723" s="474"/>
      <c r="U723" s="474"/>
      <c r="V723" s="474"/>
      <c r="W723" s="474"/>
      <c r="X723" s="474"/>
      <c r="Y723" s="474"/>
      <c r="Z723" s="1033"/>
      <c r="AA723" s="474"/>
      <c r="AB723" s="474"/>
      <c r="AC723" s="474"/>
      <c r="AD723" s="474"/>
      <c r="AE723" s="474"/>
      <c r="AF723" s="474"/>
      <c r="AG723" s="474"/>
    </row>
    <row r="724">
      <c r="A724" s="474"/>
      <c r="B724" s="474"/>
      <c r="C724" s="474"/>
      <c r="D724" s="474"/>
      <c r="E724" s="474"/>
      <c r="F724" s="474"/>
      <c r="G724" s="474"/>
      <c r="H724" s="474"/>
      <c r="I724" s="474"/>
      <c r="J724" s="474"/>
      <c r="K724" s="474"/>
      <c r="L724" s="474"/>
      <c r="M724" s="474"/>
      <c r="N724" s="474"/>
      <c r="O724" s="474"/>
      <c r="P724" s="474"/>
      <c r="Q724" s="474"/>
      <c r="R724" s="474"/>
      <c r="S724" s="474"/>
      <c r="T724" s="474"/>
      <c r="U724" s="474"/>
      <c r="V724" s="474"/>
      <c r="W724" s="474"/>
      <c r="X724" s="474"/>
      <c r="Y724" s="474"/>
      <c r="Z724" s="1033"/>
      <c r="AA724" s="474"/>
      <c r="AB724" s="474"/>
      <c r="AC724" s="474"/>
      <c r="AD724" s="474"/>
      <c r="AE724" s="474"/>
      <c r="AF724" s="474"/>
      <c r="AG724" s="474"/>
    </row>
    <row r="725">
      <c r="A725" s="474"/>
      <c r="B725" s="474"/>
      <c r="C725" s="474"/>
      <c r="D725" s="474"/>
      <c r="E725" s="474"/>
      <c r="F725" s="474"/>
      <c r="G725" s="474"/>
      <c r="H725" s="474"/>
      <c r="I725" s="474"/>
      <c r="J725" s="474"/>
      <c r="K725" s="474"/>
      <c r="L725" s="474"/>
      <c r="M725" s="474"/>
      <c r="N725" s="474"/>
      <c r="O725" s="474"/>
      <c r="P725" s="474"/>
      <c r="Q725" s="474"/>
      <c r="R725" s="474"/>
      <c r="S725" s="474"/>
      <c r="T725" s="474"/>
      <c r="U725" s="474"/>
      <c r="V725" s="474"/>
      <c r="W725" s="474"/>
      <c r="X725" s="474"/>
      <c r="Y725" s="474"/>
      <c r="Z725" s="1033"/>
      <c r="AA725" s="474"/>
      <c r="AB725" s="474"/>
      <c r="AC725" s="474"/>
      <c r="AD725" s="474"/>
      <c r="AE725" s="474"/>
      <c r="AF725" s="474"/>
      <c r="AG725" s="474"/>
    </row>
    <row r="726">
      <c r="A726" s="474"/>
      <c r="B726" s="474"/>
      <c r="C726" s="474"/>
      <c r="D726" s="474"/>
      <c r="E726" s="474"/>
      <c r="F726" s="474"/>
      <c r="G726" s="474"/>
      <c r="H726" s="474"/>
      <c r="I726" s="474"/>
      <c r="J726" s="474"/>
      <c r="K726" s="474"/>
      <c r="L726" s="474"/>
      <c r="M726" s="474"/>
      <c r="N726" s="474"/>
      <c r="O726" s="474"/>
      <c r="P726" s="474"/>
      <c r="Q726" s="474"/>
      <c r="R726" s="474"/>
      <c r="S726" s="474"/>
      <c r="T726" s="474"/>
      <c r="U726" s="474"/>
      <c r="V726" s="474"/>
      <c r="W726" s="474"/>
      <c r="X726" s="474"/>
      <c r="Y726" s="474"/>
      <c r="Z726" s="1033"/>
      <c r="AA726" s="474"/>
      <c r="AB726" s="474"/>
      <c r="AC726" s="474"/>
      <c r="AD726" s="474"/>
      <c r="AE726" s="474"/>
      <c r="AF726" s="474"/>
      <c r="AG726" s="474"/>
    </row>
    <row r="727">
      <c r="A727" s="474"/>
      <c r="B727" s="474"/>
      <c r="C727" s="474"/>
      <c r="D727" s="474"/>
      <c r="E727" s="474"/>
      <c r="F727" s="474"/>
      <c r="G727" s="474"/>
      <c r="H727" s="474"/>
      <c r="I727" s="474"/>
      <c r="J727" s="474"/>
      <c r="K727" s="474"/>
      <c r="L727" s="474"/>
      <c r="M727" s="474"/>
      <c r="N727" s="474"/>
      <c r="O727" s="474"/>
      <c r="P727" s="474"/>
      <c r="Q727" s="474"/>
      <c r="R727" s="474"/>
      <c r="S727" s="474"/>
      <c r="T727" s="474"/>
      <c r="U727" s="474"/>
      <c r="V727" s="474"/>
      <c r="W727" s="474"/>
      <c r="X727" s="474"/>
      <c r="Y727" s="474"/>
      <c r="Z727" s="1033"/>
      <c r="AA727" s="474"/>
      <c r="AB727" s="474"/>
      <c r="AC727" s="474"/>
      <c r="AD727" s="474"/>
      <c r="AE727" s="474"/>
      <c r="AF727" s="474"/>
      <c r="AG727" s="474"/>
    </row>
    <row r="728">
      <c r="A728" s="474"/>
      <c r="B728" s="474"/>
      <c r="C728" s="474"/>
      <c r="D728" s="474"/>
      <c r="E728" s="474"/>
      <c r="F728" s="474"/>
      <c r="G728" s="474"/>
      <c r="H728" s="474"/>
      <c r="I728" s="474"/>
      <c r="J728" s="474"/>
      <c r="K728" s="474"/>
      <c r="L728" s="474"/>
      <c r="M728" s="474"/>
      <c r="N728" s="474"/>
      <c r="O728" s="474"/>
      <c r="P728" s="474"/>
      <c r="Q728" s="474"/>
      <c r="R728" s="474"/>
      <c r="S728" s="474"/>
      <c r="T728" s="474"/>
      <c r="U728" s="474"/>
      <c r="V728" s="474"/>
      <c r="W728" s="474"/>
      <c r="X728" s="474"/>
      <c r="Y728" s="474"/>
      <c r="Z728" s="1033"/>
      <c r="AA728" s="474"/>
      <c r="AB728" s="474"/>
      <c r="AC728" s="474"/>
      <c r="AD728" s="474"/>
      <c r="AE728" s="474"/>
      <c r="AF728" s="474"/>
      <c r="AG728" s="474"/>
    </row>
    <row r="729">
      <c r="A729" s="474"/>
      <c r="B729" s="474"/>
      <c r="C729" s="474"/>
      <c r="D729" s="474"/>
      <c r="E729" s="474"/>
      <c r="F729" s="474"/>
      <c r="G729" s="474"/>
      <c r="H729" s="474"/>
      <c r="I729" s="474"/>
      <c r="J729" s="474"/>
      <c r="K729" s="474"/>
      <c r="L729" s="474"/>
      <c r="M729" s="474"/>
      <c r="N729" s="474"/>
      <c r="O729" s="474"/>
      <c r="P729" s="474"/>
      <c r="Q729" s="474"/>
      <c r="R729" s="474"/>
      <c r="S729" s="474"/>
      <c r="T729" s="474"/>
      <c r="U729" s="474"/>
      <c r="V729" s="474"/>
      <c r="W729" s="474"/>
      <c r="X729" s="474"/>
      <c r="Y729" s="474"/>
      <c r="Z729" s="1033"/>
      <c r="AA729" s="474"/>
      <c r="AB729" s="474"/>
      <c r="AC729" s="474"/>
      <c r="AD729" s="474"/>
      <c r="AE729" s="474"/>
      <c r="AF729" s="474"/>
      <c r="AG729" s="474"/>
    </row>
    <row r="730">
      <c r="A730" s="474"/>
      <c r="B730" s="474"/>
      <c r="C730" s="474"/>
      <c r="D730" s="474"/>
      <c r="E730" s="474"/>
      <c r="F730" s="474"/>
      <c r="G730" s="474"/>
      <c r="H730" s="474"/>
      <c r="I730" s="474"/>
      <c r="J730" s="474"/>
      <c r="K730" s="474"/>
      <c r="L730" s="474"/>
      <c r="M730" s="474"/>
      <c r="N730" s="474"/>
      <c r="O730" s="474"/>
      <c r="P730" s="474"/>
      <c r="Q730" s="474"/>
      <c r="R730" s="474"/>
      <c r="S730" s="474"/>
      <c r="T730" s="474"/>
      <c r="U730" s="474"/>
      <c r="V730" s="474"/>
      <c r="W730" s="474"/>
      <c r="X730" s="474"/>
      <c r="Y730" s="474"/>
      <c r="Z730" s="1033"/>
      <c r="AA730" s="474"/>
      <c r="AB730" s="474"/>
      <c r="AC730" s="474"/>
      <c r="AD730" s="474"/>
      <c r="AE730" s="474"/>
      <c r="AF730" s="474"/>
      <c r="AG730" s="474"/>
    </row>
    <row r="731">
      <c r="A731" s="474"/>
      <c r="B731" s="474"/>
      <c r="C731" s="474"/>
      <c r="D731" s="474"/>
      <c r="E731" s="474"/>
      <c r="F731" s="474"/>
      <c r="G731" s="474"/>
      <c r="H731" s="474"/>
      <c r="I731" s="474"/>
      <c r="J731" s="474"/>
      <c r="K731" s="474"/>
      <c r="L731" s="474"/>
      <c r="M731" s="474"/>
      <c r="N731" s="474"/>
      <c r="O731" s="474"/>
      <c r="P731" s="474"/>
      <c r="Q731" s="474"/>
      <c r="R731" s="474"/>
      <c r="S731" s="474"/>
      <c r="T731" s="474"/>
      <c r="U731" s="474"/>
      <c r="V731" s="474"/>
      <c r="W731" s="474"/>
      <c r="X731" s="474"/>
      <c r="Y731" s="474"/>
      <c r="Z731" s="1033"/>
      <c r="AA731" s="474"/>
      <c r="AB731" s="474"/>
      <c r="AC731" s="474"/>
      <c r="AD731" s="474"/>
      <c r="AE731" s="474"/>
      <c r="AF731" s="474"/>
      <c r="AG731" s="474"/>
    </row>
    <row r="732">
      <c r="A732" s="474"/>
      <c r="B732" s="474"/>
      <c r="C732" s="474"/>
      <c r="D732" s="474"/>
      <c r="E732" s="474"/>
      <c r="F732" s="474"/>
      <c r="G732" s="474"/>
      <c r="H732" s="474"/>
      <c r="I732" s="474"/>
      <c r="J732" s="474"/>
      <c r="K732" s="474"/>
      <c r="L732" s="474"/>
      <c r="M732" s="474"/>
      <c r="N732" s="474"/>
      <c r="O732" s="474"/>
      <c r="P732" s="474"/>
      <c r="Q732" s="474"/>
      <c r="R732" s="474"/>
      <c r="S732" s="474"/>
      <c r="T732" s="474"/>
      <c r="U732" s="474"/>
      <c r="V732" s="474"/>
      <c r="W732" s="474"/>
      <c r="X732" s="474"/>
      <c r="Y732" s="474"/>
      <c r="Z732" s="1033"/>
      <c r="AA732" s="474"/>
      <c r="AB732" s="474"/>
      <c r="AC732" s="474"/>
      <c r="AD732" s="474"/>
      <c r="AE732" s="474"/>
      <c r="AF732" s="474"/>
      <c r="AG732" s="474"/>
    </row>
    <row r="733">
      <c r="A733" s="474"/>
      <c r="B733" s="474"/>
      <c r="C733" s="474"/>
      <c r="D733" s="474"/>
      <c r="E733" s="474"/>
      <c r="F733" s="474"/>
      <c r="G733" s="474"/>
      <c r="H733" s="474"/>
      <c r="I733" s="474"/>
      <c r="J733" s="474"/>
      <c r="K733" s="474"/>
      <c r="L733" s="474"/>
      <c r="M733" s="474"/>
      <c r="N733" s="474"/>
      <c r="O733" s="474"/>
      <c r="P733" s="474"/>
      <c r="Q733" s="474"/>
      <c r="R733" s="474"/>
      <c r="S733" s="474"/>
      <c r="T733" s="474"/>
      <c r="U733" s="474"/>
      <c r="V733" s="474"/>
      <c r="W733" s="474"/>
      <c r="X733" s="474"/>
      <c r="Y733" s="474"/>
      <c r="Z733" s="1033"/>
      <c r="AA733" s="474"/>
      <c r="AB733" s="474"/>
      <c r="AC733" s="474"/>
      <c r="AD733" s="474"/>
      <c r="AE733" s="474"/>
      <c r="AF733" s="474"/>
      <c r="AG733" s="474"/>
    </row>
    <row r="734">
      <c r="A734" s="474"/>
      <c r="B734" s="474"/>
      <c r="C734" s="474"/>
      <c r="D734" s="474"/>
      <c r="E734" s="474"/>
      <c r="F734" s="474"/>
      <c r="G734" s="474"/>
      <c r="H734" s="474"/>
      <c r="I734" s="474"/>
      <c r="J734" s="474"/>
      <c r="K734" s="474"/>
      <c r="L734" s="474"/>
      <c r="M734" s="474"/>
      <c r="N734" s="474"/>
      <c r="O734" s="474"/>
      <c r="P734" s="474"/>
      <c r="Q734" s="474"/>
      <c r="R734" s="474"/>
      <c r="S734" s="474"/>
      <c r="T734" s="474"/>
      <c r="U734" s="474"/>
      <c r="V734" s="474"/>
      <c r="W734" s="474"/>
      <c r="X734" s="474"/>
      <c r="Y734" s="474"/>
      <c r="Z734" s="1033"/>
      <c r="AA734" s="474"/>
      <c r="AB734" s="474"/>
      <c r="AC734" s="474"/>
      <c r="AD734" s="474"/>
      <c r="AE734" s="474"/>
      <c r="AF734" s="474"/>
      <c r="AG734" s="474"/>
    </row>
    <row r="735">
      <c r="A735" s="474"/>
      <c r="B735" s="474"/>
      <c r="C735" s="474"/>
      <c r="D735" s="474"/>
      <c r="E735" s="474"/>
      <c r="F735" s="474"/>
      <c r="G735" s="474"/>
      <c r="H735" s="474"/>
      <c r="I735" s="474"/>
      <c r="J735" s="474"/>
      <c r="K735" s="474"/>
      <c r="L735" s="474"/>
      <c r="M735" s="474"/>
      <c r="N735" s="474"/>
      <c r="O735" s="474"/>
      <c r="P735" s="474"/>
      <c r="Q735" s="474"/>
      <c r="R735" s="474"/>
      <c r="S735" s="474"/>
      <c r="T735" s="474"/>
      <c r="U735" s="474"/>
      <c r="V735" s="474"/>
      <c r="W735" s="474"/>
      <c r="X735" s="474"/>
      <c r="Y735" s="474"/>
      <c r="Z735" s="1033"/>
      <c r="AA735" s="474"/>
      <c r="AB735" s="474"/>
      <c r="AC735" s="474"/>
      <c r="AD735" s="474"/>
      <c r="AE735" s="474"/>
      <c r="AF735" s="474"/>
      <c r="AG735" s="474"/>
    </row>
    <row r="736">
      <c r="A736" s="474"/>
      <c r="B736" s="474"/>
      <c r="C736" s="474"/>
      <c r="D736" s="474"/>
      <c r="E736" s="474"/>
      <c r="F736" s="474"/>
      <c r="G736" s="474"/>
      <c r="H736" s="474"/>
      <c r="I736" s="474"/>
      <c r="J736" s="474"/>
      <c r="K736" s="474"/>
      <c r="L736" s="474"/>
      <c r="M736" s="474"/>
      <c r="N736" s="474"/>
      <c r="O736" s="474"/>
      <c r="P736" s="474"/>
      <c r="Q736" s="474"/>
      <c r="R736" s="474"/>
      <c r="S736" s="474"/>
      <c r="T736" s="474"/>
      <c r="U736" s="474"/>
      <c r="V736" s="474"/>
      <c r="W736" s="474"/>
      <c r="X736" s="474"/>
      <c r="Y736" s="474"/>
      <c r="Z736" s="1033"/>
      <c r="AA736" s="474"/>
      <c r="AB736" s="474"/>
      <c r="AC736" s="474"/>
      <c r="AD736" s="474"/>
      <c r="AE736" s="474"/>
      <c r="AF736" s="474"/>
      <c r="AG736" s="474"/>
    </row>
    <row r="737">
      <c r="A737" s="474"/>
      <c r="B737" s="474"/>
      <c r="C737" s="474"/>
      <c r="D737" s="474"/>
      <c r="E737" s="474"/>
      <c r="F737" s="474"/>
      <c r="G737" s="474"/>
      <c r="H737" s="474"/>
      <c r="I737" s="474"/>
      <c r="J737" s="474"/>
      <c r="K737" s="474"/>
      <c r="L737" s="474"/>
      <c r="M737" s="474"/>
      <c r="N737" s="474"/>
      <c r="O737" s="474"/>
      <c r="P737" s="474"/>
      <c r="Q737" s="474"/>
      <c r="R737" s="474"/>
      <c r="S737" s="474"/>
      <c r="T737" s="474"/>
      <c r="U737" s="474"/>
      <c r="V737" s="474"/>
      <c r="W737" s="474"/>
      <c r="X737" s="474"/>
      <c r="Y737" s="474"/>
      <c r="Z737" s="1033"/>
      <c r="AA737" s="474"/>
      <c r="AB737" s="474"/>
      <c r="AC737" s="474"/>
      <c r="AD737" s="474"/>
      <c r="AE737" s="474"/>
      <c r="AF737" s="474"/>
      <c r="AG737" s="474"/>
    </row>
    <row r="738">
      <c r="A738" s="474"/>
      <c r="B738" s="474"/>
      <c r="C738" s="474"/>
      <c r="D738" s="474"/>
      <c r="E738" s="474"/>
      <c r="F738" s="474"/>
      <c r="G738" s="474"/>
      <c r="H738" s="474"/>
      <c r="I738" s="474"/>
      <c r="J738" s="474"/>
      <c r="K738" s="474"/>
      <c r="L738" s="474"/>
      <c r="M738" s="474"/>
      <c r="N738" s="474"/>
      <c r="O738" s="474"/>
      <c r="P738" s="474"/>
      <c r="Q738" s="474"/>
      <c r="R738" s="474"/>
      <c r="S738" s="474"/>
      <c r="T738" s="474"/>
      <c r="U738" s="474"/>
      <c r="V738" s="474"/>
      <c r="W738" s="474"/>
      <c r="X738" s="474"/>
      <c r="Y738" s="474"/>
      <c r="Z738" s="1033"/>
      <c r="AA738" s="474"/>
      <c r="AB738" s="474"/>
      <c r="AC738" s="474"/>
      <c r="AD738" s="474"/>
      <c r="AE738" s="474"/>
      <c r="AF738" s="474"/>
      <c r="AG738" s="474"/>
    </row>
    <row r="739">
      <c r="A739" s="474"/>
      <c r="B739" s="474"/>
      <c r="C739" s="474"/>
      <c r="D739" s="474"/>
      <c r="E739" s="474"/>
      <c r="F739" s="474"/>
      <c r="G739" s="474"/>
      <c r="H739" s="474"/>
      <c r="I739" s="474"/>
      <c r="J739" s="474"/>
      <c r="K739" s="474"/>
      <c r="L739" s="474"/>
      <c r="M739" s="474"/>
      <c r="N739" s="474"/>
      <c r="O739" s="474"/>
      <c r="P739" s="474"/>
      <c r="Q739" s="474"/>
      <c r="R739" s="474"/>
      <c r="S739" s="474"/>
      <c r="T739" s="474"/>
      <c r="U739" s="474"/>
      <c r="V739" s="474"/>
      <c r="W739" s="474"/>
      <c r="X739" s="474"/>
      <c r="Y739" s="474"/>
      <c r="Z739" s="1033"/>
      <c r="AA739" s="474"/>
      <c r="AB739" s="474"/>
      <c r="AC739" s="474"/>
      <c r="AD739" s="474"/>
      <c r="AE739" s="474"/>
      <c r="AF739" s="474"/>
      <c r="AG739" s="474"/>
    </row>
    <row r="740">
      <c r="A740" s="474"/>
      <c r="B740" s="474"/>
      <c r="C740" s="474"/>
      <c r="D740" s="474"/>
      <c r="E740" s="474"/>
      <c r="F740" s="474"/>
      <c r="G740" s="474"/>
      <c r="H740" s="474"/>
      <c r="I740" s="474"/>
      <c r="J740" s="474"/>
      <c r="K740" s="474"/>
      <c r="L740" s="474"/>
      <c r="M740" s="474"/>
      <c r="N740" s="474"/>
      <c r="O740" s="474"/>
      <c r="P740" s="474"/>
      <c r="Q740" s="474"/>
      <c r="R740" s="474"/>
      <c r="S740" s="474"/>
      <c r="T740" s="474"/>
      <c r="U740" s="474"/>
      <c r="V740" s="474"/>
      <c r="W740" s="474"/>
      <c r="X740" s="474"/>
      <c r="Y740" s="474"/>
      <c r="Z740" s="1033"/>
      <c r="AA740" s="474"/>
      <c r="AB740" s="474"/>
      <c r="AC740" s="474"/>
      <c r="AD740" s="474"/>
      <c r="AE740" s="474"/>
      <c r="AF740" s="474"/>
      <c r="AG740" s="474"/>
    </row>
    <row r="741">
      <c r="A741" s="474"/>
      <c r="B741" s="474"/>
      <c r="C741" s="474"/>
      <c r="D741" s="474"/>
      <c r="E741" s="474"/>
      <c r="F741" s="474"/>
      <c r="G741" s="474"/>
      <c r="H741" s="474"/>
      <c r="I741" s="474"/>
      <c r="J741" s="474"/>
      <c r="K741" s="474"/>
      <c r="L741" s="474"/>
      <c r="M741" s="474"/>
      <c r="N741" s="474"/>
      <c r="O741" s="474"/>
      <c r="P741" s="474"/>
      <c r="Q741" s="474"/>
      <c r="R741" s="474"/>
      <c r="S741" s="474"/>
      <c r="T741" s="474"/>
      <c r="U741" s="474"/>
      <c r="V741" s="474"/>
      <c r="W741" s="474"/>
      <c r="X741" s="474"/>
      <c r="Y741" s="474"/>
      <c r="Z741" s="1033"/>
      <c r="AA741" s="474"/>
      <c r="AB741" s="474"/>
      <c r="AC741" s="474"/>
      <c r="AD741" s="474"/>
      <c r="AE741" s="474"/>
      <c r="AF741" s="474"/>
      <c r="AG741" s="474"/>
    </row>
    <row r="742">
      <c r="A742" s="474"/>
      <c r="B742" s="474"/>
      <c r="C742" s="474"/>
      <c r="D742" s="474"/>
      <c r="E742" s="474"/>
      <c r="F742" s="474"/>
      <c r="G742" s="474"/>
      <c r="H742" s="474"/>
      <c r="I742" s="474"/>
      <c r="J742" s="474"/>
      <c r="K742" s="474"/>
      <c r="L742" s="474"/>
      <c r="M742" s="474"/>
      <c r="N742" s="474"/>
      <c r="O742" s="474"/>
      <c r="P742" s="474"/>
      <c r="Q742" s="474"/>
      <c r="R742" s="474"/>
      <c r="S742" s="474"/>
      <c r="T742" s="474"/>
      <c r="U742" s="474"/>
      <c r="V742" s="474"/>
      <c r="W742" s="474"/>
      <c r="X742" s="474"/>
      <c r="Y742" s="474"/>
      <c r="Z742" s="1033"/>
      <c r="AA742" s="474"/>
      <c r="AB742" s="474"/>
      <c r="AC742" s="474"/>
      <c r="AD742" s="474"/>
      <c r="AE742" s="474"/>
      <c r="AF742" s="474"/>
      <c r="AG742" s="474"/>
    </row>
    <row r="743">
      <c r="A743" s="474"/>
      <c r="B743" s="474"/>
      <c r="C743" s="474"/>
      <c r="D743" s="474"/>
      <c r="E743" s="474"/>
      <c r="F743" s="474"/>
      <c r="G743" s="474"/>
      <c r="H743" s="474"/>
      <c r="I743" s="474"/>
      <c r="J743" s="474"/>
      <c r="K743" s="474"/>
      <c r="L743" s="474"/>
      <c r="M743" s="474"/>
      <c r="N743" s="474"/>
      <c r="O743" s="474"/>
      <c r="P743" s="474"/>
      <c r="Q743" s="474"/>
      <c r="R743" s="474"/>
      <c r="S743" s="474"/>
      <c r="T743" s="474"/>
      <c r="U743" s="474"/>
      <c r="V743" s="474"/>
      <c r="W743" s="474"/>
      <c r="X743" s="474"/>
      <c r="Y743" s="474"/>
      <c r="Z743" s="1033"/>
      <c r="AA743" s="474"/>
      <c r="AB743" s="474"/>
      <c r="AC743" s="474"/>
      <c r="AD743" s="474"/>
      <c r="AE743" s="474"/>
      <c r="AF743" s="474"/>
      <c r="AG743" s="474"/>
    </row>
    <row r="744">
      <c r="A744" s="474"/>
      <c r="B744" s="474"/>
      <c r="C744" s="474"/>
      <c r="D744" s="474"/>
      <c r="E744" s="474"/>
      <c r="F744" s="474"/>
      <c r="G744" s="474"/>
      <c r="H744" s="474"/>
      <c r="I744" s="474"/>
      <c r="J744" s="474"/>
      <c r="K744" s="474"/>
      <c r="L744" s="474"/>
      <c r="M744" s="474"/>
      <c r="N744" s="474"/>
      <c r="O744" s="474"/>
      <c r="P744" s="474"/>
      <c r="Q744" s="474"/>
      <c r="R744" s="474"/>
      <c r="S744" s="474"/>
      <c r="T744" s="474"/>
      <c r="U744" s="474"/>
      <c r="V744" s="474"/>
      <c r="W744" s="474"/>
      <c r="X744" s="474"/>
      <c r="Y744" s="474"/>
      <c r="Z744" s="1033"/>
      <c r="AA744" s="474"/>
      <c r="AB744" s="474"/>
      <c r="AC744" s="474"/>
      <c r="AD744" s="474"/>
      <c r="AE744" s="474"/>
      <c r="AF744" s="474"/>
      <c r="AG744" s="474"/>
    </row>
    <row r="745">
      <c r="A745" s="474"/>
      <c r="B745" s="474"/>
      <c r="C745" s="474"/>
      <c r="D745" s="474"/>
      <c r="E745" s="474"/>
      <c r="F745" s="474"/>
      <c r="G745" s="474"/>
      <c r="H745" s="474"/>
      <c r="I745" s="474"/>
      <c r="J745" s="474"/>
      <c r="K745" s="474"/>
      <c r="L745" s="474"/>
      <c r="M745" s="474"/>
      <c r="N745" s="474"/>
      <c r="O745" s="474"/>
      <c r="P745" s="474"/>
      <c r="Q745" s="474"/>
      <c r="R745" s="474"/>
      <c r="S745" s="474"/>
      <c r="T745" s="474"/>
      <c r="U745" s="474"/>
      <c r="V745" s="474"/>
      <c r="W745" s="474"/>
      <c r="X745" s="474"/>
      <c r="Y745" s="474"/>
      <c r="Z745" s="1033"/>
      <c r="AA745" s="474"/>
      <c r="AB745" s="474"/>
      <c r="AC745" s="474"/>
      <c r="AD745" s="474"/>
      <c r="AE745" s="474"/>
      <c r="AF745" s="474"/>
      <c r="AG745" s="474"/>
    </row>
    <row r="746">
      <c r="A746" s="474"/>
      <c r="B746" s="474"/>
      <c r="C746" s="474"/>
      <c r="D746" s="474"/>
      <c r="E746" s="474"/>
      <c r="F746" s="474"/>
      <c r="G746" s="474"/>
      <c r="H746" s="474"/>
      <c r="I746" s="474"/>
      <c r="J746" s="474"/>
      <c r="K746" s="474"/>
      <c r="L746" s="474"/>
      <c r="M746" s="474"/>
      <c r="N746" s="474"/>
      <c r="O746" s="474"/>
      <c r="P746" s="474"/>
      <c r="Q746" s="474"/>
      <c r="R746" s="474"/>
      <c r="S746" s="474"/>
      <c r="T746" s="474"/>
      <c r="U746" s="474"/>
      <c r="V746" s="474"/>
      <c r="W746" s="474"/>
      <c r="X746" s="474"/>
      <c r="Y746" s="474"/>
      <c r="Z746" s="1033"/>
      <c r="AA746" s="474"/>
      <c r="AB746" s="474"/>
      <c r="AC746" s="474"/>
      <c r="AD746" s="474"/>
      <c r="AE746" s="474"/>
      <c r="AF746" s="474"/>
      <c r="AG746" s="474"/>
    </row>
    <row r="747">
      <c r="A747" s="474"/>
      <c r="B747" s="474"/>
      <c r="C747" s="474"/>
      <c r="D747" s="474"/>
      <c r="E747" s="474"/>
      <c r="F747" s="474"/>
      <c r="G747" s="474"/>
      <c r="H747" s="474"/>
      <c r="I747" s="474"/>
      <c r="J747" s="474"/>
      <c r="K747" s="474"/>
      <c r="L747" s="474"/>
      <c r="M747" s="474"/>
      <c r="N747" s="474"/>
      <c r="O747" s="474"/>
      <c r="P747" s="474"/>
      <c r="Q747" s="474"/>
      <c r="R747" s="474"/>
      <c r="S747" s="474"/>
      <c r="T747" s="474"/>
      <c r="U747" s="474"/>
      <c r="V747" s="474"/>
      <c r="W747" s="474"/>
      <c r="X747" s="474"/>
      <c r="Y747" s="474"/>
      <c r="Z747" s="1033"/>
      <c r="AA747" s="474"/>
      <c r="AB747" s="474"/>
      <c r="AC747" s="474"/>
      <c r="AD747" s="474"/>
      <c r="AE747" s="474"/>
      <c r="AF747" s="474"/>
      <c r="AG747" s="474"/>
    </row>
    <row r="748">
      <c r="A748" s="474"/>
      <c r="B748" s="474"/>
      <c r="C748" s="474"/>
      <c r="D748" s="474"/>
      <c r="E748" s="474"/>
      <c r="F748" s="474"/>
      <c r="G748" s="474"/>
      <c r="H748" s="474"/>
      <c r="I748" s="474"/>
      <c r="J748" s="474"/>
      <c r="K748" s="474"/>
      <c r="L748" s="474"/>
      <c r="M748" s="474"/>
      <c r="N748" s="474"/>
      <c r="O748" s="474"/>
      <c r="P748" s="474"/>
      <c r="Q748" s="474"/>
      <c r="R748" s="474"/>
      <c r="S748" s="474"/>
      <c r="T748" s="474"/>
      <c r="U748" s="474"/>
      <c r="V748" s="474"/>
      <c r="W748" s="474"/>
      <c r="X748" s="474"/>
      <c r="Y748" s="474"/>
      <c r="Z748" s="1033"/>
      <c r="AA748" s="474"/>
      <c r="AB748" s="474"/>
      <c r="AC748" s="474"/>
      <c r="AD748" s="474"/>
      <c r="AE748" s="474"/>
      <c r="AF748" s="474"/>
      <c r="AG748" s="474"/>
    </row>
    <row r="749">
      <c r="A749" s="474"/>
      <c r="B749" s="474"/>
      <c r="C749" s="474"/>
      <c r="D749" s="474"/>
      <c r="E749" s="474"/>
      <c r="F749" s="474"/>
      <c r="G749" s="474"/>
      <c r="H749" s="474"/>
      <c r="I749" s="474"/>
      <c r="J749" s="474"/>
      <c r="K749" s="474"/>
      <c r="L749" s="474"/>
      <c r="M749" s="474"/>
      <c r="N749" s="474"/>
      <c r="O749" s="474"/>
      <c r="P749" s="474"/>
      <c r="Q749" s="474"/>
      <c r="R749" s="474"/>
      <c r="S749" s="474"/>
      <c r="T749" s="474"/>
      <c r="U749" s="474"/>
      <c r="V749" s="474"/>
      <c r="W749" s="474"/>
      <c r="X749" s="474"/>
      <c r="Y749" s="474"/>
      <c r="Z749" s="1033"/>
      <c r="AA749" s="474"/>
      <c r="AB749" s="474"/>
      <c r="AC749" s="474"/>
      <c r="AD749" s="474"/>
      <c r="AE749" s="474"/>
      <c r="AF749" s="474"/>
      <c r="AG749" s="474"/>
    </row>
    <row r="750">
      <c r="A750" s="474"/>
      <c r="B750" s="474"/>
      <c r="C750" s="474"/>
      <c r="D750" s="474"/>
      <c r="E750" s="474"/>
      <c r="F750" s="474"/>
      <c r="G750" s="474"/>
      <c r="H750" s="474"/>
      <c r="I750" s="474"/>
      <c r="J750" s="474"/>
      <c r="K750" s="474"/>
      <c r="L750" s="474"/>
      <c r="M750" s="474"/>
      <c r="N750" s="474"/>
      <c r="O750" s="474"/>
      <c r="P750" s="474"/>
      <c r="Q750" s="474"/>
      <c r="R750" s="474"/>
      <c r="S750" s="474"/>
      <c r="T750" s="474"/>
      <c r="U750" s="474"/>
      <c r="V750" s="474"/>
      <c r="W750" s="474"/>
      <c r="X750" s="474"/>
      <c r="Y750" s="474"/>
      <c r="Z750" s="1033"/>
      <c r="AA750" s="474"/>
      <c r="AB750" s="474"/>
      <c r="AC750" s="474"/>
      <c r="AD750" s="474"/>
      <c r="AE750" s="474"/>
      <c r="AF750" s="474"/>
      <c r="AG750" s="474"/>
    </row>
    <row r="751">
      <c r="A751" s="474"/>
      <c r="B751" s="474"/>
      <c r="C751" s="474"/>
      <c r="D751" s="474"/>
      <c r="E751" s="474"/>
      <c r="F751" s="474"/>
      <c r="G751" s="474"/>
      <c r="H751" s="474"/>
      <c r="I751" s="474"/>
      <c r="J751" s="474"/>
      <c r="K751" s="474"/>
      <c r="L751" s="474"/>
      <c r="M751" s="474"/>
      <c r="N751" s="474"/>
      <c r="O751" s="474"/>
      <c r="P751" s="474"/>
      <c r="Q751" s="474"/>
      <c r="R751" s="474"/>
      <c r="S751" s="474"/>
      <c r="T751" s="474"/>
      <c r="U751" s="474"/>
      <c r="V751" s="474"/>
      <c r="W751" s="474"/>
      <c r="X751" s="474"/>
      <c r="Y751" s="474"/>
      <c r="Z751" s="1033"/>
      <c r="AA751" s="474"/>
      <c r="AB751" s="474"/>
      <c r="AC751" s="474"/>
      <c r="AD751" s="474"/>
      <c r="AE751" s="474"/>
      <c r="AF751" s="474"/>
      <c r="AG751" s="474"/>
    </row>
    <row r="752">
      <c r="A752" s="474"/>
      <c r="B752" s="474"/>
      <c r="C752" s="474"/>
      <c r="D752" s="474"/>
      <c r="E752" s="474"/>
      <c r="F752" s="474"/>
      <c r="G752" s="474"/>
      <c r="H752" s="474"/>
      <c r="I752" s="474"/>
      <c r="J752" s="474"/>
      <c r="K752" s="474"/>
      <c r="L752" s="474"/>
      <c r="M752" s="474"/>
      <c r="N752" s="474"/>
      <c r="O752" s="474"/>
      <c r="P752" s="474"/>
      <c r="Q752" s="474"/>
      <c r="R752" s="474"/>
      <c r="S752" s="474"/>
      <c r="T752" s="474"/>
      <c r="U752" s="474"/>
      <c r="V752" s="474"/>
      <c r="W752" s="474"/>
      <c r="X752" s="474"/>
      <c r="Y752" s="474"/>
      <c r="Z752" s="1033"/>
      <c r="AA752" s="474"/>
      <c r="AB752" s="474"/>
      <c r="AC752" s="474"/>
      <c r="AD752" s="474"/>
      <c r="AE752" s="474"/>
      <c r="AF752" s="474"/>
      <c r="AG752" s="474"/>
    </row>
    <row r="753">
      <c r="A753" s="474"/>
      <c r="B753" s="474"/>
      <c r="C753" s="474"/>
      <c r="D753" s="474"/>
      <c r="E753" s="474"/>
      <c r="F753" s="474"/>
      <c r="G753" s="474"/>
      <c r="H753" s="474"/>
      <c r="I753" s="474"/>
      <c r="J753" s="474"/>
      <c r="K753" s="474"/>
      <c r="L753" s="474"/>
      <c r="M753" s="474"/>
      <c r="N753" s="474"/>
      <c r="O753" s="474"/>
      <c r="P753" s="474"/>
      <c r="Q753" s="474"/>
      <c r="R753" s="474"/>
      <c r="S753" s="474"/>
      <c r="T753" s="474"/>
      <c r="U753" s="474"/>
      <c r="V753" s="474"/>
      <c r="W753" s="474"/>
      <c r="X753" s="474"/>
      <c r="Y753" s="474"/>
      <c r="Z753" s="1033"/>
      <c r="AA753" s="474"/>
      <c r="AB753" s="474"/>
      <c r="AC753" s="474"/>
      <c r="AD753" s="474"/>
      <c r="AE753" s="474"/>
      <c r="AF753" s="474"/>
      <c r="AG753" s="474"/>
    </row>
    <row r="754">
      <c r="A754" s="474"/>
      <c r="B754" s="474"/>
      <c r="C754" s="474"/>
      <c r="D754" s="474"/>
      <c r="E754" s="474"/>
      <c r="F754" s="474"/>
      <c r="G754" s="474"/>
      <c r="H754" s="474"/>
      <c r="I754" s="474"/>
      <c r="J754" s="474"/>
      <c r="K754" s="474"/>
      <c r="L754" s="474"/>
      <c r="M754" s="474"/>
      <c r="N754" s="474"/>
      <c r="O754" s="474"/>
      <c r="P754" s="474"/>
      <c r="Q754" s="474"/>
      <c r="R754" s="474"/>
      <c r="S754" s="474"/>
      <c r="T754" s="474"/>
      <c r="U754" s="474"/>
      <c r="V754" s="474"/>
      <c r="W754" s="474"/>
      <c r="X754" s="474"/>
      <c r="Y754" s="474"/>
      <c r="Z754" s="1033"/>
      <c r="AA754" s="474"/>
      <c r="AB754" s="474"/>
      <c r="AC754" s="474"/>
      <c r="AD754" s="474"/>
      <c r="AE754" s="474"/>
      <c r="AF754" s="474"/>
      <c r="AG754" s="474"/>
    </row>
    <row r="755">
      <c r="A755" s="474"/>
      <c r="B755" s="474"/>
      <c r="C755" s="474"/>
      <c r="D755" s="474"/>
      <c r="E755" s="474"/>
      <c r="F755" s="474"/>
      <c r="G755" s="474"/>
      <c r="H755" s="474"/>
      <c r="I755" s="474"/>
      <c r="J755" s="474"/>
      <c r="K755" s="474"/>
      <c r="L755" s="474"/>
      <c r="M755" s="474"/>
      <c r="N755" s="474"/>
      <c r="O755" s="474"/>
      <c r="P755" s="474"/>
      <c r="Q755" s="474"/>
      <c r="R755" s="474"/>
      <c r="S755" s="474"/>
      <c r="T755" s="474"/>
      <c r="U755" s="474"/>
      <c r="V755" s="474"/>
      <c r="W755" s="474"/>
      <c r="X755" s="474"/>
      <c r="Y755" s="474"/>
      <c r="Z755" s="1033"/>
      <c r="AA755" s="474"/>
      <c r="AB755" s="474"/>
      <c r="AC755" s="474"/>
      <c r="AD755" s="474"/>
      <c r="AE755" s="474"/>
      <c r="AF755" s="474"/>
      <c r="AG755" s="474"/>
    </row>
    <row r="756">
      <c r="A756" s="474"/>
      <c r="B756" s="474"/>
      <c r="C756" s="474"/>
      <c r="D756" s="474"/>
      <c r="E756" s="474"/>
      <c r="F756" s="474"/>
      <c r="G756" s="474"/>
      <c r="H756" s="474"/>
      <c r="I756" s="474"/>
      <c r="J756" s="474"/>
      <c r="K756" s="474"/>
      <c r="L756" s="474"/>
      <c r="M756" s="474"/>
      <c r="N756" s="474"/>
      <c r="O756" s="474"/>
      <c r="P756" s="474"/>
      <c r="Q756" s="474"/>
      <c r="R756" s="474"/>
      <c r="S756" s="474"/>
      <c r="T756" s="474"/>
      <c r="U756" s="474"/>
      <c r="V756" s="474"/>
      <c r="W756" s="474"/>
      <c r="X756" s="474"/>
      <c r="Y756" s="474"/>
      <c r="Z756" s="1033"/>
      <c r="AA756" s="474"/>
      <c r="AB756" s="474"/>
      <c r="AC756" s="474"/>
      <c r="AD756" s="474"/>
      <c r="AE756" s="474"/>
      <c r="AF756" s="474"/>
      <c r="AG756" s="474"/>
    </row>
    <row r="757">
      <c r="A757" s="474"/>
      <c r="B757" s="474"/>
      <c r="C757" s="474"/>
      <c r="D757" s="474"/>
      <c r="E757" s="474"/>
      <c r="F757" s="474"/>
      <c r="G757" s="474"/>
      <c r="H757" s="474"/>
      <c r="I757" s="474"/>
      <c r="J757" s="474"/>
      <c r="K757" s="474"/>
      <c r="L757" s="474"/>
      <c r="M757" s="474"/>
      <c r="N757" s="474"/>
      <c r="O757" s="474"/>
      <c r="P757" s="474"/>
      <c r="Q757" s="474"/>
      <c r="R757" s="474"/>
      <c r="S757" s="474"/>
      <c r="T757" s="474"/>
      <c r="U757" s="474"/>
      <c r="V757" s="474"/>
      <c r="W757" s="474"/>
      <c r="X757" s="474"/>
      <c r="Y757" s="474"/>
      <c r="Z757" s="1033"/>
      <c r="AA757" s="474"/>
      <c r="AB757" s="474"/>
      <c r="AC757" s="474"/>
      <c r="AD757" s="474"/>
      <c r="AE757" s="474"/>
      <c r="AF757" s="474"/>
      <c r="AG757" s="474"/>
    </row>
    <row r="758">
      <c r="A758" s="474"/>
      <c r="B758" s="474"/>
      <c r="C758" s="474"/>
      <c r="D758" s="474"/>
      <c r="E758" s="474"/>
      <c r="F758" s="474"/>
      <c r="G758" s="474"/>
      <c r="H758" s="474"/>
      <c r="I758" s="474"/>
      <c r="J758" s="474"/>
      <c r="K758" s="474"/>
      <c r="L758" s="474"/>
      <c r="M758" s="474"/>
      <c r="N758" s="474"/>
      <c r="O758" s="474"/>
      <c r="P758" s="474"/>
      <c r="Q758" s="474"/>
      <c r="R758" s="474"/>
      <c r="S758" s="474"/>
      <c r="T758" s="474"/>
      <c r="U758" s="474"/>
      <c r="V758" s="474"/>
      <c r="W758" s="474"/>
      <c r="X758" s="474"/>
      <c r="Y758" s="474"/>
      <c r="Z758" s="1033"/>
      <c r="AA758" s="474"/>
      <c r="AB758" s="474"/>
      <c r="AC758" s="474"/>
      <c r="AD758" s="474"/>
      <c r="AE758" s="474"/>
      <c r="AF758" s="474"/>
      <c r="AG758" s="474"/>
    </row>
    <row r="759">
      <c r="A759" s="474"/>
      <c r="B759" s="474"/>
      <c r="C759" s="474"/>
      <c r="D759" s="474"/>
      <c r="E759" s="474"/>
      <c r="F759" s="474"/>
      <c r="G759" s="474"/>
      <c r="H759" s="474"/>
      <c r="I759" s="474"/>
      <c r="J759" s="474"/>
      <c r="K759" s="474"/>
      <c r="L759" s="474"/>
      <c r="M759" s="474"/>
      <c r="N759" s="474"/>
      <c r="O759" s="474"/>
      <c r="P759" s="474"/>
      <c r="Q759" s="474"/>
      <c r="R759" s="474"/>
      <c r="S759" s="474"/>
      <c r="T759" s="474"/>
      <c r="U759" s="474"/>
      <c r="V759" s="474"/>
      <c r="W759" s="474"/>
      <c r="X759" s="474"/>
      <c r="Y759" s="474"/>
      <c r="Z759" s="1033"/>
      <c r="AA759" s="474"/>
      <c r="AB759" s="474"/>
      <c r="AC759" s="474"/>
      <c r="AD759" s="474"/>
      <c r="AE759" s="474"/>
      <c r="AF759" s="474"/>
      <c r="AG759" s="474"/>
    </row>
    <row r="760">
      <c r="A760" s="474"/>
      <c r="B760" s="474"/>
      <c r="C760" s="474"/>
      <c r="D760" s="474"/>
      <c r="E760" s="474"/>
      <c r="F760" s="474"/>
      <c r="G760" s="474"/>
      <c r="H760" s="474"/>
      <c r="I760" s="474"/>
      <c r="J760" s="474"/>
      <c r="K760" s="474"/>
      <c r="L760" s="474"/>
      <c r="M760" s="474"/>
      <c r="N760" s="474"/>
      <c r="O760" s="474"/>
      <c r="P760" s="474"/>
      <c r="Q760" s="474"/>
      <c r="R760" s="474"/>
      <c r="S760" s="474"/>
      <c r="T760" s="474"/>
      <c r="U760" s="474"/>
      <c r="V760" s="474"/>
      <c r="W760" s="474"/>
      <c r="X760" s="474"/>
      <c r="Y760" s="474"/>
      <c r="Z760" s="1033"/>
      <c r="AA760" s="474"/>
      <c r="AB760" s="474"/>
      <c r="AC760" s="474"/>
      <c r="AD760" s="474"/>
      <c r="AE760" s="474"/>
      <c r="AF760" s="474"/>
      <c r="AG760" s="474"/>
    </row>
    <row r="761">
      <c r="A761" s="474"/>
      <c r="B761" s="474"/>
      <c r="C761" s="474"/>
      <c r="D761" s="474"/>
      <c r="E761" s="474"/>
      <c r="F761" s="474"/>
      <c r="G761" s="474"/>
      <c r="H761" s="474"/>
      <c r="I761" s="474"/>
      <c r="J761" s="474"/>
      <c r="K761" s="474"/>
      <c r="L761" s="474"/>
      <c r="M761" s="474"/>
      <c r="N761" s="474"/>
      <c r="O761" s="474"/>
      <c r="P761" s="474"/>
      <c r="Q761" s="474"/>
      <c r="R761" s="474"/>
      <c r="S761" s="474"/>
      <c r="T761" s="474"/>
      <c r="U761" s="474"/>
      <c r="V761" s="474"/>
      <c r="W761" s="474"/>
      <c r="X761" s="474"/>
      <c r="Y761" s="474"/>
      <c r="Z761" s="1033"/>
      <c r="AA761" s="474"/>
      <c r="AB761" s="474"/>
      <c r="AC761" s="474"/>
      <c r="AD761" s="474"/>
      <c r="AE761" s="474"/>
      <c r="AF761" s="474"/>
      <c r="AG761" s="474"/>
    </row>
    <row r="762">
      <c r="A762" s="474"/>
      <c r="B762" s="474"/>
      <c r="C762" s="474"/>
      <c r="D762" s="474"/>
      <c r="E762" s="474"/>
      <c r="F762" s="474"/>
      <c r="G762" s="474"/>
      <c r="H762" s="474"/>
      <c r="I762" s="474"/>
      <c r="J762" s="474"/>
      <c r="K762" s="474"/>
      <c r="L762" s="474"/>
      <c r="M762" s="474"/>
      <c r="N762" s="474"/>
      <c r="O762" s="474"/>
      <c r="P762" s="474"/>
      <c r="Q762" s="474"/>
      <c r="R762" s="474"/>
      <c r="S762" s="474"/>
      <c r="T762" s="474"/>
      <c r="U762" s="474"/>
      <c r="V762" s="474"/>
      <c r="W762" s="474"/>
      <c r="X762" s="474"/>
      <c r="Y762" s="474"/>
      <c r="Z762" s="1033"/>
      <c r="AA762" s="474"/>
      <c r="AB762" s="474"/>
      <c r="AC762" s="474"/>
      <c r="AD762" s="474"/>
      <c r="AE762" s="474"/>
      <c r="AF762" s="474"/>
      <c r="AG762" s="474"/>
    </row>
    <row r="763">
      <c r="A763" s="474"/>
      <c r="B763" s="474"/>
      <c r="C763" s="474"/>
      <c r="D763" s="474"/>
      <c r="E763" s="474"/>
      <c r="F763" s="474"/>
      <c r="G763" s="474"/>
      <c r="H763" s="474"/>
      <c r="I763" s="474"/>
      <c r="J763" s="474"/>
      <c r="K763" s="474"/>
      <c r="L763" s="474"/>
      <c r="M763" s="474"/>
      <c r="N763" s="474"/>
      <c r="O763" s="474"/>
      <c r="P763" s="474"/>
      <c r="Q763" s="474"/>
      <c r="R763" s="474"/>
      <c r="S763" s="474"/>
      <c r="T763" s="474"/>
      <c r="U763" s="474"/>
      <c r="V763" s="474"/>
      <c r="W763" s="474"/>
      <c r="X763" s="474"/>
      <c r="Y763" s="474"/>
      <c r="Z763" s="1033"/>
      <c r="AA763" s="474"/>
      <c r="AB763" s="474"/>
      <c r="AC763" s="474"/>
      <c r="AD763" s="474"/>
      <c r="AE763" s="474"/>
      <c r="AF763" s="474"/>
      <c r="AG763" s="474"/>
    </row>
    <row r="764">
      <c r="A764" s="474"/>
      <c r="B764" s="474"/>
      <c r="C764" s="474"/>
      <c r="D764" s="474"/>
      <c r="E764" s="474"/>
      <c r="F764" s="474"/>
      <c r="G764" s="474"/>
      <c r="H764" s="474"/>
      <c r="I764" s="474"/>
      <c r="J764" s="474"/>
      <c r="K764" s="474"/>
      <c r="L764" s="474"/>
      <c r="M764" s="474"/>
      <c r="N764" s="474"/>
      <c r="O764" s="474"/>
      <c r="P764" s="474"/>
      <c r="Q764" s="474"/>
      <c r="R764" s="474"/>
      <c r="S764" s="474"/>
      <c r="T764" s="474"/>
      <c r="U764" s="474"/>
      <c r="V764" s="474"/>
      <c r="W764" s="474"/>
      <c r="X764" s="474"/>
      <c r="Y764" s="474"/>
      <c r="Z764" s="1033"/>
      <c r="AA764" s="474"/>
      <c r="AB764" s="474"/>
      <c r="AC764" s="474"/>
      <c r="AD764" s="474"/>
      <c r="AE764" s="474"/>
      <c r="AF764" s="474"/>
      <c r="AG764" s="474"/>
    </row>
    <row r="765">
      <c r="A765" s="474"/>
      <c r="B765" s="474"/>
      <c r="C765" s="474"/>
      <c r="D765" s="474"/>
      <c r="E765" s="474"/>
      <c r="F765" s="474"/>
      <c r="G765" s="474"/>
      <c r="H765" s="474"/>
      <c r="I765" s="474"/>
      <c r="J765" s="474"/>
      <c r="K765" s="474"/>
      <c r="L765" s="474"/>
      <c r="M765" s="474"/>
      <c r="N765" s="474"/>
      <c r="O765" s="474"/>
      <c r="P765" s="474"/>
      <c r="Q765" s="474"/>
      <c r="R765" s="474"/>
      <c r="S765" s="474"/>
      <c r="T765" s="474"/>
      <c r="U765" s="474"/>
      <c r="V765" s="474"/>
      <c r="W765" s="474"/>
      <c r="X765" s="474"/>
      <c r="Y765" s="474"/>
      <c r="Z765" s="1033"/>
      <c r="AA765" s="474"/>
      <c r="AB765" s="474"/>
      <c r="AC765" s="474"/>
      <c r="AD765" s="474"/>
      <c r="AE765" s="474"/>
      <c r="AF765" s="474"/>
      <c r="AG765" s="474"/>
    </row>
    <row r="766">
      <c r="A766" s="474"/>
      <c r="B766" s="474"/>
      <c r="C766" s="474"/>
      <c r="D766" s="474"/>
      <c r="E766" s="474"/>
      <c r="F766" s="474"/>
      <c r="G766" s="474"/>
      <c r="H766" s="474"/>
      <c r="I766" s="474"/>
      <c r="J766" s="474"/>
      <c r="K766" s="474"/>
      <c r="L766" s="474"/>
      <c r="M766" s="474"/>
      <c r="N766" s="474"/>
      <c r="O766" s="474"/>
      <c r="P766" s="474"/>
      <c r="Q766" s="474"/>
      <c r="R766" s="474"/>
      <c r="S766" s="474"/>
      <c r="T766" s="474"/>
      <c r="U766" s="474"/>
      <c r="V766" s="474"/>
      <c r="W766" s="474"/>
      <c r="X766" s="474"/>
      <c r="Y766" s="474"/>
      <c r="Z766" s="1033"/>
      <c r="AA766" s="474"/>
      <c r="AB766" s="474"/>
      <c r="AC766" s="474"/>
      <c r="AD766" s="474"/>
      <c r="AE766" s="474"/>
      <c r="AF766" s="474"/>
      <c r="AG766" s="474"/>
    </row>
    <row r="767">
      <c r="A767" s="474"/>
      <c r="B767" s="474"/>
      <c r="C767" s="474"/>
      <c r="D767" s="474"/>
      <c r="E767" s="474"/>
      <c r="F767" s="474"/>
      <c r="G767" s="474"/>
      <c r="H767" s="474"/>
      <c r="I767" s="474"/>
      <c r="J767" s="474"/>
      <c r="K767" s="474"/>
      <c r="L767" s="474"/>
      <c r="M767" s="474"/>
      <c r="N767" s="474"/>
      <c r="O767" s="474"/>
      <c r="P767" s="474"/>
      <c r="Q767" s="474"/>
      <c r="R767" s="474"/>
      <c r="S767" s="474"/>
      <c r="T767" s="474"/>
      <c r="U767" s="474"/>
      <c r="V767" s="474"/>
      <c r="W767" s="474"/>
      <c r="X767" s="474"/>
      <c r="Y767" s="474"/>
      <c r="Z767" s="1033"/>
      <c r="AA767" s="474"/>
      <c r="AB767" s="474"/>
      <c r="AC767" s="474"/>
      <c r="AD767" s="474"/>
      <c r="AE767" s="474"/>
      <c r="AF767" s="474"/>
      <c r="AG767" s="474"/>
    </row>
    <row r="768">
      <c r="A768" s="474"/>
      <c r="B768" s="474"/>
      <c r="C768" s="474"/>
      <c r="D768" s="474"/>
      <c r="E768" s="474"/>
      <c r="F768" s="474"/>
      <c r="G768" s="474"/>
      <c r="H768" s="474"/>
      <c r="I768" s="474"/>
      <c r="J768" s="474"/>
      <c r="K768" s="474"/>
      <c r="L768" s="474"/>
      <c r="M768" s="474"/>
      <c r="N768" s="474"/>
      <c r="O768" s="474"/>
      <c r="P768" s="474"/>
      <c r="Q768" s="474"/>
      <c r="R768" s="474"/>
      <c r="S768" s="474"/>
      <c r="T768" s="474"/>
      <c r="U768" s="474"/>
      <c r="V768" s="474"/>
      <c r="W768" s="474"/>
      <c r="X768" s="474"/>
      <c r="Y768" s="474"/>
      <c r="Z768" s="1033"/>
      <c r="AA768" s="474"/>
      <c r="AB768" s="474"/>
      <c r="AC768" s="474"/>
      <c r="AD768" s="474"/>
      <c r="AE768" s="474"/>
      <c r="AF768" s="474"/>
      <c r="AG768" s="474"/>
    </row>
    <row r="769">
      <c r="A769" s="474"/>
      <c r="B769" s="474"/>
      <c r="C769" s="474"/>
      <c r="D769" s="474"/>
      <c r="E769" s="474"/>
      <c r="F769" s="474"/>
      <c r="G769" s="474"/>
      <c r="H769" s="474"/>
      <c r="I769" s="474"/>
      <c r="J769" s="474"/>
      <c r="K769" s="474"/>
      <c r="L769" s="474"/>
      <c r="M769" s="474"/>
      <c r="N769" s="474"/>
      <c r="O769" s="474"/>
      <c r="P769" s="474"/>
      <c r="Q769" s="474"/>
      <c r="R769" s="474"/>
      <c r="S769" s="474"/>
      <c r="T769" s="474"/>
      <c r="U769" s="474"/>
      <c r="V769" s="474"/>
      <c r="W769" s="474"/>
      <c r="X769" s="474"/>
      <c r="Y769" s="474"/>
      <c r="Z769" s="1033"/>
      <c r="AA769" s="474"/>
      <c r="AB769" s="474"/>
      <c r="AC769" s="474"/>
      <c r="AD769" s="474"/>
      <c r="AE769" s="474"/>
      <c r="AF769" s="474"/>
      <c r="AG769" s="474"/>
    </row>
    <row r="770">
      <c r="A770" s="474"/>
      <c r="B770" s="474"/>
      <c r="C770" s="474"/>
      <c r="D770" s="474"/>
      <c r="E770" s="474"/>
      <c r="F770" s="474"/>
      <c r="G770" s="474"/>
      <c r="H770" s="474"/>
      <c r="I770" s="474"/>
      <c r="J770" s="474"/>
      <c r="K770" s="474"/>
      <c r="L770" s="474"/>
      <c r="M770" s="474"/>
      <c r="N770" s="474"/>
      <c r="O770" s="474"/>
      <c r="P770" s="474"/>
      <c r="Q770" s="474"/>
      <c r="R770" s="474"/>
      <c r="S770" s="474"/>
      <c r="T770" s="474"/>
      <c r="U770" s="474"/>
      <c r="V770" s="474"/>
      <c r="W770" s="474"/>
      <c r="X770" s="474"/>
      <c r="Y770" s="474"/>
      <c r="Z770" s="1033"/>
      <c r="AA770" s="474"/>
      <c r="AB770" s="474"/>
      <c r="AC770" s="474"/>
      <c r="AD770" s="474"/>
      <c r="AE770" s="474"/>
      <c r="AF770" s="474"/>
      <c r="AG770" s="474"/>
    </row>
    <row r="771">
      <c r="A771" s="474"/>
      <c r="B771" s="474"/>
      <c r="C771" s="474"/>
      <c r="D771" s="474"/>
      <c r="E771" s="474"/>
      <c r="F771" s="474"/>
      <c r="G771" s="474"/>
      <c r="H771" s="474"/>
      <c r="I771" s="474"/>
      <c r="J771" s="474"/>
      <c r="K771" s="474"/>
      <c r="L771" s="474"/>
      <c r="M771" s="474"/>
      <c r="N771" s="474"/>
      <c r="O771" s="474"/>
      <c r="P771" s="474"/>
      <c r="Q771" s="474"/>
      <c r="R771" s="474"/>
      <c r="S771" s="474"/>
      <c r="T771" s="474"/>
      <c r="U771" s="474"/>
      <c r="V771" s="474"/>
      <c r="W771" s="474"/>
      <c r="X771" s="474"/>
      <c r="Y771" s="474"/>
      <c r="Z771" s="1033"/>
      <c r="AA771" s="474"/>
      <c r="AB771" s="474"/>
      <c r="AC771" s="474"/>
      <c r="AD771" s="474"/>
      <c r="AE771" s="474"/>
      <c r="AF771" s="474"/>
      <c r="AG771" s="474"/>
    </row>
    <row r="772">
      <c r="A772" s="474"/>
      <c r="B772" s="474"/>
      <c r="C772" s="474"/>
      <c r="D772" s="474"/>
      <c r="E772" s="474"/>
      <c r="F772" s="474"/>
      <c r="G772" s="474"/>
      <c r="H772" s="474"/>
      <c r="I772" s="474"/>
      <c r="J772" s="474"/>
      <c r="K772" s="474"/>
      <c r="L772" s="474"/>
      <c r="M772" s="474"/>
      <c r="N772" s="474"/>
      <c r="O772" s="474"/>
      <c r="P772" s="474"/>
      <c r="Q772" s="474"/>
      <c r="R772" s="474"/>
      <c r="S772" s="474"/>
      <c r="T772" s="474"/>
      <c r="U772" s="474"/>
      <c r="V772" s="474"/>
      <c r="W772" s="474"/>
      <c r="X772" s="474"/>
      <c r="Y772" s="474"/>
      <c r="Z772" s="1033"/>
      <c r="AA772" s="474"/>
      <c r="AB772" s="474"/>
      <c r="AC772" s="474"/>
      <c r="AD772" s="474"/>
      <c r="AE772" s="474"/>
      <c r="AF772" s="474"/>
      <c r="AG772" s="474"/>
    </row>
    <row r="773">
      <c r="A773" s="474"/>
      <c r="B773" s="474"/>
      <c r="C773" s="474"/>
      <c r="D773" s="474"/>
      <c r="E773" s="474"/>
      <c r="F773" s="474"/>
      <c r="G773" s="474"/>
      <c r="H773" s="474"/>
      <c r="I773" s="474"/>
      <c r="J773" s="474"/>
      <c r="K773" s="474"/>
      <c r="L773" s="474"/>
      <c r="M773" s="474"/>
      <c r="N773" s="474"/>
      <c r="O773" s="474"/>
      <c r="P773" s="474"/>
      <c r="Q773" s="474"/>
      <c r="R773" s="474"/>
      <c r="S773" s="474"/>
      <c r="T773" s="474"/>
      <c r="U773" s="474"/>
      <c r="V773" s="474"/>
      <c r="W773" s="474"/>
      <c r="X773" s="474"/>
      <c r="Y773" s="474"/>
      <c r="Z773" s="1033"/>
      <c r="AA773" s="474"/>
      <c r="AB773" s="474"/>
      <c r="AC773" s="474"/>
      <c r="AD773" s="474"/>
      <c r="AE773" s="474"/>
      <c r="AF773" s="474"/>
      <c r="AG773" s="474"/>
    </row>
    <row r="774">
      <c r="A774" s="474"/>
      <c r="B774" s="474"/>
      <c r="C774" s="474"/>
      <c r="D774" s="474"/>
      <c r="E774" s="474"/>
      <c r="F774" s="474"/>
      <c r="G774" s="474"/>
      <c r="H774" s="474"/>
      <c r="I774" s="474"/>
      <c r="J774" s="474"/>
      <c r="K774" s="474"/>
      <c r="L774" s="474"/>
      <c r="M774" s="474"/>
      <c r="N774" s="474"/>
      <c r="O774" s="474"/>
      <c r="P774" s="474"/>
      <c r="Q774" s="474"/>
      <c r="R774" s="474"/>
      <c r="S774" s="474"/>
      <c r="T774" s="474"/>
      <c r="U774" s="474"/>
      <c r="V774" s="474"/>
      <c r="W774" s="474"/>
      <c r="X774" s="474"/>
      <c r="Y774" s="474"/>
      <c r="Z774" s="1033"/>
      <c r="AA774" s="474"/>
      <c r="AB774" s="474"/>
      <c r="AC774" s="474"/>
      <c r="AD774" s="474"/>
      <c r="AE774" s="474"/>
      <c r="AF774" s="474"/>
      <c r="AG774" s="474"/>
    </row>
    <row r="775">
      <c r="A775" s="474"/>
      <c r="B775" s="474"/>
      <c r="C775" s="474"/>
      <c r="D775" s="474"/>
      <c r="E775" s="474"/>
      <c r="F775" s="474"/>
      <c r="G775" s="474"/>
      <c r="H775" s="474"/>
      <c r="I775" s="474"/>
      <c r="J775" s="474"/>
      <c r="K775" s="474"/>
      <c r="L775" s="474"/>
      <c r="M775" s="474"/>
      <c r="N775" s="474"/>
      <c r="O775" s="474"/>
      <c r="P775" s="474"/>
      <c r="Q775" s="474"/>
      <c r="R775" s="474"/>
      <c r="S775" s="474"/>
      <c r="T775" s="474"/>
      <c r="U775" s="474"/>
      <c r="V775" s="474"/>
      <c r="W775" s="474"/>
      <c r="X775" s="474"/>
      <c r="Y775" s="474"/>
      <c r="Z775" s="1033"/>
      <c r="AA775" s="474"/>
      <c r="AB775" s="474"/>
      <c r="AC775" s="474"/>
      <c r="AD775" s="474"/>
      <c r="AE775" s="474"/>
      <c r="AF775" s="474"/>
      <c r="AG775" s="474"/>
    </row>
    <row r="776">
      <c r="A776" s="474"/>
      <c r="B776" s="474"/>
      <c r="C776" s="474"/>
      <c r="D776" s="474"/>
      <c r="E776" s="474"/>
      <c r="F776" s="474"/>
      <c r="G776" s="474"/>
      <c r="H776" s="474"/>
      <c r="I776" s="474"/>
      <c r="J776" s="474"/>
      <c r="K776" s="474"/>
      <c r="L776" s="474"/>
      <c r="M776" s="474"/>
      <c r="N776" s="474"/>
      <c r="O776" s="474"/>
      <c r="P776" s="474"/>
      <c r="Q776" s="474"/>
      <c r="R776" s="474"/>
      <c r="S776" s="474"/>
      <c r="T776" s="474"/>
      <c r="U776" s="474"/>
      <c r="V776" s="474"/>
      <c r="W776" s="474"/>
      <c r="X776" s="474"/>
      <c r="Y776" s="474"/>
      <c r="Z776" s="1033"/>
      <c r="AA776" s="474"/>
      <c r="AB776" s="474"/>
      <c r="AC776" s="474"/>
      <c r="AD776" s="474"/>
      <c r="AE776" s="474"/>
      <c r="AF776" s="474"/>
      <c r="AG776" s="474"/>
    </row>
    <row r="777">
      <c r="A777" s="474"/>
      <c r="B777" s="474"/>
      <c r="C777" s="474"/>
      <c r="D777" s="474"/>
      <c r="E777" s="474"/>
      <c r="F777" s="474"/>
      <c r="G777" s="474"/>
      <c r="H777" s="474"/>
      <c r="I777" s="474"/>
      <c r="J777" s="474"/>
      <c r="K777" s="474"/>
      <c r="L777" s="474"/>
      <c r="M777" s="474"/>
      <c r="N777" s="474"/>
      <c r="O777" s="474"/>
      <c r="P777" s="474"/>
      <c r="Q777" s="474"/>
      <c r="R777" s="474"/>
      <c r="S777" s="474"/>
      <c r="T777" s="474"/>
      <c r="U777" s="474"/>
      <c r="V777" s="474"/>
      <c r="W777" s="474"/>
      <c r="X777" s="474"/>
      <c r="Y777" s="474"/>
      <c r="Z777" s="1033"/>
      <c r="AA777" s="474"/>
      <c r="AB777" s="474"/>
      <c r="AC777" s="474"/>
      <c r="AD777" s="474"/>
      <c r="AE777" s="474"/>
      <c r="AF777" s="474"/>
      <c r="AG777" s="474"/>
    </row>
    <row r="778">
      <c r="A778" s="474"/>
      <c r="B778" s="474"/>
      <c r="C778" s="474"/>
      <c r="D778" s="474"/>
      <c r="E778" s="474"/>
      <c r="F778" s="474"/>
      <c r="G778" s="474"/>
      <c r="H778" s="474"/>
      <c r="I778" s="474"/>
      <c r="J778" s="474"/>
      <c r="K778" s="474"/>
      <c r="L778" s="474"/>
      <c r="M778" s="474"/>
      <c r="N778" s="474"/>
      <c r="O778" s="474"/>
      <c r="P778" s="474"/>
      <c r="Q778" s="474"/>
      <c r="R778" s="474"/>
      <c r="S778" s="474"/>
      <c r="T778" s="474"/>
      <c r="U778" s="474"/>
      <c r="V778" s="474"/>
      <c r="W778" s="474"/>
      <c r="X778" s="474"/>
      <c r="Y778" s="474"/>
      <c r="Z778" s="1033"/>
      <c r="AA778" s="474"/>
      <c r="AB778" s="474"/>
      <c r="AC778" s="474"/>
      <c r="AD778" s="474"/>
      <c r="AE778" s="474"/>
      <c r="AF778" s="474"/>
      <c r="AG778" s="474"/>
    </row>
    <row r="779">
      <c r="A779" s="474"/>
      <c r="B779" s="474"/>
      <c r="C779" s="474"/>
      <c r="D779" s="474"/>
      <c r="E779" s="474"/>
      <c r="F779" s="474"/>
      <c r="G779" s="474"/>
      <c r="H779" s="474"/>
      <c r="I779" s="474"/>
      <c r="J779" s="474"/>
      <c r="K779" s="474"/>
      <c r="L779" s="474"/>
      <c r="M779" s="474"/>
      <c r="N779" s="474"/>
      <c r="O779" s="474"/>
      <c r="P779" s="474"/>
      <c r="Q779" s="474"/>
      <c r="R779" s="474"/>
      <c r="S779" s="474"/>
      <c r="T779" s="474"/>
      <c r="U779" s="474"/>
      <c r="V779" s="474"/>
      <c r="W779" s="474"/>
      <c r="X779" s="474"/>
      <c r="Y779" s="474"/>
      <c r="Z779" s="1033"/>
      <c r="AA779" s="474"/>
      <c r="AB779" s="474"/>
      <c r="AC779" s="474"/>
      <c r="AD779" s="474"/>
      <c r="AE779" s="474"/>
      <c r="AF779" s="474"/>
      <c r="AG779" s="474"/>
    </row>
    <row r="780">
      <c r="A780" s="474"/>
      <c r="B780" s="474"/>
      <c r="C780" s="474"/>
      <c r="D780" s="474"/>
      <c r="E780" s="474"/>
      <c r="F780" s="474"/>
      <c r="G780" s="474"/>
      <c r="H780" s="474"/>
      <c r="I780" s="474"/>
      <c r="J780" s="474"/>
      <c r="K780" s="474"/>
      <c r="L780" s="474"/>
      <c r="M780" s="474"/>
      <c r="N780" s="474"/>
      <c r="O780" s="474"/>
      <c r="P780" s="474"/>
      <c r="Q780" s="474"/>
      <c r="R780" s="474"/>
      <c r="S780" s="474"/>
      <c r="T780" s="474"/>
      <c r="U780" s="474"/>
      <c r="V780" s="474"/>
      <c r="W780" s="474"/>
      <c r="X780" s="474"/>
      <c r="Y780" s="474"/>
      <c r="Z780" s="1033"/>
      <c r="AA780" s="474"/>
      <c r="AB780" s="474"/>
      <c r="AC780" s="474"/>
      <c r="AD780" s="474"/>
      <c r="AE780" s="474"/>
      <c r="AF780" s="474"/>
      <c r="AG780" s="474"/>
    </row>
    <row r="781">
      <c r="A781" s="474"/>
      <c r="B781" s="474"/>
      <c r="C781" s="474"/>
      <c r="D781" s="474"/>
      <c r="E781" s="474"/>
      <c r="F781" s="474"/>
      <c r="G781" s="474"/>
      <c r="H781" s="474"/>
      <c r="I781" s="474"/>
      <c r="J781" s="474"/>
      <c r="K781" s="474"/>
      <c r="L781" s="474"/>
      <c r="M781" s="474"/>
      <c r="N781" s="474"/>
      <c r="O781" s="474"/>
      <c r="P781" s="474"/>
      <c r="Q781" s="474"/>
      <c r="R781" s="474"/>
      <c r="S781" s="474"/>
      <c r="T781" s="474"/>
      <c r="U781" s="474"/>
      <c r="V781" s="474"/>
      <c r="W781" s="474"/>
      <c r="X781" s="474"/>
      <c r="Y781" s="474"/>
      <c r="Z781" s="1033"/>
      <c r="AA781" s="474"/>
      <c r="AB781" s="474"/>
      <c r="AC781" s="474"/>
      <c r="AD781" s="474"/>
      <c r="AE781" s="474"/>
      <c r="AF781" s="474"/>
      <c r="AG781" s="474"/>
    </row>
    <row r="782">
      <c r="A782" s="474"/>
      <c r="B782" s="474"/>
      <c r="C782" s="474"/>
      <c r="D782" s="474"/>
      <c r="E782" s="474"/>
      <c r="F782" s="474"/>
      <c r="G782" s="474"/>
      <c r="H782" s="474"/>
      <c r="I782" s="474"/>
      <c r="J782" s="474"/>
      <c r="K782" s="474"/>
      <c r="L782" s="474"/>
      <c r="M782" s="474"/>
      <c r="N782" s="474"/>
      <c r="O782" s="474"/>
      <c r="P782" s="474"/>
      <c r="Q782" s="474"/>
      <c r="R782" s="474"/>
      <c r="S782" s="474"/>
      <c r="T782" s="474"/>
      <c r="U782" s="474"/>
      <c r="V782" s="474"/>
      <c r="W782" s="474"/>
      <c r="X782" s="474"/>
      <c r="Y782" s="474"/>
      <c r="Z782" s="1033"/>
      <c r="AA782" s="474"/>
      <c r="AB782" s="474"/>
      <c r="AC782" s="474"/>
      <c r="AD782" s="474"/>
      <c r="AE782" s="474"/>
      <c r="AF782" s="474"/>
      <c r="AG782" s="474"/>
    </row>
    <row r="783">
      <c r="A783" s="474"/>
      <c r="B783" s="474"/>
      <c r="C783" s="474"/>
      <c r="D783" s="474"/>
      <c r="E783" s="474"/>
      <c r="F783" s="474"/>
      <c r="G783" s="474"/>
      <c r="H783" s="474"/>
      <c r="I783" s="474"/>
      <c r="J783" s="474"/>
      <c r="K783" s="474"/>
      <c r="L783" s="474"/>
      <c r="M783" s="474"/>
      <c r="N783" s="474"/>
      <c r="O783" s="474"/>
      <c r="P783" s="474"/>
      <c r="Q783" s="474"/>
      <c r="R783" s="474"/>
      <c r="S783" s="474"/>
      <c r="T783" s="474"/>
      <c r="U783" s="474"/>
      <c r="V783" s="474"/>
      <c r="W783" s="474"/>
      <c r="X783" s="474"/>
      <c r="Y783" s="474"/>
      <c r="Z783" s="1033"/>
      <c r="AA783" s="474"/>
      <c r="AB783" s="474"/>
      <c r="AC783" s="474"/>
      <c r="AD783" s="474"/>
      <c r="AE783" s="474"/>
      <c r="AF783" s="474"/>
      <c r="AG783" s="474"/>
    </row>
    <row r="784">
      <c r="A784" s="474"/>
      <c r="B784" s="474"/>
      <c r="C784" s="474"/>
      <c r="D784" s="474"/>
      <c r="E784" s="474"/>
      <c r="F784" s="474"/>
      <c r="G784" s="474"/>
      <c r="H784" s="474"/>
      <c r="I784" s="474"/>
      <c r="J784" s="474"/>
      <c r="K784" s="474"/>
      <c r="L784" s="474"/>
      <c r="M784" s="474"/>
      <c r="N784" s="474"/>
      <c r="O784" s="474"/>
      <c r="P784" s="474"/>
      <c r="Q784" s="474"/>
      <c r="R784" s="474"/>
      <c r="S784" s="474"/>
      <c r="T784" s="474"/>
      <c r="U784" s="474"/>
      <c r="V784" s="474"/>
      <c r="W784" s="474"/>
      <c r="X784" s="474"/>
      <c r="Y784" s="474"/>
      <c r="Z784" s="1033"/>
      <c r="AA784" s="474"/>
      <c r="AB784" s="474"/>
      <c r="AC784" s="474"/>
      <c r="AD784" s="474"/>
      <c r="AE784" s="474"/>
      <c r="AF784" s="474"/>
      <c r="AG784" s="474"/>
    </row>
    <row r="785">
      <c r="A785" s="474"/>
      <c r="B785" s="474"/>
      <c r="C785" s="474"/>
      <c r="D785" s="474"/>
      <c r="E785" s="474"/>
      <c r="F785" s="474"/>
      <c r="G785" s="474"/>
      <c r="H785" s="474"/>
      <c r="I785" s="474"/>
      <c r="J785" s="474"/>
      <c r="K785" s="474"/>
      <c r="L785" s="474"/>
      <c r="M785" s="474"/>
      <c r="N785" s="474"/>
      <c r="O785" s="474"/>
      <c r="P785" s="474"/>
      <c r="Q785" s="474"/>
      <c r="R785" s="474"/>
      <c r="S785" s="474"/>
      <c r="T785" s="474"/>
      <c r="U785" s="474"/>
      <c r="V785" s="474"/>
      <c r="W785" s="474"/>
      <c r="X785" s="474"/>
      <c r="Y785" s="474"/>
      <c r="Z785" s="1033"/>
      <c r="AA785" s="474"/>
      <c r="AB785" s="474"/>
      <c r="AC785" s="474"/>
      <c r="AD785" s="474"/>
      <c r="AE785" s="474"/>
      <c r="AF785" s="474"/>
      <c r="AG785" s="474"/>
    </row>
    <row r="786">
      <c r="A786" s="474"/>
      <c r="B786" s="474"/>
      <c r="C786" s="474"/>
      <c r="D786" s="474"/>
      <c r="E786" s="474"/>
      <c r="F786" s="474"/>
      <c r="G786" s="474"/>
      <c r="H786" s="474"/>
      <c r="I786" s="474"/>
      <c r="J786" s="474"/>
      <c r="K786" s="474"/>
      <c r="L786" s="474"/>
      <c r="M786" s="474"/>
      <c r="N786" s="474"/>
      <c r="O786" s="474"/>
      <c r="P786" s="474"/>
      <c r="Q786" s="474"/>
      <c r="R786" s="474"/>
      <c r="S786" s="474"/>
      <c r="T786" s="474"/>
      <c r="U786" s="474"/>
      <c r="V786" s="474"/>
      <c r="W786" s="474"/>
      <c r="X786" s="474"/>
      <c r="Y786" s="474"/>
      <c r="Z786" s="1033"/>
      <c r="AA786" s="474"/>
      <c r="AB786" s="474"/>
      <c r="AC786" s="474"/>
      <c r="AD786" s="474"/>
      <c r="AE786" s="474"/>
      <c r="AF786" s="474"/>
      <c r="AG786" s="474"/>
    </row>
    <row r="787">
      <c r="A787" s="474"/>
      <c r="B787" s="474"/>
      <c r="C787" s="474"/>
      <c r="D787" s="474"/>
      <c r="E787" s="474"/>
      <c r="F787" s="474"/>
      <c r="G787" s="474"/>
      <c r="H787" s="474"/>
      <c r="I787" s="474"/>
      <c r="J787" s="474"/>
      <c r="K787" s="474"/>
      <c r="L787" s="474"/>
      <c r="M787" s="474"/>
      <c r="N787" s="474"/>
      <c r="O787" s="474"/>
      <c r="P787" s="474"/>
      <c r="Q787" s="474"/>
      <c r="R787" s="474"/>
      <c r="S787" s="474"/>
      <c r="T787" s="474"/>
      <c r="U787" s="474"/>
      <c r="V787" s="474"/>
      <c r="W787" s="474"/>
      <c r="X787" s="474"/>
      <c r="Y787" s="474"/>
      <c r="Z787" s="1033"/>
      <c r="AA787" s="474"/>
      <c r="AB787" s="474"/>
      <c r="AC787" s="474"/>
      <c r="AD787" s="474"/>
      <c r="AE787" s="474"/>
      <c r="AF787" s="474"/>
      <c r="AG787" s="474"/>
    </row>
    <row r="788">
      <c r="A788" s="474"/>
      <c r="B788" s="474"/>
      <c r="C788" s="474"/>
      <c r="D788" s="474"/>
      <c r="E788" s="474"/>
      <c r="F788" s="474"/>
      <c r="G788" s="474"/>
      <c r="H788" s="474"/>
      <c r="I788" s="474"/>
      <c r="J788" s="474"/>
      <c r="K788" s="474"/>
      <c r="L788" s="474"/>
      <c r="M788" s="474"/>
      <c r="N788" s="474"/>
      <c r="O788" s="474"/>
      <c r="P788" s="474"/>
      <c r="Q788" s="474"/>
      <c r="R788" s="474"/>
      <c r="S788" s="474"/>
      <c r="T788" s="474"/>
      <c r="U788" s="474"/>
      <c r="V788" s="474"/>
      <c r="W788" s="474"/>
      <c r="X788" s="474"/>
      <c r="Y788" s="474"/>
      <c r="Z788" s="1033"/>
      <c r="AA788" s="474"/>
      <c r="AB788" s="474"/>
      <c r="AC788" s="474"/>
      <c r="AD788" s="474"/>
      <c r="AE788" s="474"/>
      <c r="AF788" s="474"/>
      <c r="AG788" s="474"/>
    </row>
    <row r="789">
      <c r="A789" s="474"/>
      <c r="B789" s="474"/>
      <c r="C789" s="474"/>
      <c r="D789" s="474"/>
      <c r="E789" s="474"/>
      <c r="F789" s="474"/>
      <c r="G789" s="474"/>
      <c r="H789" s="474"/>
      <c r="I789" s="474"/>
      <c r="J789" s="474"/>
      <c r="K789" s="474"/>
      <c r="L789" s="474"/>
      <c r="M789" s="474"/>
      <c r="N789" s="474"/>
      <c r="O789" s="474"/>
      <c r="P789" s="474"/>
      <c r="Q789" s="474"/>
      <c r="R789" s="474"/>
      <c r="S789" s="474"/>
      <c r="T789" s="474"/>
      <c r="U789" s="474"/>
      <c r="V789" s="474"/>
      <c r="W789" s="474"/>
      <c r="X789" s="474"/>
      <c r="Y789" s="474"/>
      <c r="Z789" s="1033"/>
      <c r="AA789" s="474"/>
      <c r="AB789" s="474"/>
      <c r="AC789" s="474"/>
      <c r="AD789" s="474"/>
      <c r="AE789" s="474"/>
      <c r="AF789" s="474"/>
      <c r="AG789" s="474"/>
    </row>
    <row r="790">
      <c r="A790" s="474"/>
      <c r="B790" s="474"/>
      <c r="C790" s="474"/>
      <c r="D790" s="474"/>
      <c r="E790" s="474"/>
      <c r="F790" s="474"/>
      <c r="G790" s="474"/>
      <c r="H790" s="474"/>
      <c r="I790" s="474"/>
      <c r="J790" s="474"/>
      <c r="K790" s="474"/>
      <c r="L790" s="474"/>
      <c r="M790" s="474"/>
      <c r="N790" s="474"/>
      <c r="O790" s="474"/>
      <c r="P790" s="474"/>
      <c r="Q790" s="474"/>
      <c r="R790" s="474"/>
      <c r="S790" s="474"/>
      <c r="T790" s="474"/>
      <c r="U790" s="474"/>
      <c r="V790" s="474"/>
      <c r="W790" s="474"/>
      <c r="X790" s="474"/>
      <c r="Y790" s="474"/>
      <c r="Z790" s="1033"/>
      <c r="AA790" s="474"/>
      <c r="AB790" s="474"/>
      <c r="AC790" s="474"/>
      <c r="AD790" s="474"/>
      <c r="AE790" s="474"/>
      <c r="AF790" s="474"/>
      <c r="AG790" s="474"/>
    </row>
    <row r="791">
      <c r="A791" s="474"/>
      <c r="B791" s="474"/>
      <c r="C791" s="474"/>
      <c r="D791" s="474"/>
      <c r="E791" s="474"/>
      <c r="F791" s="474"/>
      <c r="G791" s="474"/>
      <c r="H791" s="474"/>
      <c r="I791" s="474"/>
      <c r="J791" s="474"/>
      <c r="K791" s="474"/>
      <c r="L791" s="474"/>
      <c r="M791" s="474"/>
      <c r="N791" s="474"/>
      <c r="O791" s="474"/>
      <c r="P791" s="474"/>
      <c r="Q791" s="474"/>
      <c r="R791" s="474"/>
      <c r="S791" s="474"/>
      <c r="T791" s="474"/>
      <c r="U791" s="474"/>
      <c r="V791" s="474"/>
      <c r="W791" s="474"/>
      <c r="X791" s="474"/>
      <c r="Y791" s="474"/>
      <c r="Z791" s="1033"/>
      <c r="AA791" s="474"/>
      <c r="AB791" s="474"/>
      <c r="AC791" s="474"/>
      <c r="AD791" s="474"/>
      <c r="AE791" s="474"/>
      <c r="AF791" s="474"/>
      <c r="AG791" s="474"/>
    </row>
    <row r="792">
      <c r="A792" s="474"/>
      <c r="B792" s="474"/>
      <c r="C792" s="474"/>
      <c r="D792" s="474"/>
      <c r="E792" s="474"/>
      <c r="F792" s="474"/>
      <c r="G792" s="474"/>
      <c r="H792" s="474"/>
      <c r="I792" s="474"/>
      <c r="J792" s="474"/>
      <c r="K792" s="474"/>
      <c r="L792" s="474"/>
      <c r="M792" s="474"/>
      <c r="N792" s="474"/>
      <c r="O792" s="474"/>
      <c r="P792" s="474"/>
      <c r="Q792" s="474"/>
      <c r="R792" s="474"/>
      <c r="S792" s="474"/>
      <c r="T792" s="474"/>
      <c r="U792" s="474"/>
      <c r="V792" s="474"/>
      <c r="W792" s="474"/>
      <c r="X792" s="474"/>
      <c r="Y792" s="474"/>
      <c r="Z792" s="1033"/>
      <c r="AA792" s="474"/>
      <c r="AB792" s="474"/>
      <c r="AC792" s="474"/>
      <c r="AD792" s="474"/>
      <c r="AE792" s="474"/>
      <c r="AF792" s="474"/>
      <c r="AG792" s="474"/>
    </row>
    <row r="793">
      <c r="A793" s="474"/>
      <c r="B793" s="474"/>
      <c r="C793" s="474"/>
      <c r="D793" s="474"/>
      <c r="E793" s="474"/>
      <c r="F793" s="474"/>
      <c r="G793" s="474"/>
      <c r="H793" s="474"/>
      <c r="I793" s="474"/>
      <c r="J793" s="474"/>
      <c r="K793" s="474"/>
      <c r="L793" s="474"/>
      <c r="M793" s="474"/>
      <c r="N793" s="474"/>
      <c r="O793" s="474"/>
      <c r="P793" s="474"/>
      <c r="Q793" s="474"/>
      <c r="R793" s="474"/>
      <c r="S793" s="474"/>
      <c r="T793" s="474"/>
      <c r="U793" s="474"/>
      <c r="V793" s="474"/>
      <c r="W793" s="474"/>
      <c r="X793" s="474"/>
      <c r="Y793" s="474"/>
      <c r="Z793" s="1033"/>
      <c r="AA793" s="474"/>
      <c r="AB793" s="474"/>
      <c r="AC793" s="474"/>
      <c r="AD793" s="474"/>
      <c r="AE793" s="474"/>
      <c r="AF793" s="474"/>
      <c r="AG793" s="474"/>
    </row>
    <row r="794">
      <c r="A794" s="474"/>
      <c r="B794" s="474"/>
      <c r="C794" s="474"/>
      <c r="D794" s="474"/>
      <c r="E794" s="474"/>
      <c r="F794" s="474"/>
      <c r="G794" s="474"/>
      <c r="H794" s="474"/>
      <c r="I794" s="474"/>
      <c r="J794" s="474"/>
      <c r="K794" s="474"/>
      <c r="L794" s="474"/>
      <c r="M794" s="474"/>
      <c r="N794" s="474"/>
      <c r="O794" s="474"/>
      <c r="P794" s="474"/>
      <c r="Q794" s="474"/>
      <c r="R794" s="474"/>
      <c r="S794" s="474"/>
      <c r="T794" s="474"/>
      <c r="U794" s="474"/>
      <c r="V794" s="474"/>
      <c r="W794" s="474"/>
      <c r="X794" s="474"/>
      <c r="Y794" s="474"/>
      <c r="Z794" s="1033"/>
      <c r="AA794" s="474"/>
      <c r="AB794" s="474"/>
      <c r="AC794" s="474"/>
      <c r="AD794" s="474"/>
      <c r="AE794" s="474"/>
      <c r="AF794" s="474"/>
      <c r="AG794" s="474"/>
    </row>
    <row r="795">
      <c r="A795" s="474"/>
      <c r="B795" s="474"/>
      <c r="C795" s="474"/>
      <c r="D795" s="474"/>
      <c r="E795" s="474"/>
      <c r="F795" s="474"/>
      <c r="G795" s="474"/>
      <c r="H795" s="474"/>
      <c r="I795" s="474"/>
      <c r="J795" s="474"/>
      <c r="K795" s="474"/>
      <c r="L795" s="474"/>
      <c r="M795" s="474"/>
      <c r="N795" s="474"/>
      <c r="O795" s="474"/>
      <c r="P795" s="474"/>
      <c r="Q795" s="474"/>
      <c r="R795" s="474"/>
      <c r="S795" s="474"/>
      <c r="T795" s="474"/>
      <c r="U795" s="474"/>
      <c r="V795" s="474"/>
      <c r="W795" s="474"/>
      <c r="X795" s="474"/>
      <c r="Y795" s="474"/>
      <c r="Z795" s="1033"/>
      <c r="AA795" s="474"/>
      <c r="AB795" s="474"/>
      <c r="AC795" s="474"/>
      <c r="AD795" s="474"/>
      <c r="AE795" s="474"/>
      <c r="AF795" s="474"/>
      <c r="AG795" s="474"/>
    </row>
    <row r="796">
      <c r="A796" s="474"/>
      <c r="B796" s="474"/>
      <c r="C796" s="474"/>
      <c r="D796" s="474"/>
      <c r="E796" s="474"/>
      <c r="F796" s="474"/>
      <c r="G796" s="474"/>
      <c r="H796" s="474"/>
      <c r="I796" s="474"/>
      <c r="J796" s="474"/>
      <c r="K796" s="474"/>
      <c r="L796" s="474"/>
      <c r="M796" s="474"/>
      <c r="N796" s="474"/>
      <c r="O796" s="474"/>
      <c r="P796" s="474"/>
      <c r="Q796" s="474"/>
      <c r="R796" s="474"/>
      <c r="S796" s="474"/>
      <c r="T796" s="474"/>
      <c r="U796" s="474"/>
      <c r="V796" s="474"/>
      <c r="W796" s="474"/>
      <c r="X796" s="474"/>
      <c r="Y796" s="474"/>
      <c r="Z796" s="1033"/>
      <c r="AA796" s="474"/>
      <c r="AB796" s="474"/>
      <c r="AC796" s="474"/>
      <c r="AD796" s="474"/>
      <c r="AE796" s="474"/>
      <c r="AF796" s="474"/>
      <c r="AG796" s="474"/>
    </row>
    <row r="797">
      <c r="A797" s="474"/>
      <c r="B797" s="474"/>
      <c r="C797" s="474"/>
      <c r="D797" s="474"/>
      <c r="E797" s="474"/>
      <c r="F797" s="474"/>
      <c r="G797" s="474"/>
      <c r="H797" s="474"/>
      <c r="I797" s="474"/>
      <c r="J797" s="474"/>
      <c r="K797" s="474"/>
      <c r="L797" s="474"/>
      <c r="M797" s="474"/>
      <c r="N797" s="474"/>
      <c r="O797" s="474"/>
      <c r="P797" s="474"/>
      <c r="Q797" s="474"/>
      <c r="R797" s="474"/>
      <c r="S797" s="474"/>
      <c r="T797" s="474"/>
      <c r="U797" s="474"/>
      <c r="V797" s="474"/>
      <c r="W797" s="474"/>
      <c r="X797" s="474"/>
      <c r="Y797" s="474"/>
      <c r="Z797" s="1033"/>
      <c r="AA797" s="474"/>
      <c r="AB797" s="474"/>
      <c r="AC797" s="474"/>
      <c r="AD797" s="474"/>
      <c r="AE797" s="474"/>
      <c r="AF797" s="474"/>
      <c r="AG797" s="474"/>
    </row>
    <row r="798">
      <c r="A798" s="474"/>
      <c r="B798" s="474"/>
      <c r="C798" s="474"/>
      <c r="D798" s="474"/>
      <c r="E798" s="474"/>
      <c r="F798" s="474"/>
      <c r="G798" s="474"/>
      <c r="H798" s="474"/>
      <c r="I798" s="474"/>
      <c r="J798" s="474"/>
      <c r="K798" s="474"/>
      <c r="L798" s="474"/>
      <c r="M798" s="474"/>
      <c r="N798" s="474"/>
      <c r="O798" s="474"/>
      <c r="P798" s="474"/>
      <c r="Q798" s="474"/>
      <c r="R798" s="474"/>
      <c r="S798" s="474"/>
      <c r="T798" s="474"/>
      <c r="U798" s="474"/>
      <c r="V798" s="474"/>
      <c r="W798" s="474"/>
      <c r="X798" s="474"/>
      <c r="Y798" s="474"/>
      <c r="Z798" s="1033"/>
      <c r="AA798" s="474"/>
      <c r="AB798" s="474"/>
      <c r="AC798" s="474"/>
      <c r="AD798" s="474"/>
      <c r="AE798" s="474"/>
      <c r="AF798" s="474"/>
      <c r="AG798" s="474"/>
    </row>
    <row r="799">
      <c r="A799" s="474"/>
      <c r="B799" s="474"/>
      <c r="C799" s="474"/>
      <c r="D799" s="474"/>
      <c r="E799" s="474"/>
      <c r="F799" s="474"/>
      <c r="G799" s="474"/>
      <c r="H799" s="474"/>
      <c r="I799" s="474"/>
      <c r="J799" s="474"/>
      <c r="K799" s="474"/>
      <c r="L799" s="474"/>
      <c r="M799" s="474"/>
      <c r="N799" s="474"/>
      <c r="O799" s="474"/>
      <c r="P799" s="474"/>
      <c r="Q799" s="474"/>
      <c r="R799" s="474"/>
      <c r="S799" s="474"/>
      <c r="T799" s="474"/>
      <c r="U799" s="474"/>
      <c r="V799" s="474"/>
      <c r="W799" s="474"/>
      <c r="X799" s="474"/>
      <c r="Y799" s="474"/>
      <c r="Z799" s="1033"/>
      <c r="AA799" s="474"/>
      <c r="AB799" s="474"/>
      <c r="AC799" s="474"/>
      <c r="AD799" s="474"/>
      <c r="AE799" s="474"/>
      <c r="AF799" s="474"/>
      <c r="AG799" s="474"/>
    </row>
    <row r="800">
      <c r="A800" s="474"/>
      <c r="B800" s="474"/>
      <c r="C800" s="474"/>
      <c r="D800" s="474"/>
      <c r="E800" s="474"/>
      <c r="F800" s="474"/>
      <c r="G800" s="474"/>
      <c r="H800" s="474"/>
      <c r="I800" s="474"/>
      <c r="J800" s="474"/>
      <c r="K800" s="474"/>
      <c r="L800" s="474"/>
      <c r="M800" s="474"/>
      <c r="N800" s="474"/>
      <c r="O800" s="474"/>
      <c r="P800" s="474"/>
      <c r="Q800" s="474"/>
      <c r="R800" s="474"/>
      <c r="S800" s="474"/>
      <c r="T800" s="474"/>
      <c r="U800" s="474"/>
      <c r="V800" s="474"/>
      <c r="W800" s="474"/>
      <c r="X800" s="474"/>
      <c r="Y800" s="474"/>
      <c r="Z800" s="1033"/>
      <c r="AA800" s="474"/>
      <c r="AB800" s="474"/>
      <c r="AC800" s="474"/>
      <c r="AD800" s="474"/>
      <c r="AE800" s="474"/>
      <c r="AF800" s="474"/>
      <c r="AG800" s="474"/>
    </row>
    <row r="801">
      <c r="A801" s="474"/>
      <c r="B801" s="474"/>
      <c r="C801" s="474"/>
      <c r="D801" s="474"/>
      <c r="E801" s="474"/>
      <c r="F801" s="474"/>
      <c r="G801" s="474"/>
      <c r="H801" s="474"/>
      <c r="I801" s="474"/>
      <c r="J801" s="474"/>
      <c r="K801" s="474"/>
      <c r="L801" s="474"/>
      <c r="M801" s="474"/>
      <c r="N801" s="474"/>
      <c r="O801" s="474"/>
      <c r="P801" s="474"/>
      <c r="Q801" s="474"/>
      <c r="R801" s="474"/>
      <c r="S801" s="474"/>
      <c r="T801" s="474"/>
      <c r="U801" s="474"/>
      <c r="V801" s="474"/>
      <c r="W801" s="474"/>
      <c r="X801" s="474"/>
      <c r="Y801" s="474"/>
      <c r="Z801" s="1033"/>
      <c r="AA801" s="474"/>
      <c r="AB801" s="474"/>
      <c r="AC801" s="474"/>
      <c r="AD801" s="474"/>
      <c r="AE801" s="474"/>
      <c r="AF801" s="474"/>
      <c r="AG801" s="474"/>
    </row>
    <row r="802">
      <c r="A802" s="474"/>
      <c r="B802" s="474"/>
      <c r="C802" s="474"/>
      <c r="D802" s="474"/>
      <c r="E802" s="474"/>
      <c r="F802" s="474"/>
      <c r="G802" s="474"/>
      <c r="H802" s="474"/>
      <c r="I802" s="474"/>
      <c r="J802" s="474"/>
      <c r="K802" s="474"/>
      <c r="L802" s="474"/>
      <c r="M802" s="474"/>
      <c r="N802" s="474"/>
      <c r="O802" s="474"/>
      <c r="P802" s="474"/>
      <c r="Q802" s="474"/>
      <c r="R802" s="474"/>
      <c r="S802" s="474"/>
      <c r="T802" s="474"/>
      <c r="U802" s="474"/>
      <c r="V802" s="474"/>
      <c r="W802" s="474"/>
      <c r="X802" s="474"/>
      <c r="Y802" s="474"/>
      <c r="Z802" s="1033"/>
      <c r="AA802" s="474"/>
      <c r="AB802" s="474"/>
      <c r="AC802" s="474"/>
      <c r="AD802" s="474"/>
      <c r="AE802" s="474"/>
      <c r="AF802" s="474"/>
      <c r="AG802" s="474"/>
    </row>
    <row r="803">
      <c r="A803" s="474"/>
      <c r="B803" s="474"/>
      <c r="C803" s="474"/>
      <c r="D803" s="474"/>
      <c r="E803" s="474"/>
      <c r="F803" s="474"/>
      <c r="G803" s="474"/>
      <c r="H803" s="474"/>
      <c r="I803" s="474"/>
      <c r="J803" s="474"/>
      <c r="K803" s="474"/>
      <c r="L803" s="474"/>
      <c r="M803" s="474"/>
      <c r="N803" s="474"/>
      <c r="O803" s="474"/>
      <c r="P803" s="474"/>
      <c r="Q803" s="474"/>
      <c r="R803" s="474"/>
      <c r="S803" s="474"/>
      <c r="T803" s="474"/>
      <c r="U803" s="474"/>
      <c r="V803" s="474"/>
      <c r="W803" s="474"/>
      <c r="X803" s="474"/>
      <c r="Y803" s="474"/>
      <c r="Z803" s="1033"/>
      <c r="AA803" s="474"/>
      <c r="AB803" s="474"/>
      <c r="AC803" s="474"/>
      <c r="AD803" s="474"/>
      <c r="AE803" s="474"/>
      <c r="AF803" s="474"/>
      <c r="AG803" s="474"/>
    </row>
    <row r="804">
      <c r="A804" s="474"/>
      <c r="B804" s="474"/>
      <c r="C804" s="474"/>
      <c r="D804" s="474"/>
      <c r="E804" s="474"/>
      <c r="F804" s="474"/>
      <c r="G804" s="474"/>
      <c r="H804" s="474"/>
      <c r="I804" s="474"/>
      <c r="J804" s="474"/>
      <c r="K804" s="474"/>
      <c r="L804" s="474"/>
      <c r="M804" s="474"/>
      <c r="N804" s="474"/>
      <c r="O804" s="474"/>
      <c r="P804" s="474"/>
      <c r="Q804" s="474"/>
      <c r="R804" s="474"/>
      <c r="S804" s="474"/>
      <c r="T804" s="474"/>
      <c r="U804" s="474"/>
      <c r="V804" s="474"/>
      <c r="W804" s="474"/>
      <c r="X804" s="474"/>
      <c r="Y804" s="474"/>
      <c r="Z804" s="1033"/>
      <c r="AA804" s="474"/>
      <c r="AB804" s="474"/>
      <c r="AC804" s="474"/>
      <c r="AD804" s="474"/>
      <c r="AE804" s="474"/>
      <c r="AF804" s="474"/>
      <c r="AG804" s="474"/>
    </row>
    <row r="805">
      <c r="A805" s="474"/>
      <c r="B805" s="474"/>
      <c r="C805" s="474"/>
      <c r="D805" s="474"/>
      <c r="E805" s="474"/>
      <c r="F805" s="474"/>
      <c r="G805" s="474"/>
      <c r="H805" s="474"/>
      <c r="I805" s="474"/>
      <c r="J805" s="474"/>
      <c r="K805" s="474"/>
      <c r="L805" s="474"/>
      <c r="M805" s="474"/>
      <c r="N805" s="474"/>
      <c r="O805" s="474"/>
      <c r="P805" s="474"/>
      <c r="Q805" s="474"/>
      <c r="R805" s="474"/>
      <c r="S805" s="474"/>
      <c r="T805" s="474"/>
      <c r="U805" s="474"/>
      <c r="V805" s="474"/>
      <c r="W805" s="474"/>
      <c r="X805" s="474"/>
      <c r="Y805" s="474"/>
      <c r="Z805" s="1033"/>
      <c r="AA805" s="474"/>
      <c r="AB805" s="474"/>
      <c r="AC805" s="474"/>
      <c r="AD805" s="474"/>
      <c r="AE805" s="474"/>
      <c r="AF805" s="474"/>
      <c r="AG805" s="474"/>
    </row>
    <row r="806">
      <c r="A806" s="474"/>
      <c r="B806" s="474"/>
      <c r="C806" s="474"/>
      <c r="D806" s="474"/>
      <c r="E806" s="474"/>
      <c r="F806" s="474"/>
      <c r="G806" s="474"/>
      <c r="H806" s="474"/>
      <c r="I806" s="474"/>
      <c r="J806" s="474"/>
      <c r="K806" s="474"/>
      <c r="L806" s="474"/>
      <c r="M806" s="474"/>
      <c r="N806" s="474"/>
      <c r="O806" s="474"/>
      <c r="P806" s="474"/>
      <c r="Q806" s="474"/>
      <c r="R806" s="474"/>
      <c r="S806" s="474"/>
      <c r="T806" s="474"/>
      <c r="U806" s="474"/>
      <c r="V806" s="474"/>
      <c r="W806" s="474"/>
      <c r="X806" s="474"/>
      <c r="Y806" s="474"/>
      <c r="Z806" s="1033"/>
      <c r="AA806" s="474"/>
      <c r="AB806" s="474"/>
      <c r="AC806" s="474"/>
      <c r="AD806" s="474"/>
      <c r="AE806" s="474"/>
      <c r="AF806" s="474"/>
      <c r="AG806" s="474"/>
    </row>
    <row r="807">
      <c r="A807" s="474"/>
      <c r="B807" s="474"/>
      <c r="C807" s="474"/>
      <c r="D807" s="474"/>
      <c r="E807" s="474"/>
      <c r="F807" s="474"/>
      <c r="G807" s="474"/>
      <c r="H807" s="474"/>
      <c r="I807" s="474"/>
      <c r="J807" s="474"/>
      <c r="K807" s="474"/>
      <c r="L807" s="474"/>
      <c r="M807" s="474"/>
      <c r="N807" s="474"/>
      <c r="O807" s="474"/>
      <c r="P807" s="474"/>
      <c r="Q807" s="474"/>
      <c r="R807" s="474"/>
      <c r="S807" s="474"/>
      <c r="T807" s="474"/>
      <c r="U807" s="474"/>
      <c r="V807" s="474"/>
      <c r="W807" s="474"/>
      <c r="X807" s="474"/>
      <c r="Y807" s="474"/>
      <c r="Z807" s="1033"/>
      <c r="AA807" s="474"/>
      <c r="AB807" s="474"/>
      <c r="AC807" s="474"/>
      <c r="AD807" s="474"/>
      <c r="AE807" s="474"/>
      <c r="AF807" s="474"/>
      <c r="AG807" s="474"/>
    </row>
    <row r="808">
      <c r="A808" s="474"/>
      <c r="B808" s="474"/>
      <c r="C808" s="474"/>
      <c r="D808" s="474"/>
      <c r="E808" s="474"/>
      <c r="F808" s="474"/>
      <c r="G808" s="474"/>
      <c r="H808" s="474"/>
      <c r="I808" s="474"/>
      <c r="J808" s="474"/>
      <c r="K808" s="474"/>
      <c r="L808" s="474"/>
      <c r="M808" s="474"/>
      <c r="N808" s="474"/>
      <c r="O808" s="474"/>
      <c r="P808" s="474"/>
      <c r="Q808" s="474"/>
      <c r="R808" s="474"/>
      <c r="S808" s="474"/>
      <c r="T808" s="474"/>
      <c r="U808" s="474"/>
      <c r="V808" s="474"/>
      <c r="W808" s="474"/>
      <c r="X808" s="474"/>
      <c r="Y808" s="474"/>
      <c r="Z808" s="1033"/>
      <c r="AA808" s="474"/>
      <c r="AB808" s="474"/>
      <c r="AC808" s="474"/>
      <c r="AD808" s="474"/>
      <c r="AE808" s="474"/>
      <c r="AF808" s="474"/>
      <c r="AG808" s="474"/>
    </row>
    <row r="809">
      <c r="A809" s="474"/>
      <c r="B809" s="474"/>
      <c r="C809" s="474"/>
      <c r="D809" s="474"/>
      <c r="E809" s="474"/>
      <c r="F809" s="474"/>
      <c r="G809" s="474"/>
      <c r="H809" s="474"/>
      <c r="I809" s="474"/>
      <c r="J809" s="474"/>
      <c r="K809" s="474"/>
      <c r="L809" s="474"/>
      <c r="M809" s="474"/>
      <c r="N809" s="474"/>
      <c r="O809" s="474"/>
      <c r="P809" s="474"/>
      <c r="Q809" s="474"/>
      <c r="R809" s="474"/>
      <c r="S809" s="474"/>
      <c r="T809" s="474"/>
      <c r="U809" s="474"/>
      <c r="V809" s="474"/>
      <c r="W809" s="474"/>
      <c r="X809" s="474"/>
      <c r="Y809" s="474"/>
      <c r="Z809" s="1033"/>
      <c r="AA809" s="474"/>
      <c r="AB809" s="474"/>
      <c r="AC809" s="474"/>
      <c r="AD809" s="474"/>
      <c r="AE809" s="474"/>
      <c r="AF809" s="474"/>
      <c r="AG809" s="474"/>
    </row>
    <row r="810">
      <c r="A810" s="474"/>
      <c r="B810" s="474"/>
      <c r="C810" s="474"/>
      <c r="D810" s="474"/>
      <c r="E810" s="474"/>
      <c r="F810" s="474"/>
      <c r="G810" s="474"/>
      <c r="H810" s="474"/>
      <c r="I810" s="474"/>
      <c r="J810" s="474"/>
      <c r="K810" s="474"/>
      <c r="L810" s="474"/>
      <c r="M810" s="474"/>
      <c r="N810" s="474"/>
      <c r="O810" s="474"/>
      <c r="P810" s="474"/>
      <c r="Q810" s="474"/>
      <c r="R810" s="474"/>
      <c r="S810" s="474"/>
      <c r="T810" s="474"/>
      <c r="U810" s="474"/>
      <c r="V810" s="474"/>
      <c r="W810" s="474"/>
      <c r="X810" s="474"/>
      <c r="Y810" s="474"/>
      <c r="Z810" s="1033"/>
      <c r="AA810" s="474"/>
      <c r="AB810" s="474"/>
      <c r="AC810" s="474"/>
      <c r="AD810" s="474"/>
      <c r="AE810" s="474"/>
      <c r="AF810" s="474"/>
      <c r="AG810" s="474"/>
    </row>
    <row r="811">
      <c r="A811" s="474"/>
      <c r="B811" s="474"/>
      <c r="C811" s="474"/>
      <c r="D811" s="474"/>
      <c r="E811" s="474"/>
      <c r="F811" s="474"/>
      <c r="G811" s="474"/>
      <c r="H811" s="474"/>
      <c r="I811" s="474"/>
      <c r="J811" s="474"/>
      <c r="K811" s="474"/>
      <c r="L811" s="474"/>
      <c r="M811" s="474"/>
      <c r="N811" s="474"/>
      <c r="O811" s="474"/>
      <c r="P811" s="474"/>
      <c r="Q811" s="474"/>
      <c r="R811" s="474"/>
      <c r="S811" s="474"/>
      <c r="T811" s="474"/>
      <c r="U811" s="474"/>
      <c r="V811" s="474"/>
      <c r="W811" s="474"/>
      <c r="X811" s="474"/>
      <c r="Y811" s="474"/>
      <c r="Z811" s="1033"/>
      <c r="AA811" s="474"/>
      <c r="AB811" s="474"/>
      <c r="AC811" s="474"/>
      <c r="AD811" s="474"/>
      <c r="AE811" s="474"/>
      <c r="AF811" s="474"/>
      <c r="AG811" s="474"/>
    </row>
    <row r="812">
      <c r="A812" s="474"/>
      <c r="B812" s="474"/>
      <c r="C812" s="474"/>
      <c r="D812" s="474"/>
      <c r="E812" s="474"/>
      <c r="F812" s="474"/>
      <c r="G812" s="474"/>
      <c r="H812" s="474"/>
      <c r="I812" s="474"/>
      <c r="J812" s="474"/>
      <c r="K812" s="474"/>
      <c r="L812" s="474"/>
      <c r="M812" s="474"/>
      <c r="N812" s="474"/>
      <c r="O812" s="474"/>
      <c r="P812" s="474"/>
      <c r="Q812" s="474"/>
      <c r="R812" s="474"/>
      <c r="S812" s="474"/>
      <c r="T812" s="474"/>
      <c r="U812" s="474"/>
      <c r="V812" s="474"/>
      <c r="W812" s="474"/>
      <c r="X812" s="474"/>
      <c r="Y812" s="474"/>
      <c r="Z812" s="1033"/>
      <c r="AA812" s="474"/>
      <c r="AB812" s="474"/>
      <c r="AC812" s="474"/>
      <c r="AD812" s="474"/>
      <c r="AE812" s="474"/>
      <c r="AF812" s="474"/>
      <c r="AG812" s="474"/>
    </row>
    <row r="813">
      <c r="A813" s="474"/>
      <c r="B813" s="474"/>
      <c r="C813" s="474"/>
      <c r="D813" s="474"/>
      <c r="E813" s="474"/>
      <c r="F813" s="474"/>
      <c r="G813" s="474"/>
      <c r="H813" s="474"/>
      <c r="I813" s="474"/>
      <c r="J813" s="474"/>
      <c r="K813" s="474"/>
      <c r="L813" s="474"/>
      <c r="M813" s="474"/>
      <c r="N813" s="474"/>
      <c r="O813" s="474"/>
      <c r="P813" s="474"/>
      <c r="Q813" s="474"/>
      <c r="R813" s="474"/>
      <c r="S813" s="474"/>
      <c r="T813" s="474"/>
      <c r="U813" s="474"/>
      <c r="V813" s="474"/>
      <c r="W813" s="474"/>
      <c r="X813" s="474"/>
      <c r="Y813" s="474"/>
      <c r="Z813" s="1033"/>
      <c r="AA813" s="474"/>
      <c r="AB813" s="474"/>
      <c r="AC813" s="474"/>
      <c r="AD813" s="474"/>
      <c r="AE813" s="474"/>
      <c r="AF813" s="474"/>
      <c r="AG813" s="474"/>
    </row>
    <row r="814">
      <c r="A814" s="474"/>
      <c r="B814" s="474"/>
      <c r="C814" s="474"/>
      <c r="D814" s="474"/>
      <c r="E814" s="474"/>
      <c r="F814" s="474"/>
      <c r="G814" s="474"/>
      <c r="H814" s="474"/>
      <c r="I814" s="474"/>
      <c r="J814" s="474"/>
      <c r="K814" s="474"/>
      <c r="L814" s="474"/>
      <c r="M814" s="474"/>
      <c r="N814" s="474"/>
      <c r="O814" s="474"/>
      <c r="P814" s="474"/>
      <c r="Q814" s="474"/>
      <c r="R814" s="474"/>
      <c r="S814" s="474"/>
      <c r="T814" s="474"/>
      <c r="U814" s="474"/>
      <c r="V814" s="474"/>
      <c r="W814" s="474"/>
      <c r="X814" s="474"/>
      <c r="Y814" s="474"/>
      <c r="Z814" s="1033"/>
      <c r="AA814" s="474"/>
      <c r="AB814" s="474"/>
      <c r="AC814" s="474"/>
      <c r="AD814" s="474"/>
      <c r="AE814" s="474"/>
      <c r="AF814" s="474"/>
      <c r="AG814" s="474"/>
    </row>
    <row r="815">
      <c r="A815" s="474"/>
      <c r="B815" s="474"/>
      <c r="C815" s="474"/>
      <c r="D815" s="474"/>
      <c r="E815" s="474"/>
      <c r="F815" s="474"/>
      <c r="G815" s="474"/>
      <c r="H815" s="474"/>
      <c r="I815" s="474"/>
      <c r="J815" s="474"/>
      <c r="K815" s="474"/>
      <c r="L815" s="474"/>
      <c r="M815" s="474"/>
      <c r="N815" s="474"/>
      <c r="O815" s="474"/>
      <c r="P815" s="474"/>
      <c r="Q815" s="474"/>
      <c r="R815" s="474"/>
      <c r="S815" s="474"/>
      <c r="T815" s="474"/>
      <c r="U815" s="474"/>
      <c r="V815" s="474"/>
      <c r="W815" s="474"/>
      <c r="X815" s="474"/>
      <c r="Y815" s="474"/>
      <c r="Z815" s="1033"/>
      <c r="AA815" s="474"/>
      <c r="AB815" s="474"/>
      <c r="AC815" s="474"/>
      <c r="AD815" s="474"/>
      <c r="AE815" s="474"/>
      <c r="AF815" s="474"/>
      <c r="AG815" s="474"/>
    </row>
    <row r="816">
      <c r="A816" s="474"/>
      <c r="B816" s="474"/>
      <c r="C816" s="474"/>
      <c r="D816" s="474"/>
      <c r="E816" s="474"/>
      <c r="F816" s="474"/>
      <c r="G816" s="474"/>
      <c r="H816" s="474"/>
      <c r="I816" s="474"/>
      <c r="J816" s="474"/>
      <c r="K816" s="474"/>
      <c r="L816" s="474"/>
      <c r="M816" s="474"/>
      <c r="N816" s="474"/>
      <c r="O816" s="474"/>
      <c r="P816" s="474"/>
      <c r="Q816" s="474"/>
      <c r="R816" s="474"/>
      <c r="S816" s="474"/>
      <c r="T816" s="474"/>
      <c r="U816" s="474"/>
      <c r="V816" s="474"/>
      <c r="W816" s="474"/>
      <c r="X816" s="474"/>
      <c r="Y816" s="474"/>
      <c r="Z816" s="1033"/>
      <c r="AA816" s="474"/>
      <c r="AB816" s="474"/>
      <c r="AC816" s="474"/>
      <c r="AD816" s="474"/>
      <c r="AE816" s="474"/>
      <c r="AF816" s="474"/>
      <c r="AG816" s="474"/>
    </row>
    <row r="817">
      <c r="A817" s="474"/>
      <c r="B817" s="474"/>
      <c r="C817" s="474"/>
      <c r="D817" s="474"/>
      <c r="E817" s="474"/>
      <c r="F817" s="474"/>
      <c r="G817" s="474"/>
      <c r="H817" s="474"/>
      <c r="I817" s="474"/>
      <c r="J817" s="474"/>
      <c r="K817" s="474"/>
      <c r="L817" s="474"/>
      <c r="M817" s="474"/>
      <c r="N817" s="474"/>
      <c r="O817" s="474"/>
      <c r="P817" s="474"/>
      <c r="Q817" s="474"/>
      <c r="R817" s="474"/>
      <c r="S817" s="474"/>
      <c r="T817" s="474"/>
      <c r="U817" s="474"/>
      <c r="V817" s="474"/>
      <c r="W817" s="474"/>
      <c r="X817" s="474"/>
      <c r="Y817" s="474"/>
      <c r="Z817" s="1033"/>
      <c r="AA817" s="474"/>
      <c r="AB817" s="474"/>
      <c r="AC817" s="474"/>
      <c r="AD817" s="474"/>
      <c r="AE817" s="474"/>
      <c r="AF817" s="474"/>
      <c r="AG817" s="474"/>
    </row>
    <row r="818">
      <c r="A818" s="474"/>
      <c r="B818" s="474"/>
      <c r="C818" s="474"/>
      <c r="D818" s="474"/>
      <c r="E818" s="474"/>
      <c r="F818" s="474"/>
      <c r="G818" s="474"/>
      <c r="H818" s="474"/>
      <c r="I818" s="474"/>
      <c r="J818" s="474"/>
      <c r="K818" s="474"/>
      <c r="L818" s="474"/>
      <c r="M818" s="474"/>
      <c r="N818" s="474"/>
      <c r="O818" s="474"/>
      <c r="P818" s="474"/>
      <c r="Q818" s="474"/>
      <c r="R818" s="474"/>
      <c r="S818" s="474"/>
      <c r="T818" s="474"/>
      <c r="U818" s="474"/>
      <c r="V818" s="474"/>
      <c r="W818" s="474"/>
      <c r="X818" s="474"/>
      <c r="Y818" s="474"/>
      <c r="Z818" s="1033"/>
      <c r="AA818" s="474"/>
      <c r="AB818" s="474"/>
      <c r="AC818" s="474"/>
      <c r="AD818" s="474"/>
      <c r="AE818" s="474"/>
      <c r="AF818" s="474"/>
      <c r="AG818" s="474"/>
    </row>
    <row r="819">
      <c r="A819" s="474"/>
      <c r="B819" s="474"/>
      <c r="C819" s="474"/>
      <c r="D819" s="474"/>
      <c r="E819" s="474"/>
      <c r="F819" s="474"/>
      <c r="G819" s="474"/>
      <c r="H819" s="474"/>
      <c r="I819" s="474"/>
      <c r="J819" s="474"/>
      <c r="K819" s="474"/>
      <c r="L819" s="474"/>
      <c r="M819" s="474"/>
      <c r="N819" s="474"/>
      <c r="O819" s="474"/>
      <c r="P819" s="474"/>
      <c r="Q819" s="474"/>
      <c r="R819" s="474"/>
      <c r="S819" s="474"/>
      <c r="T819" s="474"/>
      <c r="U819" s="474"/>
      <c r="V819" s="474"/>
      <c r="W819" s="474"/>
      <c r="X819" s="474"/>
      <c r="Y819" s="474"/>
      <c r="Z819" s="1033"/>
      <c r="AA819" s="474"/>
      <c r="AB819" s="474"/>
      <c r="AC819" s="474"/>
      <c r="AD819" s="474"/>
      <c r="AE819" s="474"/>
      <c r="AF819" s="474"/>
      <c r="AG819" s="474"/>
    </row>
    <row r="820">
      <c r="A820" s="474"/>
      <c r="B820" s="474"/>
      <c r="C820" s="474"/>
      <c r="D820" s="474"/>
      <c r="E820" s="474"/>
      <c r="F820" s="474"/>
      <c r="G820" s="474"/>
      <c r="H820" s="474"/>
      <c r="I820" s="474"/>
      <c r="J820" s="474"/>
      <c r="K820" s="474"/>
      <c r="L820" s="474"/>
      <c r="M820" s="474"/>
      <c r="N820" s="474"/>
      <c r="O820" s="474"/>
      <c r="P820" s="474"/>
      <c r="Q820" s="474"/>
      <c r="R820" s="474"/>
      <c r="S820" s="474"/>
      <c r="T820" s="474"/>
      <c r="U820" s="474"/>
      <c r="V820" s="474"/>
      <c r="W820" s="474"/>
      <c r="X820" s="474"/>
      <c r="Y820" s="474"/>
      <c r="Z820" s="1033"/>
      <c r="AA820" s="474"/>
      <c r="AB820" s="474"/>
      <c r="AC820" s="474"/>
      <c r="AD820" s="474"/>
      <c r="AE820" s="474"/>
      <c r="AF820" s="474"/>
      <c r="AG820" s="474"/>
    </row>
    <row r="821">
      <c r="A821" s="474"/>
      <c r="B821" s="474"/>
      <c r="C821" s="474"/>
      <c r="D821" s="474"/>
      <c r="E821" s="474"/>
      <c r="F821" s="474"/>
      <c r="G821" s="474"/>
      <c r="H821" s="474"/>
      <c r="I821" s="474"/>
      <c r="J821" s="474"/>
      <c r="K821" s="474"/>
      <c r="L821" s="474"/>
      <c r="M821" s="474"/>
      <c r="N821" s="474"/>
      <c r="O821" s="474"/>
      <c r="P821" s="474"/>
      <c r="Q821" s="474"/>
      <c r="R821" s="474"/>
      <c r="S821" s="474"/>
      <c r="T821" s="474"/>
      <c r="U821" s="474"/>
      <c r="V821" s="474"/>
      <c r="W821" s="474"/>
      <c r="X821" s="474"/>
      <c r="Y821" s="474"/>
      <c r="Z821" s="1033"/>
      <c r="AA821" s="474"/>
      <c r="AB821" s="474"/>
      <c r="AC821" s="474"/>
      <c r="AD821" s="474"/>
      <c r="AE821" s="474"/>
      <c r="AF821" s="474"/>
      <c r="AG821" s="474"/>
    </row>
    <row r="822">
      <c r="A822" s="474"/>
      <c r="B822" s="474"/>
      <c r="C822" s="474"/>
      <c r="D822" s="474"/>
      <c r="E822" s="474"/>
      <c r="F822" s="474"/>
      <c r="G822" s="474"/>
      <c r="H822" s="474"/>
      <c r="I822" s="474"/>
      <c r="J822" s="474"/>
      <c r="K822" s="474"/>
      <c r="L822" s="474"/>
      <c r="M822" s="474"/>
      <c r="N822" s="474"/>
      <c r="O822" s="474"/>
      <c r="P822" s="474"/>
      <c r="Q822" s="474"/>
      <c r="R822" s="474"/>
      <c r="S822" s="474"/>
      <c r="T822" s="474"/>
      <c r="U822" s="474"/>
      <c r="V822" s="474"/>
      <c r="W822" s="474"/>
      <c r="X822" s="474"/>
      <c r="Y822" s="474"/>
      <c r="Z822" s="1033"/>
      <c r="AA822" s="474"/>
      <c r="AB822" s="474"/>
      <c r="AC822" s="474"/>
      <c r="AD822" s="474"/>
      <c r="AE822" s="474"/>
      <c r="AF822" s="474"/>
      <c r="AG822" s="474"/>
    </row>
    <row r="823">
      <c r="A823" s="474"/>
      <c r="B823" s="474"/>
      <c r="C823" s="474"/>
      <c r="D823" s="474"/>
      <c r="E823" s="474"/>
      <c r="F823" s="474"/>
      <c r="G823" s="474"/>
      <c r="H823" s="474"/>
      <c r="I823" s="474"/>
      <c r="J823" s="474"/>
      <c r="K823" s="474"/>
      <c r="L823" s="474"/>
      <c r="M823" s="474"/>
      <c r="N823" s="474"/>
      <c r="O823" s="474"/>
      <c r="P823" s="474"/>
      <c r="Q823" s="474"/>
      <c r="R823" s="474"/>
      <c r="S823" s="474"/>
      <c r="T823" s="474"/>
      <c r="U823" s="474"/>
      <c r="V823" s="474"/>
      <c r="W823" s="474"/>
      <c r="X823" s="474"/>
      <c r="Y823" s="474"/>
      <c r="Z823" s="1033"/>
      <c r="AA823" s="474"/>
      <c r="AB823" s="474"/>
      <c r="AC823" s="474"/>
      <c r="AD823" s="474"/>
      <c r="AE823" s="474"/>
      <c r="AF823" s="474"/>
      <c r="AG823" s="474"/>
    </row>
    <row r="824">
      <c r="A824" s="474"/>
      <c r="B824" s="474"/>
      <c r="C824" s="474"/>
      <c r="D824" s="474"/>
      <c r="E824" s="474"/>
      <c r="F824" s="474"/>
      <c r="G824" s="474"/>
      <c r="H824" s="474"/>
      <c r="I824" s="474"/>
      <c r="J824" s="474"/>
      <c r="K824" s="474"/>
      <c r="L824" s="474"/>
      <c r="M824" s="474"/>
      <c r="N824" s="474"/>
      <c r="O824" s="474"/>
      <c r="P824" s="474"/>
      <c r="Q824" s="474"/>
      <c r="R824" s="474"/>
      <c r="S824" s="474"/>
      <c r="T824" s="474"/>
      <c r="U824" s="474"/>
      <c r="V824" s="474"/>
      <c r="W824" s="474"/>
      <c r="X824" s="474"/>
      <c r="Y824" s="474"/>
      <c r="Z824" s="1033"/>
      <c r="AA824" s="474"/>
      <c r="AB824" s="474"/>
      <c r="AC824" s="474"/>
      <c r="AD824" s="474"/>
      <c r="AE824" s="474"/>
      <c r="AF824" s="474"/>
      <c r="AG824" s="474"/>
    </row>
    <row r="825">
      <c r="A825" s="474"/>
      <c r="B825" s="474"/>
      <c r="C825" s="474"/>
      <c r="D825" s="474"/>
      <c r="E825" s="474"/>
      <c r="F825" s="474"/>
      <c r="G825" s="474"/>
      <c r="H825" s="474"/>
      <c r="I825" s="474"/>
      <c r="J825" s="474"/>
      <c r="K825" s="474"/>
      <c r="L825" s="474"/>
      <c r="M825" s="474"/>
      <c r="N825" s="474"/>
      <c r="O825" s="474"/>
      <c r="P825" s="474"/>
      <c r="Q825" s="474"/>
      <c r="R825" s="474"/>
      <c r="S825" s="474"/>
      <c r="T825" s="474"/>
      <c r="U825" s="474"/>
      <c r="V825" s="474"/>
      <c r="W825" s="474"/>
      <c r="X825" s="474"/>
      <c r="Y825" s="474"/>
      <c r="Z825" s="1033"/>
      <c r="AA825" s="474"/>
      <c r="AB825" s="474"/>
      <c r="AC825" s="474"/>
      <c r="AD825" s="474"/>
      <c r="AE825" s="474"/>
      <c r="AF825" s="474"/>
      <c r="AG825" s="474"/>
    </row>
    <row r="826">
      <c r="A826" s="474"/>
      <c r="B826" s="474"/>
      <c r="C826" s="474"/>
      <c r="D826" s="474"/>
      <c r="E826" s="474"/>
      <c r="F826" s="474"/>
      <c r="G826" s="474"/>
      <c r="H826" s="474"/>
      <c r="I826" s="474"/>
      <c r="J826" s="474"/>
      <c r="K826" s="474"/>
      <c r="L826" s="474"/>
      <c r="M826" s="474"/>
      <c r="N826" s="474"/>
      <c r="O826" s="474"/>
      <c r="P826" s="474"/>
      <c r="Q826" s="474"/>
      <c r="R826" s="474"/>
      <c r="S826" s="474"/>
      <c r="T826" s="474"/>
      <c r="U826" s="474"/>
      <c r="V826" s="474"/>
      <c r="W826" s="474"/>
      <c r="X826" s="474"/>
      <c r="Y826" s="474"/>
      <c r="Z826" s="1033"/>
      <c r="AA826" s="474"/>
      <c r="AB826" s="474"/>
      <c r="AC826" s="474"/>
      <c r="AD826" s="474"/>
      <c r="AE826" s="474"/>
      <c r="AF826" s="474"/>
      <c r="AG826" s="474"/>
    </row>
    <row r="827">
      <c r="A827" s="474"/>
      <c r="B827" s="474"/>
      <c r="C827" s="474"/>
      <c r="D827" s="474"/>
      <c r="E827" s="474"/>
      <c r="F827" s="474"/>
      <c r="G827" s="474"/>
      <c r="H827" s="474"/>
      <c r="I827" s="474"/>
      <c r="J827" s="474"/>
      <c r="K827" s="474"/>
      <c r="L827" s="474"/>
      <c r="M827" s="474"/>
      <c r="N827" s="474"/>
      <c r="O827" s="474"/>
      <c r="P827" s="474"/>
      <c r="Q827" s="474"/>
      <c r="R827" s="474"/>
      <c r="S827" s="474"/>
      <c r="T827" s="474"/>
      <c r="U827" s="474"/>
      <c r="V827" s="474"/>
      <c r="W827" s="474"/>
      <c r="X827" s="474"/>
      <c r="Y827" s="474"/>
      <c r="Z827" s="1033"/>
      <c r="AA827" s="474"/>
      <c r="AB827" s="474"/>
      <c r="AC827" s="474"/>
      <c r="AD827" s="474"/>
      <c r="AE827" s="474"/>
      <c r="AF827" s="474"/>
      <c r="AG827" s="474"/>
    </row>
    <row r="828">
      <c r="A828" s="474"/>
      <c r="B828" s="474"/>
      <c r="C828" s="474"/>
      <c r="D828" s="474"/>
      <c r="E828" s="474"/>
      <c r="F828" s="474"/>
      <c r="G828" s="474"/>
      <c r="H828" s="474"/>
      <c r="I828" s="474"/>
      <c r="J828" s="474"/>
      <c r="K828" s="474"/>
      <c r="L828" s="474"/>
      <c r="M828" s="474"/>
      <c r="N828" s="474"/>
      <c r="O828" s="474"/>
      <c r="P828" s="474"/>
      <c r="Q828" s="474"/>
      <c r="R828" s="474"/>
      <c r="S828" s="474"/>
      <c r="T828" s="474"/>
      <c r="U828" s="474"/>
      <c r="V828" s="474"/>
      <c r="W828" s="474"/>
      <c r="X828" s="474"/>
      <c r="Y828" s="474"/>
      <c r="Z828" s="1033"/>
      <c r="AA828" s="474"/>
      <c r="AB828" s="474"/>
      <c r="AC828" s="474"/>
      <c r="AD828" s="474"/>
      <c r="AE828" s="474"/>
      <c r="AF828" s="474"/>
      <c r="AG828" s="474"/>
    </row>
    <row r="829">
      <c r="A829" s="474"/>
      <c r="B829" s="474"/>
      <c r="C829" s="474"/>
      <c r="D829" s="474"/>
      <c r="E829" s="474"/>
      <c r="F829" s="474"/>
      <c r="G829" s="474"/>
      <c r="H829" s="474"/>
      <c r="I829" s="474"/>
      <c r="J829" s="474"/>
      <c r="K829" s="474"/>
      <c r="L829" s="474"/>
      <c r="M829" s="474"/>
      <c r="N829" s="474"/>
      <c r="O829" s="474"/>
      <c r="P829" s="474"/>
      <c r="Q829" s="474"/>
      <c r="R829" s="474"/>
      <c r="S829" s="474"/>
      <c r="T829" s="474"/>
      <c r="U829" s="474"/>
      <c r="V829" s="474"/>
      <c r="W829" s="474"/>
      <c r="X829" s="474"/>
      <c r="Y829" s="474"/>
      <c r="Z829" s="1033"/>
      <c r="AA829" s="474"/>
      <c r="AB829" s="474"/>
      <c r="AC829" s="474"/>
      <c r="AD829" s="474"/>
      <c r="AE829" s="474"/>
      <c r="AF829" s="474"/>
      <c r="AG829" s="474"/>
    </row>
    <row r="830">
      <c r="A830" s="474"/>
      <c r="B830" s="474"/>
      <c r="C830" s="474"/>
      <c r="D830" s="474"/>
      <c r="E830" s="474"/>
      <c r="F830" s="474"/>
      <c r="G830" s="474"/>
      <c r="H830" s="474"/>
      <c r="I830" s="474"/>
      <c r="J830" s="474"/>
      <c r="K830" s="474"/>
      <c r="L830" s="474"/>
      <c r="M830" s="474"/>
      <c r="N830" s="474"/>
      <c r="O830" s="474"/>
      <c r="P830" s="474"/>
      <c r="Q830" s="474"/>
      <c r="R830" s="474"/>
      <c r="S830" s="474"/>
      <c r="T830" s="474"/>
      <c r="U830" s="474"/>
      <c r="V830" s="474"/>
      <c r="W830" s="474"/>
      <c r="X830" s="474"/>
      <c r="Y830" s="474"/>
      <c r="Z830" s="1033"/>
      <c r="AA830" s="474"/>
      <c r="AB830" s="474"/>
      <c r="AC830" s="474"/>
      <c r="AD830" s="474"/>
      <c r="AE830" s="474"/>
      <c r="AF830" s="474"/>
      <c r="AG830" s="474"/>
    </row>
    <row r="831">
      <c r="A831" s="474"/>
      <c r="B831" s="474"/>
      <c r="C831" s="474"/>
      <c r="D831" s="474"/>
      <c r="E831" s="474"/>
      <c r="F831" s="474"/>
      <c r="G831" s="474"/>
      <c r="H831" s="474"/>
      <c r="I831" s="474"/>
      <c r="J831" s="474"/>
      <c r="K831" s="474"/>
      <c r="L831" s="474"/>
      <c r="M831" s="474"/>
      <c r="N831" s="474"/>
      <c r="O831" s="474"/>
      <c r="P831" s="474"/>
      <c r="Q831" s="474"/>
      <c r="R831" s="474"/>
      <c r="S831" s="474"/>
      <c r="T831" s="474"/>
      <c r="U831" s="474"/>
      <c r="V831" s="474"/>
      <c r="W831" s="474"/>
      <c r="X831" s="474"/>
      <c r="Y831" s="474"/>
      <c r="Z831" s="1033"/>
      <c r="AA831" s="474"/>
      <c r="AB831" s="474"/>
      <c r="AC831" s="474"/>
      <c r="AD831" s="474"/>
      <c r="AE831" s="474"/>
      <c r="AF831" s="474"/>
      <c r="AG831" s="474"/>
    </row>
    <row r="832">
      <c r="A832" s="474"/>
      <c r="B832" s="474"/>
      <c r="C832" s="474"/>
      <c r="D832" s="474"/>
      <c r="E832" s="474"/>
      <c r="F832" s="474"/>
      <c r="G832" s="474"/>
      <c r="H832" s="474"/>
      <c r="I832" s="474"/>
      <c r="J832" s="474"/>
      <c r="K832" s="474"/>
      <c r="L832" s="474"/>
      <c r="M832" s="474"/>
      <c r="N832" s="474"/>
      <c r="O832" s="474"/>
      <c r="P832" s="474"/>
      <c r="Q832" s="474"/>
      <c r="R832" s="474"/>
      <c r="S832" s="474"/>
      <c r="T832" s="474"/>
      <c r="U832" s="474"/>
      <c r="V832" s="474"/>
      <c r="W832" s="474"/>
      <c r="X832" s="474"/>
      <c r="Y832" s="474"/>
      <c r="Z832" s="1033"/>
      <c r="AA832" s="474"/>
      <c r="AB832" s="474"/>
      <c r="AC832" s="474"/>
      <c r="AD832" s="474"/>
      <c r="AE832" s="474"/>
      <c r="AF832" s="474"/>
      <c r="AG832" s="474"/>
    </row>
    <row r="833">
      <c r="A833" s="474"/>
      <c r="B833" s="474"/>
      <c r="C833" s="474"/>
      <c r="D833" s="474"/>
      <c r="E833" s="474"/>
      <c r="F833" s="474"/>
      <c r="G833" s="474"/>
      <c r="H833" s="474"/>
      <c r="I833" s="474"/>
      <c r="J833" s="474"/>
      <c r="K833" s="474"/>
      <c r="L833" s="474"/>
      <c r="M833" s="474"/>
      <c r="N833" s="474"/>
      <c r="O833" s="474"/>
      <c r="P833" s="474"/>
      <c r="Q833" s="474"/>
      <c r="R833" s="474"/>
      <c r="S833" s="474"/>
      <c r="T833" s="474"/>
      <c r="U833" s="474"/>
      <c r="V833" s="474"/>
      <c r="W833" s="474"/>
      <c r="X833" s="474"/>
      <c r="Y833" s="474"/>
      <c r="Z833" s="1033"/>
      <c r="AA833" s="474"/>
      <c r="AB833" s="474"/>
      <c r="AC833" s="474"/>
      <c r="AD833" s="474"/>
      <c r="AE833" s="474"/>
      <c r="AF833" s="474"/>
      <c r="AG833" s="474"/>
    </row>
    <row r="834">
      <c r="A834" s="474"/>
      <c r="B834" s="474"/>
      <c r="C834" s="474"/>
      <c r="D834" s="474"/>
      <c r="E834" s="474"/>
      <c r="F834" s="474"/>
      <c r="G834" s="474"/>
      <c r="H834" s="474"/>
      <c r="I834" s="474"/>
      <c r="J834" s="474"/>
      <c r="K834" s="474"/>
      <c r="L834" s="474"/>
      <c r="M834" s="474"/>
      <c r="N834" s="474"/>
      <c r="O834" s="474"/>
      <c r="P834" s="474"/>
      <c r="Q834" s="474"/>
      <c r="R834" s="474"/>
      <c r="S834" s="474"/>
      <c r="T834" s="474"/>
      <c r="U834" s="474"/>
      <c r="V834" s="474"/>
      <c r="W834" s="474"/>
      <c r="X834" s="474"/>
      <c r="Y834" s="474"/>
      <c r="Z834" s="1033"/>
      <c r="AA834" s="474"/>
      <c r="AB834" s="474"/>
      <c r="AC834" s="474"/>
      <c r="AD834" s="474"/>
      <c r="AE834" s="474"/>
      <c r="AF834" s="474"/>
      <c r="AG834" s="474"/>
    </row>
    <row r="835">
      <c r="A835" s="474"/>
      <c r="B835" s="474"/>
      <c r="C835" s="474"/>
      <c r="D835" s="474"/>
      <c r="E835" s="474"/>
      <c r="F835" s="474"/>
      <c r="G835" s="474"/>
      <c r="H835" s="474"/>
      <c r="I835" s="474"/>
      <c r="J835" s="474"/>
      <c r="K835" s="474"/>
      <c r="L835" s="474"/>
      <c r="M835" s="474"/>
      <c r="N835" s="474"/>
      <c r="O835" s="474"/>
      <c r="P835" s="474"/>
      <c r="Q835" s="474"/>
      <c r="R835" s="474"/>
      <c r="S835" s="474"/>
      <c r="T835" s="474"/>
      <c r="U835" s="474"/>
      <c r="V835" s="474"/>
      <c r="W835" s="474"/>
      <c r="X835" s="474"/>
      <c r="Y835" s="474"/>
      <c r="Z835" s="1033"/>
      <c r="AA835" s="474"/>
      <c r="AB835" s="474"/>
      <c r="AC835" s="474"/>
      <c r="AD835" s="474"/>
      <c r="AE835" s="474"/>
      <c r="AF835" s="474"/>
      <c r="AG835" s="474"/>
    </row>
    <row r="836">
      <c r="A836" s="474"/>
      <c r="B836" s="474"/>
      <c r="C836" s="474"/>
      <c r="D836" s="474"/>
      <c r="E836" s="474"/>
      <c r="F836" s="474"/>
      <c r="G836" s="474"/>
      <c r="H836" s="474"/>
      <c r="I836" s="474"/>
      <c r="J836" s="474"/>
      <c r="K836" s="474"/>
      <c r="L836" s="474"/>
      <c r="M836" s="474"/>
      <c r="N836" s="474"/>
      <c r="O836" s="474"/>
      <c r="P836" s="474"/>
      <c r="Q836" s="474"/>
      <c r="R836" s="474"/>
      <c r="S836" s="474"/>
      <c r="T836" s="474"/>
      <c r="U836" s="474"/>
      <c r="V836" s="474"/>
      <c r="W836" s="474"/>
      <c r="X836" s="474"/>
      <c r="Y836" s="474"/>
      <c r="Z836" s="1033"/>
      <c r="AA836" s="474"/>
      <c r="AB836" s="474"/>
      <c r="AC836" s="474"/>
      <c r="AD836" s="474"/>
      <c r="AE836" s="474"/>
      <c r="AF836" s="474"/>
      <c r="AG836" s="474"/>
    </row>
    <row r="837">
      <c r="A837" s="474"/>
      <c r="B837" s="474"/>
      <c r="C837" s="474"/>
      <c r="D837" s="474"/>
      <c r="E837" s="474"/>
      <c r="F837" s="474"/>
      <c r="G837" s="474"/>
      <c r="H837" s="474"/>
      <c r="I837" s="474"/>
      <c r="J837" s="474"/>
      <c r="K837" s="474"/>
      <c r="L837" s="474"/>
      <c r="M837" s="474"/>
      <c r="N837" s="474"/>
      <c r="O837" s="474"/>
      <c r="P837" s="474"/>
      <c r="Q837" s="474"/>
      <c r="R837" s="474"/>
      <c r="S837" s="474"/>
      <c r="T837" s="474"/>
      <c r="U837" s="474"/>
      <c r="V837" s="474"/>
      <c r="W837" s="474"/>
      <c r="X837" s="474"/>
      <c r="Y837" s="474"/>
      <c r="Z837" s="1033"/>
      <c r="AA837" s="474"/>
      <c r="AB837" s="474"/>
      <c r="AC837" s="474"/>
      <c r="AD837" s="474"/>
      <c r="AE837" s="474"/>
      <c r="AF837" s="474"/>
      <c r="AG837" s="474"/>
    </row>
    <row r="838">
      <c r="A838" s="474"/>
      <c r="B838" s="474"/>
      <c r="C838" s="474"/>
      <c r="D838" s="474"/>
      <c r="E838" s="474"/>
      <c r="F838" s="474"/>
      <c r="G838" s="474"/>
      <c r="H838" s="474"/>
      <c r="I838" s="474"/>
      <c r="J838" s="474"/>
      <c r="K838" s="474"/>
      <c r="L838" s="474"/>
      <c r="M838" s="474"/>
      <c r="N838" s="474"/>
      <c r="O838" s="474"/>
      <c r="P838" s="474"/>
      <c r="Q838" s="474"/>
      <c r="R838" s="474"/>
      <c r="S838" s="474"/>
      <c r="T838" s="474"/>
      <c r="U838" s="474"/>
      <c r="V838" s="474"/>
      <c r="W838" s="474"/>
      <c r="X838" s="474"/>
      <c r="Y838" s="474"/>
      <c r="Z838" s="1033"/>
      <c r="AA838" s="474"/>
      <c r="AB838" s="474"/>
      <c r="AC838" s="474"/>
      <c r="AD838" s="474"/>
      <c r="AE838" s="474"/>
      <c r="AF838" s="474"/>
      <c r="AG838" s="474"/>
    </row>
    <row r="839">
      <c r="A839" s="474"/>
      <c r="B839" s="474"/>
      <c r="C839" s="474"/>
      <c r="D839" s="474"/>
      <c r="E839" s="474"/>
      <c r="F839" s="474"/>
      <c r="G839" s="474"/>
      <c r="H839" s="474"/>
      <c r="I839" s="474"/>
      <c r="J839" s="474"/>
      <c r="K839" s="474"/>
      <c r="L839" s="474"/>
      <c r="M839" s="474"/>
      <c r="N839" s="474"/>
      <c r="O839" s="474"/>
      <c r="P839" s="474"/>
      <c r="Q839" s="474"/>
      <c r="R839" s="474"/>
      <c r="S839" s="474"/>
      <c r="T839" s="474"/>
      <c r="U839" s="474"/>
      <c r="V839" s="474"/>
      <c r="W839" s="474"/>
      <c r="X839" s="474"/>
      <c r="Y839" s="474"/>
      <c r="Z839" s="1033"/>
      <c r="AA839" s="474"/>
      <c r="AB839" s="474"/>
      <c r="AC839" s="474"/>
      <c r="AD839" s="474"/>
      <c r="AE839" s="474"/>
      <c r="AF839" s="474"/>
      <c r="AG839" s="474"/>
    </row>
    <row r="840">
      <c r="A840" s="474"/>
      <c r="B840" s="474"/>
      <c r="C840" s="474"/>
      <c r="D840" s="474"/>
      <c r="E840" s="474"/>
      <c r="F840" s="474"/>
      <c r="G840" s="474"/>
      <c r="H840" s="474"/>
      <c r="I840" s="474"/>
      <c r="J840" s="474"/>
      <c r="K840" s="474"/>
      <c r="L840" s="474"/>
      <c r="M840" s="474"/>
      <c r="N840" s="474"/>
      <c r="O840" s="474"/>
      <c r="P840" s="474"/>
      <c r="Q840" s="474"/>
      <c r="R840" s="474"/>
      <c r="S840" s="474"/>
      <c r="T840" s="474"/>
      <c r="U840" s="474"/>
      <c r="V840" s="474"/>
      <c r="W840" s="474"/>
      <c r="X840" s="474"/>
      <c r="Y840" s="474"/>
      <c r="Z840" s="1033"/>
      <c r="AA840" s="474"/>
      <c r="AB840" s="474"/>
      <c r="AC840" s="474"/>
      <c r="AD840" s="474"/>
      <c r="AE840" s="474"/>
      <c r="AF840" s="474"/>
      <c r="AG840" s="474"/>
    </row>
    <row r="841">
      <c r="A841" s="474"/>
      <c r="B841" s="474"/>
      <c r="C841" s="474"/>
      <c r="D841" s="474"/>
      <c r="E841" s="474"/>
      <c r="F841" s="474"/>
      <c r="G841" s="474"/>
      <c r="H841" s="474"/>
      <c r="I841" s="474"/>
      <c r="J841" s="474"/>
      <c r="K841" s="474"/>
      <c r="L841" s="474"/>
      <c r="M841" s="474"/>
      <c r="N841" s="474"/>
      <c r="O841" s="474"/>
      <c r="P841" s="474"/>
      <c r="Q841" s="474"/>
      <c r="R841" s="474"/>
      <c r="S841" s="474"/>
      <c r="T841" s="474"/>
      <c r="U841" s="474"/>
      <c r="V841" s="474"/>
      <c r="W841" s="474"/>
      <c r="X841" s="474"/>
      <c r="Y841" s="474"/>
      <c r="Z841" s="1033"/>
      <c r="AA841" s="474"/>
      <c r="AB841" s="474"/>
      <c r="AC841" s="474"/>
      <c r="AD841" s="474"/>
      <c r="AE841" s="474"/>
      <c r="AF841" s="474"/>
      <c r="AG841" s="474"/>
    </row>
    <row r="842">
      <c r="A842" s="474"/>
      <c r="B842" s="474"/>
      <c r="C842" s="474"/>
      <c r="D842" s="474"/>
      <c r="E842" s="474"/>
      <c r="F842" s="474"/>
      <c r="G842" s="474"/>
      <c r="H842" s="474"/>
      <c r="I842" s="474"/>
      <c r="J842" s="474"/>
      <c r="K842" s="474"/>
      <c r="L842" s="474"/>
      <c r="M842" s="474"/>
      <c r="N842" s="474"/>
      <c r="O842" s="474"/>
      <c r="P842" s="474"/>
      <c r="Q842" s="474"/>
      <c r="R842" s="474"/>
      <c r="S842" s="474"/>
      <c r="T842" s="474"/>
      <c r="U842" s="474"/>
      <c r="V842" s="474"/>
      <c r="W842" s="474"/>
      <c r="X842" s="474"/>
      <c r="Y842" s="474"/>
      <c r="Z842" s="1033"/>
      <c r="AA842" s="474"/>
      <c r="AB842" s="474"/>
      <c r="AC842" s="474"/>
      <c r="AD842" s="474"/>
      <c r="AE842" s="474"/>
      <c r="AF842" s="474"/>
      <c r="AG842" s="474"/>
    </row>
    <row r="843">
      <c r="A843" s="474"/>
      <c r="B843" s="474"/>
      <c r="C843" s="474"/>
      <c r="D843" s="474"/>
      <c r="E843" s="474"/>
      <c r="F843" s="474"/>
      <c r="G843" s="474"/>
      <c r="H843" s="474"/>
      <c r="I843" s="474"/>
      <c r="J843" s="474"/>
      <c r="K843" s="474"/>
      <c r="L843" s="474"/>
      <c r="M843" s="474"/>
      <c r="N843" s="474"/>
      <c r="O843" s="474"/>
      <c r="P843" s="474"/>
      <c r="Q843" s="474"/>
      <c r="R843" s="474"/>
      <c r="S843" s="474"/>
      <c r="T843" s="474"/>
      <c r="U843" s="474"/>
      <c r="V843" s="474"/>
      <c r="W843" s="474"/>
      <c r="X843" s="474"/>
      <c r="Y843" s="474"/>
      <c r="Z843" s="1033"/>
      <c r="AA843" s="474"/>
      <c r="AB843" s="474"/>
      <c r="AC843" s="474"/>
      <c r="AD843" s="474"/>
      <c r="AE843" s="474"/>
      <c r="AF843" s="474"/>
      <c r="AG843" s="474"/>
    </row>
    <row r="844">
      <c r="A844" s="474"/>
      <c r="B844" s="474"/>
      <c r="C844" s="474"/>
      <c r="D844" s="474"/>
      <c r="E844" s="474"/>
      <c r="F844" s="474"/>
      <c r="G844" s="474"/>
      <c r="H844" s="474"/>
      <c r="I844" s="474"/>
      <c r="J844" s="474"/>
      <c r="K844" s="474"/>
      <c r="L844" s="474"/>
      <c r="M844" s="474"/>
      <c r="N844" s="474"/>
      <c r="O844" s="474"/>
      <c r="P844" s="474"/>
      <c r="Q844" s="474"/>
      <c r="R844" s="474"/>
      <c r="S844" s="474"/>
      <c r="T844" s="474"/>
      <c r="U844" s="474"/>
      <c r="V844" s="474"/>
      <c r="W844" s="474"/>
      <c r="X844" s="474"/>
      <c r="Y844" s="474"/>
      <c r="Z844" s="1033"/>
      <c r="AA844" s="474"/>
      <c r="AB844" s="474"/>
      <c r="AC844" s="474"/>
      <c r="AD844" s="474"/>
      <c r="AE844" s="474"/>
      <c r="AF844" s="474"/>
      <c r="AG844" s="474"/>
    </row>
    <row r="845">
      <c r="A845" s="474"/>
      <c r="B845" s="474"/>
      <c r="C845" s="474"/>
      <c r="D845" s="474"/>
      <c r="E845" s="474"/>
      <c r="F845" s="474"/>
      <c r="G845" s="474"/>
      <c r="H845" s="474"/>
      <c r="I845" s="474"/>
      <c r="J845" s="474"/>
      <c r="K845" s="474"/>
      <c r="L845" s="474"/>
      <c r="M845" s="474"/>
      <c r="N845" s="474"/>
      <c r="O845" s="474"/>
      <c r="P845" s="474"/>
      <c r="Q845" s="474"/>
      <c r="R845" s="474"/>
      <c r="S845" s="474"/>
      <c r="T845" s="474"/>
      <c r="U845" s="474"/>
      <c r="V845" s="474"/>
      <c r="W845" s="474"/>
      <c r="X845" s="474"/>
      <c r="Y845" s="474"/>
      <c r="Z845" s="1033"/>
      <c r="AA845" s="474"/>
      <c r="AB845" s="474"/>
      <c r="AC845" s="474"/>
      <c r="AD845" s="474"/>
      <c r="AE845" s="474"/>
      <c r="AF845" s="474"/>
      <c r="AG845" s="474"/>
    </row>
    <row r="846">
      <c r="A846" s="474"/>
      <c r="B846" s="474"/>
      <c r="C846" s="474"/>
      <c r="D846" s="474"/>
      <c r="E846" s="474"/>
      <c r="F846" s="474"/>
      <c r="G846" s="474"/>
      <c r="H846" s="474"/>
      <c r="I846" s="474"/>
      <c r="J846" s="474"/>
      <c r="K846" s="474"/>
      <c r="L846" s="474"/>
      <c r="M846" s="474"/>
      <c r="N846" s="474"/>
      <c r="O846" s="474"/>
      <c r="P846" s="474"/>
      <c r="Q846" s="474"/>
      <c r="R846" s="474"/>
      <c r="S846" s="474"/>
      <c r="T846" s="474"/>
      <c r="U846" s="474"/>
      <c r="V846" s="474"/>
      <c r="W846" s="474"/>
      <c r="X846" s="474"/>
      <c r="Y846" s="474"/>
      <c r="Z846" s="1033"/>
      <c r="AA846" s="474"/>
      <c r="AB846" s="474"/>
      <c r="AC846" s="474"/>
      <c r="AD846" s="474"/>
      <c r="AE846" s="474"/>
      <c r="AF846" s="474"/>
      <c r="AG846" s="474"/>
    </row>
    <row r="847">
      <c r="A847" s="474"/>
      <c r="B847" s="474"/>
      <c r="C847" s="474"/>
      <c r="D847" s="474"/>
      <c r="E847" s="474"/>
      <c r="F847" s="474"/>
      <c r="G847" s="474"/>
      <c r="H847" s="474"/>
      <c r="I847" s="474"/>
      <c r="J847" s="474"/>
      <c r="K847" s="474"/>
      <c r="L847" s="474"/>
      <c r="M847" s="474"/>
      <c r="N847" s="474"/>
      <c r="O847" s="474"/>
      <c r="P847" s="474"/>
      <c r="Q847" s="474"/>
      <c r="R847" s="474"/>
      <c r="S847" s="474"/>
      <c r="T847" s="474"/>
      <c r="U847" s="474"/>
      <c r="V847" s="474"/>
      <c r="W847" s="474"/>
      <c r="X847" s="474"/>
      <c r="Y847" s="474"/>
      <c r="Z847" s="1033"/>
      <c r="AA847" s="474"/>
      <c r="AB847" s="474"/>
      <c r="AC847" s="474"/>
      <c r="AD847" s="474"/>
      <c r="AE847" s="474"/>
      <c r="AF847" s="474"/>
      <c r="AG847" s="474"/>
    </row>
    <row r="848">
      <c r="A848" s="474"/>
      <c r="B848" s="474"/>
      <c r="C848" s="474"/>
      <c r="D848" s="474"/>
      <c r="E848" s="474"/>
      <c r="F848" s="474"/>
      <c r="G848" s="474"/>
      <c r="H848" s="474"/>
      <c r="I848" s="474"/>
      <c r="J848" s="474"/>
      <c r="K848" s="474"/>
      <c r="L848" s="474"/>
      <c r="M848" s="474"/>
      <c r="N848" s="474"/>
      <c r="O848" s="474"/>
      <c r="P848" s="474"/>
      <c r="Q848" s="474"/>
      <c r="R848" s="474"/>
      <c r="S848" s="474"/>
      <c r="T848" s="474"/>
      <c r="U848" s="474"/>
      <c r="V848" s="474"/>
      <c r="W848" s="474"/>
      <c r="X848" s="474"/>
      <c r="Y848" s="474"/>
      <c r="Z848" s="1033"/>
      <c r="AA848" s="474"/>
      <c r="AB848" s="474"/>
      <c r="AC848" s="474"/>
      <c r="AD848" s="474"/>
      <c r="AE848" s="474"/>
      <c r="AF848" s="474"/>
      <c r="AG848" s="474"/>
    </row>
    <row r="849">
      <c r="A849" s="474"/>
      <c r="B849" s="474"/>
      <c r="C849" s="474"/>
      <c r="D849" s="474"/>
      <c r="E849" s="474"/>
      <c r="F849" s="474"/>
      <c r="G849" s="474"/>
      <c r="H849" s="474"/>
      <c r="I849" s="474"/>
      <c r="J849" s="474"/>
      <c r="K849" s="474"/>
      <c r="L849" s="474"/>
      <c r="M849" s="474"/>
      <c r="N849" s="474"/>
      <c r="O849" s="474"/>
      <c r="P849" s="474"/>
      <c r="Q849" s="474"/>
      <c r="R849" s="474"/>
      <c r="S849" s="474"/>
      <c r="T849" s="474"/>
      <c r="U849" s="474"/>
      <c r="V849" s="474"/>
      <c r="W849" s="474"/>
      <c r="X849" s="474"/>
      <c r="Y849" s="474"/>
      <c r="Z849" s="1033"/>
      <c r="AA849" s="474"/>
      <c r="AB849" s="474"/>
      <c r="AC849" s="474"/>
      <c r="AD849" s="474"/>
      <c r="AE849" s="474"/>
      <c r="AF849" s="474"/>
      <c r="AG849" s="474"/>
    </row>
    <row r="850">
      <c r="A850" s="474"/>
      <c r="B850" s="474"/>
      <c r="C850" s="474"/>
      <c r="D850" s="474"/>
      <c r="E850" s="474"/>
      <c r="F850" s="474"/>
      <c r="G850" s="474"/>
      <c r="H850" s="474"/>
      <c r="I850" s="474"/>
      <c r="J850" s="474"/>
      <c r="K850" s="474"/>
      <c r="L850" s="474"/>
      <c r="M850" s="474"/>
      <c r="N850" s="474"/>
      <c r="O850" s="474"/>
      <c r="P850" s="474"/>
      <c r="Q850" s="474"/>
      <c r="R850" s="474"/>
      <c r="S850" s="474"/>
      <c r="T850" s="474"/>
      <c r="U850" s="474"/>
      <c r="V850" s="474"/>
      <c r="W850" s="474"/>
      <c r="X850" s="474"/>
      <c r="Y850" s="474"/>
      <c r="Z850" s="1033"/>
      <c r="AA850" s="474"/>
      <c r="AB850" s="474"/>
      <c r="AC850" s="474"/>
      <c r="AD850" s="474"/>
      <c r="AE850" s="474"/>
      <c r="AF850" s="474"/>
      <c r="AG850" s="474"/>
    </row>
    <row r="851">
      <c r="A851" s="474"/>
      <c r="B851" s="474"/>
      <c r="C851" s="474"/>
      <c r="D851" s="474"/>
      <c r="E851" s="474"/>
      <c r="F851" s="474"/>
      <c r="G851" s="474"/>
      <c r="H851" s="474"/>
      <c r="I851" s="474"/>
      <c r="J851" s="474"/>
      <c r="K851" s="474"/>
      <c r="L851" s="474"/>
      <c r="M851" s="474"/>
      <c r="N851" s="474"/>
      <c r="O851" s="474"/>
      <c r="P851" s="474"/>
      <c r="Q851" s="474"/>
      <c r="R851" s="474"/>
      <c r="S851" s="474"/>
      <c r="T851" s="474"/>
      <c r="U851" s="474"/>
      <c r="V851" s="474"/>
      <c r="W851" s="474"/>
      <c r="X851" s="474"/>
      <c r="Y851" s="474"/>
      <c r="Z851" s="1033"/>
      <c r="AA851" s="474"/>
      <c r="AB851" s="474"/>
      <c r="AC851" s="474"/>
      <c r="AD851" s="474"/>
      <c r="AE851" s="474"/>
      <c r="AF851" s="474"/>
      <c r="AG851" s="474"/>
    </row>
    <row r="852">
      <c r="A852" s="474"/>
      <c r="B852" s="474"/>
      <c r="C852" s="474"/>
      <c r="D852" s="474"/>
      <c r="E852" s="474"/>
      <c r="F852" s="474"/>
      <c r="G852" s="474"/>
      <c r="H852" s="474"/>
      <c r="I852" s="474"/>
      <c r="J852" s="474"/>
      <c r="K852" s="474"/>
      <c r="L852" s="474"/>
      <c r="M852" s="474"/>
      <c r="N852" s="474"/>
      <c r="O852" s="474"/>
      <c r="P852" s="474"/>
      <c r="Q852" s="474"/>
      <c r="R852" s="474"/>
      <c r="S852" s="474"/>
      <c r="T852" s="474"/>
      <c r="U852" s="474"/>
      <c r="V852" s="474"/>
      <c r="W852" s="474"/>
      <c r="X852" s="474"/>
      <c r="Y852" s="474"/>
      <c r="Z852" s="1033"/>
      <c r="AA852" s="474"/>
      <c r="AB852" s="474"/>
      <c r="AC852" s="474"/>
      <c r="AD852" s="474"/>
      <c r="AE852" s="474"/>
      <c r="AF852" s="474"/>
      <c r="AG852" s="474"/>
    </row>
    <row r="853">
      <c r="A853" s="474"/>
      <c r="B853" s="474"/>
      <c r="C853" s="474"/>
      <c r="D853" s="474"/>
      <c r="E853" s="474"/>
      <c r="F853" s="474"/>
      <c r="G853" s="474"/>
      <c r="H853" s="474"/>
      <c r="I853" s="474"/>
      <c r="J853" s="474"/>
      <c r="K853" s="474"/>
      <c r="L853" s="474"/>
      <c r="M853" s="474"/>
      <c r="N853" s="474"/>
      <c r="O853" s="474"/>
      <c r="P853" s="474"/>
      <c r="Q853" s="474"/>
      <c r="R853" s="474"/>
      <c r="S853" s="474"/>
      <c r="T853" s="474"/>
      <c r="U853" s="474"/>
      <c r="V853" s="474"/>
      <c r="W853" s="474"/>
      <c r="X853" s="474"/>
      <c r="Y853" s="474"/>
      <c r="Z853" s="1033"/>
      <c r="AA853" s="474"/>
      <c r="AB853" s="474"/>
      <c r="AC853" s="474"/>
      <c r="AD853" s="474"/>
      <c r="AE853" s="474"/>
      <c r="AF853" s="474"/>
      <c r="AG853" s="474"/>
    </row>
    <row r="854">
      <c r="A854" s="474"/>
      <c r="B854" s="474"/>
      <c r="C854" s="474"/>
      <c r="D854" s="474"/>
      <c r="E854" s="474"/>
      <c r="F854" s="474"/>
      <c r="G854" s="474"/>
      <c r="H854" s="474"/>
      <c r="I854" s="474"/>
      <c r="J854" s="474"/>
      <c r="K854" s="474"/>
      <c r="L854" s="474"/>
      <c r="M854" s="474"/>
      <c r="N854" s="474"/>
      <c r="O854" s="474"/>
      <c r="P854" s="474"/>
      <c r="Q854" s="474"/>
      <c r="R854" s="474"/>
      <c r="S854" s="474"/>
      <c r="T854" s="474"/>
      <c r="U854" s="474"/>
      <c r="V854" s="474"/>
      <c r="W854" s="474"/>
      <c r="X854" s="474"/>
      <c r="Y854" s="474"/>
      <c r="Z854" s="1033"/>
      <c r="AA854" s="474"/>
      <c r="AB854" s="474"/>
      <c r="AC854" s="474"/>
      <c r="AD854" s="474"/>
      <c r="AE854" s="474"/>
      <c r="AF854" s="474"/>
      <c r="AG854" s="474"/>
    </row>
    <row r="855">
      <c r="A855" s="474"/>
      <c r="B855" s="474"/>
      <c r="C855" s="474"/>
      <c r="D855" s="474"/>
      <c r="E855" s="474"/>
      <c r="F855" s="474"/>
      <c r="G855" s="474"/>
      <c r="H855" s="474"/>
      <c r="I855" s="474"/>
      <c r="J855" s="474"/>
      <c r="K855" s="474"/>
      <c r="L855" s="474"/>
      <c r="M855" s="474"/>
      <c r="N855" s="474"/>
      <c r="O855" s="474"/>
      <c r="P855" s="474"/>
      <c r="Q855" s="474"/>
      <c r="R855" s="474"/>
      <c r="S855" s="474"/>
      <c r="T855" s="474"/>
      <c r="U855" s="474"/>
      <c r="V855" s="474"/>
      <c r="W855" s="474"/>
      <c r="X855" s="474"/>
      <c r="Y855" s="474"/>
      <c r="Z855" s="1033"/>
      <c r="AA855" s="474"/>
      <c r="AB855" s="474"/>
      <c r="AC855" s="474"/>
      <c r="AD855" s="474"/>
      <c r="AE855" s="474"/>
      <c r="AF855" s="474"/>
      <c r="AG855" s="474"/>
    </row>
    <row r="856">
      <c r="A856" s="474"/>
      <c r="B856" s="474"/>
      <c r="C856" s="474"/>
      <c r="D856" s="474"/>
      <c r="E856" s="474"/>
      <c r="F856" s="474"/>
      <c r="G856" s="474"/>
      <c r="H856" s="474"/>
      <c r="I856" s="474"/>
      <c r="J856" s="474"/>
      <c r="K856" s="474"/>
      <c r="L856" s="474"/>
      <c r="M856" s="474"/>
      <c r="N856" s="474"/>
      <c r="O856" s="474"/>
      <c r="P856" s="474"/>
      <c r="Q856" s="474"/>
      <c r="R856" s="474"/>
      <c r="S856" s="474"/>
      <c r="T856" s="474"/>
      <c r="U856" s="474"/>
      <c r="V856" s="474"/>
      <c r="W856" s="474"/>
      <c r="X856" s="474"/>
      <c r="Y856" s="474"/>
      <c r="Z856" s="1033"/>
      <c r="AA856" s="474"/>
      <c r="AB856" s="474"/>
      <c r="AC856" s="474"/>
      <c r="AD856" s="474"/>
      <c r="AE856" s="474"/>
      <c r="AF856" s="474"/>
      <c r="AG856" s="474"/>
    </row>
    <row r="857">
      <c r="A857" s="474"/>
      <c r="B857" s="474"/>
      <c r="C857" s="474"/>
      <c r="D857" s="474"/>
      <c r="E857" s="474"/>
      <c r="F857" s="474"/>
      <c r="G857" s="474"/>
      <c r="H857" s="474"/>
      <c r="I857" s="474"/>
      <c r="J857" s="474"/>
      <c r="K857" s="474"/>
      <c r="L857" s="474"/>
      <c r="M857" s="474"/>
      <c r="N857" s="474"/>
      <c r="O857" s="474"/>
      <c r="P857" s="474"/>
      <c r="Q857" s="474"/>
      <c r="R857" s="474"/>
      <c r="S857" s="474"/>
      <c r="T857" s="474"/>
      <c r="U857" s="474"/>
      <c r="V857" s="474"/>
      <c r="W857" s="474"/>
      <c r="X857" s="474"/>
      <c r="Y857" s="474"/>
      <c r="Z857" s="1033"/>
      <c r="AA857" s="474"/>
      <c r="AB857" s="474"/>
      <c r="AC857" s="474"/>
      <c r="AD857" s="474"/>
      <c r="AE857" s="474"/>
      <c r="AF857" s="474"/>
      <c r="AG857" s="474"/>
    </row>
    <row r="858">
      <c r="A858" s="474"/>
      <c r="B858" s="474"/>
      <c r="C858" s="474"/>
      <c r="D858" s="474"/>
      <c r="E858" s="474"/>
      <c r="F858" s="474"/>
      <c r="G858" s="474"/>
      <c r="H858" s="474"/>
      <c r="I858" s="474"/>
      <c r="J858" s="474"/>
      <c r="K858" s="474"/>
      <c r="L858" s="474"/>
      <c r="M858" s="474"/>
      <c r="N858" s="474"/>
      <c r="O858" s="474"/>
      <c r="P858" s="474"/>
      <c r="Q858" s="474"/>
      <c r="R858" s="474"/>
      <c r="S858" s="474"/>
      <c r="T858" s="474"/>
      <c r="U858" s="474"/>
      <c r="V858" s="474"/>
      <c r="W858" s="474"/>
      <c r="X858" s="474"/>
      <c r="Y858" s="474"/>
      <c r="Z858" s="1033"/>
      <c r="AA858" s="474"/>
      <c r="AB858" s="474"/>
      <c r="AC858" s="474"/>
      <c r="AD858" s="474"/>
      <c r="AE858" s="474"/>
      <c r="AF858" s="474"/>
      <c r="AG858" s="474"/>
    </row>
    <row r="859">
      <c r="A859" s="474"/>
      <c r="B859" s="474"/>
      <c r="C859" s="474"/>
      <c r="D859" s="474"/>
      <c r="E859" s="474"/>
      <c r="F859" s="474"/>
      <c r="G859" s="474"/>
      <c r="H859" s="474"/>
      <c r="I859" s="474"/>
      <c r="J859" s="474"/>
      <c r="K859" s="474"/>
      <c r="L859" s="474"/>
      <c r="M859" s="474"/>
      <c r="N859" s="474"/>
      <c r="O859" s="474"/>
      <c r="P859" s="474"/>
      <c r="Q859" s="474"/>
      <c r="R859" s="474"/>
      <c r="S859" s="474"/>
      <c r="T859" s="474"/>
      <c r="U859" s="474"/>
      <c r="V859" s="474"/>
      <c r="W859" s="474"/>
      <c r="X859" s="474"/>
      <c r="Y859" s="474"/>
      <c r="Z859" s="1033"/>
      <c r="AA859" s="474"/>
      <c r="AB859" s="474"/>
      <c r="AC859" s="474"/>
      <c r="AD859" s="474"/>
      <c r="AE859" s="474"/>
      <c r="AF859" s="474"/>
      <c r="AG859" s="474"/>
    </row>
    <row r="860">
      <c r="A860" s="474"/>
      <c r="B860" s="474"/>
      <c r="C860" s="474"/>
      <c r="D860" s="474"/>
      <c r="E860" s="474"/>
      <c r="F860" s="474"/>
      <c r="G860" s="474"/>
      <c r="H860" s="474"/>
      <c r="I860" s="474"/>
      <c r="J860" s="474"/>
      <c r="K860" s="474"/>
      <c r="L860" s="474"/>
      <c r="M860" s="474"/>
      <c r="N860" s="474"/>
      <c r="O860" s="474"/>
      <c r="P860" s="474"/>
      <c r="Q860" s="474"/>
      <c r="R860" s="474"/>
      <c r="S860" s="474"/>
      <c r="T860" s="474"/>
      <c r="U860" s="474"/>
      <c r="V860" s="474"/>
      <c r="W860" s="474"/>
      <c r="X860" s="474"/>
      <c r="Y860" s="474"/>
      <c r="Z860" s="1033"/>
      <c r="AA860" s="474"/>
      <c r="AB860" s="474"/>
      <c r="AC860" s="474"/>
      <c r="AD860" s="474"/>
      <c r="AE860" s="474"/>
      <c r="AF860" s="474"/>
      <c r="AG860" s="474"/>
    </row>
    <row r="861">
      <c r="A861" s="474"/>
      <c r="B861" s="474"/>
      <c r="C861" s="474"/>
      <c r="D861" s="474"/>
      <c r="E861" s="474"/>
      <c r="F861" s="474"/>
      <c r="G861" s="474"/>
      <c r="H861" s="474"/>
      <c r="I861" s="474"/>
      <c r="J861" s="474"/>
      <c r="K861" s="474"/>
      <c r="L861" s="474"/>
      <c r="M861" s="474"/>
      <c r="N861" s="474"/>
      <c r="O861" s="474"/>
      <c r="P861" s="474"/>
      <c r="Q861" s="474"/>
      <c r="R861" s="474"/>
      <c r="S861" s="474"/>
      <c r="T861" s="474"/>
      <c r="U861" s="474"/>
      <c r="V861" s="474"/>
      <c r="W861" s="474"/>
      <c r="X861" s="474"/>
      <c r="Y861" s="474"/>
      <c r="Z861" s="1033"/>
      <c r="AA861" s="474"/>
      <c r="AB861" s="474"/>
      <c r="AC861" s="474"/>
      <c r="AD861" s="474"/>
      <c r="AE861" s="474"/>
      <c r="AF861" s="474"/>
      <c r="AG861" s="474"/>
    </row>
    <row r="862">
      <c r="A862" s="474"/>
      <c r="B862" s="474"/>
      <c r="C862" s="474"/>
      <c r="D862" s="474"/>
      <c r="E862" s="474"/>
      <c r="F862" s="474"/>
      <c r="G862" s="474"/>
      <c r="H862" s="474"/>
      <c r="I862" s="474"/>
      <c r="J862" s="474"/>
      <c r="K862" s="474"/>
      <c r="L862" s="474"/>
      <c r="M862" s="474"/>
      <c r="N862" s="474"/>
      <c r="O862" s="474"/>
      <c r="P862" s="474"/>
      <c r="Q862" s="474"/>
      <c r="R862" s="474"/>
      <c r="S862" s="474"/>
      <c r="T862" s="474"/>
      <c r="U862" s="474"/>
      <c r="V862" s="474"/>
      <c r="W862" s="474"/>
      <c r="X862" s="474"/>
      <c r="Y862" s="474"/>
      <c r="Z862" s="1033"/>
      <c r="AA862" s="474"/>
      <c r="AB862" s="474"/>
      <c r="AC862" s="474"/>
      <c r="AD862" s="474"/>
      <c r="AE862" s="474"/>
      <c r="AF862" s="474"/>
      <c r="AG862" s="474"/>
    </row>
    <row r="863">
      <c r="A863" s="474"/>
      <c r="B863" s="474"/>
      <c r="C863" s="474"/>
      <c r="D863" s="474"/>
      <c r="E863" s="474"/>
      <c r="F863" s="474"/>
      <c r="G863" s="474"/>
      <c r="H863" s="474"/>
      <c r="I863" s="474"/>
      <c r="J863" s="474"/>
      <c r="K863" s="474"/>
      <c r="L863" s="474"/>
      <c r="M863" s="474"/>
      <c r="N863" s="474"/>
      <c r="O863" s="474"/>
      <c r="P863" s="474"/>
      <c r="Q863" s="474"/>
      <c r="R863" s="474"/>
      <c r="S863" s="474"/>
      <c r="T863" s="474"/>
      <c r="U863" s="474"/>
      <c r="V863" s="474"/>
      <c r="W863" s="474"/>
      <c r="X863" s="474"/>
      <c r="Y863" s="474"/>
      <c r="Z863" s="1033"/>
      <c r="AA863" s="474"/>
      <c r="AB863" s="474"/>
      <c r="AC863" s="474"/>
      <c r="AD863" s="474"/>
      <c r="AE863" s="474"/>
      <c r="AF863" s="474"/>
      <c r="AG863" s="474"/>
    </row>
    <row r="864">
      <c r="A864" s="474"/>
      <c r="B864" s="474"/>
      <c r="C864" s="474"/>
      <c r="D864" s="474"/>
      <c r="E864" s="474"/>
      <c r="F864" s="474"/>
      <c r="G864" s="474"/>
      <c r="H864" s="474"/>
      <c r="I864" s="474"/>
      <c r="J864" s="474"/>
      <c r="K864" s="474"/>
      <c r="L864" s="474"/>
      <c r="M864" s="474"/>
      <c r="N864" s="474"/>
      <c r="O864" s="474"/>
      <c r="P864" s="474"/>
      <c r="Q864" s="474"/>
      <c r="R864" s="474"/>
      <c r="S864" s="474"/>
      <c r="T864" s="474"/>
      <c r="U864" s="474"/>
      <c r="V864" s="474"/>
      <c r="W864" s="474"/>
      <c r="X864" s="474"/>
      <c r="Y864" s="474"/>
      <c r="Z864" s="1033"/>
      <c r="AA864" s="474"/>
      <c r="AB864" s="474"/>
      <c r="AC864" s="474"/>
      <c r="AD864" s="474"/>
      <c r="AE864" s="474"/>
      <c r="AF864" s="474"/>
      <c r="AG864" s="474"/>
    </row>
    <row r="865">
      <c r="A865" s="474"/>
      <c r="B865" s="474"/>
      <c r="C865" s="474"/>
      <c r="D865" s="474"/>
      <c r="E865" s="474"/>
      <c r="F865" s="474"/>
      <c r="G865" s="474"/>
      <c r="H865" s="474"/>
      <c r="I865" s="474"/>
      <c r="J865" s="474"/>
      <c r="K865" s="474"/>
      <c r="L865" s="474"/>
      <c r="M865" s="474"/>
      <c r="N865" s="474"/>
      <c r="O865" s="474"/>
      <c r="P865" s="474"/>
      <c r="Q865" s="474"/>
      <c r="R865" s="474"/>
      <c r="S865" s="474"/>
      <c r="T865" s="474"/>
      <c r="U865" s="474"/>
      <c r="V865" s="474"/>
      <c r="W865" s="474"/>
      <c r="X865" s="474"/>
      <c r="Y865" s="474"/>
      <c r="Z865" s="1033"/>
      <c r="AA865" s="474"/>
      <c r="AB865" s="474"/>
      <c r="AC865" s="474"/>
      <c r="AD865" s="474"/>
      <c r="AE865" s="474"/>
      <c r="AF865" s="474"/>
      <c r="AG865" s="474"/>
    </row>
    <row r="866">
      <c r="A866" s="474"/>
      <c r="B866" s="474"/>
      <c r="C866" s="474"/>
      <c r="D866" s="474"/>
      <c r="E866" s="474"/>
      <c r="F866" s="474"/>
      <c r="G866" s="474"/>
      <c r="H866" s="474"/>
      <c r="I866" s="474"/>
      <c r="J866" s="474"/>
      <c r="K866" s="474"/>
      <c r="L866" s="474"/>
      <c r="M866" s="474"/>
      <c r="N866" s="474"/>
      <c r="O866" s="474"/>
      <c r="P866" s="474"/>
      <c r="Q866" s="474"/>
      <c r="R866" s="474"/>
      <c r="S866" s="474"/>
      <c r="T866" s="474"/>
      <c r="U866" s="474"/>
      <c r="V866" s="474"/>
      <c r="W866" s="474"/>
      <c r="X866" s="474"/>
      <c r="Y866" s="474"/>
      <c r="Z866" s="1033"/>
      <c r="AA866" s="474"/>
      <c r="AB866" s="474"/>
      <c r="AC866" s="474"/>
      <c r="AD866" s="474"/>
      <c r="AE866" s="474"/>
      <c r="AF866" s="474"/>
      <c r="AG866" s="474"/>
    </row>
    <row r="867">
      <c r="A867" s="474"/>
      <c r="B867" s="474"/>
      <c r="C867" s="474"/>
      <c r="D867" s="474"/>
      <c r="E867" s="474"/>
      <c r="F867" s="474"/>
      <c r="G867" s="474"/>
      <c r="H867" s="474"/>
      <c r="I867" s="474"/>
      <c r="J867" s="474"/>
      <c r="K867" s="474"/>
      <c r="L867" s="474"/>
      <c r="M867" s="474"/>
      <c r="N867" s="474"/>
      <c r="O867" s="474"/>
      <c r="P867" s="474"/>
      <c r="Q867" s="474"/>
      <c r="R867" s="474"/>
      <c r="S867" s="474"/>
      <c r="T867" s="474"/>
      <c r="U867" s="474"/>
      <c r="V867" s="474"/>
      <c r="W867" s="474"/>
      <c r="X867" s="474"/>
      <c r="Y867" s="474"/>
      <c r="Z867" s="1033"/>
      <c r="AA867" s="474"/>
      <c r="AB867" s="474"/>
      <c r="AC867" s="474"/>
      <c r="AD867" s="474"/>
      <c r="AE867" s="474"/>
      <c r="AF867" s="474"/>
      <c r="AG867" s="474"/>
    </row>
    <row r="868">
      <c r="A868" s="474"/>
      <c r="B868" s="474"/>
      <c r="C868" s="474"/>
      <c r="D868" s="474"/>
      <c r="E868" s="474"/>
      <c r="F868" s="474"/>
      <c r="G868" s="474"/>
      <c r="H868" s="474"/>
      <c r="I868" s="474"/>
      <c r="J868" s="474"/>
      <c r="K868" s="474"/>
      <c r="L868" s="474"/>
      <c r="M868" s="474"/>
      <c r="N868" s="474"/>
      <c r="O868" s="474"/>
      <c r="P868" s="474"/>
      <c r="Q868" s="474"/>
      <c r="R868" s="474"/>
      <c r="S868" s="474"/>
      <c r="T868" s="474"/>
      <c r="U868" s="474"/>
      <c r="V868" s="474"/>
      <c r="W868" s="474"/>
      <c r="X868" s="474"/>
      <c r="Y868" s="474"/>
      <c r="Z868" s="1033"/>
      <c r="AA868" s="474"/>
      <c r="AB868" s="474"/>
      <c r="AC868" s="474"/>
      <c r="AD868" s="474"/>
      <c r="AE868" s="474"/>
      <c r="AF868" s="474"/>
      <c r="AG868" s="474"/>
    </row>
    <row r="869">
      <c r="A869" s="474"/>
      <c r="B869" s="474"/>
      <c r="C869" s="474"/>
      <c r="D869" s="474"/>
      <c r="E869" s="474"/>
      <c r="F869" s="474"/>
      <c r="G869" s="474"/>
      <c r="H869" s="474"/>
      <c r="I869" s="474"/>
      <c r="J869" s="474"/>
      <c r="K869" s="474"/>
      <c r="L869" s="474"/>
      <c r="M869" s="474"/>
      <c r="N869" s="474"/>
      <c r="O869" s="474"/>
      <c r="P869" s="474"/>
      <c r="Q869" s="474"/>
      <c r="R869" s="474"/>
      <c r="S869" s="474"/>
      <c r="T869" s="474"/>
      <c r="U869" s="474"/>
      <c r="V869" s="474"/>
      <c r="W869" s="474"/>
      <c r="X869" s="474"/>
      <c r="Y869" s="474"/>
      <c r="Z869" s="1033"/>
      <c r="AA869" s="474"/>
      <c r="AB869" s="474"/>
      <c r="AC869" s="474"/>
      <c r="AD869" s="474"/>
      <c r="AE869" s="474"/>
      <c r="AF869" s="474"/>
      <c r="AG869" s="474"/>
    </row>
    <row r="870">
      <c r="A870" s="474"/>
      <c r="B870" s="474"/>
      <c r="C870" s="474"/>
      <c r="D870" s="474"/>
      <c r="E870" s="474"/>
      <c r="F870" s="474"/>
      <c r="G870" s="474"/>
      <c r="H870" s="474"/>
      <c r="I870" s="474"/>
      <c r="J870" s="474"/>
      <c r="K870" s="474"/>
      <c r="L870" s="474"/>
      <c r="M870" s="474"/>
      <c r="N870" s="474"/>
      <c r="O870" s="474"/>
      <c r="P870" s="474"/>
      <c r="Q870" s="474"/>
      <c r="R870" s="474"/>
      <c r="S870" s="474"/>
      <c r="T870" s="474"/>
      <c r="U870" s="474"/>
      <c r="V870" s="474"/>
      <c r="W870" s="474"/>
      <c r="X870" s="474"/>
      <c r="Y870" s="474"/>
      <c r="Z870" s="1033"/>
      <c r="AA870" s="474"/>
      <c r="AB870" s="474"/>
      <c r="AC870" s="474"/>
      <c r="AD870" s="474"/>
      <c r="AE870" s="474"/>
      <c r="AF870" s="474"/>
      <c r="AG870" s="474"/>
    </row>
    <row r="871">
      <c r="A871" s="474"/>
      <c r="B871" s="474"/>
      <c r="C871" s="474"/>
      <c r="D871" s="474"/>
      <c r="E871" s="474"/>
      <c r="F871" s="474"/>
      <c r="G871" s="474"/>
      <c r="H871" s="474"/>
      <c r="I871" s="474"/>
      <c r="J871" s="474"/>
      <c r="K871" s="474"/>
      <c r="L871" s="474"/>
      <c r="M871" s="474"/>
      <c r="N871" s="474"/>
      <c r="O871" s="474"/>
      <c r="P871" s="474"/>
      <c r="Q871" s="474"/>
      <c r="R871" s="474"/>
      <c r="S871" s="474"/>
      <c r="T871" s="474"/>
      <c r="U871" s="474"/>
      <c r="V871" s="474"/>
      <c r="W871" s="474"/>
      <c r="X871" s="474"/>
      <c r="Y871" s="474"/>
      <c r="Z871" s="1033"/>
      <c r="AA871" s="474"/>
      <c r="AB871" s="474"/>
      <c r="AC871" s="474"/>
      <c r="AD871" s="474"/>
      <c r="AE871" s="474"/>
      <c r="AF871" s="474"/>
      <c r="AG871" s="474"/>
    </row>
    <row r="872">
      <c r="A872" s="474"/>
      <c r="B872" s="474"/>
      <c r="C872" s="474"/>
      <c r="D872" s="474"/>
      <c r="E872" s="474"/>
      <c r="F872" s="474"/>
      <c r="G872" s="474"/>
      <c r="H872" s="474"/>
      <c r="I872" s="474"/>
      <c r="J872" s="474"/>
      <c r="K872" s="474"/>
      <c r="L872" s="474"/>
      <c r="M872" s="474"/>
      <c r="N872" s="474"/>
      <c r="O872" s="474"/>
      <c r="P872" s="474"/>
      <c r="Q872" s="474"/>
      <c r="R872" s="474"/>
      <c r="S872" s="474"/>
      <c r="T872" s="474"/>
      <c r="U872" s="474"/>
      <c r="V872" s="474"/>
      <c r="W872" s="474"/>
      <c r="X872" s="474"/>
      <c r="Y872" s="474"/>
      <c r="Z872" s="1033"/>
      <c r="AA872" s="474"/>
      <c r="AB872" s="474"/>
      <c r="AC872" s="474"/>
      <c r="AD872" s="474"/>
      <c r="AE872" s="474"/>
      <c r="AF872" s="474"/>
      <c r="AG872" s="474"/>
    </row>
    <row r="873">
      <c r="A873" s="474"/>
      <c r="B873" s="474"/>
      <c r="C873" s="474"/>
      <c r="D873" s="474"/>
      <c r="E873" s="474"/>
      <c r="F873" s="474"/>
      <c r="G873" s="474"/>
      <c r="H873" s="474"/>
      <c r="I873" s="474"/>
      <c r="J873" s="474"/>
      <c r="K873" s="474"/>
      <c r="L873" s="474"/>
      <c r="M873" s="474"/>
      <c r="N873" s="474"/>
      <c r="O873" s="474"/>
      <c r="P873" s="474"/>
      <c r="Q873" s="474"/>
      <c r="R873" s="474"/>
      <c r="S873" s="474"/>
      <c r="T873" s="474"/>
      <c r="U873" s="474"/>
      <c r="V873" s="474"/>
      <c r="W873" s="474"/>
      <c r="X873" s="474"/>
      <c r="Y873" s="474"/>
      <c r="Z873" s="1033"/>
      <c r="AA873" s="474"/>
      <c r="AB873" s="474"/>
      <c r="AC873" s="474"/>
      <c r="AD873" s="474"/>
      <c r="AE873" s="474"/>
      <c r="AF873" s="474"/>
      <c r="AG873" s="474"/>
    </row>
    <row r="874">
      <c r="A874" s="474"/>
      <c r="B874" s="474"/>
      <c r="C874" s="474"/>
      <c r="D874" s="474"/>
      <c r="E874" s="474"/>
      <c r="F874" s="474"/>
      <c r="G874" s="474"/>
      <c r="H874" s="474"/>
      <c r="I874" s="474"/>
      <c r="J874" s="474"/>
      <c r="K874" s="474"/>
      <c r="L874" s="474"/>
      <c r="M874" s="474"/>
      <c r="N874" s="474"/>
      <c r="O874" s="474"/>
      <c r="P874" s="474"/>
      <c r="Q874" s="474"/>
      <c r="R874" s="474"/>
      <c r="S874" s="474"/>
      <c r="T874" s="474"/>
      <c r="U874" s="474"/>
      <c r="V874" s="474"/>
      <c r="W874" s="474"/>
      <c r="X874" s="474"/>
      <c r="Y874" s="474"/>
      <c r="Z874" s="1033"/>
      <c r="AA874" s="474"/>
      <c r="AB874" s="474"/>
      <c r="AC874" s="474"/>
      <c r="AD874" s="474"/>
      <c r="AE874" s="474"/>
      <c r="AF874" s="474"/>
      <c r="AG874" s="474"/>
    </row>
    <row r="875">
      <c r="A875" s="474"/>
      <c r="B875" s="474"/>
      <c r="C875" s="474"/>
      <c r="D875" s="474"/>
      <c r="E875" s="474"/>
      <c r="F875" s="474"/>
      <c r="G875" s="474"/>
      <c r="H875" s="474"/>
      <c r="I875" s="474"/>
      <c r="J875" s="474"/>
      <c r="K875" s="474"/>
      <c r="L875" s="474"/>
      <c r="M875" s="474"/>
      <c r="N875" s="474"/>
      <c r="O875" s="474"/>
      <c r="P875" s="474"/>
      <c r="Q875" s="474"/>
      <c r="R875" s="474"/>
      <c r="S875" s="474"/>
      <c r="T875" s="474"/>
      <c r="U875" s="474"/>
      <c r="V875" s="474"/>
      <c r="W875" s="474"/>
      <c r="X875" s="474"/>
      <c r="Y875" s="474"/>
      <c r="Z875" s="1033"/>
      <c r="AA875" s="474"/>
      <c r="AB875" s="474"/>
      <c r="AC875" s="474"/>
      <c r="AD875" s="474"/>
      <c r="AE875" s="474"/>
      <c r="AF875" s="474"/>
      <c r="AG875" s="474"/>
    </row>
    <row r="876">
      <c r="A876" s="474"/>
      <c r="B876" s="474"/>
      <c r="C876" s="474"/>
      <c r="D876" s="474"/>
      <c r="E876" s="474"/>
      <c r="F876" s="474"/>
      <c r="G876" s="474"/>
      <c r="H876" s="474"/>
      <c r="I876" s="474"/>
      <c r="J876" s="474"/>
      <c r="K876" s="474"/>
      <c r="L876" s="474"/>
      <c r="M876" s="474"/>
      <c r="N876" s="474"/>
      <c r="O876" s="474"/>
      <c r="P876" s="474"/>
      <c r="Q876" s="474"/>
      <c r="R876" s="474"/>
      <c r="S876" s="474"/>
      <c r="T876" s="474"/>
      <c r="U876" s="474"/>
      <c r="V876" s="474"/>
      <c r="W876" s="474"/>
      <c r="X876" s="474"/>
      <c r="Y876" s="474"/>
      <c r="Z876" s="1033"/>
      <c r="AA876" s="474"/>
      <c r="AB876" s="474"/>
      <c r="AC876" s="474"/>
      <c r="AD876" s="474"/>
      <c r="AE876" s="474"/>
      <c r="AF876" s="474"/>
      <c r="AG876" s="474"/>
    </row>
    <row r="877">
      <c r="A877" s="474"/>
      <c r="B877" s="474"/>
      <c r="C877" s="474"/>
      <c r="D877" s="474"/>
      <c r="E877" s="474"/>
      <c r="F877" s="474"/>
      <c r="G877" s="474"/>
      <c r="H877" s="474"/>
      <c r="I877" s="474"/>
      <c r="J877" s="474"/>
      <c r="K877" s="474"/>
      <c r="L877" s="474"/>
      <c r="M877" s="474"/>
      <c r="N877" s="474"/>
      <c r="O877" s="474"/>
      <c r="P877" s="474"/>
      <c r="Q877" s="474"/>
      <c r="R877" s="474"/>
      <c r="S877" s="474"/>
      <c r="T877" s="474"/>
      <c r="U877" s="474"/>
      <c r="V877" s="474"/>
      <c r="W877" s="474"/>
      <c r="X877" s="474"/>
      <c r="Y877" s="474"/>
      <c r="Z877" s="1033"/>
      <c r="AA877" s="474"/>
      <c r="AB877" s="474"/>
      <c r="AC877" s="474"/>
      <c r="AD877" s="474"/>
      <c r="AE877" s="474"/>
      <c r="AF877" s="474"/>
      <c r="AG877" s="474"/>
    </row>
    <row r="878">
      <c r="A878" s="474"/>
      <c r="B878" s="474"/>
      <c r="C878" s="474"/>
      <c r="D878" s="474"/>
      <c r="E878" s="474"/>
      <c r="F878" s="474"/>
      <c r="G878" s="474"/>
      <c r="H878" s="474"/>
      <c r="I878" s="474"/>
      <c r="J878" s="474"/>
      <c r="K878" s="474"/>
      <c r="L878" s="474"/>
      <c r="M878" s="474"/>
      <c r="N878" s="474"/>
      <c r="O878" s="474"/>
      <c r="P878" s="474"/>
      <c r="Q878" s="474"/>
      <c r="R878" s="474"/>
      <c r="S878" s="474"/>
      <c r="T878" s="474"/>
      <c r="U878" s="474"/>
      <c r="V878" s="474"/>
      <c r="W878" s="474"/>
      <c r="X878" s="474"/>
      <c r="Y878" s="474"/>
      <c r="Z878" s="1033"/>
      <c r="AA878" s="474"/>
      <c r="AB878" s="474"/>
      <c r="AC878" s="474"/>
      <c r="AD878" s="474"/>
      <c r="AE878" s="474"/>
      <c r="AF878" s="474"/>
      <c r="AG878" s="474"/>
    </row>
    <row r="879">
      <c r="A879" s="474"/>
      <c r="B879" s="474"/>
      <c r="C879" s="474"/>
      <c r="D879" s="474"/>
      <c r="E879" s="474"/>
      <c r="F879" s="474"/>
      <c r="G879" s="474"/>
      <c r="H879" s="474"/>
      <c r="I879" s="474"/>
      <c r="J879" s="474"/>
      <c r="K879" s="474"/>
      <c r="L879" s="474"/>
      <c r="M879" s="474"/>
      <c r="N879" s="474"/>
      <c r="O879" s="474"/>
      <c r="P879" s="474"/>
      <c r="Q879" s="474"/>
      <c r="R879" s="474"/>
      <c r="S879" s="474"/>
      <c r="T879" s="474"/>
      <c r="U879" s="474"/>
      <c r="V879" s="474"/>
      <c r="W879" s="474"/>
      <c r="X879" s="474"/>
      <c r="Y879" s="474"/>
      <c r="Z879" s="1033"/>
      <c r="AA879" s="474"/>
      <c r="AB879" s="474"/>
      <c r="AC879" s="474"/>
      <c r="AD879" s="474"/>
      <c r="AE879" s="474"/>
      <c r="AF879" s="474"/>
      <c r="AG879" s="474"/>
    </row>
    <row r="880">
      <c r="A880" s="474"/>
      <c r="B880" s="474"/>
      <c r="C880" s="474"/>
      <c r="D880" s="474"/>
      <c r="E880" s="474"/>
      <c r="F880" s="474"/>
      <c r="G880" s="474"/>
      <c r="H880" s="474"/>
      <c r="I880" s="474"/>
      <c r="J880" s="474"/>
      <c r="K880" s="474"/>
      <c r="L880" s="474"/>
      <c r="M880" s="474"/>
      <c r="N880" s="474"/>
      <c r="O880" s="474"/>
      <c r="P880" s="474"/>
      <c r="Q880" s="474"/>
      <c r="R880" s="474"/>
      <c r="S880" s="474"/>
      <c r="T880" s="474"/>
      <c r="U880" s="474"/>
      <c r="V880" s="474"/>
      <c r="W880" s="474"/>
      <c r="X880" s="474"/>
      <c r="Y880" s="474"/>
      <c r="Z880" s="1033"/>
      <c r="AA880" s="474"/>
      <c r="AB880" s="474"/>
      <c r="AC880" s="474"/>
      <c r="AD880" s="474"/>
      <c r="AE880" s="474"/>
      <c r="AF880" s="474"/>
      <c r="AG880" s="474"/>
    </row>
    <row r="881">
      <c r="A881" s="474"/>
      <c r="B881" s="474"/>
      <c r="C881" s="474"/>
      <c r="D881" s="474"/>
      <c r="E881" s="474"/>
      <c r="F881" s="474"/>
      <c r="G881" s="474"/>
      <c r="H881" s="474"/>
      <c r="I881" s="474"/>
      <c r="J881" s="474"/>
      <c r="K881" s="474"/>
      <c r="L881" s="474"/>
      <c r="M881" s="474"/>
      <c r="N881" s="474"/>
      <c r="O881" s="474"/>
      <c r="P881" s="474"/>
      <c r="Q881" s="474"/>
      <c r="R881" s="474"/>
      <c r="S881" s="474"/>
      <c r="T881" s="474"/>
      <c r="U881" s="474"/>
      <c r="V881" s="474"/>
      <c r="W881" s="474"/>
      <c r="X881" s="474"/>
      <c r="Y881" s="474"/>
      <c r="Z881" s="1033"/>
      <c r="AA881" s="474"/>
      <c r="AB881" s="474"/>
      <c r="AC881" s="474"/>
      <c r="AD881" s="474"/>
      <c r="AE881" s="474"/>
      <c r="AF881" s="474"/>
      <c r="AG881" s="474"/>
    </row>
    <row r="882">
      <c r="A882" s="474"/>
      <c r="B882" s="474"/>
      <c r="C882" s="474"/>
      <c r="D882" s="474"/>
      <c r="E882" s="474"/>
      <c r="F882" s="474"/>
      <c r="G882" s="474"/>
      <c r="H882" s="474"/>
      <c r="I882" s="474"/>
      <c r="J882" s="474"/>
      <c r="K882" s="474"/>
      <c r="L882" s="474"/>
      <c r="M882" s="474"/>
      <c r="N882" s="474"/>
      <c r="O882" s="474"/>
      <c r="P882" s="474"/>
      <c r="Q882" s="474"/>
      <c r="R882" s="474"/>
      <c r="S882" s="474"/>
      <c r="T882" s="474"/>
      <c r="U882" s="474"/>
      <c r="V882" s="474"/>
      <c r="W882" s="474"/>
      <c r="X882" s="474"/>
      <c r="Y882" s="474"/>
      <c r="Z882" s="1033"/>
      <c r="AA882" s="474"/>
      <c r="AB882" s="474"/>
      <c r="AC882" s="474"/>
      <c r="AD882" s="474"/>
      <c r="AE882" s="474"/>
      <c r="AF882" s="474"/>
      <c r="AG882" s="474"/>
    </row>
    <row r="883">
      <c r="A883" s="474"/>
      <c r="B883" s="474"/>
      <c r="C883" s="474"/>
      <c r="D883" s="474"/>
      <c r="E883" s="474"/>
      <c r="F883" s="474"/>
      <c r="G883" s="474"/>
      <c r="H883" s="474"/>
      <c r="I883" s="474"/>
      <c r="J883" s="474"/>
      <c r="K883" s="474"/>
      <c r="L883" s="474"/>
      <c r="M883" s="474"/>
      <c r="N883" s="474"/>
      <c r="O883" s="474"/>
      <c r="P883" s="474"/>
      <c r="Q883" s="474"/>
      <c r="R883" s="474"/>
      <c r="S883" s="474"/>
      <c r="T883" s="474"/>
      <c r="U883" s="474"/>
      <c r="V883" s="474"/>
      <c r="W883" s="474"/>
      <c r="X883" s="474"/>
      <c r="Y883" s="474"/>
      <c r="Z883" s="1033"/>
      <c r="AA883" s="474"/>
      <c r="AB883" s="474"/>
      <c r="AC883" s="474"/>
      <c r="AD883" s="474"/>
      <c r="AE883" s="474"/>
      <c r="AF883" s="474"/>
      <c r="AG883" s="474"/>
    </row>
    <row r="884">
      <c r="A884" s="474"/>
      <c r="B884" s="474"/>
      <c r="C884" s="474"/>
      <c r="D884" s="474"/>
      <c r="E884" s="474"/>
      <c r="F884" s="474"/>
      <c r="G884" s="474"/>
      <c r="H884" s="474"/>
      <c r="I884" s="474"/>
      <c r="J884" s="474"/>
      <c r="K884" s="474"/>
      <c r="L884" s="474"/>
      <c r="M884" s="474"/>
      <c r="N884" s="474"/>
      <c r="O884" s="474"/>
      <c r="P884" s="474"/>
      <c r="Q884" s="474"/>
      <c r="R884" s="474"/>
      <c r="S884" s="474"/>
      <c r="T884" s="474"/>
      <c r="U884" s="474"/>
      <c r="V884" s="474"/>
      <c r="W884" s="474"/>
      <c r="X884" s="474"/>
      <c r="Y884" s="474"/>
      <c r="Z884" s="1033"/>
      <c r="AA884" s="474"/>
      <c r="AB884" s="474"/>
      <c r="AC884" s="474"/>
      <c r="AD884" s="474"/>
      <c r="AE884" s="474"/>
      <c r="AF884" s="474"/>
      <c r="AG884" s="474"/>
    </row>
    <row r="885">
      <c r="A885" s="474"/>
      <c r="B885" s="474"/>
      <c r="C885" s="474"/>
      <c r="D885" s="474"/>
      <c r="E885" s="474"/>
      <c r="F885" s="474"/>
      <c r="G885" s="474"/>
      <c r="H885" s="474"/>
      <c r="I885" s="474"/>
      <c r="J885" s="474"/>
      <c r="K885" s="474"/>
      <c r="L885" s="474"/>
      <c r="M885" s="474"/>
      <c r="N885" s="474"/>
      <c r="O885" s="474"/>
      <c r="P885" s="474"/>
      <c r="Q885" s="474"/>
      <c r="R885" s="474"/>
      <c r="S885" s="474"/>
      <c r="T885" s="474"/>
      <c r="U885" s="474"/>
      <c r="V885" s="474"/>
      <c r="W885" s="474"/>
      <c r="X885" s="474"/>
      <c r="Y885" s="474"/>
      <c r="Z885" s="1033"/>
      <c r="AA885" s="474"/>
      <c r="AB885" s="474"/>
      <c r="AC885" s="474"/>
      <c r="AD885" s="474"/>
      <c r="AE885" s="474"/>
      <c r="AF885" s="474"/>
      <c r="AG885" s="474"/>
    </row>
    <row r="886">
      <c r="A886" s="474"/>
      <c r="B886" s="474"/>
      <c r="C886" s="474"/>
      <c r="D886" s="474"/>
      <c r="E886" s="474"/>
      <c r="F886" s="474"/>
      <c r="G886" s="474"/>
      <c r="H886" s="474"/>
      <c r="I886" s="474"/>
      <c r="J886" s="474"/>
      <c r="K886" s="474"/>
      <c r="L886" s="474"/>
      <c r="M886" s="474"/>
      <c r="N886" s="474"/>
      <c r="O886" s="474"/>
      <c r="P886" s="474"/>
      <c r="Q886" s="474"/>
      <c r="R886" s="474"/>
      <c r="S886" s="474"/>
      <c r="T886" s="474"/>
      <c r="U886" s="474"/>
      <c r="V886" s="474"/>
      <c r="W886" s="474"/>
      <c r="X886" s="474"/>
      <c r="Y886" s="474"/>
      <c r="Z886" s="1033"/>
      <c r="AA886" s="474"/>
      <c r="AB886" s="474"/>
      <c r="AC886" s="474"/>
      <c r="AD886" s="474"/>
      <c r="AE886" s="474"/>
      <c r="AF886" s="474"/>
      <c r="AG886" s="474"/>
    </row>
    <row r="887">
      <c r="A887" s="474"/>
      <c r="B887" s="474"/>
      <c r="C887" s="474"/>
      <c r="D887" s="474"/>
      <c r="E887" s="474"/>
      <c r="F887" s="474"/>
      <c r="G887" s="474"/>
      <c r="H887" s="474"/>
      <c r="I887" s="474"/>
      <c r="J887" s="474"/>
      <c r="K887" s="474"/>
      <c r="L887" s="474"/>
      <c r="M887" s="474"/>
      <c r="N887" s="474"/>
      <c r="O887" s="474"/>
      <c r="P887" s="474"/>
      <c r="Q887" s="474"/>
      <c r="R887" s="474"/>
      <c r="S887" s="474"/>
      <c r="T887" s="474"/>
      <c r="U887" s="474"/>
      <c r="V887" s="474"/>
      <c r="W887" s="474"/>
      <c r="X887" s="474"/>
      <c r="Y887" s="474"/>
      <c r="Z887" s="1033"/>
      <c r="AA887" s="474"/>
      <c r="AB887" s="474"/>
      <c r="AC887" s="474"/>
      <c r="AD887" s="474"/>
      <c r="AE887" s="474"/>
      <c r="AF887" s="474"/>
      <c r="AG887" s="474"/>
    </row>
    <row r="888">
      <c r="A888" s="474"/>
      <c r="B888" s="474"/>
      <c r="C888" s="474"/>
      <c r="D888" s="474"/>
      <c r="E888" s="474"/>
      <c r="F888" s="474"/>
      <c r="G888" s="474"/>
      <c r="H888" s="474"/>
      <c r="I888" s="474"/>
      <c r="J888" s="474"/>
      <c r="K888" s="474"/>
      <c r="L888" s="474"/>
      <c r="M888" s="474"/>
      <c r="N888" s="474"/>
      <c r="O888" s="474"/>
      <c r="P888" s="474"/>
      <c r="Q888" s="474"/>
      <c r="R888" s="474"/>
      <c r="S888" s="474"/>
      <c r="T888" s="474"/>
      <c r="U888" s="474"/>
      <c r="V888" s="474"/>
      <c r="W888" s="474"/>
      <c r="X888" s="474"/>
      <c r="Y888" s="474"/>
      <c r="Z888" s="1033"/>
      <c r="AA888" s="474"/>
      <c r="AB888" s="474"/>
      <c r="AC888" s="474"/>
      <c r="AD888" s="474"/>
      <c r="AE888" s="474"/>
      <c r="AF888" s="474"/>
      <c r="AG888" s="474"/>
    </row>
    <row r="889">
      <c r="A889" s="474"/>
      <c r="B889" s="474"/>
      <c r="C889" s="474"/>
      <c r="D889" s="474"/>
      <c r="E889" s="474"/>
      <c r="F889" s="474"/>
      <c r="G889" s="474"/>
      <c r="H889" s="474"/>
      <c r="I889" s="474"/>
      <c r="J889" s="474"/>
      <c r="K889" s="474"/>
      <c r="L889" s="474"/>
      <c r="M889" s="474"/>
      <c r="N889" s="474"/>
      <c r="O889" s="474"/>
      <c r="P889" s="474"/>
      <c r="Q889" s="474"/>
      <c r="R889" s="474"/>
      <c r="S889" s="474"/>
      <c r="T889" s="474"/>
      <c r="U889" s="474"/>
      <c r="V889" s="474"/>
      <c r="W889" s="474"/>
      <c r="X889" s="474"/>
      <c r="Y889" s="474"/>
      <c r="Z889" s="1033"/>
      <c r="AA889" s="474"/>
      <c r="AB889" s="474"/>
      <c r="AC889" s="474"/>
      <c r="AD889" s="474"/>
      <c r="AE889" s="474"/>
      <c r="AF889" s="474"/>
      <c r="AG889" s="474"/>
    </row>
    <row r="890">
      <c r="A890" s="474"/>
      <c r="B890" s="474"/>
      <c r="C890" s="474"/>
      <c r="D890" s="474"/>
      <c r="E890" s="474"/>
      <c r="F890" s="474"/>
      <c r="G890" s="474"/>
      <c r="H890" s="474"/>
      <c r="I890" s="474"/>
      <c r="J890" s="474"/>
      <c r="K890" s="474"/>
      <c r="L890" s="474"/>
      <c r="M890" s="474"/>
      <c r="N890" s="474"/>
      <c r="O890" s="474"/>
      <c r="P890" s="474"/>
      <c r="Q890" s="474"/>
      <c r="R890" s="474"/>
      <c r="S890" s="474"/>
      <c r="T890" s="474"/>
      <c r="U890" s="474"/>
      <c r="V890" s="474"/>
      <c r="W890" s="474"/>
      <c r="X890" s="474"/>
      <c r="Y890" s="474"/>
      <c r="Z890" s="1033"/>
      <c r="AA890" s="474"/>
      <c r="AB890" s="474"/>
      <c r="AC890" s="474"/>
      <c r="AD890" s="474"/>
      <c r="AE890" s="474"/>
      <c r="AF890" s="474"/>
      <c r="AG890" s="474"/>
    </row>
    <row r="891">
      <c r="A891" s="474"/>
      <c r="B891" s="474"/>
      <c r="C891" s="474"/>
      <c r="D891" s="474"/>
      <c r="E891" s="474"/>
      <c r="F891" s="474"/>
      <c r="G891" s="474"/>
      <c r="H891" s="474"/>
      <c r="I891" s="474"/>
      <c r="J891" s="474"/>
      <c r="K891" s="474"/>
      <c r="L891" s="474"/>
      <c r="M891" s="474"/>
      <c r="N891" s="474"/>
      <c r="O891" s="474"/>
      <c r="P891" s="474"/>
      <c r="Q891" s="474"/>
      <c r="R891" s="474"/>
      <c r="S891" s="474"/>
      <c r="T891" s="474"/>
      <c r="U891" s="474"/>
      <c r="V891" s="474"/>
      <c r="W891" s="474"/>
      <c r="X891" s="474"/>
      <c r="Y891" s="474"/>
      <c r="Z891" s="1033"/>
      <c r="AA891" s="474"/>
      <c r="AB891" s="474"/>
      <c r="AC891" s="474"/>
      <c r="AD891" s="474"/>
      <c r="AE891" s="474"/>
      <c r="AF891" s="474"/>
      <c r="AG891" s="474"/>
    </row>
    <row r="892">
      <c r="A892" s="474"/>
      <c r="B892" s="474"/>
      <c r="C892" s="474"/>
      <c r="D892" s="474"/>
      <c r="E892" s="474"/>
      <c r="F892" s="474"/>
      <c r="G892" s="474"/>
      <c r="H892" s="474"/>
      <c r="I892" s="474"/>
      <c r="J892" s="474"/>
      <c r="K892" s="474"/>
      <c r="L892" s="474"/>
      <c r="M892" s="474"/>
      <c r="N892" s="474"/>
      <c r="O892" s="474"/>
      <c r="P892" s="474"/>
      <c r="Q892" s="474"/>
      <c r="R892" s="474"/>
      <c r="S892" s="474"/>
      <c r="T892" s="474"/>
      <c r="U892" s="474"/>
      <c r="V892" s="474"/>
      <c r="W892" s="474"/>
      <c r="X892" s="474"/>
      <c r="Y892" s="474"/>
      <c r="Z892" s="1033"/>
      <c r="AA892" s="474"/>
      <c r="AB892" s="474"/>
      <c r="AC892" s="474"/>
      <c r="AD892" s="474"/>
      <c r="AE892" s="474"/>
      <c r="AF892" s="474"/>
      <c r="AG892" s="474"/>
    </row>
    <row r="893">
      <c r="A893" s="474"/>
      <c r="B893" s="474"/>
      <c r="C893" s="474"/>
      <c r="D893" s="474"/>
      <c r="E893" s="474"/>
      <c r="F893" s="474"/>
      <c r="G893" s="474"/>
      <c r="H893" s="474"/>
      <c r="I893" s="474"/>
      <c r="J893" s="474"/>
      <c r="K893" s="474"/>
      <c r="L893" s="474"/>
      <c r="M893" s="474"/>
      <c r="N893" s="474"/>
      <c r="O893" s="474"/>
      <c r="P893" s="474"/>
      <c r="Q893" s="474"/>
      <c r="R893" s="474"/>
      <c r="S893" s="474"/>
      <c r="T893" s="474"/>
      <c r="U893" s="474"/>
      <c r="V893" s="474"/>
      <c r="W893" s="474"/>
      <c r="X893" s="474"/>
      <c r="Y893" s="474"/>
      <c r="Z893" s="1033"/>
      <c r="AA893" s="474"/>
      <c r="AB893" s="474"/>
      <c r="AC893" s="474"/>
      <c r="AD893" s="474"/>
      <c r="AE893" s="474"/>
      <c r="AF893" s="474"/>
      <c r="AG893" s="474"/>
    </row>
    <row r="894">
      <c r="A894" s="474"/>
      <c r="B894" s="474"/>
      <c r="C894" s="474"/>
      <c r="D894" s="474"/>
      <c r="E894" s="474"/>
      <c r="F894" s="474"/>
      <c r="G894" s="474"/>
      <c r="H894" s="474"/>
      <c r="I894" s="474"/>
      <c r="J894" s="474"/>
      <c r="K894" s="474"/>
      <c r="L894" s="474"/>
      <c r="M894" s="474"/>
      <c r="N894" s="474"/>
      <c r="O894" s="474"/>
      <c r="P894" s="474"/>
      <c r="Q894" s="474"/>
      <c r="R894" s="474"/>
      <c r="S894" s="474"/>
      <c r="T894" s="474"/>
      <c r="U894" s="474"/>
      <c r="V894" s="474"/>
      <c r="W894" s="474"/>
      <c r="X894" s="474"/>
      <c r="Y894" s="474"/>
      <c r="Z894" s="1033"/>
      <c r="AA894" s="474"/>
      <c r="AB894" s="474"/>
      <c r="AC894" s="474"/>
      <c r="AD894" s="474"/>
      <c r="AE894" s="474"/>
      <c r="AF894" s="474"/>
      <c r="AG894" s="474"/>
    </row>
    <row r="895">
      <c r="A895" s="474"/>
      <c r="B895" s="474"/>
      <c r="C895" s="474"/>
      <c r="D895" s="474"/>
      <c r="E895" s="474"/>
      <c r="F895" s="474"/>
      <c r="G895" s="474"/>
      <c r="H895" s="474"/>
      <c r="I895" s="474"/>
      <c r="J895" s="474"/>
      <c r="K895" s="474"/>
      <c r="L895" s="474"/>
      <c r="M895" s="474"/>
      <c r="N895" s="474"/>
      <c r="O895" s="474"/>
      <c r="P895" s="474"/>
      <c r="Q895" s="474"/>
      <c r="R895" s="474"/>
      <c r="S895" s="474"/>
      <c r="T895" s="474"/>
      <c r="U895" s="474"/>
      <c r="V895" s="474"/>
      <c r="W895" s="474"/>
      <c r="X895" s="474"/>
      <c r="Y895" s="474"/>
      <c r="Z895" s="1033"/>
      <c r="AA895" s="474"/>
      <c r="AB895" s="474"/>
      <c r="AC895" s="474"/>
      <c r="AD895" s="474"/>
      <c r="AE895" s="474"/>
      <c r="AF895" s="474"/>
      <c r="AG895" s="474"/>
    </row>
    <row r="896">
      <c r="A896" s="474"/>
      <c r="B896" s="474"/>
      <c r="C896" s="474"/>
      <c r="D896" s="474"/>
      <c r="E896" s="474"/>
      <c r="F896" s="474"/>
      <c r="G896" s="474"/>
      <c r="H896" s="474"/>
      <c r="I896" s="474"/>
      <c r="J896" s="474"/>
      <c r="K896" s="474"/>
      <c r="L896" s="474"/>
      <c r="M896" s="474"/>
      <c r="N896" s="474"/>
      <c r="O896" s="474"/>
      <c r="P896" s="474"/>
      <c r="Q896" s="474"/>
      <c r="R896" s="474"/>
      <c r="S896" s="474"/>
      <c r="T896" s="474"/>
      <c r="U896" s="474"/>
      <c r="V896" s="474"/>
      <c r="W896" s="474"/>
      <c r="X896" s="474"/>
      <c r="Y896" s="474"/>
      <c r="Z896" s="1033"/>
      <c r="AA896" s="474"/>
      <c r="AB896" s="474"/>
      <c r="AC896" s="474"/>
      <c r="AD896" s="474"/>
      <c r="AE896" s="474"/>
      <c r="AF896" s="474"/>
      <c r="AG896" s="474"/>
    </row>
    <row r="897">
      <c r="A897" s="474"/>
      <c r="B897" s="474"/>
      <c r="C897" s="474"/>
      <c r="D897" s="474"/>
      <c r="E897" s="474"/>
      <c r="F897" s="474"/>
      <c r="G897" s="474"/>
      <c r="H897" s="474"/>
      <c r="I897" s="474"/>
      <c r="J897" s="474"/>
      <c r="K897" s="474"/>
      <c r="L897" s="474"/>
      <c r="M897" s="474"/>
      <c r="N897" s="474"/>
      <c r="O897" s="474"/>
      <c r="P897" s="474"/>
      <c r="Q897" s="474"/>
      <c r="R897" s="474"/>
      <c r="S897" s="474"/>
      <c r="T897" s="474"/>
      <c r="U897" s="474"/>
      <c r="V897" s="474"/>
      <c r="W897" s="474"/>
      <c r="X897" s="474"/>
      <c r="Y897" s="474"/>
      <c r="Z897" s="1033"/>
      <c r="AA897" s="474"/>
      <c r="AB897" s="474"/>
      <c r="AC897" s="474"/>
      <c r="AD897" s="474"/>
      <c r="AE897" s="474"/>
      <c r="AF897" s="474"/>
      <c r="AG897" s="474"/>
    </row>
    <row r="898">
      <c r="A898" s="474"/>
      <c r="B898" s="474"/>
      <c r="C898" s="474"/>
      <c r="D898" s="474"/>
      <c r="E898" s="474"/>
      <c r="F898" s="474"/>
      <c r="G898" s="474"/>
      <c r="H898" s="474"/>
      <c r="I898" s="474"/>
      <c r="J898" s="474"/>
      <c r="K898" s="474"/>
      <c r="L898" s="474"/>
      <c r="M898" s="474"/>
      <c r="N898" s="474"/>
      <c r="O898" s="474"/>
      <c r="P898" s="474"/>
      <c r="Q898" s="474"/>
      <c r="R898" s="474"/>
      <c r="S898" s="474"/>
      <c r="T898" s="474"/>
      <c r="U898" s="474"/>
      <c r="V898" s="474"/>
      <c r="W898" s="474"/>
      <c r="X898" s="474"/>
      <c r="Y898" s="474"/>
      <c r="Z898" s="1033"/>
      <c r="AA898" s="474"/>
      <c r="AB898" s="474"/>
      <c r="AC898" s="474"/>
      <c r="AD898" s="474"/>
      <c r="AE898" s="474"/>
      <c r="AF898" s="474"/>
      <c r="AG898" s="474"/>
    </row>
    <row r="899">
      <c r="A899" s="474"/>
      <c r="B899" s="474"/>
      <c r="C899" s="474"/>
      <c r="D899" s="474"/>
      <c r="E899" s="474"/>
      <c r="F899" s="474"/>
      <c r="G899" s="474"/>
      <c r="H899" s="474"/>
      <c r="I899" s="474"/>
      <c r="J899" s="474"/>
      <c r="K899" s="474"/>
      <c r="L899" s="474"/>
      <c r="M899" s="474"/>
      <c r="N899" s="474"/>
      <c r="O899" s="474"/>
      <c r="P899" s="474"/>
      <c r="Q899" s="474"/>
      <c r="R899" s="474"/>
      <c r="S899" s="474"/>
      <c r="T899" s="474"/>
      <c r="U899" s="474"/>
      <c r="V899" s="474"/>
      <c r="W899" s="474"/>
      <c r="X899" s="474"/>
      <c r="Y899" s="474"/>
      <c r="Z899" s="1033"/>
      <c r="AA899" s="474"/>
      <c r="AB899" s="474"/>
      <c r="AC899" s="474"/>
      <c r="AD899" s="474"/>
      <c r="AE899" s="474"/>
      <c r="AF899" s="474"/>
      <c r="AG899" s="474"/>
    </row>
    <row r="900">
      <c r="A900" s="474"/>
      <c r="B900" s="474"/>
      <c r="C900" s="474"/>
      <c r="D900" s="474"/>
      <c r="E900" s="474"/>
      <c r="F900" s="474"/>
      <c r="G900" s="474"/>
      <c r="H900" s="474"/>
      <c r="I900" s="474"/>
      <c r="J900" s="474"/>
      <c r="K900" s="474"/>
      <c r="L900" s="474"/>
      <c r="M900" s="474"/>
      <c r="N900" s="474"/>
      <c r="O900" s="474"/>
      <c r="P900" s="474"/>
      <c r="Q900" s="474"/>
      <c r="R900" s="474"/>
      <c r="S900" s="474"/>
      <c r="T900" s="474"/>
      <c r="U900" s="474"/>
      <c r="V900" s="474"/>
      <c r="W900" s="474"/>
      <c r="X900" s="474"/>
      <c r="Y900" s="474"/>
      <c r="Z900" s="1033"/>
      <c r="AA900" s="474"/>
      <c r="AB900" s="474"/>
      <c r="AC900" s="474"/>
      <c r="AD900" s="474"/>
      <c r="AE900" s="474"/>
      <c r="AF900" s="474"/>
      <c r="AG900" s="474"/>
    </row>
    <row r="901">
      <c r="A901" s="474"/>
      <c r="B901" s="474"/>
      <c r="C901" s="474"/>
      <c r="D901" s="474"/>
      <c r="E901" s="474"/>
      <c r="F901" s="474"/>
      <c r="G901" s="474"/>
      <c r="H901" s="474"/>
      <c r="I901" s="474"/>
      <c r="J901" s="474"/>
      <c r="K901" s="474"/>
      <c r="L901" s="474"/>
      <c r="M901" s="474"/>
      <c r="N901" s="474"/>
      <c r="O901" s="474"/>
      <c r="P901" s="474"/>
      <c r="Q901" s="474"/>
      <c r="R901" s="474"/>
      <c r="S901" s="474"/>
      <c r="T901" s="474"/>
      <c r="U901" s="474"/>
      <c r="V901" s="474"/>
      <c r="W901" s="474"/>
      <c r="X901" s="474"/>
      <c r="Y901" s="474"/>
      <c r="Z901" s="1033"/>
      <c r="AA901" s="474"/>
      <c r="AB901" s="474"/>
      <c r="AC901" s="474"/>
      <c r="AD901" s="474"/>
      <c r="AE901" s="474"/>
      <c r="AF901" s="474"/>
      <c r="AG901" s="474"/>
    </row>
    <row r="902">
      <c r="A902" s="474"/>
      <c r="B902" s="474"/>
      <c r="C902" s="474"/>
      <c r="D902" s="474"/>
      <c r="E902" s="474"/>
      <c r="F902" s="474"/>
      <c r="G902" s="474"/>
      <c r="H902" s="474"/>
      <c r="I902" s="474"/>
      <c r="J902" s="474"/>
      <c r="K902" s="474"/>
      <c r="L902" s="474"/>
      <c r="M902" s="474"/>
      <c r="N902" s="474"/>
      <c r="O902" s="474"/>
      <c r="P902" s="474"/>
      <c r="Q902" s="474"/>
      <c r="R902" s="474"/>
      <c r="S902" s="474"/>
      <c r="T902" s="474"/>
      <c r="U902" s="474"/>
      <c r="V902" s="474"/>
      <c r="W902" s="474"/>
      <c r="X902" s="474"/>
      <c r="Y902" s="474"/>
      <c r="Z902" s="1033"/>
      <c r="AA902" s="474"/>
      <c r="AB902" s="474"/>
      <c r="AC902" s="474"/>
      <c r="AD902" s="474"/>
      <c r="AE902" s="474"/>
      <c r="AF902" s="474"/>
      <c r="AG902" s="474"/>
    </row>
    <row r="903">
      <c r="A903" s="474"/>
      <c r="B903" s="474"/>
      <c r="C903" s="474"/>
      <c r="D903" s="474"/>
      <c r="E903" s="474"/>
      <c r="F903" s="474"/>
      <c r="G903" s="474"/>
      <c r="H903" s="474"/>
      <c r="I903" s="474"/>
      <c r="J903" s="474"/>
      <c r="K903" s="474"/>
      <c r="L903" s="474"/>
      <c r="M903" s="474"/>
      <c r="N903" s="474"/>
      <c r="O903" s="474"/>
      <c r="P903" s="474"/>
      <c r="Q903" s="474"/>
      <c r="R903" s="474"/>
      <c r="S903" s="474"/>
      <c r="T903" s="474"/>
      <c r="U903" s="474"/>
      <c r="V903" s="474"/>
      <c r="W903" s="474"/>
      <c r="X903" s="474"/>
      <c r="Y903" s="474"/>
      <c r="Z903" s="1033"/>
      <c r="AA903" s="474"/>
      <c r="AB903" s="474"/>
      <c r="AC903" s="474"/>
      <c r="AD903" s="474"/>
      <c r="AE903" s="474"/>
      <c r="AF903" s="474"/>
      <c r="AG903" s="474"/>
    </row>
    <row r="904">
      <c r="A904" s="474"/>
      <c r="B904" s="474"/>
      <c r="C904" s="474"/>
      <c r="D904" s="474"/>
      <c r="E904" s="474"/>
      <c r="F904" s="474"/>
      <c r="G904" s="474"/>
      <c r="H904" s="474"/>
      <c r="I904" s="474"/>
      <c r="J904" s="474"/>
      <c r="K904" s="474"/>
      <c r="L904" s="474"/>
      <c r="M904" s="474"/>
      <c r="N904" s="474"/>
      <c r="O904" s="474"/>
      <c r="P904" s="474"/>
      <c r="Q904" s="474"/>
      <c r="R904" s="474"/>
      <c r="S904" s="474"/>
      <c r="T904" s="474"/>
      <c r="U904" s="474"/>
      <c r="V904" s="474"/>
      <c r="W904" s="474"/>
      <c r="X904" s="474"/>
      <c r="Y904" s="474"/>
      <c r="Z904" s="1033"/>
      <c r="AA904" s="474"/>
      <c r="AB904" s="474"/>
      <c r="AC904" s="474"/>
      <c r="AD904" s="474"/>
      <c r="AE904" s="474"/>
      <c r="AF904" s="474"/>
      <c r="AG904" s="474"/>
    </row>
    <row r="905">
      <c r="A905" s="474"/>
      <c r="B905" s="474"/>
      <c r="C905" s="474"/>
      <c r="D905" s="474"/>
      <c r="E905" s="474"/>
      <c r="F905" s="474"/>
      <c r="G905" s="474"/>
      <c r="H905" s="474"/>
      <c r="I905" s="474"/>
      <c r="J905" s="474"/>
      <c r="K905" s="474"/>
      <c r="L905" s="474"/>
      <c r="M905" s="474"/>
      <c r="N905" s="474"/>
      <c r="O905" s="474"/>
      <c r="P905" s="474"/>
      <c r="Q905" s="474"/>
      <c r="R905" s="474"/>
      <c r="S905" s="474"/>
      <c r="T905" s="474"/>
      <c r="U905" s="474"/>
      <c r="V905" s="474"/>
      <c r="W905" s="474"/>
      <c r="X905" s="474"/>
      <c r="Y905" s="474"/>
      <c r="Z905" s="1033"/>
      <c r="AA905" s="474"/>
      <c r="AB905" s="474"/>
      <c r="AC905" s="474"/>
      <c r="AD905" s="474"/>
      <c r="AE905" s="474"/>
      <c r="AF905" s="474"/>
      <c r="AG905" s="474"/>
    </row>
    <row r="906">
      <c r="A906" s="474"/>
      <c r="B906" s="474"/>
      <c r="C906" s="474"/>
      <c r="D906" s="474"/>
      <c r="E906" s="474"/>
      <c r="F906" s="474"/>
      <c r="G906" s="474"/>
      <c r="H906" s="474"/>
      <c r="I906" s="474"/>
      <c r="J906" s="474"/>
      <c r="K906" s="474"/>
      <c r="L906" s="474"/>
      <c r="M906" s="474"/>
      <c r="N906" s="474"/>
      <c r="O906" s="474"/>
      <c r="P906" s="474"/>
      <c r="Q906" s="474"/>
      <c r="R906" s="474"/>
      <c r="S906" s="474"/>
      <c r="T906" s="474"/>
      <c r="U906" s="474"/>
      <c r="V906" s="474"/>
      <c r="W906" s="474"/>
      <c r="X906" s="474"/>
      <c r="Y906" s="474"/>
      <c r="Z906" s="1033"/>
      <c r="AA906" s="474"/>
      <c r="AB906" s="474"/>
      <c r="AC906" s="474"/>
      <c r="AD906" s="474"/>
      <c r="AE906" s="474"/>
      <c r="AF906" s="474"/>
      <c r="AG906" s="474"/>
    </row>
    <row r="907">
      <c r="A907" s="474"/>
      <c r="B907" s="474"/>
      <c r="C907" s="474"/>
      <c r="D907" s="474"/>
      <c r="E907" s="474"/>
      <c r="F907" s="474"/>
      <c r="G907" s="474"/>
      <c r="H907" s="474"/>
      <c r="I907" s="474"/>
      <c r="J907" s="474"/>
      <c r="K907" s="474"/>
      <c r="L907" s="474"/>
      <c r="M907" s="474"/>
      <c r="N907" s="474"/>
      <c r="O907" s="474"/>
      <c r="P907" s="474"/>
      <c r="Q907" s="474"/>
      <c r="R907" s="474"/>
      <c r="S907" s="474"/>
      <c r="T907" s="474"/>
      <c r="U907" s="474"/>
      <c r="V907" s="474"/>
      <c r="W907" s="474"/>
      <c r="X907" s="474"/>
      <c r="Y907" s="474"/>
      <c r="Z907" s="1033"/>
      <c r="AA907" s="474"/>
      <c r="AB907" s="474"/>
      <c r="AC907" s="474"/>
      <c r="AD907" s="474"/>
      <c r="AE907" s="474"/>
      <c r="AF907" s="474"/>
      <c r="AG907" s="474"/>
    </row>
    <row r="908">
      <c r="A908" s="474"/>
      <c r="B908" s="474"/>
      <c r="C908" s="474"/>
      <c r="D908" s="474"/>
      <c r="E908" s="474"/>
      <c r="F908" s="474"/>
      <c r="G908" s="474"/>
      <c r="H908" s="474"/>
      <c r="I908" s="474"/>
      <c r="J908" s="474"/>
      <c r="K908" s="474"/>
      <c r="L908" s="474"/>
      <c r="M908" s="474"/>
      <c r="N908" s="474"/>
      <c r="O908" s="474"/>
      <c r="P908" s="474"/>
      <c r="Q908" s="474"/>
      <c r="R908" s="474"/>
      <c r="S908" s="474"/>
      <c r="T908" s="474"/>
      <c r="U908" s="474"/>
      <c r="V908" s="474"/>
      <c r="W908" s="474"/>
      <c r="X908" s="474"/>
      <c r="Y908" s="474"/>
      <c r="Z908" s="1033"/>
      <c r="AA908" s="474"/>
      <c r="AB908" s="474"/>
      <c r="AC908" s="474"/>
      <c r="AD908" s="474"/>
      <c r="AE908" s="474"/>
      <c r="AF908" s="474"/>
      <c r="AG908" s="474"/>
    </row>
    <row r="909">
      <c r="A909" s="474"/>
      <c r="B909" s="474"/>
      <c r="C909" s="474"/>
      <c r="D909" s="474"/>
      <c r="E909" s="474"/>
      <c r="F909" s="474"/>
      <c r="G909" s="474"/>
      <c r="H909" s="474"/>
      <c r="I909" s="474"/>
      <c r="J909" s="474"/>
      <c r="K909" s="474"/>
      <c r="L909" s="474"/>
      <c r="M909" s="474"/>
      <c r="N909" s="474"/>
      <c r="O909" s="474"/>
      <c r="P909" s="474"/>
      <c r="Q909" s="474"/>
      <c r="R909" s="474"/>
      <c r="S909" s="474"/>
      <c r="T909" s="474"/>
      <c r="U909" s="474"/>
      <c r="V909" s="474"/>
      <c r="W909" s="474"/>
      <c r="X909" s="474"/>
      <c r="Y909" s="474"/>
      <c r="Z909" s="1033"/>
      <c r="AA909" s="474"/>
      <c r="AB909" s="474"/>
      <c r="AC909" s="474"/>
      <c r="AD909" s="474"/>
      <c r="AE909" s="474"/>
      <c r="AF909" s="474"/>
      <c r="AG909" s="474"/>
    </row>
    <row r="910">
      <c r="A910" s="474"/>
      <c r="B910" s="474"/>
      <c r="C910" s="474"/>
      <c r="D910" s="474"/>
      <c r="E910" s="474"/>
      <c r="F910" s="474"/>
      <c r="G910" s="474"/>
      <c r="H910" s="474"/>
      <c r="I910" s="474"/>
      <c r="J910" s="474"/>
      <c r="K910" s="474"/>
      <c r="L910" s="474"/>
      <c r="M910" s="474"/>
      <c r="N910" s="474"/>
      <c r="O910" s="474"/>
      <c r="P910" s="474"/>
      <c r="Q910" s="474"/>
      <c r="R910" s="474"/>
      <c r="S910" s="474"/>
      <c r="T910" s="474"/>
      <c r="U910" s="474"/>
      <c r="V910" s="474"/>
      <c r="W910" s="474"/>
      <c r="X910" s="474"/>
      <c r="Y910" s="474"/>
      <c r="Z910" s="1033"/>
      <c r="AA910" s="474"/>
      <c r="AB910" s="474"/>
      <c r="AC910" s="474"/>
      <c r="AD910" s="474"/>
      <c r="AE910" s="474"/>
      <c r="AF910" s="474"/>
      <c r="AG910" s="474"/>
    </row>
    <row r="911">
      <c r="A911" s="474"/>
      <c r="B911" s="474"/>
      <c r="C911" s="474"/>
      <c r="D911" s="474"/>
      <c r="E911" s="474"/>
      <c r="F911" s="474"/>
      <c r="G911" s="474"/>
      <c r="H911" s="474"/>
      <c r="I911" s="474"/>
      <c r="J911" s="474"/>
      <c r="K911" s="474"/>
      <c r="L911" s="474"/>
      <c r="M911" s="474"/>
      <c r="N911" s="474"/>
      <c r="O911" s="474"/>
      <c r="P911" s="474"/>
      <c r="Q911" s="474"/>
      <c r="R911" s="474"/>
      <c r="S911" s="474"/>
      <c r="T911" s="474"/>
      <c r="U911" s="474"/>
      <c r="V911" s="474"/>
      <c r="W911" s="474"/>
      <c r="X911" s="474"/>
      <c r="Y911" s="474"/>
      <c r="Z911" s="1033"/>
      <c r="AA911" s="474"/>
      <c r="AB911" s="474"/>
      <c r="AC911" s="474"/>
      <c r="AD911" s="474"/>
      <c r="AE911" s="474"/>
      <c r="AF911" s="474"/>
      <c r="AG911" s="474"/>
    </row>
    <row r="912">
      <c r="A912" s="474"/>
      <c r="B912" s="474"/>
      <c r="C912" s="474"/>
      <c r="D912" s="474"/>
      <c r="E912" s="474"/>
      <c r="F912" s="474"/>
      <c r="G912" s="474"/>
      <c r="H912" s="474"/>
      <c r="I912" s="474"/>
      <c r="J912" s="474"/>
      <c r="K912" s="474"/>
      <c r="L912" s="474"/>
      <c r="M912" s="474"/>
      <c r="N912" s="474"/>
      <c r="O912" s="474"/>
      <c r="P912" s="474"/>
      <c r="Q912" s="474"/>
      <c r="R912" s="474"/>
      <c r="S912" s="474"/>
      <c r="T912" s="474"/>
      <c r="U912" s="474"/>
      <c r="V912" s="474"/>
      <c r="W912" s="474"/>
      <c r="X912" s="474"/>
      <c r="Y912" s="474"/>
      <c r="Z912" s="1033"/>
      <c r="AA912" s="474"/>
      <c r="AB912" s="474"/>
      <c r="AC912" s="474"/>
      <c r="AD912" s="474"/>
      <c r="AE912" s="474"/>
      <c r="AF912" s="474"/>
      <c r="AG912" s="474"/>
    </row>
    <row r="913">
      <c r="A913" s="474"/>
      <c r="B913" s="474"/>
      <c r="C913" s="474"/>
      <c r="D913" s="474"/>
      <c r="E913" s="474"/>
      <c r="F913" s="474"/>
      <c r="G913" s="474"/>
      <c r="H913" s="474"/>
      <c r="I913" s="474"/>
      <c r="J913" s="474"/>
      <c r="K913" s="474"/>
      <c r="L913" s="474"/>
      <c r="M913" s="474"/>
      <c r="N913" s="474"/>
      <c r="O913" s="474"/>
      <c r="P913" s="474"/>
      <c r="Q913" s="474"/>
      <c r="R913" s="474"/>
      <c r="S913" s="474"/>
      <c r="T913" s="474"/>
      <c r="U913" s="474"/>
      <c r="V913" s="474"/>
      <c r="W913" s="474"/>
      <c r="X913" s="474"/>
      <c r="Y913" s="474"/>
      <c r="Z913" s="1033"/>
      <c r="AA913" s="474"/>
      <c r="AB913" s="474"/>
      <c r="AC913" s="474"/>
      <c r="AD913" s="474"/>
      <c r="AE913" s="474"/>
      <c r="AF913" s="474"/>
      <c r="AG913" s="474"/>
    </row>
    <row r="914">
      <c r="A914" s="474"/>
      <c r="B914" s="474"/>
      <c r="C914" s="474"/>
      <c r="D914" s="474"/>
      <c r="E914" s="474"/>
      <c r="F914" s="474"/>
      <c r="G914" s="474"/>
      <c r="H914" s="474"/>
      <c r="I914" s="474"/>
      <c r="J914" s="474"/>
      <c r="K914" s="474"/>
      <c r="L914" s="474"/>
      <c r="M914" s="474"/>
      <c r="N914" s="474"/>
      <c r="O914" s="474"/>
      <c r="P914" s="474"/>
      <c r="Q914" s="474"/>
      <c r="R914" s="474"/>
      <c r="S914" s="474"/>
      <c r="T914" s="474"/>
      <c r="U914" s="474"/>
      <c r="V914" s="474"/>
      <c r="W914" s="474"/>
      <c r="X914" s="474"/>
      <c r="Y914" s="474"/>
      <c r="Z914" s="1033"/>
      <c r="AA914" s="474"/>
      <c r="AB914" s="474"/>
      <c r="AC914" s="474"/>
      <c r="AD914" s="474"/>
      <c r="AE914" s="474"/>
      <c r="AF914" s="474"/>
      <c r="AG914" s="474"/>
    </row>
    <row r="915">
      <c r="A915" s="474"/>
      <c r="B915" s="474"/>
      <c r="C915" s="474"/>
      <c r="D915" s="474"/>
      <c r="E915" s="474"/>
      <c r="F915" s="474"/>
      <c r="G915" s="474"/>
      <c r="H915" s="474"/>
      <c r="I915" s="474"/>
      <c r="J915" s="474"/>
      <c r="K915" s="474"/>
      <c r="L915" s="474"/>
      <c r="M915" s="474"/>
      <c r="N915" s="474"/>
      <c r="O915" s="474"/>
      <c r="P915" s="474"/>
      <c r="Q915" s="474"/>
      <c r="R915" s="474"/>
      <c r="S915" s="474"/>
      <c r="T915" s="474"/>
      <c r="U915" s="474"/>
      <c r="V915" s="474"/>
      <c r="W915" s="474"/>
      <c r="X915" s="474"/>
      <c r="Y915" s="474"/>
      <c r="Z915" s="1033"/>
      <c r="AA915" s="474"/>
      <c r="AB915" s="474"/>
      <c r="AC915" s="474"/>
      <c r="AD915" s="474"/>
      <c r="AE915" s="474"/>
      <c r="AF915" s="474"/>
      <c r="AG915" s="474"/>
    </row>
    <row r="916">
      <c r="A916" s="474"/>
      <c r="B916" s="474"/>
      <c r="C916" s="474"/>
      <c r="D916" s="474"/>
      <c r="E916" s="474"/>
      <c r="F916" s="474"/>
      <c r="G916" s="474"/>
      <c r="H916" s="474"/>
      <c r="I916" s="474"/>
      <c r="J916" s="474"/>
      <c r="K916" s="474"/>
      <c r="L916" s="474"/>
      <c r="M916" s="474"/>
      <c r="N916" s="474"/>
      <c r="O916" s="474"/>
      <c r="P916" s="474"/>
      <c r="Q916" s="474"/>
      <c r="R916" s="474"/>
      <c r="S916" s="474"/>
      <c r="T916" s="474"/>
      <c r="U916" s="474"/>
      <c r="V916" s="474"/>
      <c r="W916" s="474"/>
      <c r="X916" s="474"/>
      <c r="Y916" s="474"/>
      <c r="Z916" s="1033"/>
      <c r="AA916" s="474"/>
      <c r="AB916" s="474"/>
      <c r="AC916" s="474"/>
      <c r="AD916" s="474"/>
      <c r="AE916" s="474"/>
      <c r="AF916" s="474"/>
      <c r="AG916" s="474"/>
    </row>
    <row r="917">
      <c r="A917" s="474"/>
      <c r="B917" s="474"/>
      <c r="C917" s="474"/>
      <c r="D917" s="474"/>
      <c r="E917" s="474"/>
      <c r="F917" s="474"/>
      <c r="G917" s="474"/>
      <c r="H917" s="474"/>
      <c r="I917" s="474"/>
      <c r="J917" s="474"/>
      <c r="K917" s="474"/>
      <c r="L917" s="474"/>
      <c r="M917" s="474"/>
      <c r="N917" s="474"/>
      <c r="O917" s="474"/>
      <c r="P917" s="474"/>
      <c r="Q917" s="474"/>
      <c r="R917" s="474"/>
      <c r="S917" s="474"/>
      <c r="T917" s="474"/>
      <c r="U917" s="474"/>
      <c r="V917" s="474"/>
      <c r="W917" s="474"/>
      <c r="X917" s="474"/>
      <c r="Y917" s="474"/>
      <c r="Z917" s="1033"/>
      <c r="AA917" s="474"/>
      <c r="AB917" s="474"/>
      <c r="AC917" s="474"/>
      <c r="AD917" s="474"/>
      <c r="AE917" s="474"/>
      <c r="AF917" s="474"/>
      <c r="AG917" s="474"/>
    </row>
    <row r="918">
      <c r="A918" s="474"/>
      <c r="B918" s="474"/>
      <c r="C918" s="474"/>
      <c r="D918" s="474"/>
      <c r="E918" s="474"/>
      <c r="F918" s="474"/>
      <c r="G918" s="474"/>
      <c r="H918" s="474"/>
      <c r="I918" s="474"/>
      <c r="J918" s="474"/>
      <c r="K918" s="474"/>
      <c r="L918" s="474"/>
      <c r="M918" s="474"/>
      <c r="N918" s="474"/>
      <c r="O918" s="474"/>
      <c r="P918" s="474"/>
      <c r="Q918" s="474"/>
      <c r="R918" s="474"/>
      <c r="S918" s="474"/>
      <c r="T918" s="474"/>
      <c r="U918" s="474"/>
      <c r="V918" s="474"/>
      <c r="W918" s="474"/>
      <c r="X918" s="474"/>
      <c r="Y918" s="474"/>
      <c r="Z918" s="1033"/>
      <c r="AA918" s="474"/>
      <c r="AB918" s="474"/>
      <c r="AC918" s="474"/>
      <c r="AD918" s="474"/>
      <c r="AE918" s="474"/>
      <c r="AF918" s="474"/>
      <c r="AG918" s="474"/>
    </row>
    <row r="919">
      <c r="A919" s="474"/>
      <c r="B919" s="474"/>
      <c r="C919" s="474"/>
      <c r="D919" s="474"/>
      <c r="E919" s="474"/>
      <c r="F919" s="474"/>
      <c r="G919" s="474"/>
      <c r="H919" s="474"/>
      <c r="I919" s="474"/>
      <c r="J919" s="474"/>
      <c r="K919" s="474"/>
      <c r="L919" s="474"/>
      <c r="M919" s="474"/>
      <c r="N919" s="474"/>
      <c r="O919" s="474"/>
      <c r="P919" s="474"/>
      <c r="Q919" s="474"/>
      <c r="R919" s="474"/>
      <c r="S919" s="474"/>
      <c r="T919" s="474"/>
      <c r="U919" s="474"/>
      <c r="V919" s="474"/>
      <c r="W919" s="474"/>
      <c r="X919" s="474"/>
      <c r="Y919" s="474"/>
      <c r="Z919" s="1033"/>
      <c r="AA919" s="474"/>
      <c r="AB919" s="474"/>
      <c r="AC919" s="474"/>
      <c r="AD919" s="474"/>
      <c r="AE919" s="474"/>
      <c r="AF919" s="474"/>
      <c r="AG919" s="474"/>
    </row>
    <row r="920">
      <c r="A920" s="474"/>
      <c r="B920" s="474"/>
      <c r="C920" s="474"/>
      <c r="D920" s="474"/>
      <c r="E920" s="474"/>
      <c r="F920" s="474"/>
      <c r="G920" s="474"/>
      <c r="H920" s="474"/>
      <c r="I920" s="474"/>
      <c r="J920" s="474"/>
      <c r="K920" s="474"/>
      <c r="L920" s="474"/>
      <c r="M920" s="474"/>
      <c r="N920" s="474"/>
      <c r="O920" s="474"/>
      <c r="P920" s="474"/>
      <c r="Q920" s="474"/>
      <c r="R920" s="474"/>
      <c r="S920" s="474"/>
      <c r="T920" s="474"/>
      <c r="U920" s="474"/>
      <c r="V920" s="474"/>
      <c r="W920" s="474"/>
      <c r="X920" s="474"/>
      <c r="Y920" s="474"/>
      <c r="Z920" s="1033"/>
      <c r="AA920" s="474"/>
      <c r="AB920" s="474"/>
      <c r="AC920" s="474"/>
      <c r="AD920" s="474"/>
      <c r="AE920" s="474"/>
      <c r="AF920" s="474"/>
      <c r="AG920" s="474"/>
    </row>
    <row r="921">
      <c r="A921" s="474"/>
      <c r="B921" s="474"/>
      <c r="C921" s="474"/>
      <c r="D921" s="474"/>
      <c r="E921" s="474"/>
      <c r="F921" s="474"/>
      <c r="G921" s="474"/>
      <c r="H921" s="474"/>
      <c r="I921" s="474"/>
      <c r="J921" s="474"/>
      <c r="K921" s="474"/>
      <c r="L921" s="474"/>
      <c r="M921" s="474"/>
      <c r="N921" s="474"/>
      <c r="O921" s="474"/>
      <c r="P921" s="474"/>
      <c r="Q921" s="474"/>
      <c r="R921" s="474"/>
      <c r="S921" s="474"/>
      <c r="T921" s="474"/>
      <c r="U921" s="474"/>
      <c r="V921" s="474"/>
      <c r="W921" s="474"/>
      <c r="X921" s="474"/>
      <c r="Y921" s="474"/>
      <c r="Z921" s="1033"/>
      <c r="AA921" s="474"/>
      <c r="AB921" s="474"/>
      <c r="AC921" s="474"/>
      <c r="AD921" s="474"/>
      <c r="AE921" s="474"/>
      <c r="AF921" s="474"/>
      <c r="AG921" s="474"/>
    </row>
    <row r="922">
      <c r="A922" s="474"/>
      <c r="B922" s="474"/>
      <c r="C922" s="474"/>
      <c r="D922" s="474"/>
      <c r="E922" s="474"/>
      <c r="F922" s="474"/>
      <c r="G922" s="474"/>
      <c r="H922" s="474"/>
      <c r="I922" s="474"/>
      <c r="J922" s="474"/>
      <c r="K922" s="474"/>
      <c r="L922" s="474"/>
      <c r="M922" s="474"/>
      <c r="N922" s="474"/>
      <c r="O922" s="474"/>
      <c r="P922" s="474"/>
      <c r="Q922" s="474"/>
      <c r="R922" s="474"/>
      <c r="S922" s="474"/>
      <c r="T922" s="474"/>
      <c r="U922" s="474"/>
      <c r="V922" s="474"/>
      <c r="W922" s="474"/>
      <c r="X922" s="474"/>
      <c r="Y922" s="474"/>
      <c r="Z922" s="1033"/>
      <c r="AA922" s="474"/>
      <c r="AB922" s="474"/>
      <c r="AC922" s="474"/>
      <c r="AD922" s="474"/>
      <c r="AE922" s="474"/>
      <c r="AF922" s="474"/>
      <c r="AG922" s="474"/>
    </row>
    <row r="923">
      <c r="A923" s="474"/>
      <c r="B923" s="474"/>
      <c r="C923" s="474"/>
      <c r="D923" s="474"/>
      <c r="E923" s="474"/>
      <c r="F923" s="474"/>
      <c r="G923" s="474"/>
      <c r="H923" s="474"/>
      <c r="I923" s="474"/>
      <c r="J923" s="474"/>
      <c r="K923" s="474"/>
      <c r="L923" s="474"/>
      <c r="M923" s="474"/>
      <c r="N923" s="474"/>
      <c r="O923" s="474"/>
      <c r="P923" s="474"/>
      <c r="Q923" s="474"/>
      <c r="R923" s="474"/>
      <c r="S923" s="474"/>
      <c r="T923" s="474"/>
      <c r="U923" s="474"/>
      <c r="V923" s="474"/>
      <c r="W923" s="474"/>
      <c r="X923" s="474"/>
      <c r="Y923" s="474"/>
      <c r="Z923" s="1033"/>
      <c r="AA923" s="474"/>
      <c r="AB923" s="474"/>
      <c r="AC923" s="474"/>
      <c r="AD923" s="474"/>
      <c r="AE923" s="474"/>
      <c r="AF923" s="474"/>
      <c r="AG923" s="474"/>
    </row>
    <row r="924">
      <c r="A924" s="474"/>
      <c r="B924" s="474"/>
      <c r="C924" s="474"/>
      <c r="D924" s="474"/>
      <c r="E924" s="474"/>
      <c r="F924" s="474"/>
      <c r="G924" s="474"/>
      <c r="H924" s="474"/>
      <c r="I924" s="474"/>
      <c r="J924" s="474"/>
      <c r="K924" s="474"/>
      <c r="L924" s="474"/>
      <c r="M924" s="474"/>
      <c r="N924" s="474"/>
      <c r="O924" s="474"/>
      <c r="P924" s="474"/>
      <c r="Q924" s="474"/>
      <c r="R924" s="474"/>
      <c r="S924" s="474"/>
      <c r="T924" s="474"/>
      <c r="U924" s="474"/>
      <c r="V924" s="474"/>
      <c r="W924" s="474"/>
      <c r="X924" s="474"/>
      <c r="Y924" s="474"/>
      <c r="Z924" s="1033"/>
      <c r="AA924" s="474"/>
      <c r="AB924" s="474"/>
      <c r="AC924" s="474"/>
      <c r="AD924" s="474"/>
      <c r="AE924" s="474"/>
      <c r="AF924" s="474"/>
      <c r="AG924" s="474"/>
    </row>
    <row r="925">
      <c r="A925" s="474"/>
      <c r="B925" s="474"/>
      <c r="C925" s="474"/>
      <c r="D925" s="474"/>
      <c r="E925" s="474"/>
      <c r="F925" s="474"/>
      <c r="G925" s="474"/>
      <c r="H925" s="474"/>
      <c r="I925" s="474"/>
      <c r="J925" s="474"/>
      <c r="K925" s="474"/>
      <c r="L925" s="474"/>
      <c r="M925" s="474"/>
      <c r="N925" s="474"/>
      <c r="O925" s="474"/>
      <c r="P925" s="474"/>
      <c r="Q925" s="474"/>
      <c r="R925" s="474"/>
      <c r="S925" s="474"/>
      <c r="T925" s="474"/>
      <c r="U925" s="474"/>
      <c r="V925" s="474"/>
      <c r="W925" s="474"/>
      <c r="X925" s="474"/>
      <c r="Y925" s="474"/>
      <c r="Z925" s="1033"/>
      <c r="AA925" s="474"/>
      <c r="AB925" s="474"/>
      <c r="AC925" s="474"/>
      <c r="AD925" s="474"/>
      <c r="AE925" s="474"/>
      <c r="AF925" s="474"/>
      <c r="AG925" s="474"/>
    </row>
    <row r="926">
      <c r="A926" s="474"/>
      <c r="B926" s="474"/>
      <c r="C926" s="474"/>
      <c r="D926" s="474"/>
      <c r="E926" s="474"/>
      <c r="F926" s="474"/>
      <c r="G926" s="474"/>
      <c r="H926" s="474"/>
      <c r="I926" s="474"/>
      <c r="J926" s="474"/>
      <c r="K926" s="474"/>
      <c r="L926" s="474"/>
      <c r="M926" s="474"/>
      <c r="N926" s="474"/>
      <c r="O926" s="474"/>
      <c r="P926" s="474"/>
      <c r="Q926" s="474"/>
      <c r="R926" s="474"/>
      <c r="S926" s="474"/>
      <c r="T926" s="474"/>
      <c r="U926" s="474"/>
      <c r="V926" s="474"/>
      <c r="W926" s="474"/>
      <c r="X926" s="474"/>
      <c r="Y926" s="474"/>
      <c r="Z926" s="1033"/>
      <c r="AA926" s="474"/>
      <c r="AB926" s="474"/>
      <c r="AC926" s="474"/>
      <c r="AD926" s="474"/>
      <c r="AE926" s="474"/>
      <c r="AF926" s="474"/>
      <c r="AG926" s="474"/>
    </row>
    <row r="927">
      <c r="A927" s="474"/>
      <c r="B927" s="474"/>
      <c r="C927" s="474"/>
      <c r="D927" s="474"/>
      <c r="E927" s="474"/>
      <c r="F927" s="474"/>
      <c r="G927" s="474"/>
      <c r="H927" s="474"/>
      <c r="I927" s="474"/>
      <c r="J927" s="474"/>
      <c r="K927" s="474"/>
      <c r="L927" s="474"/>
      <c r="M927" s="474"/>
      <c r="N927" s="474"/>
      <c r="O927" s="474"/>
      <c r="P927" s="474"/>
      <c r="Q927" s="474"/>
      <c r="R927" s="474"/>
      <c r="S927" s="474"/>
      <c r="T927" s="474"/>
      <c r="U927" s="474"/>
      <c r="V927" s="474"/>
      <c r="W927" s="474"/>
      <c r="X927" s="474"/>
      <c r="Y927" s="474"/>
      <c r="Z927" s="1033"/>
      <c r="AA927" s="474"/>
      <c r="AB927" s="474"/>
      <c r="AC927" s="474"/>
      <c r="AD927" s="474"/>
      <c r="AE927" s="474"/>
      <c r="AF927" s="474"/>
      <c r="AG927" s="474"/>
    </row>
    <row r="928">
      <c r="A928" s="474"/>
      <c r="B928" s="474"/>
      <c r="C928" s="474"/>
      <c r="D928" s="474"/>
      <c r="E928" s="474"/>
      <c r="F928" s="474"/>
      <c r="G928" s="474"/>
      <c r="H928" s="474"/>
      <c r="I928" s="474"/>
      <c r="J928" s="474"/>
      <c r="K928" s="474"/>
      <c r="L928" s="474"/>
      <c r="M928" s="474"/>
      <c r="N928" s="474"/>
      <c r="O928" s="474"/>
      <c r="P928" s="474"/>
      <c r="Q928" s="474"/>
      <c r="R928" s="474"/>
      <c r="S928" s="474"/>
      <c r="T928" s="474"/>
      <c r="U928" s="474"/>
      <c r="V928" s="474"/>
      <c r="W928" s="474"/>
      <c r="X928" s="474"/>
      <c r="Y928" s="474"/>
      <c r="Z928" s="1033"/>
      <c r="AA928" s="474"/>
      <c r="AB928" s="474"/>
      <c r="AC928" s="474"/>
      <c r="AD928" s="474"/>
      <c r="AE928" s="474"/>
      <c r="AF928" s="474"/>
      <c r="AG928" s="474"/>
    </row>
    <row r="929">
      <c r="A929" s="474"/>
      <c r="B929" s="474"/>
      <c r="C929" s="474"/>
      <c r="D929" s="474"/>
      <c r="E929" s="474"/>
      <c r="F929" s="474"/>
      <c r="G929" s="474"/>
      <c r="H929" s="474"/>
      <c r="I929" s="474"/>
      <c r="J929" s="474"/>
      <c r="K929" s="474"/>
      <c r="L929" s="474"/>
      <c r="M929" s="474"/>
      <c r="N929" s="474"/>
      <c r="O929" s="474"/>
      <c r="P929" s="474"/>
      <c r="Q929" s="474"/>
      <c r="R929" s="474"/>
      <c r="S929" s="474"/>
      <c r="T929" s="474"/>
      <c r="U929" s="474"/>
      <c r="V929" s="474"/>
      <c r="W929" s="474"/>
      <c r="X929" s="474"/>
      <c r="Y929" s="474"/>
      <c r="Z929" s="1033"/>
      <c r="AA929" s="474"/>
      <c r="AB929" s="474"/>
      <c r="AC929" s="474"/>
      <c r="AD929" s="474"/>
      <c r="AE929" s="474"/>
      <c r="AF929" s="474"/>
      <c r="AG929" s="474"/>
    </row>
    <row r="930">
      <c r="A930" s="474"/>
      <c r="B930" s="474"/>
      <c r="C930" s="474"/>
      <c r="D930" s="474"/>
      <c r="E930" s="474"/>
      <c r="F930" s="474"/>
      <c r="G930" s="474"/>
      <c r="H930" s="474"/>
      <c r="I930" s="474"/>
      <c r="J930" s="474"/>
      <c r="K930" s="474"/>
      <c r="L930" s="474"/>
      <c r="M930" s="474"/>
      <c r="N930" s="474"/>
      <c r="O930" s="474"/>
      <c r="P930" s="474"/>
      <c r="Q930" s="474"/>
      <c r="R930" s="474"/>
      <c r="S930" s="474"/>
      <c r="T930" s="474"/>
      <c r="U930" s="474"/>
      <c r="V930" s="474"/>
      <c r="W930" s="474"/>
      <c r="X930" s="474"/>
      <c r="Y930" s="474"/>
      <c r="Z930" s="1033"/>
      <c r="AA930" s="474"/>
      <c r="AB930" s="474"/>
      <c r="AC930" s="474"/>
      <c r="AD930" s="474"/>
      <c r="AE930" s="474"/>
      <c r="AF930" s="474"/>
      <c r="AG930" s="474"/>
    </row>
    <row r="931">
      <c r="A931" s="474"/>
      <c r="B931" s="474"/>
      <c r="C931" s="474"/>
      <c r="D931" s="474"/>
      <c r="E931" s="474"/>
      <c r="F931" s="474"/>
      <c r="G931" s="474"/>
      <c r="H931" s="474"/>
      <c r="I931" s="474"/>
      <c r="J931" s="474"/>
      <c r="K931" s="474"/>
      <c r="L931" s="474"/>
      <c r="M931" s="474"/>
      <c r="N931" s="474"/>
      <c r="O931" s="474"/>
      <c r="P931" s="474"/>
      <c r="Q931" s="474"/>
      <c r="R931" s="474"/>
      <c r="S931" s="474"/>
      <c r="T931" s="474"/>
      <c r="U931" s="474"/>
      <c r="V931" s="474"/>
      <c r="W931" s="474"/>
      <c r="X931" s="474"/>
      <c r="Y931" s="474"/>
      <c r="Z931" s="1033"/>
      <c r="AA931" s="474"/>
      <c r="AB931" s="474"/>
      <c r="AC931" s="474"/>
      <c r="AD931" s="474"/>
      <c r="AE931" s="474"/>
      <c r="AF931" s="474"/>
      <c r="AG931" s="474"/>
    </row>
    <row r="932">
      <c r="A932" s="474"/>
      <c r="B932" s="474"/>
      <c r="C932" s="474"/>
      <c r="D932" s="474"/>
      <c r="E932" s="474"/>
      <c r="F932" s="474"/>
      <c r="G932" s="474"/>
      <c r="H932" s="474"/>
      <c r="I932" s="474"/>
      <c r="J932" s="474"/>
      <c r="K932" s="474"/>
      <c r="L932" s="474"/>
      <c r="M932" s="474"/>
      <c r="N932" s="474"/>
      <c r="O932" s="474"/>
      <c r="P932" s="474"/>
      <c r="Q932" s="474"/>
      <c r="R932" s="474"/>
      <c r="S932" s="474"/>
      <c r="T932" s="474"/>
      <c r="U932" s="474"/>
      <c r="V932" s="474"/>
      <c r="W932" s="474"/>
      <c r="X932" s="474"/>
      <c r="Y932" s="474"/>
      <c r="Z932" s="1033"/>
      <c r="AA932" s="474"/>
      <c r="AB932" s="474"/>
      <c r="AC932" s="474"/>
      <c r="AD932" s="474"/>
      <c r="AE932" s="474"/>
      <c r="AF932" s="474"/>
      <c r="AG932" s="474"/>
    </row>
    <row r="933">
      <c r="A933" s="474"/>
      <c r="B933" s="474"/>
      <c r="C933" s="474"/>
      <c r="D933" s="474"/>
      <c r="E933" s="474"/>
      <c r="F933" s="474"/>
      <c r="G933" s="474"/>
      <c r="H933" s="474"/>
      <c r="I933" s="474"/>
      <c r="J933" s="474"/>
      <c r="K933" s="474"/>
      <c r="L933" s="474"/>
      <c r="M933" s="474"/>
      <c r="N933" s="474"/>
      <c r="O933" s="474"/>
      <c r="P933" s="474"/>
      <c r="Q933" s="474"/>
      <c r="R933" s="474"/>
      <c r="S933" s="474"/>
      <c r="T933" s="474"/>
      <c r="U933" s="474"/>
      <c r="V933" s="474"/>
      <c r="W933" s="474"/>
      <c r="X933" s="474"/>
      <c r="Y933" s="474"/>
      <c r="Z933" s="1033"/>
      <c r="AA933" s="474"/>
      <c r="AB933" s="474"/>
      <c r="AC933" s="474"/>
      <c r="AD933" s="474"/>
      <c r="AE933" s="474"/>
      <c r="AF933" s="474"/>
      <c r="AG933" s="474"/>
    </row>
    <row r="934">
      <c r="A934" s="474"/>
      <c r="B934" s="474"/>
      <c r="C934" s="474"/>
      <c r="D934" s="474"/>
      <c r="E934" s="474"/>
      <c r="F934" s="474"/>
      <c r="G934" s="474"/>
      <c r="H934" s="474"/>
      <c r="I934" s="474"/>
      <c r="J934" s="474"/>
      <c r="K934" s="474"/>
      <c r="L934" s="474"/>
      <c r="M934" s="474"/>
      <c r="N934" s="474"/>
      <c r="O934" s="474"/>
      <c r="P934" s="474"/>
      <c r="Q934" s="474"/>
      <c r="R934" s="474"/>
      <c r="S934" s="474"/>
      <c r="T934" s="474"/>
      <c r="U934" s="474"/>
      <c r="V934" s="474"/>
      <c r="W934" s="474"/>
      <c r="X934" s="474"/>
      <c r="Y934" s="474"/>
      <c r="Z934" s="1033"/>
      <c r="AA934" s="474"/>
      <c r="AB934" s="474"/>
      <c r="AC934" s="474"/>
      <c r="AD934" s="474"/>
      <c r="AE934" s="474"/>
      <c r="AF934" s="474"/>
      <c r="AG934" s="474"/>
    </row>
    <row r="935">
      <c r="A935" s="474"/>
      <c r="B935" s="474"/>
      <c r="C935" s="474"/>
      <c r="D935" s="474"/>
      <c r="E935" s="474"/>
      <c r="F935" s="474"/>
      <c r="G935" s="474"/>
      <c r="H935" s="474"/>
      <c r="I935" s="474"/>
      <c r="J935" s="474"/>
      <c r="K935" s="474"/>
      <c r="L935" s="474"/>
      <c r="M935" s="474"/>
      <c r="N935" s="474"/>
      <c r="O935" s="474"/>
      <c r="P935" s="474"/>
      <c r="Q935" s="474"/>
      <c r="R935" s="474"/>
      <c r="S935" s="474"/>
      <c r="T935" s="474"/>
      <c r="U935" s="474"/>
      <c r="V935" s="474"/>
      <c r="W935" s="474"/>
      <c r="X935" s="474"/>
      <c r="Y935" s="474"/>
      <c r="Z935" s="1033"/>
      <c r="AA935" s="474"/>
      <c r="AB935" s="474"/>
      <c r="AC935" s="474"/>
      <c r="AD935" s="474"/>
      <c r="AE935" s="474"/>
      <c r="AF935" s="474"/>
      <c r="AG935" s="474"/>
    </row>
    <row r="936">
      <c r="A936" s="474"/>
      <c r="B936" s="474"/>
      <c r="C936" s="474"/>
      <c r="D936" s="474"/>
      <c r="E936" s="474"/>
      <c r="F936" s="474"/>
      <c r="G936" s="474"/>
      <c r="H936" s="474"/>
      <c r="I936" s="474"/>
      <c r="J936" s="474"/>
      <c r="K936" s="474"/>
      <c r="L936" s="474"/>
      <c r="M936" s="474"/>
      <c r="N936" s="474"/>
      <c r="O936" s="474"/>
      <c r="P936" s="474"/>
      <c r="Q936" s="474"/>
      <c r="R936" s="474"/>
      <c r="S936" s="474"/>
      <c r="T936" s="474"/>
      <c r="U936" s="474"/>
      <c r="V936" s="474"/>
      <c r="W936" s="474"/>
      <c r="X936" s="474"/>
      <c r="Y936" s="474"/>
      <c r="Z936" s="1033"/>
      <c r="AA936" s="474"/>
      <c r="AB936" s="474"/>
      <c r="AC936" s="474"/>
      <c r="AD936" s="474"/>
      <c r="AE936" s="474"/>
      <c r="AF936" s="474"/>
      <c r="AG936" s="474"/>
    </row>
    <row r="937">
      <c r="A937" s="474"/>
      <c r="B937" s="474"/>
      <c r="C937" s="474"/>
      <c r="D937" s="474"/>
      <c r="E937" s="474"/>
      <c r="F937" s="474"/>
      <c r="G937" s="474"/>
      <c r="H937" s="474"/>
      <c r="I937" s="474"/>
      <c r="J937" s="474"/>
      <c r="K937" s="474"/>
      <c r="L937" s="474"/>
      <c r="M937" s="474"/>
      <c r="N937" s="474"/>
      <c r="O937" s="474"/>
      <c r="P937" s="474"/>
      <c r="Q937" s="474"/>
      <c r="R937" s="474"/>
      <c r="S937" s="474"/>
      <c r="T937" s="474"/>
      <c r="U937" s="474"/>
      <c r="V937" s="474"/>
      <c r="W937" s="474"/>
      <c r="X937" s="474"/>
      <c r="Y937" s="474"/>
      <c r="Z937" s="1033"/>
      <c r="AA937" s="474"/>
      <c r="AB937" s="474"/>
      <c r="AC937" s="474"/>
      <c r="AD937" s="474"/>
      <c r="AE937" s="474"/>
      <c r="AF937" s="474"/>
      <c r="AG937" s="474"/>
    </row>
    <row r="938">
      <c r="A938" s="474"/>
      <c r="B938" s="474"/>
      <c r="C938" s="474"/>
      <c r="D938" s="474"/>
      <c r="E938" s="474"/>
      <c r="F938" s="474"/>
      <c r="G938" s="474"/>
      <c r="H938" s="474"/>
      <c r="I938" s="474"/>
      <c r="J938" s="474"/>
      <c r="K938" s="474"/>
      <c r="L938" s="474"/>
      <c r="M938" s="474"/>
      <c r="N938" s="474"/>
      <c r="O938" s="474"/>
      <c r="P938" s="474"/>
      <c r="Q938" s="474"/>
      <c r="R938" s="474"/>
      <c r="S938" s="474"/>
      <c r="T938" s="474"/>
      <c r="U938" s="474"/>
      <c r="V938" s="474"/>
      <c r="W938" s="474"/>
      <c r="X938" s="474"/>
      <c r="Y938" s="474"/>
      <c r="Z938" s="1033"/>
      <c r="AA938" s="474"/>
      <c r="AB938" s="474"/>
      <c r="AC938" s="474"/>
      <c r="AD938" s="474"/>
      <c r="AE938" s="474"/>
      <c r="AF938" s="474"/>
      <c r="AG938" s="474"/>
    </row>
    <row r="939">
      <c r="A939" s="474"/>
      <c r="B939" s="474"/>
      <c r="C939" s="474"/>
      <c r="D939" s="474"/>
      <c r="E939" s="474"/>
      <c r="F939" s="474"/>
      <c r="G939" s="474"/>
      <c r="H939" s="474"/>
      <c r="I939" s="474"/>
      <c r="J939" s="474"/>
      <c r="K939" s="474"/>
      <c r="L939" s="474"/>
      <c r="M939" s="474"/>
      <c r="N939" s="474"/>
      <c r="O939" s="474"/>
      <c r="P939" s="474"/>
      <c r="Q939" s="474"/>
      <c r="R939" s="474"/>
      <c r="S939" s="474"/>
      <c r="T939" s="474"/>
      <c r="U939" s="474"/>
      <c r="V939" s="474"/>
      <c r="W939" s="474"/>
      <c r="X939" s="474"/>
      <c r="Y939" s="474"/>
      <c r="Z939" s="1033"/>
      <c r="AA939" s="474"/>
      <c r="AB939" s="474"/>
      <c r="AC939" s="474"/>
      <c r="AD939" s="474"/>
      <c r="AE939" s="474"/>
      <c r="AF939" s="474"/>
      <c r="AG939" s="474"/>
    </row>
    <row r="940">
      <c r="A940" s="474"/>
      <c r="B940" s="474"/>
      <c r="C940" s="474"/>
      <c r="D940" s="474"/>
      <c r="E940" s="474"/>
      <c r="F940" s="474"/>
      <c r="G940" s="474"/>
      <c r="H940" s="474"/>
      <c r="I940" s="474"/>
      <c r="J940" s="474"/>
      <c r="K940" s="474"/>
      <c r="L940" s="474"/>
      <c r="M940" s="474"/>
      <c r="N940" s="474"/>
      <c r="O940" s="474"/>
      <c r="P940" s="474"/>
      <c r="Q940" s="474"/>
      <c r="R940" s="474"/>
      <c r="S940" s="474"/>
      <c r="T940" s="474"/>
      <c r="U940" s="474"/>
      <c r="V940" s="474"/>
      <c r="W940" s="474"/>
      <c r="X940" s="474"/>
      <c r="Y940" s="474"/>
      <c r="Z940" s="1033"/>
      <c r="AA940" s="474"/>
      <c r="AB940" s="474"/>
      <c r="AC940" s="474"/>
      <c r="AD940" s="474"/>
      <c r="AE940" s="474"/>
      <c r="AF940" s="474"/>
      <c r="AG940" s="474"/>
    </row>
    <row r="941">
      <c r="A941" s="474"/>
      <c r="B941" s="474"/>
      <c r="C941" s="474"/>
      <c r="D941" s="474"/>
      <c r="E941" s="474"/>
      <c r="F941" s="474"/>
      <c r="G941" s="474"/>
      <c r="H941" s="474"/>
      <c r="I941" s="474"/>
      <c r="J941" s="474"/>
      <c r="K941" s="474"/>
      <c r="L941" s="474"/>
      <c r="M941" s="474"/>
      <c r="N941" s="474"/>
      <c r="O941" s="474"/>
      <c r="P941" s="474"/>
      <c r="Q941" s="474"/>
      <c r="R941" s="474"/>
      <c r="S941" s="474"/>
      <c r="T941" s="474"/>
      <c r="U941" s="474"/>
      <c r="V941" s="474"/>
      <c r="W941" s="474"/>
      <c r="X941" s="474"/>
      <c r="Y941" s="474"/>
      <c r="Z941" s="1033"/>
      <c r="AA941" s="474"/>
      <c r="AB941" s="474"/>
      <c r="AC941" s="474"/>
      <c r="AD941" s="474"/>
      <c r="AE941" s="474"/>
      <c r="AF941" s="474"/>
      <c r="AG941" s="474"/>
    </row>
    <row r="942">
      <c r="A942" s="474"/>
      <c r="B942" s="474"/>
      <c r="C942" s="474"/>
      <c r="D942" s="474"/>
      <c r="E942" s="474"/>
      <c r="F942" s="474"/>
      <c r="G942" s="474"/>
      <c r="H942" s="474"/>
      <c r="I942" s="474"/>
      <c r="J942" s="474"/>
      <c r="K942" s="474"/>
      <c r="L942" s="474"/>
      <c r="M942" s="474"/>
      <c r="N942" s="474"/>
      <c r="O942" s="474"/>
      <c r="P942" s="474"/>
      <c r="Q942" s="474"/>
      <c r="R942" s="474"/>
      <c r="S942" s="474"/>
      <c r="T942" s="474"/>
      <c r="U942" s="474"/>
      <c r="V942" s="474"/>
      <c r="W942" s="474"/>
      <c r="X942" s="474"/>
      <c r="Y942" s="474"/>
      <c r="Z942" s="1033"/>
      <c r="AA942" s="474"/>
      <c r="AB942" s="474"/>
      <c r="AC942" s="474"/>
      <c r="AD942" s="474"/>
      <c r="AE942" s="474"/>
      <c r="AF942" s="474"/>
      <c r="AG942" s="474"/>
    </row>
    <row r="943">
      <c r="A943" s="474"/>
      <c r="B943" s="474"/>
      <c r="C943" s="474"/>
      <c r="D943" s="474"/>
      <c r="E943" s="474"/>
      <c r="F943" s="474"/>
      <c r="G943" s="474"/>
      <c r="H943" s="474"/>
      <c r="I943" s="474"/>
      <c r="J943" s="474"/>
      <c r="K943" s="474"/>
      <c r="L943" s="474"/>
      <c r="M943" s="474"/>
      <c r="N943" s="474"/>
      <c r="O943" s="474"/>
      <c r="P943" s="474"/>
      <c r="Q943" s="474"/>
      <c r="R943" s="474"/>
      <c r="S943" s="474"/>
      <c r="T943" s="474"/>
      <c r="U943" s="474"/>
      <c r="V943" s="474"/>
      <c r="W943" s="474"/>
      <c r="X943" s="474"/>
      <c r="Y943" s="474"/>
      <c r="Z943" s="1033"/>
      <c r="AA943" s="474"/>
      <c r="AB943" s="474"/>
      <c r="AC943" s="474"/>
      <c r="AD943" s="474"/>
      <c r="AE943" s="474"/>
      <c r="AF943" s="474"/>
      <c r="AG943" s="474"/>
    </row>
    <row r="944">
      <c r="A944" s="474"/>
      <c r="B944" s="474"/>
      <c r="C944" s="474"/>
      <c r="D944" s="474"/>
      <c r="E944" s="474"/>
      <c r="F944" s="474"/>
      <c r="G944" s="474"/>
      <c r="H944" s="474"/>
      <c r="I944" s="474"/>
      <c r="J944" s="474"/>
      <c r="K944" s="474"/>
      <c r="L944" s="474"/>
      <c r="M944" s="474"/>
      <c r="N944" s="474"/>
      <c r="O944" s="474"/>
      <c r="P944" s="474"/>
      <c r="Q944" s="474"/>
      <c r="R944" s="474"/>
      <c r="S944" s="474"/>
      <c r="T944" s="474"/>
      <c r="U944" s="474"/>
      <c r="V944" s="474"/>
      <c r="W944" s="474"/>
      <c r="X944" s="474"/>
      <c r="Y944" s="474"/>
      <c r="Z944" s="1033"/>
      <c r="AA944" s="474"/>
      <c r="AB944" s="474"/>
      <c r="AC944" s="474"/>
      <c r="AD944" s="474"/>
      <c r="AE944" s="474"/>
      <c r="AF944" s="474"/>
      <c r="AG944" s="474"/>
    </row>
    <row r="945">
      <c r="A945" s="474"/>
      <c r="B945" s="474"/>
      <c r="C945" s="474"/>
      <c r="D945" s="474"/>
      <c r="E945" s="474"/>
      <c r="F945" s="474"/>
      <c r="G945" s="474"/>
      <c r="H945" s="474"/>
      <c r="I945" s="474"/>
      <c r="J945" s="474"/>
      <c r="K945" s="474"/>
      <c r="L945" s="474"/>
      <c r="M945" s="474"/>
      <c r="N945" s="474"/>
      <c r="O945" s="474"/>
      <c r="P945" s="474"/>
      <c r="Q945" s="474"/>
      <c r="R945" s="474"/>
      <c r="S945" s="474"/>
      <c r="T945" s="474"/>
      <c r="U945" s="474"/>
      <c r="V945" s="474"/>
      <c r="W945" s="474"/>
      <c r="X945" s="474"/>
      <c r="Y945" s="474"/>
      <c r="Z945" s="1033"/>
      <c r="AA945" s="474"/>
      <c r="AB945" s="474"/>
      <c r="AC945" s="474"/>
      <c r="AD945" s="474"/>
      <c r="AE945" s="474"/>
      <c r="AF945" s="474"/>
      <c r="AG945" s="474"/>
    </row>
    <row r="946">
      <c r="A946" s="474"/>
      <c r="B946" s="474"/>
      <c r="C946" s="474"/>
      <c r="D946" s="474"/>
      <c r="E946" s="474"/>
      <c r="F946" s="474"/>
      <c r="G946" s="474"/>
      <c r="H946" s="474"/>
      <c r="I946" s="474"/>
      <c r="J946" s="474"/>
      <c r="K946" s="474"/>
      <c r="L946" s="474"/>
      <c r="M946" s="474"/>
      <c r="N946" s="474"/>
      <c r="O946" s="474"/>
      <c r="P946" s="474"/>
      <c r="Q946" s="474"/>
      <c r="R946" s="474"/>
      <c r="S946" s="474"/>
      <c r="T946" s="474"/>
      <c r="U946" s="474"/>
      <c r="V946" s="474"/>
      <c r="W946" s="474"/>
      <c r="X946" s="474"/>
      <c r="Y946" s="474"/>
      <c r="Z946" s="1033"/>
      <c r="AA946" s="474"/>
      <c r="AB946" s="474"/>
      <c r="AC946" s="474"/>
      <c r="AD946" s="474"/>
      <c r="AE946" s="474"/>
      <c r="AF946" s="474"/>
      <c r="AG946" s="474"/>
    </row>
    <row r="947">
      <c r="A947" s="474"/>
      <c r="B947" s="474"/>
      <c r="C947" s="474"/>
      <c r="D947" s="474"/>
      <c r="E947" s="474"/>
      <c r="F947" s="474"/>
      <c r="G947" s="474"/>
      <c r="H947" s="474"/>
      <c r="I947" s="474"/>
      <c r="J947" s="474"/>
      <c r="K947" s="474"/>
      <c r="L947" s="474"/>
      <c r="M947" s="474"/>
      <c r="N947" s="474"/>
      <c r="O947" s="474"/>
      <c r="P947" s="474"/>
      <c r="Q947" s="474"/>
      <c r="R947" s="474"/>
      <c r="S947" s="474"/>
      <c r="T947" s="474"/>
      <c r="U947" s="474"/>
      <c r="V947" s="474"/>
      <c r="W947" s="474"/>
      <c r="X947" s="474"/>
      <c r="Y947" s="474"/>
      <c r="Z947" s="1033"/>
      <c r="AA947" s="474"/>
      <c r="AB947" s="474"/>
      <c r="AC947" s="474"/>
      <c r="AD947" s="474"/>
      <c r="AE947" s="474"/>
      <c r="AF947" s="474"/>
      <c r="AG947" s="474"/>
    </row>
    <row r="948">
      <c r="A948" s="474"/>
      <c r="B948" s="474"/>
      <c r="C948" s="474"/>
      <c r="D948" s="474"/>
      <c r="E948" s="474"/>
      <c r="F948" s="474"/>
      <c r="G948" s="474"/>
      <c r="H948" s="474"/>
      <c r="I948" s="474"/>
      <c r="J948" s="474"/>
      <c r="K948" s="474"/>
      <c r="L948" s="474"/>
      <c r="M948" s="474"/>
      <c r="N948" s="474"/>
      <c r="O948" s="474"/>
      <c r="P948" s="474"/>
      <c r="Q948" s="474"/>
      <c r="R948" s="474"/>
      <c r="S948" s="474"/>
      <c r="T948" s="474"/>
      <c r="U948" s="474"/>
      <c r="V948" s="474"/>
      <c r="W948" s="474"/>
      <c r="X948" s="474"/>
      <c r="Y948" s="474"/>
      <c r="Z948" s="1033"/>
      <c r="AA948" s="474"/>
      <c r="AB948" s="474"/>
      <c r="AC948" s="474"/>
      <c r="AD948" s="474"/>
      <c r="AE948" s="474"/>
      <c r="AF948" s="474"/>
      <c r="AG948" s="474"/>
    </row>
    <row r="949">
      <c r="A949" s="474"/>
      <c r="B949" s="474"/>
      <c r="C949" s="474"/>
      <c r="D949" s="474"/>
      <c r="E949" s="474"/>
      <c r="F949" s="474"/>
      <c r="G949" s="474"/>
      <c r="H949" s="474"/>
      <c r="I949" s="474"/>
      <c r="J949" s="474"/>
      <c r="K949" s="474"/>
      <c r="L949" s="474"/>
      <c r="M949" s="474"/>
      <c r="N949" s="474"/>
      <c r="O949" s="474"/>
      <c r="P949" s="474"/>
      <c r="Q949" s="474"/>
      <c r="R949" s="474"/>
      <c r="S949" s="474"/>
      <c r="T949" s="474"/>
      <c r="U949" s="474"/>
      <c r="V949" s="474"/>
      <c r="W949" s="474"/>
      <c r="X949" s="474"/>
      <c r="Y949" s="474"/>
      <c r="Z949" s="1033"/>
      <c r="AA949" s="474"/>
      <c r="AB949" s="474"/>
      <c r="AC949" s="474"/>
      <c r="AD949" s="474"/>
      <c r="AE949" s="474"/>
      <c r="AF949" s="474"/>
      <c r="AG949" s="474"/>
    </row>
    <row r="950">
      <c r="A950" s="474"/>
      <c r="B950" s="474"/>
      <c r="C950" s="474"/>
      <c r="D950" s="474"/>
      <c r="E950" s="474"/>
      <c r="F950" s="474"/>
      <c r="G950" s="474"/>
      <c r="H950" s="474"/>
      <c r="I950" s="474"/>
      <c r="J950" s="474"/>
      <c r="K950" s="474"/>
      <c r="L950" s="474"/>
      <c r="M950" s="474"/>
      <c r="N950" s="474"/>
      <c r="O950" s="474"/>
      <c r="P950" s="474"/>
      <c r="Q950" s="474"/>
      <c r="R950" s="474"/>
      <c r="S950" s="474"/>
      <c r="T950" s="474"/>
      <c r="U950" s="474"/>
      <c r="V950" s="474"/>
      <c r="W950" s="474"/>
      <c r="X950" s="474"/>
      <c r="Y950" s="474"/>
      <c r="Z950" s="1033"/>
      <c r="AA950" s="474"/>
      <c r="AB950" s="474"/>
      <c r="AC950" s="474"/>
      <c r="AD950" s="474"/>
      <c r="AE950" s="474"/>
      <c r="AF950" s="474"/>
      <c r="AG950" s="474"/>
    </row>
    <row r="951">
      <c r="A951" s="474"/>
      <c r="B951" s="474"/>
      <c r="C951" s="474"/>
      <c r="D951" s="474"/>
      <c r="E951" s="474"/>
      <c r="F951" s="474"/>
      <c r="G951" s="474"/>
      <c r="H951" s="474"/>
      <c r="I951" s="474"/>
      <c r="J951" s="474"/>
      <c r="K951" s="474"/>
      <c r="L951" s="474"/>
      <c r="M951" s="474"/>
      <c r="N951" s="474"/>
      <c r="O951" s="474"/>
      <c r="P951" s="474"/>
      <c r="Q951" s="474"/>
      <c r="R951" s="474"/>
      <c r="S951" s="474"/>
      <c r="T951" s="474"/>
      <c r="U951" s="474"/>
      <c r="V951" s="474"/>
      <c r="W951" s="474"/>
      <c r="X951" s="474"/>
      <c r="Y951" s="474"/>
      <c r="Z951" s="1033"/>
      <c r="AA951" s="474"/>
      <c r="AB951" s="474"/>
      <c r="AC951" s="474"/>
      <c r="AD951" s="474"/>
      <c r="AE951" s="474"/>
      <c r="AF951" s="474"/>
      <c r="AG951" s="474"/>
    </row>
    <row r="952">
      <c r="A952" s="474"/>
      <c r="B952" s="474"/>
      <c r="C952" s="474"/>
      <c r="D952" s="474"/>
      <c r="E952" s="474"/>
      <c r="F952" s="474"/>
      <c r="G952" s="474"/>
      <c r="H952" s="474"/>
      <c r="I952" s="474"/>
      <c r="J952" s="474"/>
      <c r="K952" s="474"/>
      <c r="L952" s="474"/>
      <c r="M952" s="474"/>
      <c r="N952" s="474"/>
      <c r="O952" s="474"/>
      <c r="P952" s="474"/>
      <c r="Q952" s="474"/>
      <c r="R952" s="474"/>
      <c r="S952" s="474"/>
      <c r="T952" s="474"/>
      <c r="U952" s="474"/>
      <c r="V952" s="474"/>
      <c r="W952" s="474"/>
      <c r="X952" s="474"/>
      <c r="Y952" s="474"/>
      <c r="Z952" s="1033"/>
      <c r="AA952" s="474"/>
      <c r="AB952" s="474"/>
      <c r="AC952" s="474"/>
      <c r="AD952" s="474"/>
      <c r="AE952" s="474"/>
      <c r="AF952" s="474"/>
      <c r="AG952" s="474"/>
    </row>
    <row r="953">
      <c r="A953" s="474"/>
      <c r="B953" s="474"/>
      <c r="C953" s="474"/>
      <c r="D953" s="474"/>
      <c r="E953" s="474"/>
      <c r="F953" s="474"/>
      <c r="G953" s="474"/>
      <c r="H953" s="474"/>
      <c r="I953" s="474"/>
      <c r="J953" s="474"/>
      <c r="K953" s="474"/>
      <c r="L953" s="474"/>
      <c r="M953" s="474"/>
      <c r="N953" s="474"/>
      <c r="O953" s="474"/>
      <c r="P953" s="474"/>
      <c r="Q953" s="474"/>
      <c r="R953" s="474"/>
      <c r="S953" s="474"/>
      <c r="T953" s="474"/>
      <c r="U953" s="474"/>
      <c r="V953" s="474"/>
      <c r="W953" s="474"/>
      <c r="X953" s="474"/>
      <c r="Y953" s="474"/>
      <c r="Z953" s="1033"/>
      <c r="AA953" s="474"/>
      <c r="AB953" s="474"/>
      <c r="AC953" s="474"/>
      <c r="AD953" s="474"/>
      <c r="AE953" s="474"/>
      <c r="AF953" s="474"/>
      <c r="AG953" s="474"/>
    </row>
    <row r="954">
      <c r="A954" s="474"/>
      <c r="B954" s="474"/>
      <c r="C954" s="474"/>
      <c r="D954" s="474"/>
      <c r="E954" s="474"/>
      <c r="F954" s="474"/>
      <c r="G954" s="474"/>
      <c r="H954" s="474"/>
      <c r="I954" s="474"/>
      <c r="J954" s="474"/>
      <c r="K954" s="474"/>
      <c r="L954" s="474"/>
      <c r="M954" s="474"/>
      <c r="N954" s="474"/>
      <c r="O954" s="474"/>
      <c r="P954" s="474"/>
      <c r="Q954" s="474"/>
      <c r="R954" s="474"/>
      <c r="S954" s="474"/>
      <c r="T954" s="474"/>
      <c r="U954" s="474"/>
      <c r="V954" s="474"/>
      <c r="W954" s="474"/>
      <c r="X954" s="474"/>
      <c r="Y954" s="474"/>
      <c r="Z954" s="1033"/>
      <c r="AA954" s="474"/>
      <c r="AB954" s="474"/>
      <c r="AC954" s="474"/>
      <c r="AD954" s="474"/>
      <c r="AE954" s="474"/>
      <c r="AF954" s="474"/>
      <c r="AG954" s="474"/>
    </row>
    <row r="955">
      <c r="A955" s="474"/>
      <c r="B955" s="474"/>
      <c r="C955" s="474"/>
      <c r="D955" s="474"/>
      <c r="E955" s="474"/>
      <c r="F955" s="474"/>
      <c r="G955" s="474"/>
      <c r="H955" s="474"/>
      <c r="I955" s="474"/>
      <c r="J955" s="474"/>
      <c r="K955" s="474"/>
      <c r="L955" s="474"/>
      <c r="M955" s="474"/>
      <c r="N955" s="474"/>
      <c r="O955" s="474"/>
      <c r="P955" s="474"/>
      <c r="Q955" s="474"/>
      <c r="R955" s="474"/>
      <c r="S955" s="474"/>
      <c r="T955" s="474"/>
      <c r="U955" s="474"/>
      <c r="V955" s="474"/>
      <c r="W955" s="474"/>
      <c r="X955" s="474"/>
      <c r="Y955" s="474"/>
      <c r="Z955" s="1033"/>
      <c r="AA955" s="474"/>
      <c r="AB955" s="474"/>
      <c r="AC955" s="474"/>
      <c r="AD955" s="474"/>
      <c r="AE955" s="474"/>
      <c r="AF955" s="474"/>
      <c r="AG955" s="474"/>
    </row>
    <row r="956">
      <c r="A956" s="474"/>
      <c r="B956" s="474"/>
      <c r="C956" s="474"/>
      <c r="D956" s="474"/>
      <c r="E956" s="474"/>
      <c r="F956" s="474"/>
      <c r="G956" s="474"/>
      <c r="H956" s="474"/>
      <c r="I956" s="474"/>
      <c r="J956" s="474"/>
      <c r="K956" s="474"/>
      <c r="L956" s="474"/>
      <c r="M956" s="474"/>
      <c r="N956" s="474"/>
      <c r="O956" s="474"/>
      <c r="P956" s="474"/>
      <c r="Q956" s="474"/>
      <c r="R956" s="474"/>
      <c r="S956" s="474"/>
      <c r="T956" s="474"/>
      <c r="U956" s="474"/>
      <c r="V956" s="474"/>
      <c r="W956" s="474"/>
      <c r="X956" s="474"/>
      <c r="Y956" s="474"/>
      <c r="Z956" s="1033"/>
      <c r="AA956" s="474"/>
      <c r="AB956" s="474"/>
      <c r="AC956" s="474"/>
      <c r="AD956" s="474"/>
      <c r="AE956" s="474"/>
      <c r="AF956" s="474"/>
      <c r="AG956" s="474"/>
    </row>
    <row r="957">
      <c r="A957" s="474"/>
      <c r="B957" s="474"/>
      <c r="C957" s="474"/>
      <c r="D957" s="474"/>
      <c r="E957" s="474"/>
      <c r="F957" s="474"/>
      <c r="G957" s="474"/>
      <c r="H957" s="474"/>
      <c r="I957" s="474"/>
      <c r="J957" s="474"/>
      <c r="K957" s="474"/>
      <c r="L957" s="474"/>
      <c r="M957" s="474"/>
      <c r="N957" s="474"/>
      <c r="O957" s="474"/>
      <c r="P957" s="474"/>
      <c r="Q957" s="474"/>
      <c r="R957" s="474"/>
      <c r="S957" s="474"/>
      <c r="T957" s="474"/>
      <c r="U957" s="474"/>
      <c r="V957" s="474"/>
      <c r="W957" s="474"/>
      <c r="X957" s="474"/>
      <c r="Y957" s="474"/>
      <c r="Z957" s="1033"/>
      <c r="AA957" s="474"/>
      <c r="AB957" s="474"/>
      <c r="AC957" s="474"/>
      <c r="AD957" s="474"/>
      <c r="AE957" s="474"/>
      <c r="AF957" s="474"/>
      <c r="AG957" s="474"/>
    </row>
    <row r="958">
      <c r="A958" s="474"/>
      <c r="B958" s="474"/>
      <c r="C958" s="474"/>
      <c r="D958" s="474"/>
      <c r="E958" s="474"/>
      <c r="F958" s="474"/>
      <c r="G958" s="474"/>
      <c r="H958" s="474"/>
      <c r="I958" s="474"/>
      <c r="J958" s="474"/>
      <c r="K958" s="474"/>
      <c r="L958" s="474"/>
      <c r="M958" s="474"/>
      <c r="N958" s="474"/>
      <c r="O958" s="474"/>
      <c r="P958" s="474"/>
      <c r="Q958" s="474"/>
      <c r="R958" s="474"/>
      <c r="S958" s="474"/>
      <c r="T958" s="474"/>
      <c r="U958" s="474"/>
      <c r="V958" s="474"/>
      <c r="W958" s="474"/>
      <c r="X958" s="474"/>
      <c r="Y958" s="474"/>
      <c r="Z958" s="1033"/>
      <c r="AA958" s="474"/>
      <c r="AB958" s="474"/>
      <c r="AC958" s="474"/>
      <c r="AD958" s="474"/>
      <c r="AE958" s="474"/>
      <c r="AF958" s="474"/>
      <c r="AG958" s="474"/>
    </row>
    <row r="959">
      <c r="A959" s="474"/>
      <c r="B959" s="474"/>
      <c r="C959" s="474"/>
      <c r="D959" s="474"/>
      <c r="E959" s="474"/>
      <c r="F959" s="474"/>
      <c r="G959" s="474"/>
      <c r="H959" s="474"/>
      <c r="I959" s="474"/>
      <c r="J959" s="474"/>
      <c r="K959" s="474"/>
      <c r="L959" s="474"/>
      <c r="M959" s="474"/>
      <c r="N959" s="474"/>
      <c r="O959" s="474"/>
      <c r="P959" s="474"/>
      <c r="Q959" s="474"/>
      <c r="R959" s="474"/>
      <c r="S959" s="474"/>
      <c r="T959" s="474"/>
      <c r="U959" s="474"/>
      <c r="V959" s="474"/>
      <c r="W959" s="474"/>
      <c r="X959" s="474"/>
      <c r="Y959" s="474"/>
      <c r="Z959" s="1033"/>
      <c r="AA959" s="474"/>
      <c r="AB959" s="474"/>
      <c r="AC959" s="474"/>
      <c r="AD959" s="474"/>
      <c r="AE959" s="474"/>
      <c r="AF959" s="474"/>
      <c r="AG959" s="474"/>
    </row>
    <row r="960">
      <c r="A960" s="474"/>
      <c r="B960" s="474"/>
      <c r="C960" s="474"/>
      <c r="D960" s="474"/>
      <c r="E960" s="474"/>
      <c r="F960" s="474"/>
      <c r="G960" s="474"/>
      <c r="H960" s="474"/>
      <c r="I960" s="474"/>
      <c r="J960" s="474"/>
      <c r="K960" s="474"/>
      <c r="L960" s="474"/>
      <c r="M960" s="474"/>
      <c r="N960" s="474"/>
      <c r="O960" s="474"/>
      <c r="P960" s="474"/>
      <c r="Q960" s="474"/>
      <c r="R960" s="474"/>
      <c r="S960" s="474"/>
      <c r="T960" s="474"/>
      <c r="U960" s="474"/>
      <c r="V960" s="474"/>
      <c r="W960" s="474"/>
      <c r="X960" s="474"/>
      <c r="Y960" s="474"/>
      <c r="Z960" s="1033"/>
      <c r="AA960" s="474"/>
      <c r="AB960" s="474"/>
      <c r="AC960" s="474"/>
      <c r="AD960" s="474"/>
      <c r="AE960" s="474"/>
      <c r="AF960" s="474"/>
      <c r="AG960" s="474"/>
    </row>
    <row r="961">
      <c r="A961" s="474"/>
      <c r="B961" s="474"/>
      <c r="C961" s="474"/>
      <c r="D961" s="474"/>
      <c r="E961" s="474"/>
      <c r="F961" s="474"/>
      <c r="G961" s="474"/>
      <c r="H961" s="474"/>
      <c r="I961" s="474"/>
      <c r="J961" s="474"/>
      <c r="K961" s="474"/>
      <c r="L961" s="474"/>
      <c r="M961" s="474"/>
      <c r="N961" s="474"/>
      <c r="O961" s="474"/>
      <c r="P961" s="474"/>
      <c r="Q961" s="474"/>
      <c r="R961" s="474"/>
      <c r="S961" s="474"/>
      <c r="T961" s="474"/>
      <c r="U961" s="474"/>
      <c r="V961" s="474"/>
      <c r="W961" s="474"/>
      <c r="X961" s="474"/>
      <c r="Y961" s="474"/>
      <c r="Z961" s="1033"/>
      <c r="AA961" s="474"/>
      <c r="AB961" s="474"/>
      <c r="AC961" s="474"/>
      <c r="AD961" s="474"/>
      <c r="AE961" s="474"/>
      <c r="AF961" s="474"/>
      <c r="AG961" s="474"/>
    </row>
    <row r="962">
      <c r="A962" s="474"/>
      <c r="B962" s="474"/>
      <c r="C962" s="474"/>
      <c r="D962" s="474"/>
      <c r="E962" s="474"/>
      <c r="F962" s="474"/>
      <c r="G962" s="474"/>
      <c r="H962" s="474"/>
      <c r="I962" s="474"/>
      <c r="J962" s="474"/>
      <c r="K962" s="474"/>
      <c r="L962" s="474"/>
      <c r="M962" s="474"/>
      <c r="N962" s="474"/>
      <c r="O962" s="474"/>
      <c r="P962" s="474"/>
      <c r="Q962" s="474"/>
      <c r="R962" s="474"/>
      <c r="S962" s="474"/>
      <c r="T962" s="474"/>
      <c r="U962" s="474"/>
      <c r="V962" s="474"/>
      <c r="W962" s="474"/>
      <c r="X962" s="474"/>
      <c r="Y962" s="474"/>
      <c r="Z962" s="1033"/>
      <c r="AA962" s="474"/>
      <c r="AB962" s="474"/>
      <c r="AC962" s="474"/>
      <c r="AD962" s="474"/>
      <c r="AE962" s="474"/>
      <c r="AF962" s="474"/>
      <c r="AG962" s="474"/>
    </row>
    <row r="963">
      <c r="A963" s="474"/>
      <c r="B963" s="474"/>
      <c r="C963" s="474"/>
      <c r="D963" s="474"/>
      <c r="E963" s="474"/>
      <c r="F963" s="474"/>
      <c r="G963" s="474"/>
      <c r="H963" s="474"/>
      <c r="I963" s="474"/>
      <c r="J963" s="474"/>
      <c r="K963" s="474"/>
      <c r="L963" s="474"/>
      <c r="M963" s="474"/>
      <c r="N963" s="474"/>
      <c r="O963" s="474"/>
      <c r="P963" s="474"/>
      <c r="Q963" s="474"/>
      <c r="R963" s="474"/>
      <c r="S963" s="474"/>
      <c r="T963" s="474"/>
      <c r="U963" s="474"/>
      <c r="V963" s="474"/>
      <c r="W963" s="474"/>
      <c r="X963" s="474"/>
      <c r="Y963" s="474"/>
      <c r="Z963" s="1033"/>
      <c r="AA963" s="474"/>
      <c r="AB963" s="474"/>
      <c r="AC963" s="474"/>
      <c r="AD963" s="474"/>
      <c r="AE963" s="474"/>
      <c r="AF963" s="474"/>
      <c r="AG963" s="474"/>
    </row>
    <row r="964">
      <c r="A964" s="474"/>
      <c r="B964" s="474"/>
      <c r="C964" s="474"/>
      <c r="D964" s="474"/>
      <c r="E964" s="474"/>
      <c r="F964" s="474"/>
      <c r="G964" s="474"/>
      <c r="H964" s="474"/>
      <c r="I964" s="474"/>
      <c r="J964" s="474"/>
      <c r="K964" s="474"/>
      <c r="L964" s="474"/>
      <c r="M964" s="474"/>
      <c r="N964" s="474"/>
      <c r="O964" s="474"/>
      <c r="P964" s="474"/>
      <c r="Q964" s="474"/>
      <c r="R964" s="474"/>
      <c r="S964" s="474"/>
      <c r="T964" s="474"/>
      <c r="U964" s="474"/>
      <c r="V964" s="474"/>
      <c r="W964" s="474"/>
      <c r="X964" s="474"/>
      <c r="Y964" s="474"/>
      <c r="Z964" s="1033"/>
      <c r="AA964" s="474"/>
      <c r="AB964" s="474"/>
      <c r="AC964" s="474"/>
      <c r="AD964" s="474"/>
      <c r="AE964" s="474"/>
      <c r="AF964" s="474"/>
      <c r="AG964" s="474"/>
    </row>
    <row r="965">
      <c r="A965" s="474"/>
      <c r="B965" s="474"/>
      <c r="C965" s="474"/>
      <c r="D965" s="474"/>
      <c r="E965" s="474"/>
      <c r="F965" s="474"/>
      <c r="G965" s="474"/>
      <c r="H965" s="474"/>
      <c r="I965" s="474"/>
      <c r="J965" s="474"/>
      <c r="K965" s="474"/>
      <c r="L965" s="474"/>
      <c r="M965" s="474"/>
      <c r="N965" s="474"/>
      <c r="O965" s="474"/>
      <c r="P965" s="474"/>
      <c r="Q965" s="474"/>
      <c r="R965" s="474"/>
      <c r="S965" s="474"/>
      <c r="T965" s="474"/>
      <c r="U965" s="474"/>
      <c r="V965" s="474"/>
      <c r="W965" s="474"/>
      <c r="X965" s="474"/>
      <c r="Y965" s="474"/>
      <c r="Z965" s="1033"/>
      <c r="AA965" s="474"/>
      <c r="AB965" s="474"/>
      <c r="AC965" s="474"/>
      <c r="AD965" s="474"/>
      <c r="AE965" s="474"/>
      <c r="AF965" s="474"/>
      <c r="AG965" s="474"/>
    </row>
    <row r="966">
      <c r="A966" s="474"/>
      <c r="B966" s="474"/>
      <c r="C966" s="474"/>
      <c r="D966" s="474"/>
      <c r="E966" s="474"/>
      <c r="F966" s="474"/>
      <c r="G966" s="474"/>
      <c r="H966" s="474"/>
      <c r="I966" s="474"/>
      <c r="J966" s="474"/>
      <c r="K966" s="474"/>
      <c r="L966" s="474"/>
      <c r="M966" s="474"/>
      <c r="N966" s="474"/>
      <c r="O966" s="474"/>
      <c r="P966" s="474"/>
      <c r="Q966" s="474"/>
      <c r="R966" s="474"/>
      <c r="S966" s="474"/>
      <c r="T966" s="474"/>
      <c r="U966" s="474"/>
      <c r="V966" s="474"/>
      <c r="W966" s="474"/>
      <c r="X966" s="474"/>
      <c r="Y966" s="474"/>
      <c r="Z966" s="1033"/>
      <c r="AA966" s="474"/>
      <c r="AB966" s="474"/>
      <c r="AC966" s="474"/>
      <c r="AD966" s="474"/>
      <c r="AE966" s="474"/>
      <c r="AF966" s="474"/>
      <c r="AG966" s="474"/>
    </row>
    <row r="967">
      <c r="A967" s="474"/>
      <c r="B967" s="474"/>
      <c r="C967" s="474"/>
      <c r="D967" s="474"/>
      <c r="E967" s="474"/>
      <c r="F967" s="474"/>
      <c r="G967" s="474"/>
      <c r="H967" s="474"/>
      <c r="I967" s="474"/>
      <c r="J967" s="474"/>
      <c r="K967" s="474"/>
      <c r="L967" s="474"/>
      <c r="M967" s="474"/>
      <c r="N967" s="474"/>
      <c r="O967" s="474"/>
      <c r="P967" s="474"/>
      <c r="Q967" s="474"/>
      <c r="R967" s="474"/>
      <c r="S967" s="474"/>
      <c r="T967" s="474"/>
      <c r="U967" s="474"/>
      <c r="V967" s="474"/>
      <c r="W967" s="474"/>
      <c r="X967" s="474"/>
      <c r="Y967" s="474"/>
      <c r="Z967" s="1033"/>
      <c r="AA967" s="474"/>
      <c r="AB967" s="474"/>
      <c r="AC967" s="474"/>
      <c r="AD967" s="474"/>
      <c r="AE967" s="474"/>
      <c r="AF967" s="474"/>
      <c r="AG967" s="474"/>
    </row>
    <row r="968">
      <c r="A968" s="474"/>
      <c r="B968" s="474"/>
      <c r="C968" s="474"/>
      <c r="D968" s="474"/>
      <c r="E968" s="474"/>
      <c r="F968" s="474"/>
      <c r="G968" s="474"/>
      <c r="H968" s="474"/>
      <c r="I968" s="474"/>
      <c r="J968" s="474"/>
      <c r="K968" s="474"/>
      <c r="L968" s="474"/>
      <c r="M968" s="474"/>
      <c r="N968" s="474"/>
      <c r="O968" s="474"/>
      <c r="P968" s="474"/>
      <c r="Q968" s="474"/>
      <c r="R968" s="474"/>
      <c r="S968" s="474"/>
      <c r="T968" s="474"/>
      <c r="U968" s="474"/>
      <c r="V968" s="474"/>
      <c r="W968" s="474"/>
      <c r="X968" s="474"/>
      <c r="Y968" s="474"/>
      <c r="Z968" s="1033"/>
      <c r="AA968" s="474"/>
      <c r="AB968" s="474"/>
      <c r="AC968" s="474"/>
      <c r="AD968" s="474"/>
      <c r="AE968" s="474"/>
      <c r="AF968" s="474"/>
      <c r="AG968" s="474"/>
    </row>
    <row r="969">
      <c r="A969" s="474"/>
      <c r="B969" s="474"/>
      <c r="C969" s="474"/>
      <c r="D969" s="474"/>
      <c r="E969" s="474"/>
      <c r="F969" s="474"/>
      <c r="G969" s="474"/>
      <c r="H969" s="474"/>
      <c r="I969" s="474"/>
      <c r="J969" s="474"/>
      <c r="K969" s="474"/>
      <c r="L969" s="474"/>
      <c r="M969" s="474"/>
      <c r="N969" s="474"/>
      <c r="O969" s="474"/>
      <c r="P969" s="474"/>
      <c r="Q969" s="474"/>
      <c r="R969" s="474"/>
      <c r="S969" s="474"/>
      <c r="T969" s="474"/>
      <c r="U969" s="474"/>
      <c r="V969" s="474"/>
      <c r="W969" s="474"/>
      <c r="X969" s="474"/>
      <c r="Y969" s="474"/>
      <c r="Z969" s="1033"/>
      <c r="AA969" s="474"/>
      <c r="AB969" s="474"/>
      <c r="AC969" s="474"/>
      <c r="AD969" s="474"/>
      <c r="AE969" s="474"/>
      <c r="AF969" s="474"/>
      <c r="AG969" s="474"/>
    </row>
    <row r="970">
      <c r="A970" s="474"/>
      <c r="B970" s="474"/>
      <c r="C970" s="474"/>
      <c r="D970" s="474"/>
      <c r="E970" s="474"/>
      <c r="F970" s="474"/>
      <c r="G970" s="474"/>
      <c r="H970" s="474"/>
      <c r="I970" s="474"/>
      <c r="J970" s="474"/>
      <c r="K970" s="474"/>
      <c r="L970" s="474"/>
      <c r="M970" s="474"/>
      <c r="N970" s="474"/>
      <c r="O970" s="474"/>
      <c r="P970" s="474"/>
      <c r="Q970" s="474"/>
      <c r="R970" s="474"/>
      <c r="S970" s="474"/>
      <c r="T970" s="474"/>
      <c r="U970" s="474"/>
      <c r="V970" s="474"/>
      <c r="W970" s="474"/>
      <c r="X970" s="474"/>
      <c r="Y970" s="474"/>
      <c r="Z970" s="1033"/>
      <c r="AA970" s="474"/>
      <c r="AB970" s="474"/>
      <c r="AC970" s="474"/>
      <c r="AD970" s="474"/>
      <c r="AE970" s="474"/>
      <c r="AF970" s="474"/>
      <c r="AG970" s="474"/>
    </row>
    <row r="971">
      <c r="A971" s="474"/>
      <c r="B971" s="474"/>
      <c r="C971" s="474"/>
      <c r="D971" s="474"/>
      <c r="E971" s="474"/>
      <c r="F971" s="474"/>
      <c r="G971" s="474"/>
      <c r="H971" s="474"/>
      <c r="I971" s="474"/>
      <c r="J971" s="474"/>
      <c r="K971" s="474"/>
      <c r="L971" s="474"/>
      <c r="M971" s="474"/>
      <c r="N971" s="474"/>
      <c r="O971" s="474"/>
      <c r="P971" s="474"/>
      <c r="Q971" s="474"/>
      <c r="R971" s="474"/>
      <c r="S971" s="474"/>
      <c r="T971" s="474"/>
      <c r="U971" s="474"/>
      <c r="V971" s="474"/>
      <c r="W971" s="474"/>
      <c r="X971" s="474"/>
      <c r="Y971" s="474"/>
      <c r="Z971" s="1033"/>
      <c r="AA971" s="474"/>
      <c r="AB971" s="474"/>
      <c r="AC971" s="474"/>
      <c r="AD971" s="474"/>
      <c r="AE971" s="474"/>
      <c r="AF971" s="474"/>
      <c r="AG971" s="474"/>
    </row>
    <row r="972">
      <c r="A972" s="474"/>
      <c r="B972" s="474"/>
      <c r="C972" s="474"/>
      <c r="D972" s="474"/>
      <c r="E972" s="474"/>
      <c r="F972" s="474"/>
      <c r="G972" s="474"/>
      <c r="H972" s="474"/>
      <c r="I972" s="474"/>
      <c r="J972" s="474"/>
      <c r="K972" s="474"/>
      <c r="L972" s="474"/>
      <c r="M972" s="474"/>
      <c r="N972" s="474"/>
      <c r="O972" s="474"/>
      <c r="P972" s="474"/>
      <c r="Q972" s="474"/>
      <c r="R972" s="474"/>
      <c r="S972" s="474"/>
      <c r="T972" s="474"/>
      <c r="U972" s="474"/>
      <c r="V972" s="474"/>
      <c r="W972" s="474"/>
      <c r="X972" s="474"/>
      <c r="Y972" s="474"/>
      <c r="Z972" s="1033"/>
      <c r="AA972" s="474"/>
      <c r="AB972" s="474"/>
      <c r="AC972" s="474"/>
      <c r="AD972" s="474"/>
      <c r="AE972" s="474"/>
      <c r="AF972" s="474"/>
      <c r="AG972" s="474"/>
    </row>
    <row r="973">
      <c r="A973" s="474"/>
      <c r="B973" s="474"/>
      <c r="C973" s="474"/>
      <c r="D973" s="474"/>
      <c r="E973" s="474"/>
      <c r="F973" s="474"/>
      <c r="G973" s="474"/>
      <c r="H973" s="474"/>
      <c r="I973" s="474"/>
      <c r="J973" s="474"/>
      <c r="K973" s="474"/>
      <c r="L973" s="474"/>
      <c r="M973" s="474"/>
      <c r="N973" s="474"/>
      <c r="O973" s="474"/>
      <c r="P973" s="474"/>
      <c r="Q973" s="474"/>
      <c r="R973" s="474"/>
      <c r="S973" s="474"/>
      <c r="T973" s="474"/>
      <c r="U973" s="474"/>
      <c r="V973" s="474"/>
      <c r="W973" s="474"/>
      <c r="X973" s="474"/>
      <c r="Y973" s="474"/>
      <c r="Z973" s="1033"/>
      <c r="AA973" s="474"/>
      <c r="AB973" s="474"/>
      <c r="AC973" s="474"/>
      <c r="AD973" s="474"/>
      <c r="AE973" s="474"/>
      <c r="AF973" s="474"/>
      <c r="AG973" s="474"/>
    </row>
    <row r="974">
      <c r="A974" s="474"/>
      <c r="B974" s="474"/>
      <c r="C974" s="474"/>
      <c r="D974" s="474"/>
      <c r="E974" s="474"/>
      <c r="F974" s="474"/>
      <c r="G974" s="474"/>
      <c r="H974" s="474"/>
      <c r="I974" s="474"/>
      <c r="J974" s="474"/>
      <c r="K974" s="474"/>
      <c r="L974" s="474"/>
      <c r="M974" s="474"/>
      <c r="N974" s="474"/>
      <c r="O974" s="474"/>
      <c r="P974" s="474"/>
      <c r="Q974" s="474"/>
      <c r="R974" s="474"/>
      <c r="S974" s="474"/>
      <c r="T974" s="474"/>
      <c r="U974" s="474"/>
      <c r="V974" s="474"/>
      <c r="W974" s="474"/>
      <c r="X974" s="474"/>
      <c r="Y974" s="474"/>
      <c r="Z974" s="1033"/>
      <c r="AA974" s="474"/>
      <c r="AB974" s="474"/>
      <c r="AC974" s="474"/>
      <c r="AD974" s="474"/>
      <c r="AE974" s="474"/>
      <c r="AF974" s="474"/>
      <c r="AG974" s="474"/>
    </row>
    <row r="975">
      <c r="A975" s="474"/>
      <c r="B975" s="474"/>
      <c r="C975" s="474"/>
      <c r="D975" s="474"/>
      <c r="E975" s="474"/>
      <c r="F975" s="474"/>
      <c r="G975" s="474"/>
      <c r="H975" s="474"/>
      <c r="I975" s="474"/>
      <c r="J975" s="474"/>
      <c r="K975" s="474"/>
      <c r="L975" s="474"/>
      <c r="M975" s="474"/>
      <c r="N975" s="474"/>
      <c r="O975" s="474"/>
      <c r="P975" s="474"/>
      <c r="Q975" s="474"/>
      <c r="R975" s="474"/>
      <c r="S975" s="474"/>
      <c r="T975" s="474"/>
      <c r="U975" s="474"/>
      <c r="V975" s="474"/>
      <c r="W975" s="474"/>
      <c r="X975" s="474"/>
      <c r="Y975" s="474"/>
      <c r="Z975" s="1033"/>
      <c r="AA975" s="474"/>
      <c r="AB975" s="474"/>
      <c r="AC975" s="474"/>
      <c r="AD975" s="474"/>
      <c r="AE975" s="474"/>
      <c r="AF975" s="474"/>
      <c r="AG975" s="474"/>
    </row>
    <row r="976">
      <c r="A976" s="474"/>
      <c r="B976" s="474"/>
      <c r="C976" s="474"/>
      <c r="D976" s="474"/>
      <c r="E976" s="474"/>
      <c r="F976" s="474"/>
      <c r="G976" s="474"/>
      <c r="H976" s="474"/>
      <c r="I976" s="474"/>
      <c r="J976" s="474"/>
      <c r="K976" s="474"/>
      <c r="L976" s="474"/>
      <c r="M976" s="474"/>
      <c r="N976" s="474"/>
      <c r="O976" s="474"/>
      <c r="P976" s="474"/>
      <c r="Q976" s="474"/>
      <c r="R976" s="474"/>
      <c r="S976" s="474"/>
      <c r="T976" s="474"/>
      <c r="U976" s="474"/>
      <c r="V976" s="474"/>
      <c r="W976" s="474"/>
      <c r="X976" s="474"/>
      <c r="Y976" s="474"/>
      <c r="Z976" s="1033"/>
      <c r="AA976" s="474"/>
      <c r="AB976" s="474"/>
      <c r="AC976" s="474"/>
      <c r="AD976" s="474"/>
      <c r="AE976" s="474"/>
      <c r="AF976" s="474"/>
      <c r="AG976" s="474"/>
    </row>
    <row r="977">
      <c r="A977" s="474"/>
      <c r="B977" s="474"/>
      <c r="C977" s="474"/>
      <c r="D977" s="474"/>
      <c r="E977" s="474"/>
      <c r="F977" s="474"/>
      <c r="G977" s="474"/>
      <c r="H977" s="474"/>
      <c r="I977" s="474"/>
      <c r="J977" s="474"/>
      <c r="K977" s="474"/>
      <c r="L977" s="474"/>
      <c r="M977" s="474"/>
      <c r="N977" s="474"/>
      <c r="O977" s="474"/>
      <c r="P977" s="474"/>
      <c r="Q977" s="474"/>
      <c r="R977" s="474"/>
      <c r="S977" s="474"/>
      <c r="T977" s="474"/>
      <c r="U977" s="474"/>
      <c r="V977" s="474"/>
      <c r="W977" s="474"/>
      <c r="X977" s="474"/>
      <c r="Y977" s="474"/>
      <c r="Z977" s="1033"/>
      <c r="AA977" s="474"/>
      <c r="AB977" s="474"/>
      <c r="AC977" s="474"/>
      <c r="AD977" s="474"/>
      <c r="AE977" s="474"/>
      <c r="AF977" s="474"/>
      <c r="AG977" s="474"/>
    </row>
    <row r="978">
      <c r="A978" s="474"/>
      <c r="B978" s="474"/>
      <c r="C978" s="474"/>
      <c r="D978" s="474"/>
      <c r="E978" s="474"/>
      <c r="F978" s="474"/>
      <c r="G978" s="474"/>
      <c r="H978" s="474"/>
      <c r="I978" s="474"/>
      <c r="J978" s="474"/>
      <c r="K978" s="474"/>
      <c r="L978" s="474"/>
      <c r="M978" s="474"/>
      <c r="N978" s="474"/>
      <c r="O978" s="474"/>
      <c r="P978" s="474"/>
      <c r="Q978" s="474"/>
      <c r="R978" s="474"/>
      <c r="S978" s="474"/>
      <c r="T978" s="474"/>
      <c r="U978" s="474"/>
      <c r="V978" s="474"/>
      <c r="W978" s="474"/>
      <c r="X978" s="474"/>
      <c r="Y978" s="474"/>
      <c r="Z978" s="1033"/>
      <c r="AA978" s="474"/>
      <c r="AB978" s="474"/>
      <c r="AC978" s="474"/>
      <c r="AD978" s="474"/>
      <c r="AE978" s="474"/>
      <c r="AF978" s="474"/>
      <c r="AG978" s="474"/>
    </row>
    <row r="979">
      <c r="A979" s="474"/>
      <c r="B979" s="474"/>
      <c r="C979" s="474"/>
      <c r="D979" s="474"/>
      <c r="E979" s="474"/>
      <c r="F979" s="474"/>
      <c r="G979" s="474"/>
      <c r="H979" s="474"/>
      <c r="I979" s="474"/>
      <c r="J979" s="474"/>
      <c r="K979" s="474"/>
      <c r="L979" s="474"/>
      <c r="M979" s="474"/>
      <c r="N979" s="474"/>
      <c r="O979" s="474"/>
      <c r="P979" s="474"/>
      <c r="Q979" s="474"/>
      <c r="R979" s="474"/>
      <c r="S979" s="474"/>
      <c r="T979" s="474"/>
      <c r="U979" s="474"/>
      <c r="V979" s="474"/>
      <c r="W979" s="474"/>
      <c r="X979" s="474"/>
      <c r="Y979" s="474"/>
      <c r="Z979" s="1033"/>
      <c r="AA979" s="474"/>
      <c r="AB979" s="474"/>
      <c r="AC979" s="474"/>
      <c r="AD979" s="474"/>
      <c r="AE979" s="474"/>
      <c r="AF979" s="474"/>
      <c r="AG979" s="474"/>
    </row>
    <row r="980">
      <c r="A980" s="474"/>
      <c r="B980" s="474"/>
      <c r="C980" s="474"/>
      <c r="D980" s="474"/>
      <c r="E980" s="474"/>
      <c r="F980" s="474"/>
      <c r="G980" s="474"/>
      <c r="H980" s="474"/>
      <c r="I980" s="474"/>
      <c r="J980" s="474"/>
      <c r="K980" s="474"/>
      <c r="L980" s="474"/>
      <c r="M980" s="474"/>
      <c r="N980" s="474"/>
      <c r="O980" s="474"/>
      <c r="P980" s="474"/>
      <c r="Q980" s="474"/>
      <c r="R980" s="474"/>
      <c r="S980" s="474"/>
      <c r="T980" s="474"/>
      <c r="U980" s="474"/>
      <c r="V980" s="474"/>
      <c r="W980" s="474"/>
      <c r="X980" s="474"/>
      <c r="Y980" s="474"/>
      <c r="Z980" s="1033"/>
      <c r="AA980" s="474"/>
      <c r="AB980" s="474"/>
      <c r="AC980" s="474"/>
      <c r="AD980" s="474"/>
      <c r="AE980" s="474"/>
      <c r="AF980" s="474"/>
      <c r="AG980" s="474"/>
    </row>
    <row r="981">
      <c r="A981" s="474"/>
      <c r="B981" s="474"/>
      <c r="C981" s="474"/>
      <c r="D981" s="474"/>
      <c r="E981" s="474"/>
      <c r="F981" s="474"/>
      <c r="G981" s="474"/>
      <c r="H981" s="474"/>
      <c r="I981" s="474"/>
      <c r="J981" s="474"/>
      <c r="K981" s="474"/>
      <c r="L981" s="474"/>
      <c r="M981" s="474"/>
      <c r="N981" s="474"/>
      <c r="O981" s="474"/>
      <c r="P981" s="474"/>
      <c r="Q981" s="474"/>
      <c r="R981" s="474"/>
      <c r="S981" s="474"/>
      <c r="T981" s="474"/>
      <c r="U981" s="474"/>
      <c r="V981" s="474"/>
      <c r="W981" s="474"/>
      <c r="X981" s="474"/>
      <c r="Y981" s="474"/>
      <c r="Z981" s="1033"/>
      <c r="AA981" s="474"/>
      <c r="AB981" s="474"/>
      <c r="AC981" s="474"/>
      <c r="AD981" s="474"/>
      <c r="AE981" s="474"/>
      <c r="AF981" s="474"/>
      <c r="AG981" s="474"/>
    </row>
    <row r="982">
      <c r="A982" s="474"/>
      <c r="B982" s="474"/>
      <c r="C982" s="474"/>
      <c r="D982" s="474"/>
      <c r="E982" s="474"/>
      <c r="F982" s="474"/>
      <c r="G982" s="474"/>
      <c r="H982" s="474"/>
      <c r="I982" s="474"/>
      <c r="J982" s="474"/>
      <c r="K982" s="474"/>
      <c r="L982" s="474"/>
      <c r="M982" s="474"/>
      <c r="N982" s="474"/>
      <c r="O982" s="474"/>
      <c r="P982" s="474"/>
      <c r="Q982" s="474"/>
      <c r="R982" s="474"/>
      <c r="S982" s="474"/>
      <c r="T982" s="474"/>
      <c r="U982" s="474"/>
      <c r="V982" s="474"/>
      <c r="W982" s="474"/>
      <c r="X982" s="474"/>
      <c r="Y982" s="474"/>
      <c r="Z982" s="1033"/>
      <c r="AA982" s="474"/>
      <c r="AB982" s="474"/>
      <c r="AC982" s="474"/>
      <c r="AD982" s="474"/>
      <c r="AE982" s="474"/>
      <c r="AF982" s="474"/>
      <c r="AG982" s="474"/>
    </row>
    <row r="983">
      <c r="A983" s="474"/>
      <c r="B983" s="474"/>
      <c r="C983" s="474"/>
      <c r="D983" s="474"/>
      <c r="E983" s="474"/>
      <c r="F983" s="474"/>
      <c r="G983" s="474"/>
      <c r="H983" s="474"/>
      <c r="I983" s="474"/>
      <c r="J983" s="474"/>
      <c r="K983" s="474"/>
      <c r="L983" s="474"/>
      <c r="M983" s="474"/>
      <c r="N983" s="474"/>
      <c r="O983" s="474"/>
      <c r="P983" s="474"/>
      <c r="Q983" s="474"/>
      <c r="R983" s="474"/>
      <c r="S983" s="474"/>
      <c r="T983" s="474"/>
      <c r="U983" s="474"/>
      <c r="V983" s="474"/>
      <c r="W983" s="474"/>
      <c r="X983" s="474"/>
      <c r="Y983" s="474"/>
      <c r="Z983" s="1033"/>
      <c r="AA983" s="474"/>
      <c r="AB983" s="474"/>
      <c r="AC983" s="474"/>
      <c r="AD983" s="474"/>
      <c r="AE983" s="474"/>
      <c r="AF983" s="474"/>
      <c r="AG983" s="474"/>
    </row>
    <row r="984">
      <c r="A984" s="474"/>
      <c r="B984" s="474"/>
      <c r="C984" s="474"/>
      <c r="D984" s="474"/>
      <c r="E984" s="474"/>
      <c r="F984" s="474"/>
      <c r="G984" s="474"/>
      <c r="H984" s="474"/>
      <c r="I984" s="474"/>
      <c r="J984" s="474"/>
      <c r="K984" s="474"/>
      <c r="L984" s="474"/>
      <c r="M984" s="474"/>
      <c r="N984" s="474"/>
      <c r="O984" s="474"/>
      <c r="P984" s="474"/>
      <c r="Q984" s="474"/>
      <c r="R984" s="474"/>
      <c r="S984" s="474"/>
      <c r="T984" s="474"/>
      <c r="U984" s="474"/>
      <c r="V984" s="474"/>
      <c r="W984" s="474"/>
      <c r="X984" s="474"/>
      <c r="Y984" s="474"/>
      <c r="Z984" s="1033"/>
      <c r="AA984" s="474"/>
      <c r="AB984" s="474"/>
      <c r="AC984" s="474"/>
      <c r="AD984" s="474"/>
      <c r="AE984" s="474"/>
      <c r="AF984" s="474"/>
      <c r="AG984" s="474"/>
    </row>
    <row r="985">
      <c r="A985" s="474"/>
      <c r="B985" s="474"/>
      <c r="C985" s="474"/>
      <c r="D985" s="474"/>
      <c r="E985" s="474"/>
      <c r="F985" s="474"/>
      <c r="G985" s="474"/>
      <c r="H985" s="474"/>
      <c r="I985" s="474"/>
      <c r="J985" s="474"/>
      <c r="K985" s="474"/>
      <c r="L985" s="474"/>
      <c r="M985" s="474"/>
      <c r="N985" s="474"/>
      <c r="O985" s="474"/>
      <c r="P985" s="474"/>
      <c r="Q985" s="474"/>
      <c r="R985" s="474"/>
      <c r="S985" s="474"/>
      <c r="T985" s="474"/>
      <c r="U985" s="474"/>
      <c r="V985" s="474"/>
      <c r="W985" s="474"/>
      <c r="X985" s="474"/>
      <c r="Y985" s="474"/>
      <c r="Z985" s="1033"/>
      <c r="AA985" s="474"/>
      <c r="AB985" s="474"/>
      <c r="AC985" s="474"/>
      <c r="AD985" s="474"/>
      <c r="AE985" s="474"/>
      <c r="AF985" s="474"/>
      <c r="AG985" s="474"/>
    </row>
    <row r="986">
      <c r="A986" s="474"/>
      <c r="B986" s="474"/>
      <c r="C986" s="474"/>
      <c r="D986" s="474"/>
      <c r="E986" s="474"/>
      <c r="F986" s="474"/>
      <c r="G986" s="474"/>
      <c r="H986" s="474"/>
      <c r="I986" s="474"/>
      <c r="J986" s="474"/>
      <c r="K986" s="474"/>
      <c r="L986" s="474"/>
      <c r="M986" s="474"/>
      <c r="N986" s="474"/>
      <c r="O986" s="474"/>
      <c r="P986" s="474"/>
      <c r="Q986" s="474"/>
      <c r="R986" s="474"/>
      <c r="S986" s="474"/>
      <c r="T986" s="474"/>
      <c r="U986" s="474"/>
      <c r="V986" s="474"/>
      <c r="W986" s="474"/>
      <c r="X986" s="474"/>
      <c r="Y986" s="474"/>
      <c r="Z986" s="1033"/>
      <c r="AA986" s="474"/>
      <c r="AB986" s="474"/>
      <c r="AC986" s="474"/>
      <c r="AD986" s="474"/>
      <c r="AE986" s="474"/>
      <c r="AF986" s="474"/>
      <c r="AG986" s="474"/>
    </row>
    <row r="987">
      <c r="A987" s="474"/>
      <c r="B987" s="474"/>
      <c r="C987" s="474"/>
      <c r="D987" s="474"/>
      <c r="E987" s="474"/>
      <c r="F987" s="474"/>
      <c r="G987" s="474"/>
      <c r="H987" s="474"/>
      <c r="I987" s="474"/>
      <c r="J987" s="474"/>
      <c r="K987" s="474"/>
      <c r="L987" s="474"/>
      <c r="M987" s="474"/>
      <c r="N987" s="474"/>
      <c r="O987" s="474"/>
      <c r="P987" s="474"/>
      <c r="Q987" s="474"/>
      <c r="R987" s="474"/>
      <c r="S987" s="474"/>
      <c r="T987" s="474"/>
      <c r="U987" s="474"/>
      <c r="V987" s="474"/>
      <c r="W987" s="474"/>
      <c r="X987" s="474"/>
      <c r="Y987" s="474"/>
      <c r="Z987" s="1033"/>
      <c r="AA987" s="474"/>
      <c r="AB987" s="474"/>
      <c r="AC987" s="474"/>
      <c r="AD987" s="474"/>
      <c r="AE987" s="474"/>
      <c r="AF987" s="474"/>
      <c r="AG987" s="474"/>
    </row>
    <row r="988">
      <c r="A988" s="474"/>
      <c r="B988" s="474"/>
      <c r="C988" s="474"/>
      <c r="D988" s="474"/>
      <c r="E988" s="474"/>
      <c r="F988" s="474"/>
      <c r="G988" s="474"/>
      <c r="H988" s="474"/>
      <c r="I988" s="474"/>
      <c r="J988" s="474"/>
      <c r="K988" s="474"/>
      <c r="L988" s="474"/>
      <c r="M988" s="474"/>
      <c r="N988" s="474"/>
      <c r="O988" s="474"/>
      <c r="P988" s="474"/>
      <c r="Q988" s="474"/>
      <c r="R988" s="474"/>
      <c r="S988" s="474"/>
      <c r="T988" s="474"/>
      <c r="U988" s="474"/>
      <c r="V988" s="474"/>
      <c r="W988" s="474"/>
      <c r="X988" s="474"/>
      <c r="Y988" s="474"/>
      <c r="Z988" s="1033"/>
      <c r="AA988" s="474"/>
      <c r="AB988" s="474"/>
      <c r="AC988" s="474"/>
      <c r="AD988" s="474"/>
      <c r="AE988" s="474"/>
      <c r="AF988" s="474"/>
      <c r="AG988" s="474"/>
    </row>
    <row r="989">
      <c r="A989" s="474"/>
      <c r="B989" s="474"/>
      <c r="C989" s="474"/>
      <c r="D989" s="474"/>
      <c r="E989" s="474"/>
      <c r="F989" s="474"/>
      <c r="G989" s="474"/>
      <c r="H989" s="474"/>
      <c r="I989" s="474"/>
      <c r="J989" s="474"/>
      <c r="K989" s="474"/>
      <c r="L989" s="474"/>
      <c r="M989" s="474"/>
      <c r="N989" s="474"/>
      <c r="O989" s="474"/>
      <c r="P989" s="474"/>
      <c r="Q989" s="474"/>
      <c r="R989" s="474"/>
      <c r="S989" s="474"/>
      <c r="T989" s="474"/>
      <c r="U989" s="474"/>
      <c r="V989" s="474"/>
      <c r="W989" s="474"/>
      <c r="X989" s="474"/>
      <c r="Y989" s="474"/>
      <c r="Z989" s="1033"/>
      <c r="AA989" s="474"/>
      <c r="AB989" s="474"/>
      <c r="AC989" s="474"/>
      <c r="AD989" s="474"/>
      <c r="AE989" s="474"/>
      <c r="AF989" s="474"/>
      <c r="AG989" s="474"/>
    </row>
    <row r="990">
      <c r="A990" s="474"/>
      <c r="B990" s="474"/>
      <c r="C990" s="474"/>
      <c r="D990" s="474"/>
      <c r="E990" s="474"/>
      <c r="F990" s="474"/>
      <c r="G990" s="474"/>
      <c r="H990" s="474"/>
      <c r="I990" s="474"/>
      <c r="J990" s="474"/>
      <c r="K990" s="474"/>
      <c r="L990" s="474"/>
      <c r="M990" s="474"/>
      <c r="N990" s="474"/>
      <c r="O990" s="474"/>
      <c r="P990" s="474"/>
      <c r="Q990" s="474"/>
      <c r="R990" s="474"/>
      <c r="S990" s="474"/>
      <c r="T990" s="474"/>
      <c r="U990" s="474"/>
      <c r="V990" s="474"/>
      <c r="W990" s="474"/>
      <c r="X990" s="474"/>
      <c r="Y990" s="474"/>
      <c r="Z990" s="1033"/>
      <c r="AA990" s="474"/>
      <c r="AB990" s="474"/>
      <c r="AC990" s="474"/>
      <c r="AD990" s="474"/>
      <c r="AE990" s="474"/>
      <c r="AF990" s="474"/>
      <c r="AG990" s="474"/>
    </row>
    <row r="991">
      <c r="A991" s="474"/>
      <c r="B991" s="474"/>
      <c r="C991" s="474"/>
      <c r="D991" s="474"/>
      <c r="E991" s="474"/>
      <c r="F991" s="474"/>
      <c r="G991" s="474"/>
      <c r="H991" s="474"/>
      <c r="I991" s="474"/>
      <c r="J991" s="474"/>
      <c r="K991" s="474"/>
      <c r="L991" s="474"/>
      <c r="M991" s="474"/>
      <c r="N991" s="474"/>
      <c r="O991" s="474"/>
      <c r="P991" s="474"/>
      <c r="Q991" s="474"/>
      <c r="R991" s="474"/>
      <c r="S991" s="474"/>
      <c r="T991" s="474"/>
      <c r="U991" s="474"/>
      <c r="V991" s="474"/>
      <c r="W991" s="474"/>
      <c r="X991" s="474"/>
      <c r="Y991" s="474"/>
      <c r="Z991" s="1033"/>
      <c r="AA991" s="474"/>
      <c r="AB991" s="474"/>
      <c r="AC991" s="474"/>
      <c r="AD991" s="474"/>
      <c r="AE991" s="474"/>
      <c r="AF991" s="474"/>
      <c r="AG991" s="474"/>
    </row>
    <row r="992">
      <c r="A992" s="474"/>
      <c r="B992" s="474"/>
      <c r="C992" s="474"/>
      <c r="D992" s="474"/>
      <c r="E992" s="474"/>
      <c r="F992" s="474"/>
      <c r="G992" s="474"/>
      <c r="H992" s="474"/>
      <c r="I992" s="474"/>
      <c r="J992" s="474"/>
      <c r="K992" s="474"/>
      <c r="L992" s="474"/>
      <c r="M992" s="474"/>
      <c r="N992" s="474"/>
      <c r="O992" s="474"/>
      <c r="P992" s="474"/>
      <c r="Q992" s="474"/>
      <c r="R992" s="474"/>
      <c r="S992" s="474"/>
      <c r="T992" s="474"/>
      <c r="U992" s="474"/>
      <c r="V992" s="474"/>
      <c r="W992" s="474"/>
      <c r="X992" s="474"/>
      <c r="Y992" s="474"/>
      <c r="Z992" s="1033"/>
      <c r="AA992" s="474"/>
      <c r="AB992" s="474"/>
      <c r="AC992" s="474"/>
      <c r="AD992" s="474"/>
      <c r="AE992" s="474"/>
      <c r="AF992" s="474"/>
      <c r="AG992" s="474"/>
    </row>
    <row r="993">
      <c r="A993" s="474"/>
      <c r="B993" s="474"/>
      <c r="C993" s="474"/>
      <c r="D993" s="474"/>
      <c r="E993" s="474"/>
      <c r="F993" s="474"/>
      <c r="G993" s="474"/>
      <c r="H993" s="474"/>
      <c r="I993" s="474"/>
      <c r="J993" s="474"/>
      <c r="K993" s="474"/>
      <c r="L993" s="474"/>
      <c r="M993" s="474"/>
      <c r="N993" s="474"/>
      <c r="O993" s="474"/>
      <c r="P993" s="474"/>
      <c r="Q993" s="474"/>
      <c r="R993" s="474"/>
      <c r="S993" s="474"/>
      <c r="T993" s="474"/>
      <c r="U993" s="474"/>
      <c r="V993" s="474"/>
      <c r="W993" s="474"/>
      <c r="X993" s="474"/>
      <c r="Y993" s="474"/>
      <c r="Z993" s="1033"/>
      <c r="AA993" s="474"/>
      <c r="AB993" s="474"/>
      <c r="AC993" s="474"/>
      <c r="AD993" s="474"/>
      <c r="AE993" s="474"/>
      <c r="AF993" s="474"/>
      <c r="AG993" s="474"/>
    </row>
    <row r="994">
      <c r="A994" s="474"/>
      <c r="B994" s="474"/>
      <c r="C994" s="474"/>
      <c r="D994" s="474"/>
      <c r="E994" s="474"/>
      <c r="F994" s="474"/>
      <c r="G994" s="474"/>
      <c r="H994" s="474"/>
      <c r="I994" s="474"/>
      <c r="J994" s="474"/>
      <c r="K994" s="474"/>
      <c r="L994" s="474"/>
      <c r="M994" s="474"/>
      <c r="N994" s="474"/>
      <c r="O994" s="474"/>
      <c r="P994" s="474"/>
      <c r="Q994" s="474"/>
      <c r="R994" s="474"/>
      <c r="S994" s="474"/>
      <c r="T994" s="474"/>
      <c r="U994" s="474"/>
      <c r="V994" s="474"/>
      <c r="W994" s="474"/>
      <c r="X994" s="474"/>
      <c r="Y994" s="474"/>
      <c r="Z994" s="1033"/>
      <c r="AA994" s="474"/>
      <c r="AB994" s="474"/>
      <c r="AC994" s="474"/>
      <c r="AD994" s="474"/>
      <c r="AE994" s="474"/>
      <c r="AF994" s="474"/>
      <c r="AG994" s="474"/>
    </row>
    <row r="995">
      <c r="A995" s="474"/>
      <c r="B995" s="474"/>
      <c r="C995" s="474"/>
      <c r="D995" s="474"/>
      <c r="E995" s="474"/>
      <c r="F995" s="474"/>
      <c r="G995" s="474"/>
      <c r="H995" s="474"/>
      <c r="I995" s="474"/>
      <c r="J995" s="474"/>
      <c r="K995" s="474"/>
      <c r="L995" s="474"/>
      <c r="M995" s="474"/>
      <c r="N995" s="474"/>
      <c r="O995" s="474"/>
      <c r="P995" s="474"/>
      <c r="Q995" s="474"/>
      <c r="R995" s="474"/>
      <c r="S995" s="474"/>
      <c r="T995" s="474"/>
      <c r="U995" s="474"/>
      <c r="V995" s="474"/>
      <c r="W995" s="474"/>
      <c r="X995" s="474"/>
      <c r="Y995" s="474"/>
      <c r="Z995" s="1033"/>
      <c r="AA995" s="474"/>
      <c r="AB995" s="474"/>
      <c r="AC995" s="474"/>
      <c r="AD995" s="474"/>
      <c r="AE995" s="474"/>
      <c r="AF995" s="474"/>
      <c r="AG995" s="474"/>
    </row>
    <row r="996">
      <c r="A996" s="474"/>
      <c r="B996" s="474"/>
      <c r="C996" s="474"/>
      <c r="D996" s="474"/>
      <c r="E996" s="474"/>
      <c r="F996" s="474"/>
      <c r="G996" s="474"/>
      <c r="H996" s="474"/>
      <c r="I996" s="474"/>
      <c r="J996" s="474"/>
      <c r="K996" s="474"/>
      <c r="L996" s="474"/>
      <c r="M996" s="474"/>
      <c r="N996" s="474"/>
      <c r="O996" s="474"/>
      <c r="P996" s="474"/>
      <c r="Q996" s="474"/>
      <c r="R996" s="474"/>
      <c r="S996" s="474"/>
      <c r="T996" s="474"/>
      <c r="U996" s="474"/>
      <c r="V996" s="474"/>
      <c r="W996" s="474"/>
      <c r="X996" s="474"/>
      <c r="Y996" s="474"/>
      <c r="Z996" s="1033"/>
      <c r="AA996" s="474"/>
      <c r="AB996" s="474"/>
      <c r="AC996" s="474"/>
      <c r="AD996" s="474"/>
      <c r="AE996" s="474"/>
      <c r="AF996" s="474"/>
      <c r="AG996" s="474"/>
    </row>
    <row r="997">
      <c r="A997" s="474"/>
      <c r="B997" s="474"/>
      <c r="C997" s="474"/>
      <c r="D997" s="474"/>
      <c r="E997" s="474"/>
      <c r="F997" s="474"/>
      <c r="G997" s="474"/>
      <c r="H997" s="474"/>
      <c r="I997" s="474"/>
      <c r="J997" s="474"/>
      <c r="K997" s="474"/>
      <c r="L997" s="474"/>
      <c r="M997" s="474"/>
      <c r="N997" s="474"/>
      <c r="O997" s="474"/>
      <c r="P997" s="474"/>
      <c r="Q997" s="474"/>
      <c r="R997" s="474"/>
      <c r="S997" s="474"/>
      <c r="T997" s="474"/>
      <c r="U997" s="474"/>
      <c r="V997" s="474"/>
      <c r="W997" s="474"/>
      <c r="X997" s="474"/>
      <c r="Y997" s="474"/>
      <c r="Z997" s="1033"/>
      <c r="AA997" s="474"/>
      <c r="AB997" s="474"/>
      <c r="AC997" s="474"/>
      <c r="AD997" s="474"/>
      <c r="AE997" s="474"/>
      <c r="AF997" s="474"/>
      <c r="AG997" s="474"/>
    </row>
    <row r="998">
      <c r="A998" s="474"/>
      <c r="B998" s="474"/>
      <c r="C998" s="474"/>
      <c r="D998" s="474"/>
      <c r="E998" s="474"/>
      <c r="F998" s="474"/>
      <c r="G998" s="474"/>
      <c r="H998" s="474"/>
      <c r="I998" s="474"/>
      <c r="J998" s="474"/>
      <c r="K998" s="474"/>
      <c r="L998" s="474"/>
      <c r="M998" s="474"/>
      <c r="N998" s="474"/>
      <c r="O998" s="474"/>
      <c r="P998" s="474"/>
      <c r="Q998" s="474"/>
      <c r="R998" s="474"/>
      <c r="S998" s="474"/>
      <c r="T998" s="474"/>
      <c r="U998" s="474"/>
      <c r="V998" s="474"/>
      <c r="W998" s="474"/>
      <c r="X998" s="474"/>
      <c r="Y998" s="474"/>
      <c r="Z998" s="1033"/>
      <c r="AA998" s="474"/>
      <c r="AB998" s="474"/>
      <c r="AC998" s="474"/>
      <c r="AD998" s="474"/>
      <c r="AE998" s="474"/>
      <c r="AF998" s="474"/>
      <c r="AG998" s="474"/>
    </row>
    <row r="999">
      <c r="A999" s="474"/>
      <c r="B999" s="474"/>
      <c r="C999" s="474"/>
      <c r="D999" s="474"/>
      <c r="E999" s="474"/>
      <c r="F999" s="474"/>
      <c r="G999" s="474"/>
      <c r="H999" s="474"/>
      <c r="I999" s="474"/>
      <c r="J999" s="474"/>
      <c r="K999" s="474"/>
      <c r="L999" s="474"/>
      <c r="M999" s="474"/>
      <c r="N999" s="474"/>
      <c r="O999" s="474"/>
      <c r="P999" s="474"/>
      <c r="Q999" s="474"/>
      <c r="R999" s="474"/>
      <c r="S999" s="474"/>
      <c r="T999" s="474"/>
      <c r="U999" s="474"/>
      <c r="V999" s="474"/>
      <c r="W999" s="474"/>
      <c r="X999" s="474"/>
      <c r="Y999" s="474"/>
      <c r="Z999" s="1033"/>
      <c r="AA999" s="474"/>
      <c r="AB999" s="474"/>
      <c r="AC999" s="474"/>
      <c r="AD999" s="474"/>
      <c r="AE999" s="474"/>
      <c r="AF999" s="474"/>
      <c r="AG999" s="474"/>
    </row>
    <row r="1000">
      <c r="A1000" s="474"/>
      <c r="B1000" s="474"/>
      <c r="C1000" s="474"/>
      <c r="D1000" s="474"/>
      <c r="E1000" s="474"/>
      <c r="F1000" s="474"/>
      <c r="G1000" s="474"/>
      <c r="H1000" s="474"/>
      <c r="I1000" s="474"/>
      <c r="J1000" s="474"/>
      <c r="K1000" s="474"/>
      <c r="L1000" s="474"/>
      <c r="M1000" s="474"/>
      <c r="N1000" s="474"/>
      <c r="O1000" s="474"/>
      <c r="P1000" s="474"/>
      <c r="Q1000" s="474"/>
      <c r="R1000" s="474"/>
      <c r="S1000" s="474"/>
      <c r="T1000" s="474"/>
      <c r="U1000" s="474"/>
      <c r="V1000" s="474"/>
      <c r="W1000" s="474"/>
      <c r="X1000" s="474"/>
      <c r="Y1000" s="474"/>
      <c r="Z1000" s="1033"/>
      <c r="AA1000" s="474"/>
      <c r="AB1000" s="474"/>
      <c r="AC1000" s="474"/>
      <c r="AD1000" s="474"/>
      <c r="AE1000" s="474"/>
      <c r="AF1000" s="474"/>
      <c r="AG1000" s="474"/>
    </row>
  </sheetData>
  <mergeCells count="1">
    <mergeCell ref="B209:F209"/>
  </mergeCells>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ht="15.0" customHeight="1">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row>
    <row r="2" ht="15.0" customHeight="1">
      <c r="A2" s="1269" t="s">
        <v>973</v>
      </c>
      <c r="N2" s="313"/>
      <c r="O2" s="1269" t="s">
        <v>1293</v>
      </c>
    </row>
    <row r="3" ht="15.0" customHeight="1">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row>
    <row r="4">
      <c r="A4" s="1270" t="s">
        <v>974</v>
      </c>
      <c r="N4" s="313"/>
      <c r="O4" s="313"/>
      <c r="P4" s="1270" t="s">
        <v>1294</v>
      </c>
    </row>
    <row r="5" ht="15.0" customHeight="1">
      <c r="A5" s="313" t="s">
        <v>1295</v>
      </c>
      <c r="B5" s="1271">
        <v>2019.0</v>
      </c>
      <c r="C5" s="1271">
        <v>2020.0</v>
      </c>
      <c r="D5" s="1271">
        <v>2021.0</v>
      </c>
      <c r="E5" s="1271">
        <v>2022.0</v>
      </c>
      <c r="F5" s="1271">
        <v>2023.0</v>
      </c>
      <c r="G5" s="1271">
        <v>2024.0</v>
      </c>
      <c r="H5" s="1271">
        <v>2025.0</v>
      </c>
      <c r="I5" s="1271">
        <v>2026.0</v>
      </c>
      <c r="J5" s="1271">
        <v>2027.0</v>
      </c>
      <c r="K5" s="1271">
        <v>2028.0</v>
      </c>
      <c r="L5" s="1271">
        <v>2029.0</v>
      </c>
      <c r="M5" s="1271">
        <v>2030.0</v>
      </c>
      <c r="N5" s="313"/>
      <c r="O5" s="313"/>
      <c r="P5" s="1271">
        <v>2019.0</v>
      </c>
      <c r="Q5" s="1271">
        <v>2020.0</v>
      </c>
      <c r="R5" s="1271">
        <v>2021.0</v>
      </c>
      <c r="S5" s="1271">
        <v>2022.0</v>
      </c>
      <c r="T5" s="1271">
        <v>2023.0</v>
      </c>
      <c r="U5" s="1271">
        <v>2024.0</v>
      </c>
      <c r="V5" s="1271">
        <v>2025.0</v>
      </c>
      <c r="W5" s="1271">
        <v>2026.0</v>
      </c>
      <c r="X5" s="1271">
        <v>2027.0</v>
      </c>
      <c r="Y5" s="1271">
        <v>2028.0</v>
      </c>
      <c r="Z5" s="1271">
        <v>2029.0</v>
      </c>
      <c r="AA5" s="1271">
        <v>2030.0</v>
      </c>
    </row>
    <row r="6" ht="15.0" customHeight="1">
      <c r="A6" s="313" t="s">
        <v>978</v>
      </c>
      <c r="B6" s="1271">
        <v>242.04</v>
      </c>
      <c r="C6" s="1271">
        <v>230.12</v>
      </c>
      <c r="D6" s="1271">
        <v>236.38</v>
      </c>
      <c r="E6" s="1271">
        <v>246.62</v>
      </c>
      <c r="F6" s="1271">
        <v>253.69</v>
      </c>
      <c r="G6" s="1271">
        <v>260.91</v>
      </c>
      <c r="H6" s="1271">
        <v>268.32</v>
      </c>
      <c r="I6" s="1271">
        <v>276.16</v>
      </c>
      <c r="J6" s="1271">
        <v>284.11</v>
      </c>
      <c r="K6" s="1271">
        <v>292.22</v>
      </c>
      <c r="L6" s="1271">
        <v>300.37</v>
      </c>
      <c r="M6" s="1271">
        <v>308.73</v>
      </c>
      <c r="N6" s="313"/>
      <c r="O6" s="313" t="s">
        <v>974</v>
      </c>
      <c r="P6" s="1271">
        <v>19.76</v>
      </c>
      <c r="Q6" s="1271">
        <v>23.95</v>
      </c>
      <c r="R6" s="1271">
        <v>24.56</v>
      </c>
      <c r="S6" s="1271">
        <v>25.6</v>
      </c>
      <c r="T6" s="1271">
        <v>26.3</v>
      </c>
      <c r="U6" s="1271">
        <v>27.01</v>
      </c>
      <c r="V6" s="1271">
        <v>27.74</v>
      </c>
      <c r="W6" s="1271">
        <v>28.51</v>
      </c>
      <c r="X6" s="1271">
        <v>29.29</v>
      </c>
      <c r="Y6" s="1271">
        <v>30.09</v>
      </c>
      <c r="Z6" s="1271">
        <v>30.89</v>
      </c>
      <c r="AA6" s="1271">
        <v>31.71</v>
      </c>
    </row>
    <row r="7" ht="15.0" customHeight="1">
      <c r="A7" s="313" t="s">
        <v>27</v>
      </c>
      <c r="B7" s="1271">
        <v>242.04</v>
      </c>
      <c r="C7" s="1271">
        <v>230.12</v>
      </c>
      <c r="D7" s="1271">
        <v>236.38</v>
      </c>
      <c r="E7" s="1271">
        <v>246.62</v>
      </c>
      <c r="F7" s="1271">
        <v>253.69</v>
      </c>
      <c r="G7" s="1271">
        <v>260.91</v>
      </c>
      <c r="H7" s="1271">
        <v>268.32</v>
      </c>
      <c r="I7" s="1271">
        <v>276.16</v>
      </c>
      <c r="J7" s="1271">
        <v>284.11</v>
      </c>
      <c r="K7" s="1271">
        <v>292.22</v>
      </c>
      <c r="L7" s="1271">
        <v>300.37</v>
      </c>
      <c r="M7" s="1271">
        <v>308.73</v>
      </c>
      <c r="N7" s="313"/>
      <c r="O7" s="313" t="s">
        <v>1296</v>
      </c>
      <c r="P7" s="1271">
        <v>19.76</v>
      </c>
      <c r="Q7" s="1271">
        <v>22.69</v>
      </c>
      <c r="R7" s="1271">
        <v>23.08</v>
      </c>
      <c r="S7" s="1271">
        <v>23.37</v>
      </c>
      <c r="T7" s="1271">
        <v>22.59</v>
      </c>
      <c r="U7" s="1271">
        <v>21.52</v>
      </c>
      <c r="V7" s="1271">
        <v>20.64</v>
      </c>
      <c r="W7" s="1271">
        <v>20.58</v>
      </c>
      <c r="X7" s="1271">
        <v>20.81</v>
      </c>
      <c r="Y7" s="1271">
        <v>21.14</v>
      </c>
      <c r="Z7" s="1271">
        <v>21.45</v>
      </c>
      <c r="AA7" s="1271">
        <v>21.78</v>
      </c>
    </row>
    <row r="8" ht="15.0" customHeight="1">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ht="15.0" customHeight="1">
      <c r="A9" s="313" t="s">
        <v>1297</v>
      </c>
      <c r="B9" s="1271">
        <v>2019.0</v>
      </c>
      <c r="C9" s="1271">
        <v>2020.0</v>
      </c>
      <c r="D9" s="1271">
        <v>2021.0</v>
      </c>
      <c r="E9" s="1271">
        <v>2022.0</v>
      </c>
      <c r="F9" s="1271">
        <v>2023.0</v>
      </c>
      <c r="G9" s="1271">
        <v>2024.0</v>
      </c>
      <c r="H9" s="1271">
        <v>2025.0</v>
      </c>
      <c r="I9" s="1271">
        <v>2026.0</v>
      </c>
      <c r="J9" s="1271">
        <v>2027.0</v>
      </c>
      <c r="K9" s="1271">
        <v>2028.0</v>
      </c>
      <c r="L9" s="1271">
        <v>2029.0</v>
      </c>
      <c r="M9" s="1271">
        <v>2030.0</v>
      </c>
      <c r="N9" s="313"/>
      <c r="O9" s="313"/>
      <c r="P9" s="313"/>
      <c r="Q9" s="313"/>
      <c r="R9" s="313"/>
      <c r="S9" s="313"/>
      <c r="T9" s="313"/>
      <c r="U9" s="313"/>
      <c r="V9" s="313"/>
      <c r="W9" s="313"/>
      <c r="X9" s="313"/>
      <c r="Y9" s="313"/>
      <c r="Z9" s="313"/>
      <c r="AA9" s="313"/>
    </row>
    <row r="10" ht="15.0" customHeight="1">
      <c r="A10" s="313" t="s">
        <v>978</v>
      </c>
      <c r="B10" s="1271">
        <v>222.28</v>
      </c>
      <c r="C10" s="1271">
        <v>206.17</v>
      </c>
      <c r="D10" s="1271">
        <v>211.82</v>
      </c>
      <c r="E10" s="1271">
        <v>221.02</v>
      </c>
      <c r="F10" s="1271">
        <v>227.39</v>
      </c>
      <c r="G10" s="1271">
        <v>233.9</v>
      </c>
      <c r="H10" s="1271">
        <v>240.58</v>
      </c>
      <c r="I10" s="1271">
        <v>247.65</v>
      </c>
      <c r="J10" s="1271">
        <v>254.82</v>
      </c>
      <c r="K10" s="1271">
        <v>262.13</v>
      </c>
      <c r="L10" s="1271">
        <v>269.48</v>
      </c>
      <c r="M10" s="1271">
        <v>277.02</v>
      </c>
      <c r="N10" s="313"/>
      <c r="O10" s="313"/>
      <c r="P10" s="313"/>
      <c r="Q10" s="313"/>
      <c r="R10" s="313"/>
      <c r="S10" s="313"/>
      <c r="T10" s="313"/>
      <c r="U10" s="313"/>
      <c r="V10" s="313"/>
      <c r="W10" s="313"/>
      <c r="X10" s="313"/>
      <c r="Y10" s="313"/>
      <c r="Z10" s="313"/>
      <c r="AA10" s="313"/>
    </row>
    <row r="11">
      <c r="A11" s="313" t="s">
        <v>27</v>
      </c>
      <c r="B11" s="1271">
        <v>222.28</v>
      </c>
      <c r="C11" s="1271">
        <v>206.17</v>
      </c>
      <c r="D11" s="1271">
        <v>211.82</v>
      </c>
      <c r="E11" s="1271">
        <v>221.02</v>
      </c>
      <c r="F11" s="1271">
        <v>227.39</v>
      </c>
      <c r="G11" s="1271">
        <v>233.9</v>
      </c>
      <c r="H11" s="1271">
        <v>240.58</v>
      </c>
      <c r="I11" s="1271">
        <v>247.65</v>
      </c>
      <c r="J11" s="1271">
        <v>254.82</v>
      </c>
      <c r="K11" s="1271">
        <v>262.13</v>
      </c>
      <c r="L11" s="1271">
        <v>269.48</v>
      </c>
      <c r="M11" s="1271">
        <v>277.02</v>
      </c>
      <c r="N11" s="313"/>
      <c r="O11" s="313"/>
      <c r="P11" s="1270" t="s">
        <v>1298</v>
      </c>
    </row>
    <row r="12" ht="15.0" customHeight="1">
      <c r="A12" s="313"/>
      <c r="B12" s="313"/>
      <c r="C12" s="313"/>
      <c r="D12" s="313"/>
      <c r="E12" s="313"/>
      <c r="F12" s="313"/>
      <c r="G12" s="313"/>
      <c r="H12" s="313"/>
      <c r="I12" s="313"/>
      <c r="J12" s="313"/>
      <c r="K12" s="313"/>
      <c r="L12" s="313"/>
      <c r="M12" s="313"/>
      <c r="N12" s="313"/>
      <c r="O12" s="313" t="s">
        <v>1298</v>
      </c>
      <c r="P12" s="1271">
        <v>2019.0</v>
      </c>
      <c r="Q12" s="1271">
        <v>2020.0</v>
      </c>
      <c r="R12" s="1271">
        <v>2021.0</v>
      </c>
      <c r="S12" s="1271">
        <v>2022.0</v>
      </c>
      <c r="T12" s="1271">
        <v>2023.0</v>
      </c>
      <c r="U12" s="1271">
        <v>2024.0</v>
      </c>
      <c r="V12" s="1271">
        <v>2025.0</v>
      </c>
      <c r="W12" s="1271">
        <v>2026.0</v>
      </c>
      <c r="X12" s="1271">
        <v>2027.0</v>
      </c>
      <c r="Y12" s="1271">
        <v>2028.0</v>
      </c>
      <c r="Z12" s="1271">
        <v>2029.0</v>
      </c>
      <c r="AA12" s="1271">
        <v>2030.0</v>
      </c>
    </row>
    <row r="13" ht="15.0" customHeight="1">
      <c r="A13" s="313" t="s">
        <v>1294</v>
      </c>
      <c r="B13" s="1271">
        <v>2019.0</v>
      </c>
      <c r="C13" s="1271">
        <v>2020.0</v>
      </c>
      <c r="D13" s="1271">
        <v>2021.0</v>
      </c>
      <c r="E13" s="1271">
        <v>2022.0</v>
      </c>
      <c r="F13" s="1271">
        <v>2023.0</v>
      </c>
      <c r="G13" s="1271">
        <v>2024.0</v>
      </c>
      <c r="H13" s="1271">
        <v>2025.0</v>
      </c>
      <c r="I13" s="1271">
        <v>2026.0</v>
      </c>
      <c r="J13" s="1271">
        <v>2027.0</v>
      </c>
      <c r="K13" s="1271">
        <v>2028.0</v>
      </c>
      <c r="L13" s="1271">
        <v>2029.0</v>
      </c>
      <c r="M13" s="1271">
        <v>2030.0</v>
      </c>
      <c r="N13" s="313"/>
      <c r="O13" s="313" t="s">
        <v>1299</v>
      </c>
      <c r="P13" s="1271">
        <v>0.0</v>
      </c>
      <c r="Q13" s="1271">
        <v>1.26</v>
      </c>
      <c r="R13" s="1271">
        <v>1.48</v>
      </c>
      <c r="S13" s="1271">
        <v>2.23</v>
      </c>
      <c r="T13" s="1271">
        <v>3.71</v>
      </c>
      <c r="U13" s="1271">
        <v>5.49</v>
      </c>
      <c r="V13" s="1271">
        <v>7.1</v>
      </c>
      <c r="W13" s="1271">
        <v>7.93</v>
      </c>
      <c r="X13" s="1271">
        <v>8.48</v>
      </c>
      <c r="Y13" s="1271">
        <v>8.95</v>
      </c>
      <c r="Z13" s="1271">
        <v>9.44</v>
      </c>
      <c r="AA13" s="1271">
        <v>9.93</v>
      </c>
    </row>
    <row r="14" ht="15.0" customHeight="1">
      <c r="A14" s="313" t="s">
        <v>1300</v>
      </c>
      <c r="B14" s="1271">
        <v>19.76</v>
      </c>
      <c r="C14" s="1271">
        <v>23.95</v>
      </c>
      <c r="D14" s="1271">
        <v>24.56</v>
      </c>
      <c r="E14" s="1271">
        <v>25.6</v>
      </c>
      <c r="F14" s="1271">
        <v>26.3</v>
      </c>
      <c r="G14" s="1271">
        <v>27.01</v>
      </c>
      <c r="H14" s="1271">
        <v>27.74</v>
      </c>
      <c r="I14" s="1271">
        <v>28.51</v>
      </c>
      <c r="J14" s="1271">
        <v>29.29</v>
      </c>
      <c r="K14" s="1271">
        <v>30.09</v>
      </c>
      <c r="L14" s="1271">
        <v>30.89</v>
      </c>
      <c r="M14" s="1271">
        <v>31.71</v>
      </c>
      <c r="N14" s="313"/>
      <c r="O14" s="313"/>
      <c r="P14" s="313"/>
      <c r="Q14" s="1272">
        <v>0.0526</v>
      </c>
      <c r="R14" s="1272">
        <v>0.0603</v>
      </c>
      <c r="S14" s="1272">
        <v>0.0871</v>
      </c>
      <c r="T14" s="1272">
        <v>0.1411</v>
      </c>
      <c r="U14" s="1272">
        <v>0.2033</v>
      </c>
      <c r="V14" s="1272">
        <v>0.2559</v>
      </c>
      <c r="W14" s="1272">
        <v>0.2781</v>
      </c>
      <c r="X14" s="1272">
        <v>0.2895</v>
      </c>
      <c r="Y14" s="1272">
        <v>0.2974</v>
      </c>
      <c r="Z14" s="1272">
        <v>0.3056</v>
      </c>
      <c r="AA14" s="1272">
        <v>0.3132</v>
      </c>
    </row>
    <row r="15" ht="15.0" customHeight="1">
      <c r="A15" s="313"/>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ht="15.0" customHeight="1">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c r="A17" s="1270" t="s">
        <v>1301</v>
      </c>
      <c r="N17" s="313"/>
      <c r="O17" s="360" t="s">
        <v>1302</v>
      </c>
      <c r="P17" s="360"/>
      <c r="Q17" s="313"/>
      <c r="R17" s="313"/>
      <c r="S17" s="313"/>
      <c r="T17" s="313"/>
      <c r="U17" s="313"/>
      <c r="V17" s="313"/>
      <c r="W17" s="313"/>
      <c r="X17" s="313"/>
      <c r="Y17" s="313"/>
      <c r="Z17" s="313"/>
      <c r="AA17" s="313"/>
    </row>
    <row r="18">
      <c r="A18" s="313" t="s">
        <v>1295</v>
      </c>
      <c r="B18" s="1271">
        <v>2019.0</v>
      </c>
      <c r="C18" s="1271">
        <v>2020.0</v>
      </c>
      <c r="D18" s="1271">
        <v>2021.0</v>
      </c>
      <c r="E18" s="1271">
        <v>2022.0</v>
      </c>
      <c r="F18" s="1271">
        <v>2023.0</v>
      </c>
      <c r="G18" s="1271">
        <v>2024.0</v>
      </c>
      <c r="H18" s="1271">
        <v>2025.0</v>
      </c>
      <c r="I18" s="1271">
        <v>2026.0</v>
      </c>
      <c r="J18" s="1271">
        <v>2027.0</v>
      </c>
      <c r="K18" s="1271">
        <v>2028.0</v>
      </c>
      <c r="L18" s="1271">
        <v>2029.0</v>
      </c>
      <c r="M18" s="1271">
        <v>2030.0</v>
      </c>
      <c r="N18" s="313"/>
      <c r="O18" s="360" t="s">
        <v>1303</v>
      </c>
      <c r="P18" s="914">
        <v>0.38907</v>
      </c>
      <c r="Q18" s="313"/>
      <c r="R18" s="313"/>
      <c r="S18" s="313"/>
      <c r="T18" s="313"/>
      <c r="U18" s="313"/>
      <c r="V18" s="313"/>
      <c r="W18" s="313"/>
      <c r="X18" s="313"/>
      <c r="Y18" s="313"/>
      <c r="Z18" s="313"/>
      <c r="AA18" s="313"/>
    </row>
    <row r="19">
      <c r="A19" s="313" t="s">
        <v>978</v>
      </c>
      <c r="B19" s="1271">
        <v>242.04</v>
      </c>
      <c r="C19" s="1271">
        <v>228.86</v>
      </c>
      <c r="D19" s="1271">
        <v>234.9</v>
      </c>
      <c r="E19" s="1271">
        <v>244.39</v>
      </c>
      <c r="F19" s="1271">
        <v>249.98</v>
      </c>
      <c r="G19" s="1271">
        <v>255.42</v>
      </c>
      <c r="H19" s="1271">
        <v>261.22</v>
      </c>
      <c r="I19" s="1271">
        <v>268.23</v>
      </c>
      <c r="J19" s="1271">
        <v>275.63</v>
      </c>
      <c r="K19" s="1271">
        <v>283.27</v>
      </c>
      <c r="L19" s="1271">
        <v>290.93</v>
      </c>
      <c r="M19" s="1271">
        <v>298.8</v>
      </c>
      <c r="N19" s="313"/>
      <c r="O19" s="360" t="s">
        <v>878</v>
      </c>
      <c r="P19" s="914">
        <v>0.25599</v>
      </c>
      <c r="Q19" s="313"/>
      <c r="R19" s="313"/>
      <c r="S19" s="313"/>
      <c r="T19" s="313"/>
      <c r="U19" s="313"/>
      <c r="V19" s="313"/>
      <c r="W19" s="313"/>
      <c r="X19" s="313"/>
      <c r="Y19" s="313"/>
      <c r="Z19" s="313"/>
      <c r="AA19" s="313"/>
    </row>
    <row r="20">
      <c r="A20" s="313" t="s">
        <v>27</v>
      </c>
      <c r="B20" s="1271">
        <v>242.04</v>
      </c>
      <c r="C20" s="1271">
        <v>228.86</v>
      </c>
      <c r="D20" s="1271">
        <v>234.9</v>
      </c>
      <c r="E20" s="1271">
        <v>244.39</v>
      </c>
      <c r="F20" s="1271">
        <v>249.98</v>
      </c>
      <c r="G20" s="1271">
        <v>255.42</v>
      </c>
      <c r="H20" s="1271">
        <v>261.22</v>
      </c>
      <c r="I20" s="1271">
        <v>268.23</v>
      </c>
      <c r="J20" s="1271">
        <v>275.63</v>
      </c>
      <c r="K20" s="1271">
        <v>283.27</v>
      </c>
      <c r="L20" s="1271">
        <v>290.93</v>
      </c>
      <c r="M20" s="1271">
        <v>298.8</v>
      </c>
      <c r="N20" s="313"/>
      <c r="O20" s="313"/>
      <c r="P20" s="1273" t="s">
        <v>1304</v>
      </c>
      <c r="Q20" s="66"/>
      <c r="R20" s="66"/>
      <c r="S20" s="66"/>
      <c r="T20" s="66"/>
      <c r="U20" s="66"/>
      <c r="V20" s="66"/>
      <c r="W20" s="66"/>
      <c r="X20" s="66"/>
      <c r="Y20" s="66"/>
      <c r="Z20" s="66"/>
      <c r="AA20" s="67"/>
    </row>
    <row r="21" ht="15.0" customHeight="1">
      <c r="A21" s="313"/>
      <c r="B21" s="313"/>
      <c r="C21" s="313"/>
      <c r="D21" s="313"/>
      <c r="E21" s="313"/>
      <c r="F21" s="313"/>
      <c r="G21" s="313"/>
      <c r="H21" s="313"/>
      <c r="I21" s="313"/>
      <c r="J21" s="313"/>
      <c r="K21" s="313"/>
      <c r="L21" s="313"/>
      <c r="M21" s="313"/>
      <c r="N21" s="313"/>
      <c r="O21" s="313"/>
      <c r="P21" s="1271">
        <v>2019.0</v>
      </c>
      <c r="Q21" s="1271">
        <v>2020.0</v>
      </c>
      <c r="R21" s="1271">
        <v>2021.0</v>
      </c>
      <c r="S21" s="1271">
        <v>2022.0</v>
      </c>
      <c r="T21" s="1271">
        <v>2023.0</v>
      </c>
      <c r="U21" s="1271">
        <v>2024.0</v>
      </c>
      <c r="V21" s="1271">
        <v>2025.0</v>
      </c>
      <c r="W21" s="1271">
        <v>2026.0</v>
      </c>
      <c r="X21" s="1271">
        <v>2027.0</v>
      </c>
      <c r="Y21" s="1271">
        <v>2028.0</v>
      </c>
      <c r="Z21" s="1271">
        <v>2029.0</v>
      </c>
      <c r="AA21" s="1271">
        <v>2030.0</v>
      </c>
    </row>
    <row r="22" ht="15.75" customHeight="1">
      <c r="A22" s="313" t="s">
        <v>1305</v>
      </c>
      <c r="B22" s="1271">
        <v>2019.0</v>
      </c>
      <c r="C22" s="1271">
        <v>2020.0</v>
      </c>
      <c r="D22" s="1271">
        <v>2021.0</v>
      </c>
      <c r="E22" s="1271">
        <v>2022.0</v>
      </c>
      <c r="F22" s="1271">
        <v>2023.0</v>
      </c>
      <c r="G22" s="1271">
        <v>2024.0</v>
      </c>
      <c r="H22" s="1271">
        <v>2025.0</v>
      </c>
      <c r="I22" s="1271">
        <v>2026.0</v>
      </c>
      <c r="J22" s="1271">
        <v>2027.0</v>
      </c>
      <c r="K22" s="1271">
        <v>2028.0</v>
      </c>
      <c r="L22" s="1271">
        <v>2029.0</v>
      </c>
      <c r="M22" s="1271">
        <v>2030.0</v>
      </c>
      <c r="N22" s="313"/>
      <c r="O22" s="1274" t="s">
        <v>1303</v>
      </c>
      <c r="P22" s="1271">
        <v>0.0</v>
      </c>
      <c r="Q22" s="1271">
        <v>0.4902282</v>
      </c>
      <c r="R22" s="1271">
        <v>0.5758236</v>
      </c>
      <c r="S22" s="1271">
        <v>0.8676261</v>
      </c>
      <c r="T22" s="1271">
        <v>1.4434497</v>
      </c>
      <c r="U22" s="1271">
        <v>2.1359943</v>
      </c>
      <c r="V22" s="1271">
        <v>2.762397</v>
      </c>
      <c r="W22" s="1271">
        <v>3.0853251</v>
      </c>
      <c r="X22" s="1271">
        <v>3.2993136</v>
      </c>
      <c r="Y22" s="1271">
        <v>3.4821765</v>
      </c>
      <c r="Z22" s="1271">
        <v>3.6728208</v>
      </c>
      <c r="AA22" s="1271">
        <v>3.8634651</v>
      </c>
    </row>
    <row r="23" ht="15.75" customHeight="1">
      <c r="A23" s="313" t="s">
        <v>978</v>
      </c>
      <c r="B23" s="1271">
        <v>222.28</v>
      </c>
      <c r="C23" s="1271">
        <v>206.17</v>
      </c>
      <c r="D23" s="1271">
        <v>211.82</v>
      </c>
      <c r="E23" s="1271">
        <v>221.02</v>
      </c>
      <c r="F23" s="1271">
        <v>227.39</v>
      </c>
      <c r="G23" s="1271">
        <v>233.9</v>
      </c>
      <c r="H23" s="1271">
        <v>240.58</v>
      </c>
      <c r="I23" s="1271">
        <v>247.65</v>
      </c>
      <c r="J23" s="1271">
        <v>254.82</v>
      </c>
      <c r="K23" s="1271">
        <v>262.13</v>
      </c>
      <c r="L23" s="1271">
        <v>269.48</v>
      </c>
      <c r="M23" s="1271">
        <v>277.02</v>
      </c>
      <c r="N23" s="313"/>
      <c r="O23" s="1274" t="s">
        <v>878</v>
      </c>
      <c r="P23" s="1271">
        <v>0.0</v>
      </c>
      <c r="Q23" s="1271">
        <v>0.3225474</v>
      </c>
      <c r="R23" s="1271">
        <v>0.3788652</v>
      </c>
      <c r="S23" s="1271">
        <v>0.5708577</v>
      </c>
      <c r="T23" s="1271">
        <v>0.9497229</v>
      </c>
      <c r="U23" s="1271">
        <v>1.4053851</v>
      </c>
      <c r="V23" s="1271">
        <v>1.817529</v>
      </c>
      <c r="W23" s="1271">
        <v>2.0300007</v>
      </c>
      <c r="X23" s="1271">
        <v>2.1707952</v>
      </c>
      <c r="Y23" s="1271">
        <v>2.2911105</v>
      </c>
      <c r="Z23" s="1271">
        <v>2.4165456</v>
      </c>
      <c r="AA23" s="1271">
        <v>2.5419807</v>
      </c>
    </row>
    <row r="24" ht="15.75" customHeight="1">
      <c r="A24" s="313" t="s">
        <v>27</v>
      </c>
      <c r="B24" s="1271">
        <v>222.28</v>
      </c>
      <c r="C24" s="1271">
        <v>206.17</v>
      </c>
      <c r="D24" s="1271">
        <v>211.82</v>
      </c>
      <c r="E24" s="1271">
        <v>221.02</v>
      </c>
      <c r="F24" s="1271">
        <v>227.39</v>
      </c>
      <c r="G24" s="1271">
        <v>233.9</v>
      </c>
      <c r="H24" s="1271">
        <v>240.58</v>
      </c>
      <c r="I24" s="1271">
        <v>247.65</v>
      </c>
      <c r="J24" s="1271">
        <v>254.82</v>
      </c>
      <c r="K24" s="1271">
        <v>262.13</v>
      </c>
      <c r="L24" s="1271">
        <v>269.48</v>
      </c>
      <c r="M24" s="1271">
        <v>277.02</v>
      </c>
      <c r="N24" s="313"/>
      <c r="O24" s="313"/>
      <c r="P24" s="313"/>
      <c r="Q24" s="313"/>
      <c r="R24" s="313"/>
      <c r="S24" s="313"/>
      <c r="T24" s="313"/>
      <c r="U24" s="313"/>
      <c r="V24" s="313"/>
      <c r="W24" s="313"/>
      <c r="X24" s="313"/>
      <c r="Y24" s="313"/>
      <c r="Z24" s="313"/>
      <c r="AA24" s="313"/>
    </row>
    <row r="25" ht="15.75" customHeight="1">
      <c r="A25" s="313"/>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row>
    <row r="26" ht="15.75" customHeight="1">
      <c r="A26" s="313" t="s">
        <v>1294</v>
      </c>
      <c r="B26" s="1271">
        <v>2019.0</v>
      </c>
      <c r="C26" s="1271">
        <v>2020.0</v>
      </c>
      <c r="D26" s="1271">
        <v>2021.0</v>
      </c>
      <c r="E26" s="1271">
        <v>2022.0</v>
      </c>
      <c r="F26" s="1271">
        <v>2023.0</v>
      </c>
      <c r="G26" s="1271">
        <v>2024.0</v>
      </c>
      <c r="H26" s="1271">
        <v>2025.0</v>
      </c>
      <c r="I26" s="1271">
        <v>2026.0</v>
      </c>
      <c r="J26" s="1271">
        <v>2027.0</v>
      </c>
      <c r="K26" s="1271">
        <v>2028.0</v>
      </c>
      <c r="L26" s="1271">
        <v>2029.0</v>
      </c>
      <c r="M26" s="1271">
        <v>2030.0</v>
      </c>
      <c r="N26" s="313"/>
      <c r="O26" s="313"/>
      <c r="P26" s="313"/>
      <c r="Q26" s="313"/>
      <c r="R26" s="313"/>
      <c r="S26" s="313"/>
      <c r="T26" s="313"/>
      <c r="U26" s="313"/>
      <c r="V26" s="313"/>
      <c r="W26" s="313"/>
      <c r="X26" s="313"/>
      <c r="Y26" s="313"/>
      <c r="Z26" s="313"/>
      <c r="AA26" s="313"/>
    </row>
    <row r="27" ht="15.75" customHeight="1">
      <c r="A27" s="313" t="s">
        <v>1306</v>
      </c>
      <c r="B27" s="1271">
        <v>19.76</v>
      </c>
      <c r="C27" s="1271">
        <v>22.69</v>
      </c>
      <c r="D27" s="1271">
        <v>23.08</v>
      </c>
      <c r="E27" s="1271">
        <v>23.37</v>
      </c>
      <c r="F27" s="1271">
        <v>22.59</v>
      </c>
      <c r="G27" s="1271">
        <v>21.52</v>
      </c>
      <c r="H27" s="1271">
        <v>20.64</v>
      </c>
      <c r="I27" s="1271">
        <v>20.58</v>
      </c>
      <c r="J27" s="1271">
        <v>20.81</v>
      </c>
      <c r="K27" s="1271">
        <v>21.14</v>
      </c>
      <c r="L27" s="1271">
        <v>21.45</v>
      </c>
      <c r="M27" s="1271">
        <v>21.78</v>
      </c>
      <c r="N27" s="313"/>
      <c r="O27" s="313"/>
      <c r="P27" s="1273" t="s">
        <v>1307</v>
      </c>
      <c r="Q27" s="66"/>
      <c r="R27" s="66"/>
      <c r="S27" s="66"/>
      <c r="T27" s="66"/>
      <c r="U27" s="66"/>
      <c r="V27" s="66"/>
      <c r="W27" s="66"/>
      <c r="X27" s="66"/>
      <c r="Y27" s="66"/>
      <c r="Z27" s="66"/>
      <c r="AA27" s="67"/>
    </row>
    <row r="28" ht="15.75" customHeight="1">
      <c r="A28" s="313"/>
      <c r="B28" s="313"/>
      <c r="C28" s="313"/>
      <c r="D28" s="313"/>
      <c r="E28" s="313"/>
      <c r="F28" s="313"/>
      <c r="G28" s="313"/>
      <c r="H28" s="313"/>
      <c r="I28" s="313"/>
      <c r="J28" s="313"/>
      <c r="K28" s="313"/>
      <c r="L28" s="313"/>
      <c r="M28" s="313"/>
      <c r="N28" s="313"/>
      <c r="O28" s="313"/>
      <c r="P28" s="1271">
        <v>2019.0</v>
      </c>
      <c r="Q28" s="1271">
        <v>2020.0</v>
      </c>
      <c r="R28" s="1271">
        <v>2021.0</v>
      </c>
      <c r="S28" s="1271">
        <v>2022.0</v>
      </c>
      <c r="T28" s="1271">
        <v>2023.0</v>
      </c>
      <c r="U28" s="1271">
        <v>2024.0</v>
      </c>
      <c r="V28" s="1271">
        <v>2025.0</v>
      </c>
      <c r="W28" s="1271">
        <v>2026.0</v>
      </c>
      <c r="X28" s="1271">
        <v>2027.0</v>
      </c>
      <c r="Y28" s="1271">
        <v>2028.0</v>
      </c>
      <c r="Z28" s="1271">
        <v>2029.0</v>
      </c>
      <c r="AA28" s="1271">
        <v>2030.0</v>
      </c>
    </row>
    <row r="29" ht="15.75" customHeight="1">
      <c r="A29" s="313"/>
      <c r="B29" s="313"/>
      <c r="C29" s="313"/>
      <c r="D29" s="313"/>
      <c r="E29" s="313"/>
      <c r="F29" s="313"/>
      <c r="G29" s="313"/>
      <c r="H29" s="313"/>
      <c r="I29" s="313"/>
      <c r="J29" s="313"/>
      <c r="K29" s="313"/>
      <c r="L29" s="313"/>
      <c r="M29" s="313"/>
      <c r="N29" s="313"/>
      <c r="O29" s="1274" t="s">
        <v>1303</v>
      </c>
      <c r="P29" s="1271">
        <f>P22*'AMI Emisiones (MTonCO2)'!$B$1</f>
        <v>0</v>
      </c>
      <c r="Q29" s="1271">
        <f>Q22*'AMI Emisiones (MTonCO2)'!$B$1</f>
        <v>0.022604967</v>
      </c>
      <c r="R29" s="1271">
        <f>R22*'AMI Emisiones (MTonCO2)'!$B$1</f>
        <v>0.026551866</v>
      </c>
      <c r="S29" s="1271">
        <f>S22*'AMI Emisiones (MTonCO2)'!$B$1</f>
        <v>0.0400072035</v>
      </c>
      <c r="T29" s="1271">
        <f>T22*'AMI Emisiones (MTonCO2)'!$B$1</f>
        <v>0.0665590695</v>
      </c>
      <c r="U29" s="1271">
        <f>U22*'AMI Emisiones (MTonCO2)'!$B$1</f>
        <v>0.0984930705</v>
      </c>
      <c r="V29" s="1271">
        <f>V22*'AMI Emisiones (MTonCO2)'!$B$1</f>
        <v>0.127377195</v>
      </c>
      <c r="W29" s="1271">
        <f>W22*'AMI Emisiones (MTonCO2)'!$B$1</f>
        <v>0.1422677685</v>
      </c>
      <c r="X29" s="1271">
        <f>X22*'AMI Emisiones (MTonCO2)'!$B$1</f>
        <v>0.152135016</v>
      </c>
      <c r="Y29" s="1271">
        <f>Y22*'AMI Emisiones (MTonCO2)'!$B$1</f>
        <v>0.1605670275</v>
      </c>
      <c r="Z29" s="1271">
        <f>Z22*'AMI Emisiones (MTonCO2)'!$B$1</f>
        <v>0.169357848</v>
      </c>
      <c r="AA29" s="1271">
        <f>AA22*'AMI Emisiones (MTonCO2)'!$B$1</f>
        <v>0.1781486685</v>
      </c>
    </row>
    <row r="30" ht="15.75" customHeight="1">
      <c r="A30" s="62"/>
      <c r="B30" s="62"/>
      <c r="C30" s="62"/>
      <c r="D30" s="62"/>
      <c r="E30" s="62"/>
      <c r="F30" s="62"/>
      <c r="G30" s="62"/>
      <c r="H30" s="62"/>
      <c r="I30" s="62"/>
      <c r="J30" s="62"/>
      <c r="K30" s="62"/>
      <c r="L30" s="62"/>
      <c r="M30" s="62"/>
      <c r="N30" s="62"/>
      <c r="O30" s="1274" t="s">
        <v>878</v>
      </c>
      <c r="P30" s="1271">
        <f>P23*'AMI Emisiones (MTonCO2)'!$B$1</f>
        <v>0</v>
      </c>
      <c r="Q30" s="1271">
        <f>Q23*'AMI Emisiones (MTonCO2)'!$B$1</f>
        <v>0.014873019</v>
      </c>
      <c r="R30" s="1271">
        <f>R23*'AMI Emisiones (MTonCO2)'!$B$1</f>
        <v>0.01746989533</v>
      </c>
      <c r="S30" s="1271">
        <f>S23*'AMI Emisiones (MTonCO2)'!$B$1</f>
        <v>0.02632288283</v>
      </c>
      <c r="T30" s="1271">
        <f>T23*'AMI Emisiones (MTonCO2)'!$B$1</f>
        <v>0.04379277817</v>
      </c>
      <c r="U30" s="1271">
        <f>U23*'AMI Emisiones (MTonCO2)'!$B$1</f>
        <v>0.0648038685</v>
      </c>
      <c r="V30" s="1271">
        <f>V23*'AMI Emisiones (MTonCO2)'!$B$1</f>
        <v>0.08380828167</v>
      </c>
      <c r="W30" s="1271">
        <f>W23*'AMI Emisiones (MTonCO2)'!$B$1</f>
        <v>0.09360558783</v>
      </c>
      <c r="X30" s="1271">
        <f>X23*'AMI Emisiones (MTonCO2)'!$B$1</f>
        <v>0.1000977787</v>
      </c>
      <c r="Y30" s="1271">
        <f>Y23*'AMI Emisiones (MTonCO2)'!$B$1</f>
        <v>0.1056456508</v>
      </c>
      <c r="Z30" s="1271">
        <f>Z23*'AMI Emisiones (MTonCO2)'!$B$1</f>
        <v>0.1114296027</v>
      </c>
      <c r="AA30" s="1271">
        <f>AA23*'AMI Emisiones (MTonCO2)'!$B$1</f>
        <v>0.1172135545</v>
      </c>
    </row>
    <row r="31" ht="15.75" customHeight="1">
      <c r="A31" s="62"/>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row>
    <row r="32" ht="15.75" customHeight="1">
      <c r="A32" s="62"/>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row>
    <row r="33" ht="15.75" customHeight="1">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row>
    <row r="34" ht="15.75" customHeight="1">
      <c r="A34" s="62"/>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row>
    <row r="35" ht="15.75" customHeight="1">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row>
    <row r="36" ht="15.75" customHeight="1">
      <c r="A36" s="62"/>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row>
    <row r="37" ht="15.75" customHeight="1">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row>
    <row r="38" ht="15.75" customHeight="1">
      <c r="A38" s="62"/>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row>
    <row r="39" ht="15.75" customHeight="1">
      <c r="A39" s="62"/>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row>
    <row r="40" ht="15.75" customHeight="1">
      <c r="A40" s="62"/>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row>
    <row r="41" ht="15.75" customHeight="1">
      <c r="A41" s="62"/>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row>
    <row r="42" ht="15.75" customHeight="1">
      <c r="A42" s="62"/>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row>
    <row r="43" ht="15.75" customHeight="1">
      <c r="A43" s="62"/>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row>
    <row r="44" ht="15.75" customHeight="1">
      <c r="A44" s="62"/>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row>
    <row r="45" ht="15.75" customHeight="1">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row>
    <row r="46" ht="15.75" customHeight="1">
      <c r="A46" s="62"/>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row>
    <row r="47" ht="15.75" customHeight="1">
      <c r="A47" s="62"/>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row>
    <row r="48" ht="15.75" customHeight="1">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row>
    <row r="49" ht="15.75" customHeight="1">
      <c r="A49" s="62"/>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row>
    <row r="50" ht="15.75" customHeight="1">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row>
    <row r="51" ht="15.75" customHeight="1">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row>
    <row r="52" ht="15.75" customHeight="1">
      <c r="A52" s="62"/>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row>
    <row r="53" ht="15.75" customHeight="1">
      <c r="A53" s="62"/>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row>
    <row r="54" ht="15.75" customHeight="1">
      <c r="A54" s="62"/>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row>
    <row r="55" ht="15.75" customHeight="1">
      <c r="A55" s="62"/>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row>
    <row r="56" ht="15.75" customHeight="1">
      <c r="A56" s="62"/>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row>
    <row r="57" ht="15.75" customHeight="1">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row>
    <row r="58" ht="15.75" customHeight="1">
      <c r="A58" s="62"/>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row>
    <row r="59" ht="15.75" customHeight="1">
      <c r="A59" s="62"/>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row>
    <row r="60" ht="15.75" customHeight="1">
      <c r="A60" s="62"/>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row>
    <row r="61" ht="15.75" customHeight="1">
      <c r="A61" s="62"/>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row>
    <row r="62" ht="15.75" customHeight="1">
      <c r="A62" s="62"/>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row>
    <row r="63" ht="15.75" customHeight="1">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row>
    <row r="64" ht="15.75" customHeight="1">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row>
    <row r="65" ht="15.75" customHeight="1">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row>
    <row r="66" ht="15.75" customHeight="1">
      <c r="A66" s="62"/>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row>
    <row r="67" ht="15.75" customHeight="1">
      <c r="A67" s="62"/>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row>
    <row r="68" ht="15.75" customHeight="1">
      <c r="A68" s="62"/>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row>
    <row r="69" ht="15.75" customHeight="1">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row>
    <row r="70" ht="15.75" customHeight="1">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row>
    <row r="71" ht="15.75" customHeight="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row>
    <row r="72" ht="15.75" customHeight="1">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row>
    <row r="73" ht="15.75" customHeight="1">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row>
    <row r="74" ht="15.75" customHeight="1">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row>
    <row r="75" ht="15.75" customHeight="1">
      <c r="A75" s="62"/>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row>
    <row r="76" ht="15.75" customHeight="1">
      <c r="A76" s="62"/>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row>
    <row r="77" ht="15.75" customHeight="1">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row>
    <row r="78" ht="15.75" customHeight="1">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row>
    <row r="79" ht="15.75" customHeight="1">
      <c r="A79" s="62"/>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row>
    <row r="80" ht="15.75" customHeight="1">
      <c r="A80" s="62"/>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row>
    <row r="81" ht="15.75" customHeight="1">
      <c r="A81" s="62"/>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row>
    <row r="82" ht="15.75" customHeight="1">
      <c r="A82" s="62"/>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row>
    <row r="83" ht="15.75" customHeight="1">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row>
    <row r="84" ht="15.75" customHeight="1">
      <c r="A84" s="62"/>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row>
    <row r="85" ht="15.75" customHeight="1">
      <c r="A85" s="62"/>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row>
    <row r="86" ht="15.75" customHeight="1">
      <c r="A86" s="62"/>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row>
    <row r="87" ht="15.75" customHeight="1">
      <c r="A87" s="62"/>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row>
    <row r="88" ht="15.75" customHeight="1">
      <c r="A88" s="62"/>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row>
    <row r="89" ht="15.75" customHeight="1">
      <c r="A89" s="62"/>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row>
    <row r="90" ht="15.75" customHeight="1">
      <c r="A90" s="62"/>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row>
    <row r="91" ht="15.75" customHeight="1">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row>
    <row r="92" ht="15.75" customHeight="1">
      <c r="A92" s="62"/>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row>
    <row r="93" ht="15.75" customHeight="1">
      <c r="A93" s="62"/>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row>
    <row r="94" ht="15.75" customHeight="1">
      <c r="A94" s="62"/>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row>
    <row r="95" ht="15.75" customHeight="1">
      <c r="A95" s="62"/>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row>
    <row r="96" ht="15.75" customHeight="1">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row>
    <row r="97" ht="15.75" customHeight="1">
      <c r="A97" s="62"/>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row>
    <row r="98" ht="15.75" customHeight="1">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row>
    <row r="99" ht="15.75" customHeight="1">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row>
    <row r="100" ht="15.75" customHeight="1">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row>
    <row r="101" ht="15.75" customHeight="1">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row>
    <row r="102" ht="15.75" customHeight="1">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row>
    <row r="103" ht="15.75" customHeight="1">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row>
    <row r="104" ht="15.75" customHeight="1">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row>
    <row r="105" ht="15.75" customHeight="1">
      <c r="A105" s="62"/>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row>
    <row r="106" ht="15.75" customHeight="1">
      <c r="A106" s="62"/>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row>
    <row r="107" ht="15.75" customHeight="1">
      <c r="A107" s="62"/>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row>
    <row r="108" ht="15.75" customHeight="1">
      <c r="A108" s="62"/>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row>
    <row r="109" ht="15.75" customHeight="1">
      <c r="A109" s="62"/>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row>
    <row r="110" ht="15.75" customHeight="1">
      <c r="A110" s="62"/>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row>
    <row r="111" ht="15.75" customHeight="1">
      <c r="A111" s="62"/>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row>
    <row r="112" ht="15.75" customHeight="1">
      <c r="A112" s="62"/>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row>
    <row r="113" ht="15.75" customHeight="1">
      <c r="A113" s="62"/>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row>
    <row r="114" ht="15.75" customHeight="1">
      <c r="A114" s="62"/>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row>
    <row r="115" ht="15.75" customHeight="1">
      <c r="A115" s="62"/>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row>
    <row r="116" ht="15.75" customHeight="1">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row>
    <row r="117" ht="15.75" customHeight="1">
      <c r="A117" s="62"/>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row>
    <row r="118" ht="15.75" customHeight="1">
      <c r="A118" s="62"/>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row>
    <row r="119" ht="15.75" customHeight="1">
      <c r="A119" s="62"/>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row>
    <row r="120" ht="15.75" customHeight="1">
      <c r="A120" s="62"/>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row>
    <row r="121" ht="15.75" customHeight="1">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row>
    <row r="122" ht="15.75" customHeight="1">
      <c r="A122" s="62"/>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row>
    <row r="123" ht="15.75" customHeight="1">
      <c r="A123" s="62"/>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row>
    <row r="124" ht="15.75" customHeight="1">
      <c r="A124" s="62"/>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row>
    <row r="125" ht="15.75" customHeight="1">
      <c r="A125" s="62"/>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row>
    <row r="126" ht="15.75" customHeight="1">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row>
    <row r="127" ht="15.75" customHeight="1">
      <c r="A127" s="62"/>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row>
    <row r="128" ht="15.75" customHeight="1">
      <c r="A128" s="62"/>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row>
    <row r="129" ht="15.75" customHeight="1">
      <c r="A129" s="62"/>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row>
    <row r="130" ht="15.75" customHeight="1">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row>
    <row r="131" ht="15.75" customHeight="1">
      <c r="A131" s="62"/>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row>
    <row r="132" ht="15.75" customHeight="1">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row>
    <row r="133" ht="15.75" customHeight="1">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row>
    <row r="134" ht="15.75" customHeight="1">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row>
    <row r="135" ht="15.75" customHeight="1">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row>
    <row r="136" ht="15.75" customHeight="1">
      <c r="A136" s="62"/>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row>
    <row r="137" ht="15.75" customHeight="1">
      <c r="A137" s="62"/>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row>
    <row r="138" ht="15.75" customHeight="1">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row>
    <row r="139" ht="15.75" customHeight="1">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row>
    <row r="140" ht="15.75" customHeight="1">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row>
    <row r="141" ht="15.75" customHeight="1">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row>
    <row r="142" ht="15.75" customHeight="1">
      <c r="A142" s="62"/>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row>
    <row r="143" ht="15.75" customHeight="1">
      <c r="A143" s="62"/>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row>
    <row r="144" ht="15.75" customHeight="1">
      <c r="A144" s="62"/>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row>
    <row r="145" ht="15.75" customHeight="1">
      <c r="A145" s="62"/>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row>
    <row r="146" ht="15.75" customHeight="1">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row>
    <row r="147" ht="15.75" customHeight="1">
      <c r="A147" s="62"/>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row>
    <row r="148" ht="15.75" customHeight="1">
      <c r="A148" s="62"/>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row>
    <row r="149" ht="15.75" customHeight="1">
      <c r="A149" s="62"/>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row>
    <row r="150" ht="15.75" customHeight="1">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row>
    <row r="151" ht="15.75" customHeight="1">
      <c r="A151" s="62"/>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row>
    <row r="152" ht="15.75" customHeight="1">
      <c r="A152" s="62"/>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row>
    <row r="153" ht="15.75" customHeight="1">
      <c r="A153" s="62"/>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row>
    <row r="154" ht="15.75" customHeight="1">
      <c r="A154" s="62"/>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row>
    <row r="155" ht="15.75" customHeight="1">
      <c r="A155" s="62"/>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row>
    <row r="156" ht="15.75" customHeight="1">
      <c r="A156" s="62"/>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row>
    <row r="157" ht="15.75" customHeight="1">
      <c r="A157" s="62"/>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row>
    <row r="158" ht="15.75" customHeight="1">
      <c r="A158" s="62"/>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row>
    <row r="159" ht="15.75" customHeight="1">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row>
    <row r="160" ht="15.75" customHeight="1">
      <c r="A160" s="62"/>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row>
    <row r="161" ht="15.75" customHeight="1">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row>
    <row r="162" ht="15.75" customHeight="1">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row>
    <row r="163" ht="15.75" customHeight="1">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row>
    <row r="164" ht="15.75" customHeight="1">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row>
    <row r="165" ht="15.75" customHeight="1">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row>
    <row r="166" ht="15.75" customHeight="1">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row>
    <row r="167" ht="15.75" customHeight="1">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row>
    <row r="168" ht="15.75" customHeight="1">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row>
    <row r="169" ht="15.75" customHeight="1">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row>
    <row r="170" ht="15.75" customHeight="1">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row>
    <row r="171" ht="15.75" customHeight="1">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row>
    <row r="172" ht="15.75" customHeight="1">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row>
    <row r="173" ht="15.75" customHeight="1">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row>
    <row r="174" ht="15.75" customHeight="1">
      <c r="A174" s="62"/>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row>
    <row r="175" ht="15.75" customHeight="1">
      <c r="A175" s="62"/>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row>
    <row r="176" ht="15.75" customHeight="1">
      <c r="A176" s="62"/>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row>
    <row r="177" ht="15.75" customHeight="1">
      <c r="A177" s="62"/>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row>
    <row r="178" ht="15.75" customHeight="1">
      <c r="A178" s="62"/>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row>
    <row r="179" ht="15.75" customHeight="1">
      <c r="A179" s="62"/>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row>
    <row r="180" ht="15.75" customHeight="1">
      <c r="A180" s="62"/>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row>
    <row r="181" ht="15.75" customHeight="1">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row>
    <row r="182" ht="15.75" customHeight="1">
      <c r="A182" s="62"/>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row>
    <row r="183" ht="15.75" customHeight="1">
      <c r="A183" s="62"/>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row>
    <row r="184" ht="15.75" customHeight="1">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row>
    <row r="185" ht="15.75" customHeight="1">
      <c r="A185" s="62"/>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row>
    <row r="186" ht="15.75" customHeight="1">
      <c r="A186" s="62"/>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row>
    <row r="187" ht="15.75" customHeight="1">
      <c r="A187" s="62"/>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row>
    <row r="188" ht="15.75" customHeight="1">
      <c r="A188" s="62"/>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row>
    <row r="189" ht="15.75" customHeight="1">
      <c r="A189" s="62"/>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row>
    <row r="190" ht="15.75" customHeight="1">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row>
    <row r="191" ht="15.75" customHeight="1">
      <c r="A191" s="62"/>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row>
    <row r="192" ht="15.75" customHeight="1">
      <c r="A192" s="62"/>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row>
    <row r="193" ht="15.75" customHeight="1">
      <c r="A193" s="62"/>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row>
    <row r="194" ht="15.75" customHeight="1">
      <c r="A194" s="62"/>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row>
    <row r="195" ht="15.75" customHeight="1">
      <c r="A195" s="62"/>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row>
    <row r="196" ht="15.75" customHeight="1">
      <c r="A196" s="62"/>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row>
    <row r="197" ht="15.75" customHeight="1">
      <c r="A197" s="62"/>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row>
    <row r="198" ht="15.75" customHeight="1">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row>
    <row r="199" ht="15.75" customHeight="1">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row>
    <row r="200" ht="15.75" customHeight="1">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row>
    <row r="201" ht="15.75" customHeight="1">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row>
    <row r="202" ht="15.75" customHeight="1">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row>
    <row r="203" ht="15.75" customHeight="1">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row>
    <row r="204" ht="15.75" customHeight="1">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row>
    <row r="205" ht="15.75" customHeight="1">
      <c r="A205" s="62"/>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row>
    <row r="206" ht="15.75" customHeight="1">
      <c r="A206" s="62"/>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row>
    <row r="207" ht="15.75" customHeight="1">
      <c r="A207" s="62"/>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row>
    <row r="208" ht="15.75" customHeight="1">
      <c r="A208" s="62"/>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row>
    <row r="209" ht="15.75" customHeight="1">
      <c r="A209" s="62"/>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row>
    <row r="210" ht="15.75" customHeight="1">
      <c r="A210" s="62"/>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row>
    <row r="211" ht="15.75" customHeight="1">
      <c r="A211" s="62"/>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row>
    <row r="212" ht="15.75" customHeight="1">
      <c r="A212" s="62"/>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row>
    <row r="213" ht="15.75" customHeight="1">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row>
    <row r="214" ht="15.75" customHeight="1">
      <c r="A214" s="62"/>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row>
    <row r="215" ht="15.75" customHeight="1">
      <c r="A215" s="62"/>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row>
    <row r="216" ht="15.75" customHeight="1">
      <c r="A216" s="62"/>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row>
    <row r="217" ht="15.75" customHeight="1">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row>
    <row r="218" ht="15.75" customHeight="1">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row>
    <row r="219" ht="15.75" customHeight="1">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row>
    <row r="220" ht="15.75" customHeight="1">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row>
    <row r="221" ht="15.75" customHeight="1">
      <c r="A221" s="62"/>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row>
    <row r="222" ht="15.75" customHeight="1">
      <c r="A222" s="62"/>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row>
    <row r="223" ht="15.75" customHeight="1">
      <c r="A223" s="62"/>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row>
    <row r="224" ht="15.75" customHeight="1">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row>
    <row r="225" ht="15.75" customHeight="1">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row>
    <row r="226" ht="15.75" customHeight="1">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row>
    <row r="227" ht="15.75" customHeight="1">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row>
    <row r="228" ht="15.75" customHeight="1">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row>
    <row r="229" ht="15.75" customHeight="1">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row>
    <row r="230" ht="15.75" customHeight="1">
      <c r="A230" s="62"/>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row>
    <row r="231" ht="15.75" customHeight="1">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row>
    <row r="232" ht="15.75" customHeight="1">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row>
    <row r="233" ht="15.75" customHeight="1">
      <c r="A233" s="62"/>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row>
    <row r="234" ht="15.75" customHeight="1">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row>
    <row r="235" ht="15.75" customHeight="1">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row>
    <row r="236" ht="15.75" customHeight="1">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row>
    <row r="237" ht="15.75" customHeight="1">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row>
    <row r="238" ht="15.75" customHeight="1">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row>
    <row r="239" ht="15.75" customHeight="1">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row>
    <row r="240" ht="15.75" customHeight="1">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row>
    <row r="241" ht="15.75" customHeight="1">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row>
    <row r="242" ht="15.75" customHeight="1">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row>
    <row r="243" ht="15.75" customHeight="1">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row>
    <row r="244" ht="15.75" customHeight="1">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row>
    <row r="245" ht="15.75" customHeight="1">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row>
    <row r="246" ht="15.75" customHeight="1">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row>
    <row r="247" ht="15.75" customHeight="1">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row>
    <row r="248" ht="15.75" customHeight="1">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row>
    <row r="249" ht="15.75" customHeight="1">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row>
    <row r="250" ht="15.75" customHeight="1">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row>
    <row r="251" ht="15.75" customHeight="1">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row>
    <row r="252" ht="15.75" customHeight="1">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row>
    <row r="253" ht="15.75" customHeight="1">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row>
    <row r="254" ht="15.75" customHeight="1">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row>
    <row r="255" ht="15.75" customHeight="1">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row>
    <row r="256" ht="15.75" customHeight="1">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row>
    <row r="257" ht="15.75" customHeight="1">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row>
    <row r="258" ht="15.75" customHeight="1">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row>
    <row r="259" ht="15.75" customHeight="1">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row>
    <row r="260" ht="15.75" customHeight="1">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row>
    <row r="261" ht="15.75" customHeight="1">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row>
    <row r="262" ht="15.75" customHeight="1">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row>
    <row r="263" ht="15.75" customHeight="1">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row>
    <row r="264" ht="15.75" customHeight="1">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row>
    <row r="265" ht="15.75" customHeight="1">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row>
    <row r="266" ht="15.75" customHeight="1">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row>
    <row r="267" ht="15.75" customHeight="1">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row>
    <row r="268" ht="15.75" customHeight="1">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row>
    <row r="269" ht="15.75" customHeight="1">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row>
    <row r="270" ht="15.75" customHeight="1">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row>
    <row r="271" ht="15.75" customHeight="1">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row>
    <row r="272" ht="15.75" customHeight="1">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row>
    <row r="273" ht="15.75" customHeight="1">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row>
    <row r="274" ht="15.75" customHeight="1">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row>
    <row r="275" ht="15.75" customHeight="1">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row>
    <row r="276" ht="15.75" customHeight="1">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row>
    <row r="277" ht="15.75" customHeight="1">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row>
    <row r="278" ht="15.75" customHeight="1">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row>
    <row r="279" ht="15.75" customHeight="1">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row>
    <row r="280" ht="15.75" customHeight="1">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row>
    <row r="281" ht="15.75" customHeight="1">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row>
    <row r="282" ht="15.75" customHeight="1">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row>
    <row r="283" ht="15.75" customHeight="1">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row>
    <row r="284" ht="15.75"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row>
    <row r="285" ht="15.75" customHeight="1">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row>
    <row r="286" ht="15.75"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row>
    <row r="287" ht="15.75" customHeight="1">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row>
    <row r="289" ht="15.75" customHeight="1">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row>
    <row r="290" ht="15.75" customHeight="1">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row>
    <row r="291" ht="15.75" customHeight="1">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row>
    <row r="292" ht="15.75"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row>
    <row r="293" ht="15.75"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row>
    <row r="296" ht="15.75" customHeight="1">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row>
    <row r="297" ht="15.75" customHeight="1">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row>
    <row r="298" ht="15.75" customHeight="1">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row>
    <row r="299" ht="15.75" customHeight="1">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row>
    <row r="300" ht="15.75" customHeight="1">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row>
    <row r="301" ht="15.75" customHeight="1">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row>
    <row r="302" ht="15.75" customHeight="1">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row>
    <row r="303" ht="15.75"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row>
    <row r="304" ht="15.75" customHeight="1">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row>
    <row r="305" ht="15.75" customHeight="1">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row>
    <row r="306" ht="15.75"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row>
    <row r="312" ht="15.75"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row>
    <row r="827" ht="15.75"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row>
    <row r="828" ht="15.75"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row>
    <row r="829" ht="15.75"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row>
    <row r="830" ht="15.75"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row>
    <row r="831" ht="15.75"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row>
    <row r="832" ht="15.75"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row>
    <row r="833" ht="15.75"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row>
    <row r="834" ht="15.75"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row>
    <row r="835" ht="15.75"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row>
    <row r="836" ht="15.75"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row>
    <row r="837" ht="15.75"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row>
    <row r="838" ht="15.75"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row>
    <row r="839" ht="15.75"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row>
    <row r="840" ht="15.75"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row>
    <row r="841" ht="15.75"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row>
    <row r="842" ht="15.75"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row>
    <row r="843" ht="15.75"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row>
    <row r="844" ht="15.75"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row>
    <row r="845" ht="15.75"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row>
    <row r="846" ht="15.75"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row>
    <row r="847" ht="15.75"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row>
    <row r="848" ht="15.75"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row>
    <row r="849" ht="15.75"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row>
    <row r="850" ht="15.75"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row>
    <row r="851" ht="15.75"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row>
    <row r="852" ht="15.75"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row>
    <row r="853" ht="15.75"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row>
    <row r="854" ht="15.75"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row>
    <row r="855" ht="15.75"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row>
    <row r="856" ht="15.75"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row>
    <row r="857" ht="15.75"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row>
    <row r="858" ht="15.75"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row>
    <row r="859" ht="15.75"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row>
    <row r="860" ht="15.75"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row>
    <row r="861" ht="15.75"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row>
    <row r="862" ht="15.75"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row>
    <row r="863" ht="15.75"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row>
    <row r="864" ht="15.75"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row>
    <row r="865" ht="15.75"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row>
    <row r="866" ht="15.75"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row>
    <row r="867" ht="15.75"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row>
    <row r="868" ht="15.75"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row>
    <row r="869" ht="15.75"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row>
    <row r="870" ht="15.75"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row>
    <row r="871" ht="15.75"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row>
    <row r="872" ht="15.75"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row>
    <row r="873" ht="15.75"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row>
    <row r="874" ht="15.75"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row>
    <row r="875" ht="15.75"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row>
    <row r="876" ht="15.75"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row>
    <row r="877" ht="15.75"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row>
    <row r="878" ht="15.75"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row>
    <row r="879" ht="15.75"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row>
    <row r="880" ht="15.75"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row>
    <row r="881" ht="15.75"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row>
    <row r="882" ht="15.75"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row>
    <row r="883" ht="15.75"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row>
    <row r="884" ht="15.75"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row>
    <row r="885" ht="15.75"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row>
    <row r="886" ht="15.75"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row>
    <row r="887" ht="15.75"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row>
    <row r="888" ht="15.75" customHeight="1">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row>
    <row r="889" ht="15.75" customHeight="1">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row>
    <row r="890" ht="15.75" customHeight="1">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row>
    <row r="891" ht="15.75" customHeight="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row>
    <row r="892" ht="15.75" customHeight="1">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row>
    <row r="893" ht="15.75" customHeight="1">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row>
    <row r="894" ht="15.75" customHeight="1">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row>
    <row r="895" ht="15.75" customHeight="1">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row>
    <row r="896" ht="15.75" customHeight="1">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row>
    <row r="897" ht="15.75" customHeight="1">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row>
    <row r="898" ht="15.75" customHeight="1">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row>
    <row r="899" ht="15.75" customHeight="1">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row>
    <row r="900" ht="15.75" customHeight="1">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row>
    <row r="901" ht="15.75" customHeight="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row>
    <row r="902" ht="15.75" customHeight="1">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row>
    <row r="903" ht="15.75" customHeight="1">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row>
    <row r="904" ht="15.75" customHeight="1">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row>
    <row r="905" ht="15.75" customHeight="1">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row>
    <row r="906" ht="15.75" customHeight="1">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row>
    <row r="907" ht="15.75" customHeight="1">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row>
    <row r="908" ht="15.75" customHeight="1">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row>
    <row r="909" ht="15.75" customHeight="1">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row>
    <row r="910" ht="15.75" customHeight="1">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row>
    <row r="911" ht="15.75" customHeight="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row>
    <row r="912" ht="15.75" customHeight="1">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row>
    <row r="913" ht="15.75" customHeight="1">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row>
    <row r="914" ht="15.75" customHeight="1">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row>
    <row r="915" ht="15.75" customHeight="1">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row>
    <row r="916" ht="15.75" customHeight="1">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row>
    <row r="917" ht="15.75" customHeight="1">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row>
    <row r="918" ht="15.75" customHeight="1">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row>
    <row r="919" ht="15.75" customHeight="1">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row>
    <row r="920" ht="15.75" customHeight="1">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row>
    <row r="921" ht="15.75" customHeight="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row>
    <row r="922" ht="15.75" customHeight="1">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row>
    <row r="923" ht="15.75" customHeight="1">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row>
    <row r="924" ht="15.75" customHeight="1">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row>
    <row r="925" ht="15.75" customHeight="1">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row>
    <row r="926" ht="15.75" customHeight="1">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row>
    <row r="927" ht="15.75" customHeight="1">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row>
    <row r="928" ht="15.75" customHeight="1">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row>
    <row r="929" ht="15.75" customHeight="1">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row>
    <row r="930" ht="15.75" customHeight="1">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row>
    <row r="931" ht="15.75" customHeight="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row>
    <row r="932" ht="15.75" customHeight="1">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row>
    <row r="933" ht="15.75" customHeight="1">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row>
    <row r="934" ht="15.75" customHeight="1">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row>
    <row r="935" ht="15.75" customHeight="1">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row>
    <row r="936" ht="15.75" customHeight="1">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row>
    <row r="937" ht="15.75" customHeight="1">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row>
    <row r="938" ht="15.75" customHeight="1">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row>
    <row r="939" ht="15.75" customHeight="1">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row>
    <row r="940" ht="15.75" customHeight="1">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row>
    <row r="941" ht="15.75" customHeight="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row>
    <row r="942" ht="15.75" customHeight="1">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c r="AA942" s="62"/>
    </row>
    <row r="943" ht="15.75" customHeight="1">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c r="AA943" s="62"/>
    </row>
    <row r="944" ht="15.75" customHeight="1">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c r="AA944" s="62"/>
    </row>
    <row r="945" ht="15.75" customHeight="1">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c r="AA945" s="62"/>
    </row>
    <row r="946" ht="15.75" customHeight="1">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c r="AA946" s="62"/>
    </row>
    <row r="947" ht="15.75" customHeight="1">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c r="AA947" s="62"/>
    </row>
    <row r="948" ht="15.75" customHeight="1">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c r="AA948" s="62"/>
    </row>
    <row r="949" ht="15.75" customHeight="1">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c r="AA949" s="62"/>
    </row>
    <row r="950" ht="15.75" customHeight="1">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c r="AA950" s="62"/>
    </row>
    <row r="951" ht="15.75" customHeight="1">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c r="AA951" s="62"/>
    </row>
    <row r="952" ht="15.75" customHeight="1">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c r="AA952" s="62"/>
    </row>
    <row r="953" ht="15.75" customHeight="1">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c r="AA953" s="62"/>
    </row>
    <row r="954" ht="15.75" customHeight="1">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c r="AA954" s="62"/>
    </row>
    <row r="955" ht="15.75" customHeight="1">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c r="AA955" s="62"/>
    </row>
    <row r="956" ht="15.75" customHeight="1">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c r="AA956" s="62"/>
    </row>
    <row r="957" ht="15.75" customHeight="1">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c r="AA957" s="62"/>
    </row>
    <row r="958" ht="15.75" customHeight="1">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c r="AA958" s="62"/>
    </row>
    <row r="959" ht="15.75" customHeight="1">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c r="AA959" s="62"/>
    </row>
    <row r="960" ht="15.75" customHeight="1">
      <c r="A960" s="62"/>
      <c r="B960" s="62"/>
      <c r="C960" s="62"/>
      <c r="D960" s="62"/>
      <c r="E960" s="62"/>
      <c r="F960" s="62"/>
      <c r="G960" s="62"/>
      <c r="H960" s="62"/>
      <c r="I960" s="62"/>
      <c r="J960" s="62"/>
      <c r="K960" s="62"/>
      <c r="L960" s="62"/>
      <c r="M960" s="62"/>
      <c r="N960" s="62"/>
      <c r="O960" s="62"/>
      <c r="P960" s="62"/>
      <c r="Q960" s="62"/>
      <c r="R960" s="62"/>
      <c r="S960" s="62"/>
      <c r="T960" s="62"/>
      <c r="U960" s="62"/>
      <c r="V960" s="62"/>
      <c r="W960" s="62"/>
      <c r="X960" s="62"/>
      <c r="Y960" s="62"/>
      <c r="Z960" s="62"/>
      <c r="AA960" s="62"/>
    </row>
    <row r="961" ht="15.75" customHeight="1">
      <c r="A961" s="62"/>
      <c r="B961" s="62"/>
      <c r="C961" s="62"/>
      <c r="D961" s="62"/>
      <c r="E961" s="62"/>
      <c r="F961" s="62"/>
      <c r="G961" s="62"/>
      <c r="H961" s="62"/>
      <c r="I961" s="62"/>
      <c r="J961" s="62"/>
      <c r="K961" s="62"/>
      <c r="L961" s="62"/>
      <c r="M961" s="62"/>
      <c r="N961" s="62"/>
      <c r="O961" s="62"/>
      <c r="P961" s="62"/>
      <c r="Q961" s="62"/>
      <c r="R961" s="62"/>
      <c r="S961" s="62"/>
      <c r="T961" s="62"/>
      <c r="U961" s="62"/>
      <c r="V961" s="62"/>
      <c r="W961" s="62"/>
      <c r="X961" s="62"/>
      <c r="Y961" s="62"/>
      <c r="Z961" s="62"/>
      <c r="AA961" s="62"/>
    </row>
    <row r="962" ht="15.75" customHeight="1">
      <c r="A962" s="62"/>
      <c r="B962" s="62"/>
      <c r="C962" s="62"/>
      <c r="D962" s="62"/>
      <c r="E962" s="62"/>
      <c r="F962" s="62"/>
      <c r="G962" s="62"/>
      <c r="H962" s="62"/>
      <c r="I962" s="62"/>
      <c r="J962" s="62"/>
      <c r="K962" s="62"/>
      <c r="L962" s="62"/>
      <c r="M962" s="62"/>
      <c r="N962" s="62"/>
      <c r="O962" s="62"/>
      <c r="P962" s="62"/>
      <c r="Q962" s="62"/>
      <c r="R962" s="62"/>
      <c r="S962" s="62"/>
      <c r="T962" s="62"/>
      <c r="U962" s="62"/>
      <c r="V962" s="62"/>
      <c r="W962" s="62"/>
      <c r="X962" s="62"/>
      <c r="Y962" s="62"/>
      <c r="Z962" s="62"/>
      <c r="AA962" s="62"/>
    </row>
    <row r="963" ht="15.75" customHeight="1">
      <c r="A963" s="62"/>
      <c r="B963" s="62"/>
      <c r="C963" s="62"/>
      <c r="D963" s="62"/>
      <c r="E963" s="62"/>
      <c r="F963" s="62"/>
      <c r="G963" s="62"/>
      <c r="H963" s="62"/>
      <c r="I963" s="62"/>
      <c r="J963" s="62"/>
      <c r="K963" s="62"/>
      <c r="L963" s="62"/>
      <c r="M963" s="62"/>
      <c r="N963" s="62"/>
      <c r="O963" s="62"/>
      <c r="P963" s="62"/>
      <c r="Q963" s="62"/>
      <c r="R963" s="62"/>
      <c r="S963" s="62"/>
      <c r="T963" s="62"/>
      <c r="U963" s="62"/>
      <c r="V963" s="62"/>
      <c r="W963" s="62"/>
      <c r="X963" s="62"/>
      <c r="Y963" s="62"/>
      <c r="Z963" s="62"/>
      <c r="AA963" s="62"/>
    </row>
    <row r="964" ht="15.75" customHeight="1">
      <c r="A964" s="62"/>
      <c r="B964" s="62"/>
      <c r="C964" s="62"/>
      <c r="D964" s="62"/>
      <c r="E964" s="62"/>
      <c r="F964" s="62"/>
      <c r="G964" s="62"/>
      <c r="H964" s="62"/>
      <c r="I964" s="62"/>
      <c r="J964" s="62"/>
      <c r="K964" s="62"/>
      <c r="L964" s="62"/>
      <c r="M964" s="62"/>
      <c r="N964" s="62"/>
      <c r="O964" s="62"/>
      <c r="P964" s="62"/>
      <c r="Q964" s="62"/>
      <c r="R964" s="62"/>
      <c r="S964" s="62"/>
      <c r="T964" s="62"/>
      <c r="U964" s="62"/>
      <c r="V964" s="62"/>
      <c r="W964" s="62"/>
      <c r="X964" s="62"/>
      <c r="Y964" s="62"/>
      <c r="Z964" s="62"/>
      <c r="AA964" s="62"/>
    </row>
    <row r="965" ht="15.75" customHeight="1">
      <c r="A965" s="62"/>
      <c r="B965" s="62"/>
      <c r="C965" s="62"/>
      <c r="D965" s="62"/>
      <c r="E965" s="62"/>
      <c r="F965" s="62"/>
      <c r="G965" s="62"/>
      <c r="H965" s="62"/>
      <c r="I965" s="62"/>
      <c r="J965" s="62"/>
      <c r="K965" s="62"/>
      <c r="L965" s="62"/>
      <c r="M965" s="62"/>
      <c r="N965" s="62"/>
      <c r="O965" s="62"/>
      <c r="P965" s="62"/>
      <c r="Q965" s="62"/>
      <c r="R965" s="62"/>
      <c r="S965" s="62"/>
      <c r="T965" s="62"/>
      <c r="U965" s="62"/>
      <c r="V965" s="62"/>
      <c r="W965" s="62"/>
      <c r="X965" s="62"/>
      <c r="Y965" s="62"/>
      <c r="Z965" s="62"/>
      <c r="AA965" s="62"/>
    </row>
    <row r="966" ht="15.75" customHeight="1">
      <c r="A966" s="62"/>
      <c r="B966" s="62"/>
      <c r="C966" s="62"/>
      <c r="D966" s="62"/>
      <c r="E966" s="62"/>
      <c r="F966" s="62"/>
      <c r="G966" s="62"/>
      <c r="H966" s="62"/>
      <c r="I966" s="62"/>
      <c r="J966" s="62"/>
      <c r="K966" s="62"/>
      <c r="L966" s="62"/>
      <c r="M966" s="62"/>
      <c r="N966" s="62"/>
      <c r="O966" s="62"/>
      <c r="P966" s="62"/>
      <c r="Q966" s="62"/>
      <c r="R966" s="62"/>
      <c r="S966" s="62"/>
      <c r="T966" s="62"/>
      <c r="U966" s="62"/>
      <c r="V966" s="62"/>
      <c r="W966" s="62"/>
      <c r="X966" s="62"/>
      <c r="Y966" s="62"/>
      <c r="Z966" s="62"/>
      <c r="AA966" s="62"/>
    </row>
    <row r="967" ht="15.75" customHeight="1">
      <c r="A967" s="62"/>
      <c r="B967" s="62"/>
      <c r="C967" s="62"/>
      <c r="D967" s="62"/>
      <c r="E967" s="62"/>
      <c r="F967" s="62"/>
      <c r="G967" s="62"/>
      <c r="H967" s="62"/>
      <c r="I967" s="62"/>
      <c r="J967" s="62"/>
      <c r="K967" s="62"/>
      <c r="L967" s="62"/>
      <c r="M967" s="62"/>
      <c r="N967" s="62"/>
      <c r="O967" s="62"/>
      <c r="P967" s="62"/>
      <c r="Q967" s="62"/>
      <c r="R967" s="62"/>
      <c r="S967" s="62"/>
      <c r="T967" s="62"/>
      <c r="U967" s="62"/>
      <c r="V967" s="62"/>
      <c r="W967" s="62"/>
      <c r="X967" s="62"/>
      <c r="Y967" s="62"/>
      <c r="Z967" s="62"/>
      <c r="AA967" s="62"/>
    </row>
    <row r="968" ht="15.75" customHeight="1">
      <c r="A968" s="62"/>
      <c r="B968" s="62"/>
      <c r="C968" s="62"/>
      <c r="D968" s="62"/>
      <c r="E968" s="62"/>
      <c r="F968" s="62"/>
      <c r="G968" s="62"/>
      <c r="H968" s="62"/>
      <c r="I968" s="62"/>
      <c r="J968" s="62"/>
      <c r="K968" s="62"/>
      <c r="L968" s="62"/>
      <c r="M968" s="62"/>
      <c r="N968" s="62"/>
      <c r="O968" s="62"/>
      <c r="P968" s="62"/>
      <c r="Q968" s="62"/>
      <c r="R968" s="62"/>
      <c r="S968" s="62"/>
      <c r="T968" s="62"/>
      <c r="U968" s="62"/>
      <c r="V968" s="62"/>
      <c r="W968" s="62"/>
      <c r="X968" s="62"/>
      <c r="Y968" s="62"/>
      <c r="Z968" s="62"/>
      <c r="AA968" s="62"/>
    </row>
    <row r="969" ht="15.75" customHeight="1">
      <c r="A969" s="62"/>
      <c r="B969" s="62"/>
      <c r="C969" s="62"/>
      <c r="D969" s="62"/>
      <c r="E969" s="62"/>
      <c r="F969" s="62"/>
      <c r="G969" s="62"/>
      <c r="H969" s="62"/>
      <c r="I969" s="62"/>
      <c r="J969" s="62"/>
      <c r="K969" s="62"/>
      <c r="L969" s="62"/>
      <c r="M969" s="62"/>
      <c r="N969" s="62"/>
      <c r="O969" s="62"/>
      <c r="P969" s="62"/>
      <c r="Q969" s="62"/>
      <c r="R969" s="62"/>
      <c r="S969" s="62"/>
      <c r="T969" s="62"/>
      <c r="U969" s="62"/>
      <c r="V969" s="62"/>
      <c r="W969" s="62"/>
      <c r="X969" s="62"/>
      <c r="Y969" s="62"/>
      <c r="Z969" s="62"/>
      <c r="AA969" s="62"/>
    </row>
    <row r="970" ht="15.75" customHeight="1">
      <c r="A970" s="62"/>
      <c r="B970" s="62"/>
      <c r="C970" s="62"/>
      <c r="D970" s="62"/>
      <c r="E970" s="62"/>
      <c r="F970" s="62"/>
      <c r="G970" s="62"/>
      <c r="H970" s="62"/>
      <c r="I970" s="62"/>
      <c r="J970" s="62"/>
      <c r="K970" s="62"/>
      <c r="L970" s="62"/>
      <c r="M970" s="62"/>
      <c r="N970" s="62"/>
      <c r="O970" s="62"/>
      <c r="P970" s="62"/>
      <c r="Q970" s="62"/>
      <c r="R970" s="62"/>
      <c r="S970" s="62"/>
      <c r="T970" s="62"/>
      <c r="U970" s="62"/>
      <c r="V970" s="62"/>
      <c r="W970" s="62"/>
      <c r="X970" s="62"/>
      <c r="Y970" s="62"/>
      <c r="Z970" s="62"/>
      <c r="AA970" s="62"/>
    </row>
    <row r="971" ht="15.75" customHeight="1">
      <c r="A971" s="62"/>
      <c r="B971" s="62"/>
      <c r="C971" s="62"/>
      <c r="D971" s="62"/>
      <c r="E971" s="62"/>
      <c r="F971" s="62"/>
      <c r="G971" s="62"/>
      <c r="H971" s="62"/>
      <c r="I971" s="62"/>
      <c r="J971" s="62"/>
      <c r="K971" s="62"/>
      <c r="L971" s="62"/>
      <c r="M971" s="62"/>
      <c r="N971" s="62"/>
      <c r="O971" s="62"/>
      <c r="P971" s="62"/>
      <c r="Q971" s="62"/>
      <c r="R971" s="62"/>
      <c r="S971" s="62"/>
      <c r="T971" s="62"/>
      <c r="U971" s="62"/>
      <c r="V971" s="62"/>
      <c r="W971" s="62"/>
      <c r="X971" s="62"/>
      <c r="Y971" s="62"/>
      <c r="Z971" s="62"/>
      <c r="AA971" s="62"/>
    </row>
    <row r="972" ht="15.75" customHeight="1">
      <c r="A972" s="62"/>
      <c r="B972" s="62"/>
      <c r="C972" s="62"/>
      <c r="D972" s="62"/>
      <c r="E972" s="62"/>
      <c r="F972" s="62"/>
      <c r="G972" s="62"/>
      <c r="H972" s="62"/>
      <c r="I972" s="62"/>
      <c r="J972" s="62"/>
      <c r="K972" s="62"/>
      <c r="L972" s="62"/>
      <c r="M972" s="62"/>
      <c r="N972" s="62"/>
      <c r="O972" s="62"/>
      <c r="P972" s="62"/>
      <c r="Q972" s="62"/>
      <c r="R972" s="62"/>
      <c r="S972" s="62"/>
      <c r="T972" s="62"/>
      <c r="U972" s="62"/>
      <c r="V972" s="62"/>
      <c r="W972" s="62"/>
      <c r="X972" s="62"/>
      <c r="Y972" s="62"/>
      <c r="Z972" s="62"/>
      <c r="AA972" s="62"/>
    </row>
    <row r="973" ht="15.75" customHeight="1">
      <c r="A973" s="62"/>
      <c r="B973" s="62"/>
      <c r="C973" s="62"/>
      <c r="D973" s="62"/>
      <c r="E973" s="62"/>
      <c r="F973" s="62"/>
      <c r="G973" s="62"/>
      <c r="H973" s="62"/>
      <c r="I973" s="62"/>
      <c r="J973" s="62"/>
      <c r="K973" s="62"/>
      <c r="L973" s="62"/>
      <c r="M973" s="62"/>
      <c r="N973" s="62"/>
      <c r="O973" s="62"/>
      <c r="P973" s="62"/>
      <c r="Q973" s="62"/>
      <c r="R973" s="62"/>
      <c r="S973" s="62"/>
      <c r="T973" s="62"/>
      <c r="U973" s="62"/>
      <c r="V973" s="62"/>
      <c r="W973" s="62"/>
      <c r="X973" s="62"/>
      <c r="Y973" s="62"/>
      <c r="Z973" s="62"/>
      <c r="AA973" s="62"/>
    </row>
    <row r="974" ht="15.75" customHeight="1">
      <c r="A974" s="62"/>
      <c r="B974" s="62"/>
      <c r="C974" s="62"/>
      <c r="D974" s="62"/>
      <c r="E974" s="62"/>
      <c r="F974" s="62"/>
      <c r="G974" s="62"/>
      <c r="H974" s="62"/>
      <c r="I974" s="62"/>
      <c r="J974" s="62"/>
      <c r="K974" s="62"/>
      <c r="L974" s="62"/>
      <c r="M974" s="62"/>
      <c r="N974" s="62"/>
      <c r="O974" s="62"/>
      <c r="P974" s="62"/>
      <c r="Q974" s="62"/>
      <c r="R974" s="62"/>
      <c r="S974" s="62"/>
      <c r="T974" s="62"/>
      <c r="U974" s="62"/>
      <c r="V974" s="62"/>
      <c r="W974" s="62"/>
      <c r="X974" s="62"/>
      <c r="Y974" s="62"/>
      <c r="Z974" s="62"/>
      <c r="AA974" s="62"/>
    </row>
    <row r="975" ht="15.75" customHeight="1">
      <c r="A975" s="62"/>
      <c r="B975" s="62"/>
      <c r="C975" s="62"/>
      <c r="D975" s="62"/>
      <c r="E975" s="62"/>
      <c r="F975" s="62"/>
      <c r="G975" s="62"/>
      <c r="H975" s="62"/>
      <c r="I975" s="62"/>
      <c r="J975" s="62"/>
      <c r="K975" s="62"/>
      <c r="L975" s="62"/>
      <c r="M975" s="62"/>
      <c r="N975" s="62"/>
      <c r="O975" s="62"/>
      <c r="P975" s="62"/>
      <c r="Q975" s="62"/>
      <c r="R975" s="62"/>
      <c r="S975" s="62"/>
      <c r="T975" s="62"/>
      <c r="U975" s="62"/>
      <c r="V975" s="62"/>
      <c r="W975" s="62"/>
      <c r="X975" s="62"/>
      <c r="Y975" s="62"/>
      <c r="Z975" s="62"/>
      <c r="AA975" s="62"/>
    </row>
    <row r="976" ht="15.75" customHeight="1">
      <c r="A976" s="62"/>
      <c r="B976" s="62"/>
      <c r="C976" s="62"/>
      <c r="D976" s="62"/>
      <c r="E976" s="62"/>
      <c r="F976" s="62"/>
      <c r="G976" s="62"/>
      <c r="H976" s="62"/>
      <c r="I976" s="62"/>
      <c r="J976" s="62"/>
      <c r="K976" s="62"/>
      <c r="L976" s="62"/>
      <c r="M976" s="62"/>
      <c r="N976" s="62"/>
      <c r="O976" s="62"/>
      <c r="P976" s="62"/>
      <c r="Q976" s="62"/>
      <c r="R976" s="62"/>
      <c r="S976" s="62"/>
      <c r="T976" s="62"/>
      <c r="U976" s="62"/>
      <c r="V976" s="62"/>
      <c r="W976" s="62"/>
      <c r="X976" s="62"/>
      <c r="Y976" s="62"/>
      <c r="Z976" s="62"/>
      <c r="AA976" s="62"/>
    </row>
    <row r="977" ht="15.75" customHeight="1">
      <c r="A977" s="62"/>
      <c r="B977" s="62"/>
      <c r="C977" s="62"/>
      <c r="D977" s="62"/>
      <c r="E977" s="62"/>
      <c r="F977" s="62"/>
      <c r="G977" s="62"/>
      <c r="H977" s="62"/>
      <c r="I977" s="62"/>
      <c r="J977" s="62"/>
      <c r="K977" s="62"/>
      <c r="L977" s="62"/>
      <c r="M977" s="62"/>
      <c r="N977" s="62"/>
      <c r="O977" s="62"/>
      <c r="P977" s="62"/>
      <c r="Q977" s="62"/>
      <c r="R977" s="62"/>
      <c r="S977" s="62"/>
      <c r="T977" s="62"/>
      <c r="U977" s="62"/>
      <c r="V977" s="62"/>
      <c r="W977" s="62"/>
      <c r="X977" s="62"/>
      <c r="Y977" s="62"/>
      <c r="Z977" s="62"/>
      <c r="AA977" s="62"/>
    </row>
    <row r="978" ht="15.75" customHeight="1">
      <c r="A978" s="62"/>
      <c r="B978" s="62"/>
      <c r="C978" s="62"/>
      <c r="D978" s="62"/>
      <c r="E978" s="62"/>
      <c r="F978" s="62"/>
      <c r="G978" s="62"/>
      <c r="H978" s="62"/>
      <c r="I978" s="62"/>
      <c r="J978" s="62"/>
      <c r="K978" s="62"/>
      <c r="L978" s="62"/>
      <c r="M978" s="62"/>
      <c r="N978" s="62"/>
      <c r="O978" s="62"/>
      <c r="P978" s="62"/>
      <c r="Q978" s="62"/>
      <c r="R978" s="62"/>
      <c r="S978" s="62"/>
      <c r="T978" s="62"/>
      <c r="U978" s="62"/>
      <c r="V978" s="62"/>
      <c r="W978" s="62"/>
      <c r="X978" s="62"/>
      <c r="Y978" s="62"/>
      <c r="Z978" s="62"/>
      <c r="AA978" s="62"/>
    </row>
    <row r="979" ht="15.75" customHeight="1">
      <c r="A979" s="62"/>
      <c r="B979" s="62"/>
      <c r="C979" s="62"/>
      <c r="D979" s="62"/>
      <c r="E979" s="62"/>
      <c r="F979" s="62"/>
      <c r="G979" s="62"/>
      <c r="H979" s="62"/>
      <c r="I979" s="62"/>
      <c r="J979" s="62"/>
      <c r="K979" s="62"/>
      <c r="L979" s="62"/>
      <c r="M979" s="62"/>
      <c r="N979" s="62"/>
      <c r="O979" s="62"/>
      <c r="P979" s="62"/>
      <c r="Q979" s="62"/>
      <c r="R979" s="62"/>
      <c r="S979" s="62"/>
      <c r="T979" s="62"/>
      <c r="U979" s="62"/>
      <c r="V979" s="62"/>
      <c r="W979" s="62"/>
      <c r="X979" s="62"/>
      <c r="Y979" s="62"/>
      <c r="Z979" s="62"/>
      <c r="AA979" s="62"/>
    </row>
    <row r="980" ht="15.75" customHeight="1">
      <c r="A980" s="62"/>
      <c r="B980" s="62"/>
      <c r="C980" s="62"/>
      <c r="D980" s="62"/>
      <c r="E980" s="62"/>
      <c r="F980" s="62"/>
      <c r="G980" s="62"/>
      <c r="H980" s="62"/>
      <c r="I980" s="62"/>
      <c r="J980" s="62"/>
      <c r="K980" s="62"/>
      <c r="L980" s="62"/>
      <c r="M980" s="62"/>
      <c r="N980" s="62"/>
      <c r="O980" s="62"/>
      <c r="P980" s="62"/>
      <c r="Q980" s="62"/>
      <c r="R980" s="62"/>
      <c r="S980" s="62"/>
      <c r="T980" s="62"/>
      <c r="U980" s="62"/>
      <c r="V980" s="62"/>
      <c r="W980" s="62"/>
      <c r="X980" s="62"/>
      <c r="Y980" s="62"/>
      <c r="Z980" s="62"/>
      <c r="AA980" s="62"/>
    </row>
    <row r="981" ht="15.75" customHeight="1">
      <c r="A981" s="62"/>
      <c r="B981" s="62"/>
      <c r="C981" s="62"/>
      <c r="D981" s="62"/>
      <c r="E981" s="62"/>
      <c r="F981" s="62"/>
      <c r="G981" s="62"/>
      <c r="H981" s="62"/>
      <c r="I981" s="62"/>
      <c r="J981" s="62"/>
      <c r="K981" s="62"/>
      <c r="L981" s="62"/>
      <c r="M981" s="62"/>
      <c r="N981" s="62"/>
      <c r="O981" s="62"/>
      <c r="P981" s="62"/>
      <c r="Q981" s="62"/>
      <c r="R981" s="62"/>
      <c r="S981" s="62"/>
      <c r="T981" s="62"/>
      <c r="U981" s="62"/>
      <c r="V981" s="62"/>
      <c r="W981" s="62"/>
      <c r="X981" s="62"/>
      <c r="Y981" s="62"/>
      <c r="Z981" s="62"/>
      <c r="AA981" s="62"/>
    </row>
    <row r="982" ht="15.75" customHeight="1">
      <c r="A982" s="62"/>
      <c r="B982" s="62"/>
      <c r="C982" s="62"/>
      <c r="D982" s="62"/>
      <c r="E982" s="62"/>
      <c r="F982" s="62"/>
      <c r="G982" s="62"/>
      <c r="H982" s="62"/>
      <c r="I982" s="62"/>
      <c r="J982" s="62"/>
      <c r="K982" s="62"/>
      <c r="L982" s="62"/>
      <c r="M982" s="62"/>
      <c r="N982" s="62"/>
      <c r="O982" s="62"/>
      <c r="P982" s="62"/>
      <c r="Q982" s="62"/>
      <c r="R982" s="62"/>
      <c r="S982" s="62"/>
      <c r="T982" s="62"/>
      <c r="U982" s="62"/>
      <c r="V982" s="62"/>
      <c r="W982" s="62"/>
      <c r="X982" s="62"/>
      <c r="Y982" s="62"/>
      <c r="Z982" s="62"/>
      <c r="AA982" s="62"/>
    </row>
    <row r="983" ht="15.75" customHeight="1">
      <c r="A983" s="62"/>
      <c r="B983" s="62"/>
      <c r="C983" s="62"/>
      <c r="D983" s="62"/>
      <c r="E983" s="62"/>
      <c r="F983" s="62"/>
      <c r="G983" s="62"/>
      <c r="H983" s="62"/>
      <c r="I983" s="62"/>
      <c r="J983" s="62"/>
      <c r="K983" s="62"/>
      <c r="L983" s="62"/>
      <c r="M983" s="62"/>
      <c r="N983" s="62"/>
      <c r="O983" s="62"/>
      <c r="P983" s="62"/>
      <c r="Q983" s="62"/>
      <c r="R983" s="62"/>
      <c r="S983" s="62"/>
      <c r="T983" s="62"/>
      <c r="U983" s="62"/>
      <c r="V983" s="62"/>
      <c r="W983" s="62"/>
      <c r="X983" s="62"/>
      <c r="Y983" s="62"/>
      <c r="Z983" s="62"/>
      <c r="AA983" s="62"/>
    </row>
    <row r="984" ht="15.75" customHeight="1">
      <c r="A984" s="62"/>
      <c r="B984" s="62"/>
      <c r="C984" s="62"/>
      <c r="D984" s="62"/>
      <c r="E984" s="62"/>
      <c r="F984" s="62"/>
      <c r="G984" s="62"/>
      <c r="H984" s="62"/>
      <c r="I984" s="62"/>
      <c r="J984" s="62"/>
      <c r="K984" s="62"/>
      <c r="L984" s="62"/>
      <c r="M984" s="62"/>
      <c r="N984" s="62"/>
      <c r="O984" s="62"/>
      <c r="P984" s="62"/>
      <c r="Q984" s="62"/>
      <c r="R984" s="62"/>
      <c r="S984" s="62"/>
      <c r="T984" s="62"/>
      <c r="U984" s="62"/>
      <c r="V984" s="62"/>
      <c r="W984" s="62"/>
      <c r="X984" s="62"/>
      <c r="Y984" s="62"/>
      <c r="Z984" s="62"/>
      <c r="AA984" s="62"/>
    </row>
    <row r="985" ht="15.75" customHeight="1">
      <c r="A985" s="62"/>
      <c r="B985" s="62"/>
      <c r="C985" s="62"/>
      <c r="D985" s="62"/>
      <c r="E985" s="62"/>
      <c r="F985" s="62"/>
      <c r="G985" s="62"/>
      <c r="H985" s="62"/>
      <c r="I985" s="62"/>
      <c r="J985" s="62"/>
      <c r="K985" s="62"/>
      <c r="L985" s="62"/>
      <c r="M985" s="62"/>
      <c r="N985" s="62"/>
      <c r="O985" s="62"/>
      <c r="P985" s="62"/>
      <c r="Q985" s="62"/>
      <c r="R985" s="62"/>
      <c r="S985" s="62"/>
      <c r="T985" s="62"/>
      <c r="U985" s="62"/>
      <c r="V985" s="62"/>
      <c r="W985" s="62"/>
      <c r="X985" s="62"/>
      <c r="Y985" s="62"/>
      <c r="Z985" s="62"/>
      <c r="AA985" s="62"/>
    </row>
    <row r="986" ht="15.75" customHeight="1">
      <c r="A986" s="62"/>
      <c r="B986" s="62"/>
      <c r="C986" s="62"/>
      <c r="D986" s="62"/>
      <c r="E986" s="62"/>
      <c r="F986" s="62"/>
      <c r="G986" s="62"/>
      <c r="H986" s="62"/>
      <c r="I986" s="62"/>
      <c r="J986" s="62"/>
      <c r="K986" s="62"/>
      <c r="L986" s="62"/>
      <c r="M986" s="62"/>
      <c r="N986" s="62"/>
      <c r="O986" s="62"/>
      <c r="P986" s="62"/>
      <c r="Q986" s="62"/>
      <c r="R986" s="62"/>
      <c r="S986" s="62"/>
      <c r="T986" s="62"/>
      <c r="U986" s="62"/>
      <c r="V986" s="62"/>
      <c r="W986" s="62"/>
      <c r="X986" s="62"/>
      <c r="Y986" s="62"/>
      <c r="Z986" s="62"/>
      <c r="AA986" s="62"/>
    </row>
    <row r="987" ht="15.75" customHeight="1">
      <c r="A987" s="62"/>
      <c r="B987" s="62"/>
      <c r="C987" s="62"/>
      <c r="D987" s="62"/>
      <c r="E987" s="62"/>
      <c r="F987" s="62"/>
      <c r="G987" s="62"/>
      <c r="H987" s="62"/>
      <c r="I987" s="62"/>
      <c r="J987" s="62"/>
      <c r="K987" s="62"/>
      <c r="L987" s="62"/>
      <c r="M987" s="62"/>
      <c r="N987" s="62"/>
      <c r="O987" s="62"/>
      <c r="P987" s="62"/>
      <c r="Q987" s="62"/>
      <c r="R987" s="62"/>
      <c r="S987" s="62"/>
      <c r="T987" s="62"/>
      <c r="U987" s="62"/>
      <c r="V987" s="62"/>
      <c r="W987" s="62"/>
      <c r="X987" s="62"/>
      <c r="Y987" s="62"/>
      <c r="Z987" s="62"/>
      <c r="AA987" s="62"/>
    </row>
    <row r="988" ht="15.75" customHeight="1">
      <c r="A988" s="62"/>
      <c r="B988" s="62"/>
      <c r="C988" s="62"/>
      <c r="D988" s="62"/>
      <c r="E988" s="62"/>
      <c r="F988" s="62"/>
      <c r="G988" s="62"/>
      <c r="H988" s="62"/>
      <c r="I988" s="62"/>
      <c r="J988" s="62"/>
      <c r="K988" s="62"/>
      <c r="L988" s="62"/>
      <c r="M988" s="62"/>
      <c r="N988" s="62"/>
      <c r="O988" s="62"/>
      <c r="P988" s="62"/>
      <c r="Q988" s="62"/>
      <c r="R988" s="62"/>
      <c r="S988" s="62"/>
      <c r="T988" s="62"/>
      <c r="U988" s="62"/>
      <c r="V988" s="62"/>
      <c r="W988" s="62"/>
      <c r="X988" s="62"/>
      <c r="Y988" s="62"/>
      <c r="Z988" s="62"/>
      <c r="AA988" s="62"/>
    </row>
    <row r="989" ht="15.75" customHeight="1">
      <c r="A989" s="62"/>
      <c r="B989" s="62"/>
      <c r="C989" s="62"/>
      <c r="D989" s="62"/>
      <c r="E989" s="62"/>
      <c r="F989" s="62"/>
      <c r="G989" s="62"/>
      <c r="H989" s="62"/>
      <c r="I989" s="62"/>
      <c r="J989" s="62"/>
      <c r="K989" s="62"/>
      <c r="L989" s="62"/>
      <c r="M989" s="62"/>
      <c r="N989" s="62"/>
      <c r="O989" s="62"/>
      <c r="P989" s="62"/>
      <c r="Q989" s="62"/>
      <c r="R989" s="62"/>
      <c r="S989" s="62"/>
      <c r="T989" s="62"/>
      <c r="U989" s="62"/>
      <c r="V989" s="62"/>
      <c r="W989" s="62"/>
      <c r="X989" s="62"/>
      <c r="Y989" s="62"/>
      <c r="Z989" s="62"/>
      <c r="AA989" s="62"/>
    </row>
    <row r="990" ht="15.75" customHeight="1">
      <c r="A990" s="62"/>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c r="AA990" s="62"/>
    </row>
    <row r="991" ht="15.75" customHeight="1">
      <c r="A991" s="62"/>
      <c r="B991" s="62"/>
      <c r="C991" s="62"/>
      <c r="D991" s="62"/>
      <c r="E991" s="62"/>
      <c r="F991" s="62"/>
      <c r="G991" s="62"/>
      <c r="H991" s="62"/>
      <c r="I991" s="62"/>
      <c r="J991" s="62"/>
      <c r="K991" s="62"/>
      <c r="L991" s="62"/>
      <c r="M991" s="62"/>
      <c r="N991" s="62"/>
      <c r="O991" s="62"/>
      <c r="P991" s="62"/>
      <c r="Q991" s="62"/>
      <c r="R991" s="62"/>
      <c r="S991" s="62"/>
      <c r="T991" s="62"/>
      <c r="U991" s="62"/>
      <c r="V991" s="62"/>
      <c r="W991" s="62"/>
      <c r="X991" s="62"/>
      <c r="Y991" s="62"/>
      <c r="Z991" s="62"/>
      <c r="AA991" s="62"/>
    </row>
    <row r="992" ht="15.75" customHeight="1">
      <c r="A992" s="62"/>
      <c r="B992" s="62"/>
      <c r="C992" s="62"/>
      <c r="D992" s="62"/>
      <c r="E992" s="62"/>
      <c r="F992" s="62"/>
      <c r="G992" s="62"/>
      <c r="H992" s="62"/>
      <c r="I992" s="62"/>
      <c r="J992" s="62"/>
      <c r="K992" s="62"/>
      <c r="L992" s="62"/>
      <c r="M992" s="62"/>
      <c r="N992" s="62"/>
      <c r="O992" s="62"/>
      <c r="P992" s="62"/>
      <c r="Q992" s="62"/>
      <c r="R992" s="62"/>
      <c r="S992" s="62"/>
      <c r="T992" s="62"/>
      <c r="U992" s="62"/>
      <c r="V992" s="62"/>
      <c r="W992" s="62"/>
      <c r="X992" s="62"/>
      <c r="Y992" s="62"/>
      <c r="Z992" s="62"/>
      <c r="AA992" s="62"/>
    </row>
    <row r="993" ht="15.75" customHeight="1">
      <c r="A993" s="62"/>
      <c r="B993" s="62"/>
      <c r="C993" s="62"/>
      <c r="D993" s="62"/>
      <c r="E993" s="62"/>
      <c r="F993" s="62"/>
      <c r="G993" s="62"/>
      <c r="H993" s="62"/>
      <c r="I993" s="62"/>
      <c r="J993" s="62"/>
      <c r="K993" s="62"/>
      <c r="L993" s="62"/>
      <c r="M993" s="62"/>
      <c r="N993" s="62"/>
      <c r="O993" s="62"/>
      <c r="P993" s="62"/>
      <c r="Q993" s="62"/>
      <c r="R993" s="62"/>
      <c r="S993" s="62"/>
      <c r="T993" s="62"/>
      <c r="U993" s="62"/>
      <c r="V993" s="62"/>
      <c r="W993" s="62"/>
      <c r="X993" s="62"/>
      <c r="Y993" s="62"/>
      <c r="Z993" s="62"/>
      <c r="AA993" s="62"/>
    </row>
    <row r="994" ht="15.75" customHeight="1">
      <c r="A994" s="62"/>
      <c r="B994" s="62"/>
      <c r="C994" s="62"/>
      <c r="D994" s="62"/>
      <c r="E994" s="62"/>
      <c r="F994" s="62"/>
      <c r="G994" s="62"/>
      <c r="H994" s="62"/>
      <c r="I994" s="62"/>
      <c r="J994" s="62"/>
      <c r="K994" s="62"/>
      <c r="L994" s="62"/>
      <c r="M994" s="62"/>
      <c r="N994" s="62"/>
      <c r="O994" s="62"/>
      <c r="P994" s="62"/>
      <c r="Q994" s="62"/>
      <c r="R994" s="62"/>
      <c r="S994" s="62"/>
      <c r="T994" s="62"/>
      <c r="U994" s="62"/>
      <c r="V994" s="62"/>
      <c r="W994" s="62"/>
      <c r="X994" s="62"/>
      <c r="Y994" s="62"/>
      <c r="Z994" s="62"/>
      <c r="AA994" s="62"/>
    </row>
    <row r="995" ht="15.75" customHeight="1">
      <c r="A995" s="62"/>
      <c r="B995" s="62"/>
      <c r="C995" s="62"/>
      <c r="D995" s="62"/>
      <c r="E995" s="62"/>
      <c r="F995" s="62"/>
      <c r="G995" s="62"/>
      <c r="H995" s="62"/>
      <c r="I995" s="62"/>
      <c r="J995" s="62"/>
      <c r="K995" s="62"/>
      <c r="L995" s="62"/>
      <c r="M995" s="62"/>
      <c r="N995" s="62"/>
      <c r="O995" s="62"/>
      <c r="P995" s="62"/>
      <c r="Q995" s="62"/>
      <c r="R995" s="62"/>
      <c r="S995" s="62"/>
      <c r="T995" s="62"/>
      <c r="U995" s="62"/>
      <c r="V995" s="62"/>
      <c r="W995" s="62"/>
      <c r="X995" s="62"/>
      <c r="Y995" s="62"/>
      <c r="Z995" s="62"/>
      <c r="AA995" s="62"/>
    </row>
    <row r="996" ht="15.75" customHeight="1">
      <c r="A996" s="62"/>
      <c r="B996" s="62"/>
      <c r="C996" s="62"/>
      <c r="D996" s="62"/>
      <c r="E996" s="62"/>
      <c r="F996" s="62"/>
      <c r="G996" s="62"/>
      <c r="H996" s="62"/>
      <c r="I996" s="62"/>
      <c r="J996" s="62"/>
      <c r="K996" s="62"/>
      <c r="L996" s="62"/>
      <c r="M996" s="62"/>
      <c r="N996" s="62"/>
      <c r="O996" s="62"/>
      <c r="P996" s="62"/>
      <c r="Q996" s="62"/>
      <c r="R996" s="62"/>
      <c r="S996" s="62"/>
      <c r="T996" s="62"/>
      <c r="U996" s="62"/>
      <c r="V996" s="62"/>
      <c r="W996" s="62"/>
      <c r="X996" s="62"/>
      <c r="Y996" s="62"/>
      <c r="Z996" s="62"/>
      <c r="AA996" s="62"/>
    </row>
    <row r="997" ht="15.75" customHeight="1">
      <c r="A997" s="62"/>
      <c r="B997" s="62"/>
      <c r="C997" s="62"/>
      <c r="D997" s="62"/>
      <c r="E997" s="62"/>
      <c r="F997" s="62"/>
      <c r="G997" s="62"/>
      <c r="H997" s="62"/>
      <c r="I997" s="62"/>
      <c r="J997" s="62"/>
      <c r="K997" s="62"/>
      <c r="L997" s="62"/>
      <c r="M997" s="62"/>
      <c r="N997" s="62"/>
      <c r="O997" s="62"/>
      <c r="P997" s="62"/>
      <c r="Q997" s="62"/>
      <c r="R997" s="62"/>
      <c r="S997" s="62"/>
      <c r="T997" s="62"/>
      <c r="U997" s="62"/>
      <c r="V997" s="62"/>
      <c r="W997" s="62"/>
      <c r="X997" s="62"/>
      <c r="Y997" s="62"/>
      <c r="Z997" s="62"/>
      <c r="AA997" s="62"/>
    </row>
    <row r="998" ht="15.75" customHeight="1">
      <c r="A998" s="62"/>
      <c r="B998" s="62"/>
      <c r="C998" s="62"/>
      <c r="D998" s="62"/>
      <c r="E998" s="62"/>
      <c r="F998" s="62"/>
      <c r="G998" s="62"/>
      <c r="H998" s="62"/>
      <c r="I998" s="62"/>
      <c r="J998" s="62"/>
      <c r="K998" s="62"/>
      <c r="L998" s="62"/>
      <c r="M998" s="62"/>
      <c r="N998" s="62"/>
      <c r="O998" s="62"/>
      <c r="P998" s="62"/>
      <c r="Q998" s="62"/>
      <c r="R998" s="62"/>
      <c r="S998" s="62"/>
      <c r="T998" s="62"/>
      <c r="U998" s="62"/>
      <c r="V998" s="62"/>
      <c r="W998" s="62"/>
      <c r="X998" s="62"/>
      <c r="Y998" s="62"/>
      <c r="Z998" s="62"/>
      <c r="AA998" s="62"/>
    </row>
    <row r="999" ht="15.75" customHeight="1">
      <c r="A999" s="62"/>
      <c r="B999" s="62"/>
      <c r="C999" s="62"/>
      <c r="D999" s="62"/>
      <c r="E999" s="62"/>
      <c r="F999" s="62"/>
      <c r="G999" s="62"/>
      <c r="H999" s="62"/>
      <c r="I999" s="62"/>
      <c r="J999" s="62"/>
      <c r="K999" s="62"/>
      <c r="L999" s="62"/>
      <c r="M999" s="62"/>
      <c r="N999" s="62"/>
      <c r="O999" s="62"/>
      <c r="P999" s="62"/>
      <c r="Q999" s="62"/>
      <c r="R999" s="62"/>
      <c r="S999" s="62"/>
      <c r="T999" s="62"/>
      <c r="U999" s="62"/>
      <c r="V999" s="62"/>
      <c r="W999" s="62"/>
      <c r="X999" s="62"/>
      <c r="Y999" s="62"/>
      <c r="Z999" s="62"/>
      <c r="AA999" s="62"/>
    </row>
    <row r="1000" ht="15.75" customHeight="1">
      <c r="A1000" s="62"/>
      <c r="B1000" s="62"/>
      <c r="C1000" s="62"/>
      <c r="D1000" s="62"/>
      <c r="E1000" s="62"/>
      <c r="F1000" s="62"/>
      <c r="G1000" s="62"/>
      <c r="H1000" s="62"/>
      <c r="I1000" s="62"/>
      <c r="J1000" s="62"/>
      <c r="K1000" s="62"/>
      <c r="L1000" s="62"/>
      <c r="M1000" s="62"/>
      <c r="N1000" s="62"/>
      <c r="O1000" s="62"/>
      <c r="P1000" s="62"/>
      <c r="Q1000" s="62"/>
      <c r="R1000" s="62"/>
      <c r="S1000" s="62"/>
      <c r="T1000" s="62"/>
      <c r="U1000" s="62"/>
      <c r="V1000" s="62"/>
      <c r="W1000" s="62"/>
      <c r="X1000" s="62"/>
      <c r="Y1000" s="62"/>
      <c r="Z1000" s="62"/>
      <c r="AA1000" s="62"/>
    </row>
  </sheetData>
  <mergeCells count="8">
    <mergeCell ref="A2:M2"/>
    <mergeCell ref="O2:AA2"/>
    <mergeCell ref="A4:M4"/>
    <mergeCell ref="P4:AA4"/>
    <mergeCell ref="P11:AA11"/>
    <mergeCell ref="A17:M17"/>
    <mergeCell ref="P20:AA20"/>
    <mergeCell ref="P27:AA27"/>
  </mergeCells>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8" width="10.0"/>
  </cols>
  <sheetData>
    <row r="1" ht="14.25" customHeight="1">
      <c r="A1" s="22"/>
      <c r="B1" s="63">
        <v>0.0461111111111111</v>
      </c>
      <c r="C1" s="22"/>
      <c r="D1" s="22"/>
      <c r="E1" s="22"/>
      <c r="F1" s="22"/>
      <c r="G1" s="22"/>
      <c r="H1" s="22"/>
      <c r="I1" s="22"/>
      <c r="J1" s="22"/>
      <c r="K1" s="22"/>
      <c r="L1" s="22"/>
      <c r="M1" s="22"/>
      <c r="N1" s="22"/>
      <c r="O1" s="22"/>
      <c r="P1" s="22"/>
      <c r="Q1" s="22"/>
      <c r="R1" s="22"/>
      <c r="S1" s="22"/>
      <c r="T1" s="22"/>
      <c r="U1" s="22"/>
      <c r="V1" s="22"/>
      <c r="W1" s="22"/>
      <c r="X1" s="22"/>
      <c r="Y1" s="22"/>
      <c r="Z1" s="22"/>
      <c r="AA1" s="22"/>
      <c r="AB1" s="22"/>
    </row>
    <row r="2" ht="14.25" customHeight="1">
      <c r="A2" s="1009" t="s">
        <v>1308</v>
      </c>
      <c r="N2" s="22"/>
      <c r="O2" s="1009" t="s">
        <v>1309</v>
      </c>
      <c r="AB2" s="22"/>
    </row>
    <row r="3" ht="14.25" customHeight="1">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row>
    <row r="4" ht="14.25" customHeight="1">
      <c r="A4" s="1011" t="s">
        <v>974</v>
      </c>
      <c r="N4" s="22"/>
      <c r="O4" s="22"/>
      <c r="P4" s="22"/>
      <c r="Q4" s="22"/>
      <c r="R4" s="22"/>
      <c r="S4" s="22"/>
      <c r="T4" s="22"/>
      <c r="U4" s="22"/>
      <c r="V4" s="22"/>
      <c r="W4" s="22"/>
      <c r="X4" s="22"/>
      <c r="Y4" s="22"/>
      <c r="Z4" s="22"/>
      <c r="AA4" s="22"/>
      <c r="AB4" s="22"/>
    </row>
    <row r="5" ht="14.25" customHeight="1">
      <c r="A5" s="22" t="s">
        <v>1310</v>
      </c>
      <c r="B5" s="63">
        <v>2019.0</v>
      </c>
      <c r="C5" s="63">
        <v>2020.0</v>
      </c>
      <c r="D5" s="63">
        <v>2021.0</v>
      </c>
      <c r="E5" s="63">
        <v>2022.0</v>
      </c>
      <c r="F5" s="63">
        <v>2023.0</v>
      </c>
      <c r="G5" s="63">
        <v>2024.0</v>
      </c>
      <c r="H5" s="63">
        <v>2025.0</v>
      </c>
      <c r="I5" s="63">
        <v>2026.0</v>
      </c>
      <c r="J5" s="63">
        <v>2027.0</v>
      </c>
      <c r="K5" s="63">
        <v>2028.0</v>
      </c>
      <c r="L5" s="63">
        <v>2029.0</v>
      </c>
      <c r="M5" s="63">
        <v>2030.0</v>
      </c>
      <c r="N5" s="22"/>
      <c r="O5" s="22"/>
      <c r="P5" s="22"/>
      <c r="Q5" s="22"/>
      <c r="R5" s="22"/>
      <c r="S5" s="22"/>
      <c r="T5" s="22"/>
      <c r="U5" s="22"/>
      <c r="V5" s="22"/>
      <c r="W5" s="22"/>
      <c r="X5" s="22"/>
      <c r="Y5" s="22"/>
      <c r="Z5" s="22"/>
      <c r="AA5" s="22"/>
      <c r="AB5" s="22"/>
    </row>
    <row r="6" ht="14.25" customHeight="1">
      <c r="A6" s="22" t="s">
        <v>978</v>
      </c>
      <c r="B6" s="1275">
        <f>+$B$1*'AMI Energía (PJ)'!B6</f>
        <v>2.574422449</v>
      </c>
      <c r="C6" s="1275">
        <f>+$B$1*'AMI Energía (PJ)'!C6</f>
        <v>2.410217556</v>
      </c>
      <c r="D6" s="1275">
        <f>+$B$1*'AMI Energía (PJ)'!D6</f>
        <v>2.297716667</v>
      </c>
      <c r="E6" s="1275">
        <f>+$B$1*'AMI Energía (PJ)'!E6</f>
        <v>2.389016667</v>
      </c>
      <c r="F6" s="1275">
        <f>+$B$1*'AMI Energía (PJ)'!F6</f>
        <v>2.484466667</v>
      </c>
      <c r="G6" s="1275">
        <f>+$B$1*'AMI Energía (PJ)'!G6</f>
        <v>2.583144444</v>
      </c>
      <c r="H6" s="1275">
        <f>+$B$1*'AMI Energía (PJ)'!H6</f>
        <v>2.68505</v>
      </c>
      <c r="I6" s="1275">
        <f>+$B$1*'AMI Energía (PJ)'!I6</f>
        <v>2.790644444</v>
      </c>
      <c r="J6" s="1275">
        <f>+$B$1*'AMI Energía (PJ)'!J6</f>
        <v>2.897161111</v>
      </c>
      <c r="K6" s="1275">
        <f>+$B$1*'AMI Energía (PJ)'!K6</f>
        <v>3.005061111</v>
      </c>
      <c r="L6" s="1275">
        <f>+$B$1*'AMI Energía (PJ)'!L6</f>
        <v>3.114344444</v>
      </c>
      <c r="M6" s="1275">
        <f>+$B$1*'AMI Energía (PJ)'!M6</f>
        <v>3.227777778</v>
      </c>
      <c r="N6" s="22"/>
      <c r="O6" s="22"/>
      <c r="P6" s="22"/>
      <c r="Q6" s="22"/>
      <c r="R6" s="22"/>
      <c r="S6" s="22"/>
      <c r="T6" s="22"/>
      <c r="U6" s="22"/>
      <c r="V6" s="22"/>
      <c r="W6" s="22"/>
      <c r="X6" s="22"/>
      <c r="Y6" s="22"/>
      <c r="Z6" s="22"/>
      <c r="AA6" s="22"/>
      <c r="AB6" s="22"/>
    </row>
    <row r="7" ht="14.25" customHeight="1">
      <c r="A7" s="22" t="s">
        <v>27</v>
      </c>
      <c r="B7" s="1275">
        <f>+$B$1*'AMI Energía (PJ)'!B7</f>
        <v>2.574422449</v>
      </c>
      <c r="C7" s="1275">
        <f>+$B$1*'AMI Energía (PJ)'!C7</f>
        <v>2.410217556</v>
      </c>
      <c r="D7" s="1275">
        <f>+$B$1*'AMI Energía (PJ)'!D7</f>
        <v>2.297716667</v>
      </c>
      <c r="E7" s="1275">
        <f>+$B$1*'AMI Energía (PJ)'!E7</f>
        <v>2.389016667</v>
      </c>
      <c r="F7" s="1275">
        <f>+$B$1*'AMI Energía (PJ)'!F7</f>
        <v>2.484466667</v>
      </c>
      <c r="G7" s="1275">
        <f>+$B$1*'AMI Energía (PJ)'!G7</f>
        <v>2.583144444</v>
      </c>
      <c r="H7" s="1275">
        <f>+$B$1*'AMI Energía (PJ)'!H7</f>
        <v>2.68505</v>
      </c>
      <c r="I7" s="1275">
        <f>+$B$1*'AMI Energía (PJ)'!I7</f>
        <v>2.790644444</v>
      </c>
      <c r="J7" s="1275">
        <f>+$B$1*'AMI Energía (PJ)'!J7</f>
        <v>2.897161111</v>
      </c>
      <c r="K7" s="1275">
        <f>+$B$1*'AMI Energía (PJ)'!K7</f>
        <v>3.005061111</v>
      </c>
      <c r="L7" s="1275">
        <f>+$B$1*'AMI Energía (PJ)'!L7</f>
        <v>3.114344444</v>
      </c>
      <c r="M7" s="1275">
        <f>+$B$1*'AMI Energía (PJ)'!M7</f>
        <v>3.227777778</v>
      </c>
      <c r="N7" s="22"/>
      <c r="O7" s="22"/>
      <c r="P7" s="22"/>
      <c r="Q7" s="22"/>
      <c r="R7" s="22"/>
      <c r="S7" s="22"/>
      <c r="T7" s="22"/>
      <c r="U7" s="22"/>
      <c r="V7" s="22"/>
      <c r="W7" s="22"/>
      <c r="X7" s="22"/>
      <c r="Y7" s="22"/>
      <c r="Z7" s="22"/>
      <c r="AA7" s="22"/>
      <c r="AB7" s="22"/>
    </row>
    <row r="8" ht="14.25" customHeight="1">
      <c r="A8" s="22"/>
      <c r="B8" s="22"/>
      <c r="C8" s="22"/>
      <c r="D8" s="22"/>
      <c r="E8" s="22"/>
      <c r="F8" s="22"/>
      <c r="G8" s="22"/>
      <c r="H8" s="22"/>
      <c r="I8" s="22"/>
      <c r="J8" s="22"/>
      <c r="K8" s="22"/>
      <c r="L8" s="22"/>
      <c r="M8" s="22"/>
      <c r="N8" s="22"/>
      <c r="O8" s="22"/>
      <c r="P8" s="22"/>
      <c r="Q8" s="22"/>
      <c r="R8" s="22"/>
      <c r="S8" s="22"/>
      <c r="T8" s="22"/>
      <c r="U8" s="22"/>
      <c r="V8" s="22"/>
      <c r="W8" s="22"/>
      <c r="X8" s="22"/>
      <c r="Y8" s="22"/>
      <c r="Z8" s="22"/>
      <c r="AA8" s="22"/>
      <c r="AB8" s="22"/>
    </row>
    <row r="9" ht="14.25" customHeight="1">
      <c r="A9" s="22" t="s">
        <v>1311</v>
      </c>
      <c r="B9" s="63">
        <v>2019.0</v>
      </c>
      <c r="C9" s="63">
        <v>2020.0</v>
      </c>
      <c r="D9" s="63">
        <v>2021.0</v>
      </c>
      <c r="E9" s="63">
        <v>2022.0</v>
      </c>
      <c r="F9" s="63">
        <v>2023.0</v>
      </c>
      <c r="G9" s="63">
        <v>2024.0</v>
      </c>
      <c r="H9" s="63">
        <v>2025.0</v>
      </c>
      <c r="I9" s="63">
        <v>2026.0</v>
      </c>
      <c r="J9" s="63">
        <v>2027.0</v>
      </c>
      <c r="K9" s="63">
        <v>2028.0</v>
      </c>
      <c r="L9" s="63">
        <v>2029.0</v>
      </c>
      <c r="M9" s="63">
        <v>2030.0</v>
      </c>
      <c r="N9" s="22"/>
      <c r="O9" s="22"/>
      <c r="P9" s="22"/>
      <c r="Q9" s="22"/>
      <c r="R9" s="22"/>
      <c r="S9" s="22"/>
      <c r="T9" s="22"/>
      <c r="U9" s="22"/>
      <c r="V9" s="22"/>
      <c r="W9" s="22"/>
      <c r="X9" s="22"/>
      <c r="Y9" s="22"/>
      <c r="Z9" s="22"/>
      <c r="AA9" s="22"/>
      <c r="AB9" s="22"/>
    </row>
    <row r="10" ht="14.25" customHeight="1">
      <c r="A10" s="22" t="s">
        <v>978</v>
      </c>
      <c r="B10" s="1275">
        <f>+$B$1*'AMI Energía (PJ)'!B10</f>
        <v>0.1398042916</v>
      </c>
      <c r="C10" s="1275">
        <f>+$B$1*'AMI Energía (PJ)'!C10</f>
        <v>0.130887127</v>
      </c>
      <c r="D10" s="1275">
        <f>+$B$1*'AMI Energía (PJ)'!D10</f>
        <v>0.1263444444</v>
      </c>
      <c r="E10" s="1275">
        <f>+$B$1*'AMI Energía (PJ)'!E10</f>
        <v>0.1309555556</v>
      </c>
      <c r="F10" s="1275">
        <f>+$B$1*'AMI Energía (PJ)'!F10</f>
        <v>0.1360277778</v>
      </c>
      <c r="G10" s="1275">
        <f>+$B$1*'AMI Energía (PJ)'!G10</f>
        <v>0.1415611111</v>
      </c>
      <c r="H10" s="1275">
        <f>+$B$1*'AMI Energía (PJ)'!H10</f>
        <v>0.1475555556</v>
      </c>
      <c r="I10" s="1275">
        <f>+$B$1*'AMI Energía (PJ)'!I10</f>
        <v>0.1530888889</v>
      </c>
      <c r="J10" s="1275">
        <f>+$B$1*'AMI Energía (PJ)'!J10</f>
        <v>0.1590833333</v>
      </c>
      <c r="K10" s="1275">
        <f>+$B$1*'AMI Energía (PJ)'!K10</f>
        <v>0.1650777778</v>
      </c>
      <c r="L10" s="1275">
        <f>+$B$1*'AMI Energía (PJ)'!L10</f>
        <v>0.1715333333</v>
      </c>
      <c r="M10" s="1275">
        <f>+$B$1*'AMI Energía (PJ)'!M10</f>
        <v>0.1775277778</v>
      </c>
      <c r="N10" s="22"/>
      <c r="O10" s="22"/>
      <c r="P10" s="22"/>
      <c r="Q10" s="22"/>
      <c r="R10" s="22"/>
      <c r="S10" s="22"/>
      <c r="T10" s="22"/>
      <c r="U10" s="22"/>
      <c r="V10" s="22"/>
      <c r="W10" s="22"/>
      <c r="X10" s="22"/>
      <c r="Y10" s="22"/>
      <c r="Z10" s="22"/>
      <c r="AA10" s="22"/>
      <c r="AB10" s="22"/>
    </row>
    <row r="11" ht="14.25" customHeight="1">
      <c r="A11" s="22" t="s">
        <v>27</v>
      </c>
      <c r="B11" s="1275">
        <f>+$B$1*'AMI Energía (PJ)'!B11</f>
        <v>0.1398042916</v>
      </c>
      <c r="C11" s="1275">
        <f>+$B$1*'AMI Energía (PJ)'!C11</f>
        <v>0.130887127</v>
      </c>
      <c r="D11" s="1275">
        <f>+$B$1*'AMI Energía (PJ)'!D11</f>
        <v>0.1263444444</v>
      </c>
      <c r="E11" s="1275">
        <f>+$B$1*'AMI Energía (PJ)'!E11</f>
        <v>0.1309555556</v>
      </c>
      <c r="F11" s="1275">
        <f>+$B$1*'AMI Energía (PJ)'!F11</f>
        <v>0.1360277778</v>
      </c>
      <c r="G11" s="1275">
        <f>+$B$1*'AMI Energía (PJ)'!G11</f>
        <v>0.1415611111</v>
      </c>
      <c r="H11" s="1275">
        <f>+$B$1*'AMI Energía (PJ)'!H11</f>
        <v>0.1475555556</v>
      </c>
      <c r="I11" s="1275">
        <f>+$B$1*'AMI Energía (PJ)'!I11</f>
        <v>0.1530888889</v>
      </c>
      <c r="J11" s="1275">
        <f>+$B$1*'AMI Energía (PJ)'!J11</f>
        <v>0.1590833333</v>
      </c>
      <c r="K11" s="1275">
        <f>+$B$1*'AMI Energía (PJ)'!K11</f>
        <v>0.1650777778</v>
      </c>
      <c r="L11" s="1275">
        <f>+$B$1*'AMI Energía (PJ)'!L11</f>
        <v>0.1715333333</v>
      </c>
      <c r="M11" s="1275">
        <f>+$B$1*'AMI Energía (PJ)'!M11</f>
        <v>0.1775277778</v>
      </c>
      <c r="N11" s="22"/>
      <c r="O11" s="22"/>
      <c r="P11" s="63">
        <v>2019.0</v>
      </c>
      <c r="Q11" s="63">
        <v>2020.0</v>
      </c>
      <c r="R11" s="63">
        <v>2021.0</v>
      </c>
      <c r="S11" s="63">
        <v>2022.0</v>
      </c>
      <c r="T11" s="63">
        <v>2023.0</v>
      </c>
      <c r="U11" s="63">
        <v>2024.0</v>
      </c>
      <c r="V11" s="63">
        <v>2025.0</v>
      </c>
      <c r="W11" s="63">
        <v>2026.0</v>
      </c>
      <c r="X11" s="63">
        <v>2027.0</v>
      </c>
      <c r="Y11" s="63">
        <v>2028.0</v>
      </c>
      <c r="Z11" s="63">
        <v>2029.0</v>
      </c>
      <c r="AA11" s="63">
        <v>2030.0</v>
      </c>
      <c r="AB11" s="22"/>
    </row>
    <row r="12" ht="14.25" customHeight="1">
      <c r="A12" s="22"/>
      <c r="B12" s="22"/>
      <c r="C12" s="22"/>
      <c r="D12" s="22"/>
      <c r="E12" s="22"/>
      <c r="F12" s="22"/>
      <c r="G12" s="22"/>
      <c r="H12" s="22"/>
      <c r="I12" s="22"/>
      <c r="J12" s="22"/>
      <c r="K12" s="22"/>
      <c r="L12" s="22"/>
      <c r="M12" s="22"/>
      <c r="N12" s="22"/>
      <c r="O12" s="22" t="s">
        <v>974</v>
      </c>
      <c r="P12" s="1275">
        <f t="shared" ref="P12:AA12" si="1">+B14</f>
        <v>2.714226741</v>
      </c>
      <c r="Q12" s="1275">
        <f t="shared" si="1"/>
        <v>2.541104683</v>
      </c>
      <c r="R12" s="1275">
        <f t="shared" si="1"/>
        <v>2.424061111</v>
      </c>
      <c r="S12" s="1275">
        <f t="shared" si="1"/>
        <v>2.519972222</v>
      </c>
      <c r="T12" s="1275">
        <f t="shared" si="1"/>
        <v>2.620494444</v>
      </c>
      <c r="U12" s="1275">
        <f t="shared" si="1"/>
        <v>2.724705556</v>
      </c>
      <c r="V12" s="1275">
        <f t="shared" si="1"/>
        <v>2.832605556</v>
      </c>
      <c r="W12" s="1275">
        <f t="shared" si="1"/>
        <v>2.943733333</v>
      </c>
      <c r="X12" s="1275">
        <f t="shared" si="1"/>
        <v>3.056244444</v>
      </c>
      <c r="Y12" s="1275">
        <f t="shared" si="1"/>
        <v>3.170138889</v>
      </c>
      <c r="Z12" s="1275">
        <f t="shared" si="1"/>
        <v>3.285877778</v>
      </c>
      <c r="AA12" s="1275">
        <f t="shared" si="1"/>
        <v>3.405305556</v>
      </c>
      <c r="AB12" s="22"/>
    </row>
    <row r="13" ht="14.25" customHeight="1">
      <c r="A13" s="22"/>
      <c r="B13" s="63">
        <v>2019.0</v>
      </c>
      <c r="C13" s="63">
        <v>2020.0</v>
      </c>
      <c r="D13" s="63">
        <v>2021.0</v>
      </c>
      <c r="E13" s="63">
        <v>2022.0</v>
      </c>
      <c r="F13" s="63">
        <v>2023.0</v>
      </c>
      <c r="G13" s="63">
        <v>2024.0</v>
      </c>
      <c r="H13" s="63">
        <v>2025.0</v>
      </c>
      <c r="I13" s="63">
        <v>2026.0</v>
      </c>
      <c r="J13" s="63">
        <v>2027.0</v>
      </c>
      <c r="K13" s="63">
        <v>2028.0</v>
      </c>
      <c r="L13" s="63">
        <v>2029.0</v>
      </c>
      <c r="M13" s="63">
        <v>2030.0</v>
      </c>
      <c r="N13" s="22"/>
      <c r="O13" s="22" t="s">
        <v>985</v>
      </c>
      <c r="P13" s="1275">
        <f t="shared" ref="P13:AA13" si="2">+B27</f>
        <v>2.714226741</v>
      </c>
      <c r="Q13" s="1275">
        <f t="shared" si="2"/>
        <v>2.541104683</v>
      </c>
      <c r="R13" s="1275">
        <f t="shared" si="2"/>
        <v>2.418527778</v>
      </c>
      <c r="S13" s="1275">
        <f t="shared" si="2"/>
        <v>2.505677778</v>
      </c>
      <c r="T13" s="1275">
        <f t="shared" si="2"/>
        <v>2.591905556</v>
      </c>
      <c r="U13" s="1275">
        <f t="shared" si="2"/>
        <v>2.680438889</v>
      </c>
      <c r="V13" s="1275">
        <f t="shared" si="2"/>
        <v>2.779116667</v>
      </c>
      <c r="W13" s="1275">
        <f t="shared" si="2"/>
        <v>2.885633333</v>
      </c>
      <c r="X13" s="1275">
        <f t="shared" si="2"/>
        <v>2.994916667</v>
      </c>
      <c r="Y13" s="1275">
        <f t="shared" si="2"/>
        <v>3.106966667</v>
      </c>
      <c r="Z13" s="1275">
        <f t="shared" si="2"/>
        <v>3.219938889</v>
      </c>
      <c r="AA13" s="1275">
        <f t="shared" si="2"/>
        <v>3.337522222</v>
      </c>
      <c r="AB13" s="22"/>
    </row>
    <row r="14" ht="14.25" customHeight="1">
      <c r="A14" s="22" t="s">
        <v>1312</v>
      </c>
      <c r="B14" s="1275">
        <f t="shared" ref="B14:M14" si="3">+B6+B10</f>
        <v>2.714226741</v>
      </c>
      <c r="C14" s="1275">
        <f t="shared" si="3"/>
        <v>2.541104683</v>
      </c>
      <c r="D14" s="1275">
        <f t="shared" si="3"/>
        <v>2.424061111</v>
      </c>
      <c r="E14" s="1275">
        <f t="shared" si="3"/>
        <v>2.519972222</v>
      </c>
      <c r="F14" s="1275">
        <f t="shared" si="3"/>
        <v>2.620494444</v>
      </c>
      <c r="G14" s="1275">
        <f t="shared" si="3"/>
        <v>2.724705556</v>
      </c>
      <c r="H14" s="1275">
        <f t="shared" si="3"/>
        <v>2.832605556</v>
      </c>
      <c r="I14" s="1275">
        <f t="shared" si="3"/>
        <v>2.943733333</v>
      </c>
      <c r="J14" s="1275">
        <f t="shared" si="3"/>
        <v>3.056244444</v>
      </c>
      <c r="K14" s="1275">
        <f t="shared" si="3"/>
        <v>3.170138889</v>
      </c>
      <c r="L14" s="1275">
        <f t="shared" si="3"/>
        <v>3.285877778</v>
      </c>
      <c r="M14" s="1275">
        <f t="shared" si="3"/>
        <v>3.405305556</v>
      </c>
      <c r="N14" s="22"/>
      <c r="O14" s="22"/>
      <c r="P14" s="22"/>
      <c r="Q14" s="22"/>
      <c r="R14" s="22"/>
      <c r="S14" s="22"/>
      <c r="T14" s="22"/>
      <c r="U14" s="22"/>
      <c r="V14" s="22"/>
      <c r="W14" s="22"/>
      <c r="X14" s="22"/>
      <c r="Y14" s="22"/>
      <c r="Z14" s="22"/>
      <c r="AA14" s="22"/>
      <c r="AB14" s="22"/>
    </row>
    <row r="15" ht="14.25" customHeight="1">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row>
    <row r="16" ht="14.25" customHeight="1">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row>
    <row r="17" ht="14.25" customHeight="1">
      <c r="A17" s="1011" t="s">
        <v>985</v>
      </c>
      <c r="N17" s="22"/>
      <c r="O17" s="22"/>
      <c r="P17" s="1011" t="s">
        <v>1313</v>
      </c>
      <c r="AB17" s="22"/>
    </row>
    <row r="18" ht="14.25" customHeight="1">
      <c r="A18" s="22" t="s">
        <v>878</v>
      </c>
      <c r="B18" s="63">
        <v>2019.0</v>
      </c>
      <c r="C18" s="63">
        <v>2020.0</v>
      </c>
      <c r="D18" s="63">
        <v>2021.0</v>
      </c>
      <c r="E18" s="63">
        <v>2022.0</v>
      </c>
      <c r="F18" s="63">
        <v>2023.0</v>
      </c>
      <c r="G18" s="63">
        <v>2024.0</v>
      </c>
      <c r="H18" s="63">
        <v>2025.0</v>
      </c>
      <c r="I18" s="63">
        <v>2026.0</v>
      </c>
      <c r="J18" s="63">
        <v>2027.0</v>
      </c>
      <c r="K18" s="63">
        <v>2028.0</v>
      </c>
      <c r="L18" s="63">
        <v>2029.0</v>
      </c>
      <c r="M18" s="63">
        <v>2030.0</v>
      </c>
      <c r="N18" s="22"/>
      <c r="O18" s="22" t="s">
        <v>1314</v>
      </c>
      <c r="P18" s="63">
        <v>2019.0</v>
      </c>
      <c r="Q18" s="63">
        <v>2020.0</v>
      </c>
      <c r="R18" s="63">
        <v>2021.0</v>
      </c>
      <c r="S18" s="63">
        <v>2022.0</v>
      </c>
      <c r="T18" s="63">
        <v>2023.0</v>
      </c>
      <c r="U18" s="63">
        <v>2024.0</v>
      </c>
      <c r="V18" s="63">
        <v>2025.0</v>
      </c>
      <c r="W18" s="63">
        <v>2026.0</v>
      </c>
      <c r="X18" s="63">
        <v>2027.0</v>
      </c>
      <c r="Y18" s="63">
        <v>2028.0</v>
      </c>
      <c r="Z18" s="63">
        <v>2029.0</v>
      </c>
      <c r="AA18" s="63">
        <v>2030.0</v>
      </c>
      <c r="AB18" s="22"/>
    </row>
    <row r="19" ht="14.25" customHeight="1">
      <c r="A19" s="22" t="s">
        <v>978</v>
      </c>
      <c r="B19" s="1275">
        <f>+$B$1*'AMI Energía (PJ)'!B19</f>
        <v>2.574422449</v>
      </c>
      <c r="C19" s="1275">
        <f>+$B$1*'AMI Energía (PJ)'!C19</f>
        <v>2.410217556</v>
      </c>
      <c r="D19" s="1275">
        <f>+$B$1*'AMI Energía (PJ)'!D19</f>
        <v>2.292644444</v>
      </c>
      <c r="E19" s="1275">
        <f>+$B$1*'AMI Energía (PJ)'!E19</f>
        <v>2.375644444</v>
      </c>
      <c r="F19" s="1275">
        <f>+$B$1*'AMI Energía (PJ)'!F19</f>
        <v>2.457261111</v>
      </c>
      <c r="G19" s="1275">
        <f>+$B$1*'AMI Energía (PJ)'!G19</f>
        <v>2.541183333</v>
      </c>
      <c r="H19" s="1275">
        <f>+$B$1*'AMI Energía (PJ)'!H19</f>
        <v>2.634327778</v>
      </c>
      <c r="I19" s="1275">
        <f>+$B$1*'AMI Energía (PJ)'!I19</f>
        <v>2.735311111</v>
      </c>
      <c r="J19" s="1275">
        <f>+$B$1*'AMI Energía (PJ)'!J19</f>
        <v>2.839061111</v>
      </c>
      <c r="K19" s="1275">
        <f>+$B$1*'AMI Energía (PJ)'!K19</f>
        <v>2.945116667</v>
      </c>
      <c r="L19" s="1275">
        <f>+$B$1*'AMI Energía (PJ)'!L19</f>
        <v>3.052094444</v>
      </c>
      <c r="M19" s="1275">
        <f>+$B$1*'AMI Energía (PJ)'!M19</f>
        <v>3.163222222</v>
      </c>
      <c r="N19" s="22"/>
      <c r="O19" s="22" t="s">
        <v>1315</v>
      </c>
      <c r="P19" s="1275">
        <f t="shared" ref="P19:AA19" si="4">+B6-B19</f>
        <v>0</v>
      </c>
      <c r="Q19" s="1275">
        <f t="shared" si="4"/>
        <v>0</v>
      </c>
      <c r="R19" s="1275">
        <f t="shared" si="4"/>
        <v>0.005072222222</v>
      </c>
      <c r="S19" s="1275">
        <f t="shared" si="4"/>
        <v>0.01337222222</v>
      </c>
      <c r="T19" s="1275">
        <f t="shared" si="4"/>
        <v>0.02720555556</v>
      </c>
      <c r="U19" s="1275">
        <f t="shared" si="4"/>
        <v>0.04196111111</v>
      </c>
      <c r="V19" s="1275">
        <f t="shared" si="4"/>
        <v>0.05072222222</v>
      </c>
      <c r="W19" s="1275">
        <f t="shared" si="4"/>
        <v>0.05533333333</v>
      </c>
      <c r="X19" s="1275">
        <f t="shared" si="4"/>
        <v>0.0581</v>
      </c>
      <c r="Y19" s="1275">
        <f t="shared" si="4"/>
        <v>0.05994444444</v>
      </c>
      <c r="Z19" s="1275">
        <f t="shared" si="4"/>
        <v>0.06225</v>
      </c>
      <c r="AA19" s="1275">
        <f t="shared" si="4"/>
        <v>0.06455555556</v>
      </c>
      <c r="AB19" s="22"/>
    </row>
    <row r="20" ht="14.25" customHeight="1">
      <c r="A20" s="22" t="s">
        <v>27</v>
      </c>
      <c r="B20" s="1275">
        <f>+$B$1*'AMI Energía (PJ)'!B20</f>
        <v>2.574422449</v>
      </c>
      <c r="C20" s="1275">
        <f>+$B$1*'AMI Energía (PJ)'!C20</f>
        <v>2.410217556</v>
      </c>
      <c r="D20" s="1275">
        <f>+$B$1*'AMI Energía (PJ)'!D20</f>
        <v>2.292644444</v>
      </c>
      <c r="E20" s="1275">
        <f>+$B$1*'AMI Energía (PJ)'!E20</f>
        <v>2.375644444</v>
      </c>
      <c r="F20" s="1275">
        <f>+$B$1*'AMI Energía (PJ)'!F20</f>
        <v>2.457261111</v>
      </c>
      <c r="G20" s="1275">
        <f>+$B$1*'AMI Energía (PJ)'!G20</f>
        <v>2.541183333</v>
      </c>
      <c r="H20" s="1275">
        <f>+$B$1*'AMI Energía (PJ)'!H20</f>
        <v>2.634327778</v>
      </c>
      <c r="I20" s="1275">
        <f>+$B$1*'AMI Energía (PJ)'!I20</f>
        <v>2.735311111</v>
      </c>
      <c r="J20" s="1275">
        <f>+$B$1*'AMI Energía (PJ)'!J20</f>
        <v>2.839061111</v>
      </c>
      <c r="K20" s="1275">
        <f>+$B$1*'AMI Energía (PJ)'!K20</f>
        <v>2.945116667</v>
      </c>
      <c r="L20" s="1275">
        <f>+$B$1*'AMI Energía (PJ)'!L20</f>
        <v>3.052094444</v>
      </c>
      <c r="M20" s="1275">
        <f>+$B$1*'AMI Energía (PJ)'!M20</f>
        <v>3.163222222</v>
      </c>
      <c r="N20" s="22"/>
      <c r="O20" s="22"/>
      <c r="P20" s="22"/>
      <c r="Q20" s="22"/>
      <c r="R20" s="22"/>
      <c r="S20" s="22"/>
      <c r="T20" s="22"/>
      <c r="U20" s="22"/>
      <c r="V20" s="22"/>
      <c r="W20" s="22"/>
      <c r="X20" s="22"/>
      <c r="Y20" s="22"/>
      <c r="Z20" s="22"/>
      <c r="AA20" s="22"/>
      <c r="AB20" s="22"/>
    </row>
    <row r="21" ht="14.25" customHeight="1">
      <c r="A21" s="22"/>
      <c r="B21" s="22"/>
      <c r="C21" s="22"/>
      <c r="D21" s="22"/>
      <c r="E21" s="22"/>
      <c r="F21" s="22"/>
      <c r="G21" s="22"/>
      <c r="H21" s="22"/>
      <c r="I21" s="22"/>
      <c r="J21" s="22"/>
      <c r="K21" s="22"/>
      <c r="L21" s="22"/>
      <c r="M21" s="22"/>
      <c r="N21" s="22"/>
      <c r="O21" s="22"/>
      <c r="P21" s="1011" t="s">
        <v>1316</v>
      </c>
      <c r="AB21" s="22"/>
    </row>
    <row r="22" ht="14.25" customHeight="1">
      <c r="A22" s="22" t="s">
        <v>975</v>
      </c>
      <c r="B22" s="63">
        <v>2019.0</v>
      </c>
      <c r="C22" s="63">
        <v>2020.0</v>
      </c>
      <c r="D22" s="63">
        <v>2021.0</v>
      </c>
      <c r="E22" s="63">
        <v>2022.0</v>
      </c>
      <c r="F22" s="63">
        <v>2023.0</v>
      </c>
      <c r="G22" s="63">
        <v>2024.0</v>
      </c>
      <c r="H22" s="63">
        <v>2025.0</v>
      </c>
      <c r="I22" s="63">
        <v>2026.0</v>
      </c>
      <c r="J22" s="63">
        <v>2027.0</v>
      </c>
      <c r="K22" s="63">
        <v>2028.0</v>
      </c>
      <c r="L22" s="63">
        <v>2029.0</v>
      </c>
      <c r="M22" s="63">
        <v>2030.0</v>
      </c>
      <c r="N22" s="22"/>
      <c r="O22" s="22" t="s">
        <v>975</v>
      </c>
      <c r="P22" s="63">
        <v>2019.0</v>
      </c>
      <c r="Q22" s="63">
        <v>2020.0</v>
      </c>
      <c r="R22" s="63">
        <v>2021.0</v>
      </c>
      <c r="S22" s="63">
        <v>2022.0</v>
      </c>
      <c r="T22" s="63">
        <v>2023.0</v>
      </c>
      <c r="U22" s="63">
        <v>2024.0</v>
      </c>
      <c r="V22" s="63">
        <v>2025.0</v>
      </c>
      <c r="W22" s="63">
        <v>2026.0</v>
      </c>
      <c r="X22" s="63">
        <v>2027.0</v>
      </c>
      <c r="Y22" s="63">
        <v>2028.0</v>
      </c>
      <c r="Z22" s="63">
        <v>2029.0</v>
      </c>
      <c r="AA22" s="63">
        <v>2030.0</v>
      </c>
      <c r="AB22" s="22"/>
    </row>
    <row r="23" ht="14.25" customHeight="1">
      <c r="A23" s="22" t="s">
        <v>978</v>
      </c>
      <c r="B23" s="1275">
        <f>+$B$1*'AMI Energía (PJ)'!B23</f>
        <v>0.1398042916</v>
      </c>
      <c r="C23" s="1275">
        <f>+$B$1*'AMI Energía (PJ)'!C23</f>
        <v>0.130887127</v>
      </c>
      <c r="D23" s="1275">
        <f>+$B$1*'AMI Energía (PJ)'!D23</f>
        <v>0.1258833333</v>
      </c>
      <c r="E23" s="1275">
        <f>+$B$1*'AMI Energía (PJ)'!E23</f>
        <v>0.1300333333</v>
      </c>
      <c r="F23" s="1275">
        <f>+$B$1*'AMI Energía (PJ)'!F23</f>
        <v>0.1346444444</v>
      </c>
      <c r="G23" s="1275">
        <f>+$B$1*'AMI Energía (PJ)'!G23</f>
        <v>0.1392555556</v>
      </c>
      <c r="H23" s="1275">
        <f>+$B$1*'AMI Energía (PJ)'!H23</f>
        <v>0.1447888889</v>
      </c>
      <c r="I23" s="1275">
        <f>+$B$1*'AMI Energía (PJ)'!I23</f>
        <v>0.1503222222</v>
      </c>
      <c r="J23" s="1275">
        <f>+$B$1*'AMI Energía (PJ)'!J23</f>
        <v>0.1558555556</v>
      </c>
      <c r="K23" s="1275">
        <f>+$B$1*'AMI Energía (PJ)'!K23</f>
        <v>0.16185</v>
      </c>
      <c r="L23" s="1275">
        <f>+$B$1*'AMI Energía (PJ)'!L23</f>
        <v>0.1678444444</v>
      </c>
      <c r="M23" s="1275">
        <f>+$B$1*'AMI Energía (PJ)'!M23</f>
        <v>0.1743</v>
      </c>
      <c r="N23" s="22"/>
      <c r="O23" s="22" t="s">
        <v>1315</v>
      </c>
      <c r="P23" s="1275">
        <f t="shared" ref="P23:AA23" si="5">+B10-B23</f>
        <v>0</v>
      </c>
      <c r="Q23" s="1275">
        <f t="shared" si="5"/>
        <v>0</v>
      </c>
      <c r="R23" s="1275">
        <f t="shared" si="5"/>
        <v>0.0004611111111</v>
      </c>
      <c r="S23" s="1275">
        <f t="shared" si="5"/>
        <v>0.0009222222222</v>
      </c>
      <c r="T23" s="1275">
        <f t="shared" si="5"/>
        <v>0.001383333333</v>
      </c>
      <c r="U23" s="1275">
        <f t="shared" si="5"/>
        <v>0.002305555556</v>
      </c>
      <c r="V23" s="1275">
        <f t="shared" si="5"/>
        <v>0.002766666667</v>
      </c>
      <c r="W23" s="1275">
        <f t="shared" si="5"/>
        <v>0.002766666667</v>
      </c>
      <c r="X23" s="1275">
        <f t="shared" si="5"/>
        <v>0.003227777778</v>
      </c>
      <c r="Y23" s="1275">
        <f t="shared" si="5"/>
        <v>0.003227777778</v>
      </c>
      <c r="Z23" s="1275">
        <f t="shared" si="5"/>
        <v>0.003688888889</v>
      </c>
      <c r="AA23" s="1275">
        <f t="shared" si="5"/>
        <v>0.003227777778</v>
      </c>
      <c r="AB23" s="22"/>
    </row>
    <row r="24" ht="14.25" customHeight="1">
      <c r="A24" s="22" t="s">
        <v>27</v>
      </c>
      <c r="B24" s="1275">
        <f>+$B$1*'AMI Energía (PJ)'!B24</f>
        <v>0.1398042916</v>
      </c>
      <c r="C24" s="1275">
        <f>+$B$1*'AMI Energía (PJ)'!C24</f>
        <v>0.130887127</v>
      </c>
      <c r="D24" s="1275">
        <f>+$B$1*'AMI Energía (PJ)'!D24</f>
        <v>0.1258833333</v>
      </c>
      <c r="E24" s="1275">
        <f>+$B$1*'AMI Energía (PJ)'!E24</f>
        <v>0.1300333333</v>
      </c>
      <c r="F24" s="1275">
        <f>+$B$1*'AMI Energía (PJ)'!F24</f>
        <v>0.1346444444</v>
      </c>
      <c r="G24" s="1275">
        <f>+$B$1*'AMI Energía (PJ)'!G24</f>
        <v>0.1392555556</v>
      </c>
      <c r="H24" s="1275">
        <f>+$B$1*'AMI Energía (PJ)'!H24</f>
        <v>0.1447888889</v>
      </c>
      <c r="I24" s="1275">
        <f>+$B$1*'AMI Energía (PJ)'!I24</f>
        <v>0.1503222222</v>
      </c>
      <c r="J24" s="1275">
        <f>+$B$1*'AMI Energía (PJ)'!J24</f>
        <v>0.1558555556</v>
      </c>
      <c r="K24" s="1275">
        <f>+$B$1*'AMI Energía (PJ)'!K24</f>
        <v>0.16185</v>
      </c>
      <c r="L24" s="1275">
        <f>+$B$1*'AMI Energía (PJ)'!L24</f>
        <v>0.1678444444</v>
      </c>
      <c r="M24" s="1275">
        <f>+$B$1*'AMI Energía (PJ)'!M24</f>
        <v>0.1743</v>
      </c>
      <c r="N24" s="22"/>
      <c r="O24" s="22"/>
      <c r="P24" s="22"/>
      <c r="Q24" s="22"/>
      <c r="R24" s="22"/>
      <c r="S24" s="22"/>
      <c r="T24" s="22"/>
      <c r="U24" s="22"/>
      <c r="V24" s="22"/>
      <c r="W24" s="22"/>
      <c r="X24" s="22"/>
      <c r="Y24" s="22"/>
      <c r="Z24" s="22"/>
      <c r="AA24" s="22"/>
      <c r="AB24" s="22"/>
    </row>
    <row r="25" ht="14.25" customHeight="1">
      <c r="A25" s="22"/>
      <c r="B25" s="22"/>
      <c r="C25" s="22"/>
      <c r="D25" s="22"/>
      <c r="E25" s="22"/>
      <c r="F25" s="22"/>
      <c r="G25" s="22"/>
      <c r="H25" s="22"/>
      <c r="I25" s="22"/>
      <c r="J25" s="22"/>
      <c r="K25" s="22"/>
      <c r="L25" s="22"/>
      <c r="M25" s="22"/>
      <c r="N25" s="22"/>
      <c r="O25" s="22"/>
      <c r="P25" s="1011" t="s">
        <v>1317</v>
      </c>
      <c r="AB25" s="22"/>
    </row>
    <row r="26" ht="14.25" customHeight="1">
      <c r="A26" s="22" t="s">
        <v>27</v>
      </c>
      <c r="B26" s="63">
        <v>2019.0</v>
      </c>
      <c r="C26" s="63">
        <v>2020.0</v>
      </c>
      <c r="D26" s="63">
        <v>2021.0</v>
      </c>
      <c r="E26" s="63">
        <v>2022.0</v>
      </c>
      <c r="F26" s="63">
        <v>2023.0</v>
      </c>
      <c r="G26" s="63">
        <v>2024.0</v>
      </c>
      <c r="H26" s="63">
        <v>2025.0</v>
      </c>
      <c r="I26" s="63">
        <v>2026.0</v>
      </c>
      <c r="J26" s="63">
        <v>2027.0</v>
      </c>
      <c r="K26" s="63">
        <v>2028.0</v>
      </c>
      <c r="L26" s="63">
        <v>2029.0</v>
      </c>
      <c r="M26" s="63">
        <v>2030.0</v>
      </c>
      <c r="N26" s="22"/>
      <c r="O26" s="22"/>
      <c r="P26" s="63">
        <v>2019.0</v>
      </c>
      <c r="Q26" s="63">
        <v>2020.0</v>
      </c>
      <c r="R26" s="63">
        <v>2021.0</v>
      </c>
      <c r="S26" s="63">
        <v>2022.0</v>
      </c>
      <c r="T26" s="63">
        <v>2023.0</v>
      </c>
      <c r="U26" s="63">
        <v>2024.0</v>
      </c>
      <c r="V26" s="63">
        <v>2025.0</v>
      </c>
      <c r="W26" s="63">
        <v>2026.0</v>
      </c>
      <c r="X26" s="63">
        <v>2027.0</v>
      </c>
      <c r="Y26" s="63">
        <v>2028.0</v>
      </c>
      <c r="Z26" s="63">
        <v>2029.0</v>
      </c>
      <c r="AA26" s="63">
        <v>2030.0</v>
      </c>
      <c r="AB26" s="22"/>
    </row>
    <row r="27" ht="14.25" customHeight="1">
      <c r="A27" s="22" t="str">
        <f>+$A$6</f>
        <v>Electricity_SIN</v>
      </c>
      <c r="B27" s="1275">
        <f t="shared" ref="B27:M27" si="6">+B19+B23</f>
        <v>2.714226741</v>
      </c>
      <c r="C27" s="1275">
        <f t="shared" si="6"/>
        <v>2.541104683</v>
      </c>
      <c r="D27" s="1275">
        <f t="shared" si="6"/>
        <v>2.418527778</v>
      </c>
      <c r="E27" s="1275">
        <f t="shared" si="6"/>
        <v>2.505677778</v>
      </c>
      <c r="F27" s="1275">
        <f t="shared" si="6"/>
        <v>2.591905556</v>
      </c>
      <c r="G27" s="1275">
        <f t="shared" si="6"/>
        <v>2.680438889</v>
      </c>
      <c r="H27" s="1275">
        <f t="shared" si="6"/>
        <v>2.779116667</v>
      </c>
      <c r="I27" s="1275">
        <f t="shared" si="6"/>
        <v>2.885633333</v>
      </c>
      <c r="J27" s="1275">
        <f t="shared" si="6"/>
        <v>2.994916667</v>
      </c>
      <c r="K27" s="1275">
        <f t="shared" si="6"/>
        <v>3.106966667</v>
      </c>
      <c r="L27" s="1275">
        <f t="shared" si="6"/>
        <v>3.219938889</v>
      </c>
      <c r="M27" s="1275">
        <f t="shared" si="6"/>
        <v>3.337522222</v>
      </c>
      <c r="N27" s="22"/>
      <c r="O27" s="22" t="s">
        <v>1315</v>
      </c>
      <c r="P27" s="1275">
        <f t="shared" ref="P27:AA27" si="7">+B14-B27</f>
        <v>0</v>
      </c>
      <c r="Q27" s="1275">
        <f t="shared" si="7"/>
        <v>0</v>
      </c>
      <c r="R27" s="1275">
        <f t="shared" si="7"/>
        <v>0.005533333333</v>
      </c>
      <c r="S27" s="1275">
        <f t="shared" si="7"/>
        <v>0.01429444444</v>
      </c>
      <c r="T27" s="1275">
        <f t="shared" si="7"/>
        <v>0.02858888889</v>
      </c>
      <c r="U27" s="1275">
        <f t="shared" si="7"/>
        <v>0.04426666667</v>
      </c>
      <c r="V27" s="1275">
        <f t="shared" si="7"/>
        <v>0.05348888889</v>
      </c>
      <c r="W27" s="1275">
        <f t="shared" si="7"/>
        <v>0.0581</v>
      </c>
      <c r="X27" s="1275">
        <f t="shared" si="7"/>
        <v>0.06132777778</v>
      </c>
      <c r="Y27" s="1275">
        <f t="shared" si="7"/>
        <v>0.06317222222</v>
      </c>
      <c r="Z27" s="1275">
        <f t="shared" si="7"/>
        <v>0.06593888889</v>
      </c>
      <c r="AA27" s="1275">
        <f t="shared" si="7"/>
        <v>0.06778333333</v>
      </c>
      <c r="AB27" s="22"/>
    </row>
    <row r="28" ht="14.25" customHeight="1">
      <c r="A28" s="22"/>
      <c r="B28" s="22"/>
      <c r="C28" s="22"/>
      <c r="D28" s="22"/>
      <c r="E28" s="22"/>
      <c r="F28" s="22"/>
      <c r="G28" s="22"/>
      <c r="H28" s="22"/>
      <c r="I28" s="22"/>
      <c r="J28" s="22"/>
      <c r="K28" s="22"/>
      <c r="L28" s="22"/>
      <c r="M28" s="22"/>
      <c r="N28" s="22"/>
      <c r="O28" s="22"/>
      <c r="P28" s="22"/>
      <c r="Q28" s="889">
        <f t="shared" ref="Q28:AA28" si="8">+Q27/C14</f>
        <v>0</v>
      </c>
      <c r="R28" s="889">
        <f t="shared" si="8"/>
        <v>0.002282670725</v>
      </c>
      <c r="S28" s="889">
        <f t="shared" si="8"/>
        <v>0.005672461116</v>
      </c>
      <c r="T28" s="889">
        <f t="shared" si="8"/>
        <v>0.01090973078</v>
      </c>
      <c r="U28" s="889">
        <f t="shared" si="8"/>
        <v>0.01624640379</v>
      </c>
      <c r="V28" s="889">
        <f t="shared" si="8"/>
        <v>0.01888328178</v>
      </c>
      <c r="W28" s="889">
        <f t="shared" si="8"/>
        <v>0.01973684211</v>
      </c>
      <c r="X28" s="889">
        <f t="shared" si="8"/>
        <v>0.02006638503</v>
      </c>
      <c r="Y28" s="889">
        <f t="shared" si="8"/>
        <v>0.01992727273</v>
      </c>
      <c r="Z28" s="889">
        <f t="shared" si="8"/>
        <v>0.02006735897</v>
      </c>
      <c r="AA28" s="889">
        <f t="shared" si="8"/>
        <v>0.01990521327</v>
      </c>
      <c r="AB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ht="14.25" customHeight="1">
      <c r="A30" s="22"/>
      <c r="B30" s="22"/>
      <c r="C30" s="22"/>
      <c r="D30" s="22"/>
      <c r="E30" s="22"/>
      <c r="F30" s="22"/>
      <c r="G30" s="22"/>
      <c r="H30" s="22"/>
      <c r="I30" s="22"/>
      <c r="J30" s="22"/>
      <c r="K30" s="22"/>
      <c r="L30" s="22"/>
      <c r="M30" s="22"/>
      <c r="N30" s="22"/>
      <c r="O30" s="1011"/>
      <c r="AB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row r="377"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row>
    <row r="378"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row>
    <row r="379"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row>
    <row r="380"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row>
    <row r="381"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row>
    <row r="382"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row>
    <row r="383"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row>
    <row r="384"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row>
    <row r="385"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row>
    <row r="38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row>
    <row r="387"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row>
    <row r="388"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row>
    <row r="389"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row>
    <row r="390"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row>
    <row r="391"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row>
    <row r="392"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row>
    <row r="393"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row>
    <row r="394"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row>
    <row r="395"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row>
    <row r="39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row>
    <row r="397"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row>
    <row r="398"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row>
    <row r="399"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row>
    <row r="400"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row>
    <row r="401"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row>
    <row r="402"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row>
    <row r="403"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row>
    <row r="404"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row>
    <row r="405"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row>
    <row r="40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row>
    <row r="407"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row>
    <row r="408"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row>
    <row r="409"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row>
    <row r="410"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row>
    <row r="411"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row>
    <row r="412"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row>
    <row r="413"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row>
    <row r="414"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row>
    <row r="415"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row>
    <row r="41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row>
    <row r="417"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row>
    <row r="418"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row>
    <row r="419"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row>
    <row r="420"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row>
    <row r="421"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row>
    <row r="422"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row>
    <row r="423"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row>
    <row r="424"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row>
    <row r="425"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row>
    <row r="4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row>
    <row r="427"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row>
    <row r="428"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row>
    <row r="429"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row>
    <row r="430"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row>
    <row r="431"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row>
    <row r="432"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row>
    <row r="433"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row>
    <row r="434"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row>
    <row r="435"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row>
    <row r="43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row>
    <row r="437"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row>
    <row r="438"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row>
    <row r="439"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row>
    <row r="440"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row>
    <row r="441"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row>
    <row r="442"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row>
    <row r="443"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row>
    <row r="444"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row>
    <row r="445"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row>
    <row r="44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row>
    <row r="447"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row>
    <row r="448"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row>
    <row r="449"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row>
    <row r="450"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row>
    <row r="451"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row>
    <row r="452"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row>
    <row r="453"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row>
    <row r="454"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row>
    <row r="455"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row>
    <row r="45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row>
    <row r="457"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row>
    <row r="458"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row>
    <row r="459"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row>
    <row r="460"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row>
    <row r="461"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row>
    <row r="462"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row>
    <row r="463"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row>
    <row r="464"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row>
    <row r="465"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row>
    <row r="46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row>
    <row r="467"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row>
    <row r="468"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row>
    <row r="469"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row>
    <row r="470"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row>
    <row r="471"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row>
    <row r="472"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row>
    <row r="473"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row>
    <row r="474"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row>
    <row r="475"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row>
    <row r="47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row>
    <row r="477"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row>
    <row r="478"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row>
    <row r="479"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row>
    <row r="480"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row>
    <row r="481"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row>
    <row r="482"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row>
    <row r="483"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row>
    <row r="484"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row>
    <row r="485"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row>
    <row r="48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row>
    <row r="487"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row>
    <row r="488"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row>
    <row r="489"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row>
    <row r="490"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row>
    <row r="491"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row>
    <row r="492"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row>
    <row r="493"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row>
    <row r="494"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row>
    <row r="495"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row>
    <row r="49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row>
    <row r="497"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row>
    <row r="498"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row>
    <row r="499"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row>
    <row r="500"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row>
    <row r="501"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row>
    <row r="502"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row>
    <row r="503"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row>
    <row r="504"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row>
    <row r="505"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row>
    <row r="50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row>
    <row r="507"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row>
    <row r="508"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row>
    <row r="509"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row>
    <row r="510"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row>
    <row r="511"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row>
    <row r="512"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row>
    <row r="513"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row>
    <row r="514"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row>
    <row r="515"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row>
    <row r="51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row>
    <row r="517"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row>
    <row r="518"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row>
    <row r="519"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row>
    <row r="520"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row>
    <row r="521"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row>
    <row r="522"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row>
    <row r="523"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row>
    <row r="524"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row>
    <row r="525"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row>
    <row r="5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row>
    <row r="527"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row>
    <row r="528"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row>
    <row r="529"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row>
    <row r="530"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row>
    <row r="531"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row>
    <row r="532"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row>
    <row r="533"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row>
    <row r="534"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row>
    <row r="535"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row>
    <row r="53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row>
    <row r="537"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row>
    <row r="538"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row>
    <row r="539"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row>
    <row r="540"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row>
    <row r="541"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row>
    <row r="542"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row>
    <row r="543"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row>
    <row r="544"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row>
    <row r="545"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row>
    <row r="54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row>
    <row r="547"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row>
    <row r="548"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row>
    <row r="549"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row>
    <row r="550"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row>
    <row r="551"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row>
    <row r="552"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row>
    <row r="553"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row>
    <row r="554"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row>
    <row r="555"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row>
    <row r="55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row>
    <row r="557"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row>
    <row r="558"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row>
    <row r="559"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row>
    <row r="560"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row>
    <row r="561"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row>
    <row r="562"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row>
    <row r="563"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row>
    <row r="564"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row>
    <row r="565"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row>
    <row r="56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row>
    <row r="567"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row>
    <row r="568"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row>
    <row r="569"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row>
    <row r="570"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row>
    <row r="571"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row>
    <row r="572"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row>
    <row r="573"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row>
    <row r="574"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row>
    <row r="575"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row>
    <row r="57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row>
    <row r="577"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row>
    <row r="578"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row>
    <row r="579"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row>
    <row r="580"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row>
    <row r="581"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row>
    <row r="582"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row>
    <row r="583"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row>
    <row r="584"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row>
    <row r="585"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row>
    <row r="58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row>
    <row r="587"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row>
    <row r="588"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row>
    <row r="589"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row>
    <row r="590"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row>
    <row r="591"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row>
    <row r="592"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row>
    <row r="593"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row>
    <row r="594"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row>
    <row r="595"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row>
    <row r="59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row>
    <row r="597"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row>
    <row r="598"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row>
    <row r="599"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row>
    <row r="600"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row>
    <row r="601"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row>
    <row r="602"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row>
    <row r="603"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row>
    <row r="604"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row>
    <row r="605"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row>
    <row r="60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row>
    <row r="607"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row>
    <row r="608"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row>
    <row r="609"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row>
    <row r="610"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row>
    <row r="611"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row>
    <row r="612"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row>
    <row r="613"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row>
    <row r="614"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row>
    <row r="615"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row>
    <row r="61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row>
    <row r="617"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row>
    <row r="618"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row>
    <row r="619"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row>
    <row r="620"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row>
    <row r="621"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row>
    <row r="622"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row>
    <row r="623"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row>
    <row r="624"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row>
    <row r="625"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row>
    <row r="6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row>
    <row r="627"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row>
    <row r="628"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row>
    <row r="629"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row>
    <row r="630"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row>
    <row r="631"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row>
    <row r="632"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row>
    <row r="633"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row>
    <row r="634"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row>
    <row r="635"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row>
    <row r="63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row>
    <row r="637"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row>
    <row r="638"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row>
    <row r="639"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row>
    <row r="640"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row>
    <row r="641"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row>
    <row r="642"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row>
    <row r="643"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row>
    <row r="644"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row>
    <row r="645"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row>
    <row r="64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row>
    <row r="647"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row>
    <row r="648"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row>
    <row r="649"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row>
    <row r="650"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row>
    <row r="651"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row>
    <row r="652"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row>
    <row r="653"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row>
    <row r="654"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row>
    <row r="655"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row>
    <row r="65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row>
    <row r="657"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row>
    <row r="658"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row>
    <row r="659"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row>
    <row r="660"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row>
    <row r="661"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row>
    <row r="662"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row>
    <row r="663"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row>
    <row r="664"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row>
    <row r="665"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row>
    <row r="66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row>
    <row r="667"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row>
    <row r="668"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row>
    <row r="669"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row>
    <row r="670"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row>
    <row r="671"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row>
    <row r="672"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row>
    <row r="673"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row>
    <row r="674"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row>
    <row r="675"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row>
    <row r="67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row>
    <row r="677"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row>
    <row r="678"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row>
    <row r="679"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row>
    <row r="680"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row>
    <row r="681"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row>
    <row r="682"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row>
    <row r="683"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row>
    <row r="684"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row>
    <row r="685"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row>
    <row r="68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row>
    <row r="687"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row>
    <row r="688"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row>
    <row r="689"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row>
    <row r="690"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row>
    <row r="691"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row>
    <row r="692"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row>
    <row r="693"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row>
    <row r="694"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row>
    <row r="695"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row>
    <row r="69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row>
    <row r="697"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row>
    <row r="698"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row>
    <row r="699"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row>
    <row r="700"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row>
    <row r="701"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row>
    <row r="702"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row>
    <row r="703"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row>
    <row r="704"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row>
    <row r="705"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row>
    <row r="70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row>
    <row r="707"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row>
    <row r="708"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row>
    <row r="709"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row>
    <row r="710"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row>
    <row r="711"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row>
    <row r="712"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row>
    <row r="713"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row>
    <row r="714"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row>
    <row r="715"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row>
    <row r="71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row>
    <row r="717"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row>
    <row r="718"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row>
    <row r="719"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row>
    <row r="720"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row>
    <row r="721"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row>
    <row r="722"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row>
    <row r="723"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row>
    <row r="724"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row>
    <row r="725"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row>
    <row r="7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row>
    <row r="727"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row>
    <row r="728"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row>
    <row r="729"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row>
    <row r="730"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row>
    <row r="731"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row>
    <row r="732"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row>
    <row r="733"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row>
    <row r="734"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row>
    <row r="735"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row>
    <row r="73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row>
    <row r="737"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row>
    <row r="738"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row>
    <row r="739"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row>
    <row r="740"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row>
    <row r="741"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row>
    <row r="742"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row>
    <row r="743"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row>
    <row r="744"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row>
    <row r="745"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row>
    <row r="74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row>
    <row r="747"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row>
    <row r="748"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row>
    <row r="749"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row>
    <row r="750"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row>
    <row r="751"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row>
    <row r="752"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row>
    <row r="753"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row>
    <row r="754"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row>
    <row r="755"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row>
    <row r="75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row>
    <row r="757"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row>
    <row r="758"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row>
    <row r="759"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row>
    <row r="760"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row>
    <row r="761"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row>
    <row r="762"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row>
    <row r="763"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row>
    <row r="764"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row>
    <row r="765"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row>
    <row r="76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row>
    <row r="767"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row>
    <row r="768"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row>
    <row r="769"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row>
    <row r="770"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row>
    <row r="771"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row>
    <row r="772"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row>
    <row r="773"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row>
    <row r="774"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row>
    <row r="775"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row>
    <row r="77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row>
    <row r="777"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row>
    <row r="778"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row>
    <row r="779"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row>
    <row r="780"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row>
    <row r="781"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row>
    <row r="782"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row>
    <row r="783"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row>
    <row r="784"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row>
    <row r="785"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row>
    <row r="78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row>
    <row r="787"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row>
    <row r="788"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row>
    <row r="789"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row>
    <row r="790"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row>
    <row r="791"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row>
    <row r="792"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row>
    <row r="793"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row>
    <row r="794"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row>
    <row r="795"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row>
    <row r="79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row>
    <row r="797"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row>
    <row r="798"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c r="AA798" s="22"/>
      <c r="AB798" s="22"/>
    </row>
    <row r="799"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row>
    <row r="800"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c r="AA800" s="22"/>
      <c r="AB800" s="22"/>
    </row>
    <row r="801"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c r="AA801" s="22"/>
      <c r="AB801" s="22"/>
    </row>
    <row r="802"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c r="AA802" s="22"/>
      <c r="AB802" s="22"/>
    </row>
    <row r="803"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c r="AA803" s="22"/>
      <c r="AB803" s="22"/>
    </row>
    <row r="804"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c r="AA804" s="22"/>
      <c r="AB804" s="22"/>
    </row>
    <row r="805"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c r="AA805" s="22"/>
      <c r="AB805" s="22"/>
    </row>
    <row r="80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c r="AA806" s="22"/>
      <c r="AB806" s="22"/>
    </row>
    <row r="807"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c r="AA807" s="22"/>
      <c r="AB807" s="22"/>
    </row>
    <row r="808"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c r="AA808" s="22"/>
      <c r="AB808" s="22"/>
    </row>
    <row r="809"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c r="AA809" s="22"/>
      <c r="AB809" s="22"/>
    </row>
    <row r="810"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c r="AA810" s="22"/>
      <c r="AB810" s="22"/>
    </row>
    <row r="811"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c r="AA811" s="22"/>
      <c r="AB811" s="22"/>
    </row>
    <row r="812"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c r="AA812" s="22"/>
      <c r="AB812" s="22"/>
    </row>
    <row r="813"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c r="AA813" s="22"/>
      <c r="AB813" s="22"/>
    </row>
    <row r="814"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c r="AA814" s="22"/>
      <c r="AB814" s="22"/>
    </row>
    <row r="815"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c r="AA815" s="22"/>
      <c r="AB815" s="22"/>
    </row>
    <row r="81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c r="AA816" s="22"/>
      <c r="AB816" s="22"/>
    </row>
    <row r="817"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c r="AA817" s="22"/>
      <c r="AB817" s="22"/>
    </row>
    <row r="818"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c r="AA818" s="22"/>
      <c r="AB818" s="22"/>
    </row>
    <row r="819"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c r="AA819" s="22"/>
      <c r="AB819" s="22"/>
    </row>
    <row r="820"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c r="AA820" s="22"/>
      <c r="AB820" s="22"/>
    </row>
    <row r="821"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c r="AA821" s="22"/>
      <c r="AB821" s="22"/>
    </row>
    <row r="822"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c r="AA822" s="22"/>
      <c r="AB822" s="22"/>
    </row>
    <row r="823"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c r="AA823" s="22"/>
      <c r="AB823" s="22"/>
    </row>
    <row r="824"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row>
    <row r="825"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c r="AA825" s="22"/>
      <c r="AB825" s="22"/>
    </row>
    <row r="8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c r="AA826" s="22"/>
      <c r="AB826" s="22"/>
    </row>
    <row r="827"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c r="AA827" s="22"/>
      <c r="AB827" s="22"/>
    </row>
    <row r="828"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c r="AA828" s="22"/>
      <c r="AB828" s="22"/>
    </row>
    <row r="829"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row>
    <row r="830"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c r="AA830" s="22"/>
      <c r="AB830" s="22"/>
    </row>
    <row r="831"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c r="AA831" s="22"/>
      <c r="AB831" s="22"/>
    </row>
    <row r="832"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row>
    <row r="833"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c r="AA833" s="22"/>
      <c r="AB833" s="22"/>
    </row>
    <row r="834"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c r="AA834" s="22"/>
      <c r="AB834" s="22"/>
    </row>
    <row r="835"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c r="AA835" s="22"/>
      <c r="AB835" s="22"/>
    </row>
    <row r="83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c r="AA836" s="22"/>
      <c r="AB836" s="22"/>
    </row>
    <row r="837"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c r="AA837" s="22"/>
      <c r="AB837" s="22"/>
    </row>
    <row r="838"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c r="AA838" s="22"/>
      <c r="AB838" s="22"/>
    </row>
    <row r="839"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c r="AA839" s="22"/>
      <c r="AB839" s="22"/>
    </row>
    <row r="840"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c r="AA840" s="22"/>
      <c r="AB840" s="22"/>
    </row>
    <row r="841"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c r="AA841" s="22"/>
      <c r="AB841" s="22"/>
    </row>
    <row r="842"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c r="AA842" s="22"/>
      <c r="AB842" s="22"/>
    </row>
    <row r="843"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c r="AA843" s="22"/>
      <c r="AB843" s="22"/>
    </row>
    <row r="844"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c r="AA844" s="22"/>
      <c r="AB844" s="22"/>
    </row>
    <row r="845"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c r="AA845" s="22"/>
      <c r="AB845" s="22"/>
    </row>
    <row r="84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c r="AA846" s="22"/>
      <c r="AB846" s="22"/>
    </row>
    <row r="847"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c r="AA847" s="22"/>
      <c r="AB847" s="22"/>
    </row>
    <row r="848"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c r="AA848" s="22"/>
      <c r="AB848" s="22"/>
    </row>
    <row r="849"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c r="AA849" s="22"/>
      <c r="AB849" s="22"/>
    </row>
    <row r="850"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c r="AA850" s="22"/>
      <c r="AB850" s="22"/>
    </row>
    <row r="851"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c r="AA851" s="22"/>
      <c r="AB851" s="22"/>
    </row>
    <row r="852"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c r="AA852" s="22"/>
      <c r="AB852" s="22"/>
    </row>
    <row r="853"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c r="AA853" s="22"/>
      <c r="AB853" s="22"/>
    </row>
    <row r="854"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c r="AA854" s="22"/>
      <c r="AB854" s="22"/>
    </row>
    <row r="855"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c r="AA855" s="22"/>
      <c r="AB855" s="22"/>
    </row>
    <row r="85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c r="AA856" s="22"/>
      <c r="AB856" s="22"/>
    </row>
    <row r="857"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c r="AA857" s="22"/>
      <c r="AB857" s="22"/>
    </row>
    <row r="858"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c r="AA858" s="22"/>
      <c r="AB858" s="22"/>
    </row>
    <row r="859"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c r="AA859" s="22"/>
      <c r="AB859" s="22"/>
    </row>
    <row r="860"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c r="AA860" s="22"/>
      <c r="AB860" s="22"/>
    </row>
    <row r="861"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c r="AA861" s="22"/>
      <c r="AB861" s="22"/>
    </row>
    <row r="862"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c r="AA862" s="22"/>
      <c r="AB862" s="22"/>
    </row>
    <row r="863"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c r="AA863" s="22"/>
      <c r="AB863" s="22"/>
    </row>
    <row r="864"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c r="AA864" s="22"/>
      <c r="AB864" s="22"/>
    </row>
    <row r="865"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c r="AA865" s="22"/>
      <c r="AB865" s="22"/>
    </row>
    <row r="86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c r="AA866" s="22"/>
      <c r="AB866" s="22"/>
    </row>
    <row r="867"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c r="AA867" s="22"/>
      <c r="AB867" s="22"/>
    </row>
    <row r="868"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c r="AA868" s="22"/>
      <c r="AB868" s="22"/>
    </row>
    <row r="869"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c r="AA869" s="22"/>
      <c r="AB869" s="22"/>
    </row>
    <row r="870"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c r="AA870" s="22"/>
      <c r="AB870" s="22"/>
    </row>
    <row r="871"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c r="AA871" s="22"/>
      <c r="AB871" s="22"/>
    </row>
    <row r="872"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c r="AA872" s="22"/>
      <c r="AB872" s="22"/>
    </row>
    <row r="873"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c r="AA873" s="22"/>
      <c r="AB873" s="22"/>
    </row>
    <row r="874"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c r="AA874" s="22"/>
      <c r="AB874" s="22"/>
    </row>
    <row r="875"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c r="AA875" s="22"/>
      <c r="AB875" s="22"/>
    </row>
    <row r="87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c r="AA876" s="22"/>
      <c r="AB876" s="22"/>
    </row>
    <row r="877"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c r="AA877" s="22"/>
      <c r="AB877" s="22"/>
    </row>
    <row r="878"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c r="AA878" s="22"/>
      <c r="AB878" s="22"/>
    </row>
    <row r="879"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c r="AA879" s="22"/>
      <c r="AB879" s="22"/>
    </row>
    <row r="880"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c r="AA880" s="22"/>
      <c r="AB880" s="22"/>
    </row>
    <row r="881"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c r="AA881" s="22"/>
      <c r="AB881" s="22"/>
    </row>
    <row r="882"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c r="AA882" s="22"/>
      <c r="AB882" s="22"/>
    </row>
    <row r="883"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c r="AA883" s="22"/>
      <c r="AB883" s="22"/>
    </row>
    <row r="884"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c r="AA884" s="22"/>
      <c r="AB884" s="22"/>
    </row>
    <row r="885"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c r="AA885" s="22"/>
      <c r="AB885" s="22"/>
    </row>
    <row r="88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c r="AA886" s="22"/>
      <c r="AB886" s="22"/>
    </row>
    <row r="887"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c r="AA887" s="22"/>
      <c r="AB887" s="22"/>
    </row>
    <row r="888"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row>
    <row r="889"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c r="AA889" s="22"/>
      <c r="AB889" s="22"/>
    </row>
    <row r="890"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c r="AA890" s="22"/>
      <c r="AB890" s="22"/>
    </row>
    <row r="891"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c r="AA891" s="22"/>
      <c r="AB891" s="22"/>
    </row>
    <row r="892"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c r="AA892" s="22"/>
      <c r="AB892" s="22"/>
    </row>
    <row r="893"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c r="AA893" s="22"/>
      <c r="AB893" s="22"/>
    </row>
    <row r="894"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c r="AA894" s="22"/>
      <c r="AB894" s="22"/>
    </row>
    <row r="895"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c r="AA895" s="22"/>
      <c r="AB895" s="22"/>
    </row>
    <row r="89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c r="AA896" s="22"/>
      <c r="AB896" s="22"/>
    </row>
    <row r="897"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c r="AA897" s="22"/>
      <c r="AB897" s="22"/>
    </row>
    <row r="898"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c r="AA898" s="22"/>
      <c r="AB898" s="22"/>
    </row>
    <row r="899"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c r="AA899" s="22"/>
      <c r="AB899" s="22"/>
    </row>
    <row r="900"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c r="AA900" s="22"/>
      <c r="AB900" s="22"/>
    </row>
    <row r="901"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c r="AA901" s="22"/>
      <c r="AB901" s="22"/>
    </row>
    <row r="902"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c r="AA902" s="22"/>
      <c r="AB902" s="22"/>
    </row>
    <row r="903"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c r="AA903" s="22"/>
      <c r="AB903" s="22"/>
    </row>
    <row r="904"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c r="AA904" s="22"/>
      <c r="AB904" s="22"/>
    </row>
    <row r="905"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c r="AA905" s="22"/>
      <c r="AB905" s="22"/>
    </row>
    <row r="90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c r="AA906" s="22"/>
      <c r="AB906" s="22"/>
    </row>
    <row r="907"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c r="AA907" s="22"/>
      <c r="AB907" s="22"/>
    </row>
    <row r="908"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c r="AA908" s="22"/>
      <c r="AB908" s="22"/>
    </row>
    <row r="909"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c r="AA909" s="22"/>
      <c r="AB909" s="22"/>
    </row>
    <row r="910"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c r="AA910" s="22"/>
      <c r="AB910" s="22"/>
    </row>
    <row r="911"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c r="AA911" s="22"/>
      <c r="AB911" s="22"/>
    </row>
    <row r="912"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c r="AA912" s="22"/>
      <c r="AB912" s="22"/>
    </row>
    <row r="913"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c r="AA913" s="22"/>
      <c r="AB913" s="22"/>
    </row>
    <row r="914"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c r="AA914" s="22"/>
      <c r="AB914" s="22"/>
    </row>
    <row r="915"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row>
    <row r="91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c r="AA916" s="22"/>
      <c r="AB916" s="22"/>
    </row>
    <row r="917"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c r="AA917" s="22"/>
      <c r="AB917" s="22"/>
    </row>
    <row r="918"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c r="AA918" s="22"/>
      <c r="AB918" s="22"/>
    </row>
    <row r="919"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c r="AA919" s="22"/>
      <c r="AB919" s="22"/>
    </row>
    <row r="920"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c r="AA920" s="22"/>
      <c r="AB920" s="22"/>
    </row>
    <row r="921"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c r="AA921" s="22"/>
      <c r="AB921" s="22"/>
    </row>
    <row r="922"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c r="AA922" s="22"/>
      <c r="AB922" s="22"/>
    </row>
    <row r="923"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c r="AA923" s="22"/>
      <c r="AB923" s="22"/>
    </row>
    <row r="924"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c r="AA924" s="22"/>
      <c r="AB924" s="22"/>
    </row>
    <row r="925"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c r="AA925" s="22"/>
      <c r="AB925" s="22"/>
    </row>
    <row r="9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c r="AA926" s="22"/>
      <c r="AB926" s="22"/>
    </row>
    <row r="927"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c r="AA927" s="22"/>
      <c r="AB927" s="22"/>
    </row>
    <row r="928"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c r="AA928" s="22"/>
      <c r="AB928" s="22"/>
    </row>
    <row r="929"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c r="AA929" s="22"/>
      <c r="AB929" s="22"/>
    </row>
    <row r="930"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c r="AA930" s="22"/>
      <c r="AB930" s="22"/>
    </row>
    <row r="931"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c r="AA931" s="22"/>
      <c r="AB931" s="22"/>
    </row>
    <row r="932"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c r="AA932" s="22"/>
      <c r="AB932" s="22"/>
    </row>
    <row r="933"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c r="AA933" s="22"/>
      <c r="AB933" s="22"/>
    </row>
    <row r="934"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c r="AA934" s="22"/>
      <c r="AB934" s="22"/>
    </row>
    <row r="935"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c r="AA935" s="22"/>
      <c r="AB935" s="22"/>
    </row>
    <row r="93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c r="AA936" s="22"/>
      <c r="AB936" s="22"/>
    </row>
    <row r="937"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c r="AA937" s="22"/>
      <c r="AB937" s="22"/>
    </row>
    <row r="938"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c r="AA938" s="22"/>
      <c r="AB938" s="22"/>
    </row>
    <row r="939"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c r="AA939" s="22"/>
      <c r="AB939" s="22"/>
    </row>
    <row r="940"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c r="AA940" s="22"/>
      <c r="AB940" s="22"/>
    </row>
    <row r="941"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c r="AA941" s="22"/>
      <c r="AB941" s="22"/>
    </row>
    <row r="942"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c r="AA942" s="22"/>
      <c r="AB942" s="22"/>
    </row>
    <row r="943"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c r="AA943" s="22"/>
      <c r="AB943" s="22"/>
    </row>
    <row r="944"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c r="AA944" s="22"/>
      <c r="AB944" s="22"/>
    </row>
    <row r="945"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c r="AA945" s="22"/>
      <c r="AB945" s="22"/>
    </row>
    <row r="94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c r="AA946" s="22"/>
      <c r="AB946" s="22"/>
    </row>
    <row r="947"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c r="AA947" s="22"/>
      <c r="AB947" s="22"/>
    </row>
    <row r="948"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c r="AA948" s="22"/>
      <c r="AB948" s="22"/>
    </row>
    <row r="949"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c r="AA949" s="22"/>
      <c r="AB949" s="22"/>
    </row>
    <row r="950"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c r="AA950" s="22"/>
      <c r="AB950" s="22"/>
    </row>
    <row r="951"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c r="AA951" s="22"/>
      <c r="AB951" s="22"/>
    </row>
    <row r="952"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c r="AA952" s="22"/>
      <c r="AB952" s="22"/>
    </row>
    <row r="953"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c r="AA953" s="22"/>
      <c r="AB953" s="22"/>
    </row>
    <row r="954"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c r="AA954" s="22"/>
      <c r="AB954" s="22"/>
    </row>
    <row r="955"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c r="AA955" s="22"/>
      <c r="AB955" s="22"/>
    </row>
    <row r="95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c r="AA956" s="22"/>
      <c r="AB956" s="22"/>
    </row>
    <row r="957"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c r="AA957" s="22"/>
      <c r="AB957" s="22"/>
    </row>
    <row r="958"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c r="AA958" s="22"/>
      <c r="AB958" s="22"/>
    </row>
    <row r="959"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c r="AA959" s="22"/>
      <c r="AB959" s="22"/>
    </row>
    <row r="960"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c r="AA960" s="22"/>
      <c r="AB960" s="22"/>
    </row>
    <row r="961"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c r="AA961" s="22"/>
      <c r="AB961" s="22"/>
    </row>
    <row r="962"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c r="AA962" s="22"/>
      <c r="AB962" s="22"/>
    </row>
    <row r="963"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c r="AA963" s="22"/>
      <c r="AB963" s="22"/>
    </row>
    <row r="964"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c r="AA964" s="22"/>
      <c r="AB964" s="22"/>
    </row>
    <row r="965"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c r="AA965" s="22"/>
      <c r="AB965" s="22"/>
    </row>
    <row r="96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c r="AA966" s="22"/>
      <c r="AB966" s="22"/>
    </row>
    <row r="967"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c r="AA967" s="22"/>
      <c r="AB967" s="22"/>
    </row>
    <row r="968"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c r="AA968" s="22"/>
      <c r="AB968" s="22"/>
    </row>
    <row r="969"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c r="AA969" s="22"/>
      <c r="AB969" s="22"/>
    </row>
    <row r="970"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c r="AA970" s="22"/>
      <c r="AB970" s="22"/>
    </row>
    <row r="971"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c r="AA971" s="22"/>
      <c r="AB971" s="22"/>
    </row>
    <row r="972"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c r="AA972" s="22"/>
      <c r="AB972" s="22"/>
    </row>
    <row r="973"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c r="AA973" s="22"/>
      <c r="AB973" s="22"/>
    </row>
    <row r="974"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c r="AA974" s="22"/>
      <c r="AB974" s="22"/>
    </row>
    <row r="975"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c r="AA975" s="22"/>
      <c r="AB975" s="22"/>
    </row>
    <row r="97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c r="AA976" s="22"/>
      <c r="AB976" s="22"/>
    </row>
    <row r="977"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c r="AA977" s="22"/>
      <c r="AB977" s="22"/>
    </row>
    <row r="978"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c r="AA978" s="22"/>
      <c r="AB978" s="22"/>
    </row>
    <row r="979"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c r="AA979" s="22"/>
      <c r="AB979" s="22"/>
    </row>
    <row r="980"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c r="AA980" s="22"/>
      <c r="AB980" s="22"/>
    </row>
    <row r="981"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c r="AA981" s="22"/>
      <c r="AB981" s="22"/>
    </row>
    <row r="982"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c r="AA982" s="22"/>
      <c r="AB982" s="22"/>
    </row>
    <row r="983"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c r="AA983" s="22"/>
      <c r="AB983" s="22"/>
    </row>
    <row r="984"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c r="AA984" s="22"/>
      <c r="AB984" s="22"/>
    </row>
    <row r="985"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c r="AA985" s="22"/>
      <c r="AB985" s="22"/>
    </row>
    <row r="98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c r="AA986" s="22"/>
      <c r="AB986" s="22"/>
    </row>
    <row r="987"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c r="AA987" s="22"/>
      <c r="AB987" s="22"/>
    </row>
    <row r="988"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c r="AA988" s="22"/>
      <c r="AB988" s="22"/>
    </row>
    <row r="989"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c r="AA989" s="22"/>
      <c r="AB989" s="22"/>
    </row>
    <row r="990"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c r="AA990" s="22"/>
      <c r="AB990" s="22"/>
    </row>
    <row r="991"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c r="AA991" s="22"/>
      <c r="AB991" s="22"/>
    </row>
    <row r="992"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c r="AA992" s="22"/>
      <c r="AB992" s="22"/>
    </row>
    <row r="993"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c r="AA993" s="22"/>
      <c r="AB993" s="22"/>
    </row>
    <row r="994"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c r="AA994" s="22"/>
      <c r="AB994" s="22"/>
    </row>
    <row r="995"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c r="AA995" s="22"/>
      <c r="AB995" s="22"/>
    </row>
    <row r="99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c r="AA996" s="22"/>
      <c r="AB996" s="22"/>
    </row>
    <row r="997"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c r="AA997" s="22"/>
      <c r="AB997" s="22"/>
    </row>
    <row r="998"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c r="AA998" s="22"/>
      <c r="AB998" s="22"/>
    </row>
    <row r="999"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c r="AA999" s="22"/>
      <c r="AB999" s="22"/>
    </row>
    <row r="1000"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c r="AA1000" s="22"/>
      <c r="AB1000" s="22"/>
    </row>
  </sheetData>
  <mergeCells count="8">
    <mergeCell ref="A2:M2"/>
    <mergeCell ref="O2:AA2"/>
    <mergeCell ref="A4:M4"/>
    <mergeCell ref="A17:M17"/>
    <mergeCell ref="P17:AA17"/>
    <mergeCell ref="P21:AA21"/>
    <mergeCell ref="P25:AA25"/>
    <mergeCell ref="O30:AA30"/>
  </mergeCells>
  <printOptions/>
  <pageMargins bottom="0.75" footer="0.0" header="0.0" left="0.7" right="0.7" top="0.75"/>
  <pageSetup paperSize="9"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8" width="10.0"/>
  </cols>
  <sheetData>
    <row r="1" ht="14.25" customHeight="1">
      <c r="A1" s="62"/>
      <c r="B1" s="62"/>
      <c r="C1" s="62"/>
      <c r="D1" s="62"/>
      <c r="E1" s="62"/>
      <c r="F1" s="62"/>
      <c r="G1" s="62"/>
      <c r="H1" s="62"/>
      <c r="I1" s="62"/>
      <c r="J1" s="62"/>
      <c r="K1" s="62"/>
      <c r="L1" s="62"/>
      <c r="M1" s="62"/>
      <c r="N1" s="62"/>
      <c r="O1" s="62"/>
      <c r="P1" s="62"/>
      <c r="Q1" s="62"/>
      <c r="R1" s="62"/>
      <c r="S1" s="62"/>
      <c r="T1" s="62"/>
      <c r="U1" s="62"/>
      <c r="V1" s="62"/>
      <c r="W1" s="62"/>
      <c r="X1" s="62"/>
      <c r="Y1" s="62"/>
      <c r="Z1" s="62"/>
      <c r="AA1" s="62"/>
      <c r="AB1" s="62"/>
    </row>
    <row r="2" ht="14.25" customHeight="1">
      <c r="A2" s="1009" t="s">
        <v>973</v>
      </c>
      <c r="N2" s="62"/>
      <c r="O2" s="1009" t="s">
        <v>1293</v>
      </c>
      <c r="AB2" s="62"/>
    </row>
    <row r="3" ht="14.25" customHeight="1">
      <c r="A3" s="62"/>
      <c r="B3" s="62"/>
      <c r="C3" s="62"/>
      <c r="D3" s="62"/>
      <c r="E3" s="62"/>
      <c r="F3" s="62"/>
      <c r="G3" s="62"/>
      <c r="H3" s="62"/>
      <c r="I3" s="62"/>
      <c r="J3" s="62"/>
      <c r="K3" s="62"/>
      <c r="L3" s="62"/>
      <c r="M3" s="62"/>
      <c r="N3" s="62"/>
      <c r="O3" s="62"/>
      <c r="P3" s="62"/>
      <c r="Q3" s="62"/>
      <c r="R3" s="62"/>
      <c r="S3" s="62"/>
      <c r="T3" s="62"/>
      <c r="U3" s="62"/>
      <c r="V3" s="62"/>
      <c r="W3" s="62"/>
      <c r="X3" s="62"/>
      <c r="Y3" s="62"/>
      <c r="Z3" s="62"/>
      <c r="AA3" s="62"/>
      <c r="AB3" s="62"/>
    </row>
    <row r="4" ht="14.25" customHeight="1">
      <c r="A4" s="1011" t="s">
        <v>974</v>
      </c>
      <c r="N4" s="62"/>
      <c r="O4" s="62"/>
      <c r="P4" s="62"/>
      <c r="Q4" s="62"/>
      <c r="R4" s="62"/>
      <c r="S4" s="62"/>
      <c r="T4" s="62"/>
      <c r="U4" s="62"/>
      <c r="V4" s="62"/>
      <c r="W4" s="62"/>
      <c r="X4" s="62"/>
      <c r="Y4" s="62"/>
      <c r="Z4" s="62"/>
      <c r="AA4" s="62"/>
      <c r="AB4" s="62"/>
    </row>
    <row r="5" ht="14.25" customHeight="1">
      <c r="A5" s="62" t="s">
        <v>1310</v>
      </c>
      <c r="B5" s="62">
        <v>2019.0</v>
      </c>
      <c r="C5" s="62">
        <v>2020.0</v>
      </c>
      <c r="D5" s="62">
        <v>2021.0</v>
      </c>
      <c r="E5" s="62">
        <v>2022.0</v>
      </c>
      <c r="F5" s="62">
        <v>2023.0</v>
      </c>
      <c r="G5" s="62">
        <v>2024.0</v>
      </c>
      <c r="H5" s="62">
        <v>2025.0</v>
      </c>
      <c r="I5" s="62">
        <v>2026.0</v>
      </c>
      <c r="J5" s="62">
        <v>2027.0</v>
      </c>
      <c r="K5" s="62">
        <v>2028.0</v>
      </c>
      <c r="L5" s="62">
        <v>2029.0</v>
      </c>
      <c r="M5" s="62">
        <v>2030.0</v>
      </c>
      <c r="N5" s="62"/>
      <c r="O5" s="62"/>
      <c r="P5" s="62"/>
      <c r="Q5" s="62"/>
      <c r="R5" s="62"/>
      <c r="S5" s="62"/>
      <c r="T5" s="62"/>
      <c r="U5" s="62"/>
      <c r="V5" s="62"/>
      <c r="W5" s="62"/>
      <c r="X5" s="62"/>
      <c r="Y5" s="62"/>
      <c r="Z5" s="62"/>
      <c r="AA5" s="62"/>
      <c r="AB5" s="62"/>
    </row>
    <row r="6" ht="14.25" customHeight="1">
      <c r="A6" s="62" t="s">
        <v>978</v>
      </c>
      <c r="B6" s="168">
        <v>55.83084829252701</v>
      </c>
      <c r="C6" s="168">
        <v>52.26977832206813</v>
      </c>
      <c r="D6" s="62">
        <v>49.83</v>
      </c>
      <c r="E6" s="62">
        <v>51.81</v>
      </c>
      <c r="F6" s="62">
        <v>53.88</v>
      </c>
      <c r="G6" s="62">
        <v>56.02</v>
      </c>
      <c r="H6" s="62">
        <v>58.23</v>
      </c>
      <c r="I6" s="62">
        <v>60.52</v>
      </c>
      <c r="J6" s="62">
        <v>62.83</v>
      </c>
      <c r="K6" s="62">
        <v>65.17</v>
      </c>
      <c r="L6" s="62">
        <v>67.54</v>
      </c>
      <c r="M6" s="62">
        <v>70.0</v>
      </c>
      <c r="N6" s="62"/>
      <c r="O6" s="62"/>
      <c r="P6" s="62"/>
      <c r="Q6" s="62"/>
      <c r="R6" s="62"/>
      <c r="S6" s="62"/>
      <c r="T6" s="62"/>
      <c r="U6" s="62"/>
      <c r="V6" s="62"/>
      <c r="W6" s="62"/>
      <c r="X6" s="62"/>
      <c r="Y6" s="62"/>
      <c r="Z6" s="62"/>
      <c r="AA6" s="62"/>
      <c r="AB6" s="62"/>
    </row>
    <row r="7" ht="14.25" customHeight="1">
      <c r="A7" s="62" t="s">
        <v>27</v>
      </c>
      <c r="B7" s="168">
        <v>55.83084829252701</v>
      </c>
      <c r="C7" s="168">
        <v>52.26977832206813</v>
      </c>
      <c r="D7" s="62">
        <v>49.83</v>
      </c>
      <c r="E7" s="62">
        <v>51.81</v>
      </c>
      <c r="F7" s="62">
        <v>53.88</v>
      </c>
      <c r="G7" s="62">
        <v>56.02</v>
      </c>
      <c r="H7" s="62">
        <v>58.23</v>
      </c>
      <c r="I7" s="62">
        <v>60.52</v>
      </c>
      <c r="J7" s="62">
        <v>62.83</v>
      </c>
      <c r="K7" s="62">
        <v>65.17</v>
      </c>
      <c r="L7" s="62">
        <v>67.54</v>
      </c>
      <c r="M7" s="62">
        <v>70.0</v>
      </c>
      <c r="N7" s="62"/>
      <c r="O7" s="62"/>
      <c r="P7" s="62"/>
      <c r="Q7" s="62"/>
      <c r="R7" s="62"/>
      <c r="S7" s="62"/>
      <c r="T7" s="62"/>
      <c r="U7" s="62"/>
      <c r="V7" s="62"/>
      <c r="W7" s="62"/>
      <c r="X7" s="62"/>
      <c r="Y7" s="62"/>
      <c r="Z7" s="62"/>
      <c r="AA7" s="62"/>
      <c r="AB7" s="62"/>
    </row>
    <row r="8" ht="14.25" customHeight="1">
      <c r="A8" s="62"/>
      <c r="B8" s="62"/>
      <c r="C8" s="62"/>
      <c r="D8" s="62"/>
      <c r="E8" s="62"/>
      <c r="F8" s="62"/>
      <c r="G8" s="62"/>
      <c r="H8" s="62"/>
      <c r="I8" s="62"/>
      <c r="J8" s="62"/>
      <c r="K8" s="62"/>
      <c r="L8" s="62"/>
      <c r="M8" s="62"/>
      <c r="N8" s="62"/>
      <c r="O8" s="62"/>
      <c r="P8" s="62"/>
      <c r="Q8" s="62"/>
      <c r="R8" s="62"/>
      <c r="S8" s="62"/>
      <c r="T8" s="62"/>
      <c r="U8" s="62"/>
      <c r="V8" s="62"/>
      <c r="W8" s="62"/>
      <c r="X8" s="62"/>
      <c r="Y8" s="62"/>
      <c r="Z8" s="62"/>
      <c r="AA8" s="62"/>
      <c r="AB8" s="62"/>
    </row>
    <row r="9" ht="14.25" customHeight="1">
      <c r="A9" s="62" t="s">
        <v>1311</v>
      </c>
      <c r="B9" s="62">
        <v>2019.0</v>
      </c>
      <c r="C9" s="62">
        <v>2020.0</v>
      </c>
      <c r="D9" s="62">
        <v>2021.0</v>
      </c>
      <c r="E9" s="62">
        <v>2022.0</v>
      </c>
      <c r="F9" s="62">
        <v>2023.0</v>
      </c>
      <c r="G9" s="62">
        <v>2024.0</v>
      </c>
      <c r="H9" s="62">
        <v>2025.0</v>
      </c>
      <c r="I9" s="62">
        <v>2026.0</v>
      </c>
      <c r="J9" s="62">
        <v>2027.0</v>
      </c>
      <c r="K9" s="62">
        <v>2028.0</v>
      </c>
      <c r="L9" s="62">
        <v>2029.0</v>
      </c>
      <c r="M9" s="62">
        <v>2030.0</v>
      </c>
      <c r="N9" s="62"/>
      <c r="O9" s="62"/>
      <c r="P9" s="62"/>
      <c r="Q9" s="62"/>
      <c r="R9" s="62"/>
      <c r="S9" s="62"/>
      <c r="T9" s="62"/>
      <c r="U9" s="62"/>
      <c r="V9" s="62"/>
      <c r="W9" s="62"/>
      <c r="X9" s="62"/>
      <c r="Y9" s="62"/>
      <c r="Z9" s="62"/>
      <c r="AA9" s="62"/>
      <c r="AB9" s="62"/>
    </row>
    <row r="10" ht="14.25" customHeight="1">
      <c r="A10" s="62" t="s">
        <v>978</v>
      </c>
      <c r="B10" s="168">
        <v>3.03190030027299</v>
      </c>
      <c r="C10" s="168">
        <v>2.8385160074863722</v>
      </c>
      <c r="D10" s="62">
        <v>2.74</v>
      </c>
      <c r="E10" s="62">
        <v>2.84</v>
      </c>
      <c r="F10" s="62">
        <v>2.95</v>
      </c>
      <c r="G10" s="62">
        <v>3.07</v>
      </c>
      <c r="H10" s="62">
        <v>3.2</v>
      </c>
      <c r="I10" s="62">
        <v>3.32</v>
      </c>
      <c r="J10" s="62">
        <v>3.45</v>
      </c>
      <c r="K10" s="62">
        <v>3.58</v>
      </c>
      <c r="L10" s="62">
        <v>3.72</v>
      </c>
      <c r="M10" s="62">
        <v>3.85</v>
      </c>
      <c r="N10" s="62"/>
      <c r="O10" s="62"/>
      <c r="P10" s="62"/>
      <c r="Q10" s="62"/>
      <c r="R10" s="62"/>
      <c r="S10" s="62"/>
      <c r="T10" s="62"/>
      <c r="U10" s="62"/>
      <c r="V10" s="62"/>
      <c r="W10" s="62"/>
      <c r="X10" s="62"/>
      <c r="Y10" s="62"/>
      <c r="Z10" s="62"/>
      <c r="AA10" s="62"/>
      <c r="AB10" s="62"/>
    </row>
    <row r="11" ht="14.25" customHeight="1">
      <c r="A11" s="62" t="s">
        <v>27</v>
      </c>
      <c r="B11" s="168">
        <v>3.0319003002729925</v>
      </c>
      <c r="C11" s="168">
        <v>2.8385160074863722</v>
      </c>
      <c r="D11" s="62">
        <v>2.74</v>
      </c>
      <c r="E11" s="62">
        <v>2.84</v>
      </c>
      <c r="F11" s="62">
        <v>2.95</v>
      </c>
      <c r="G11" s="62">
        <v>3.07</v>
      </c>
      <c r="H11" s="62">
        <v>3.2</v>
      </c>
      <c r="I11" s="62">
        <v>3.32</v>
      </c>
      <c r="J11" s="62">
        <v>3.45</v>
      </c>
      <c r="K11" s="62">
        <v>3.58</v>
      </c>
      <c r="L11" s="62">
        <v>3.72</v>
      </c>
      <c r="M11" s="62">
        <v>3.85</v>
      </c>
      <c r="N11" s="62"/>
      <c r="O11" s="62"/>
      <c r="P11" s="62">
        <v>2019.0</v>
      </c>
      <c r="Q11" s="62">
        <v>2020.0</v>
      </c>
      <c r="R11" s="62">
        <v>2021.0</v>
      </c>
      <c r="S11" s="62">
        <v>2022.0</v>
      </c>
      <c r="T11" s="62">
        <v>2023.0</v>
      </c>
      <c r="U11" s="62">
        <v>2024.0</v>
      </c>
      <c r="V11" s="62">
        <v>2025.0</v>
      </c>
      <c r="W11" s="62">
        <v>2026.0</v>
      </c>
      <c r="X11" s="62">
        <v>2027.0</v>
      </c>
      <c r="Y11" s="62">
        <v>2028.0</v>
      </c>
      <c r="Z11" s="62">
        <v>2029.0</v>
      </c>
      <c r="AA11" s="62">
        <v>2030.0</v>
      </c>
      <c r="AB11" s="62"/>
    </row>
    <row r="12" ht="14.25" customHeight="1">
      <c r="A12" s="62"/>
      <c r="B12" s="62"/>
      <c r="C12" s="62"/>
      <c r="D12" s="62"/>
      <c r="E12" s="62"/>
      <c r="F12" s="62"/>
      <c r="G12" s="62"/>
      <c r="H12" s="62"/>
      <c r="I12" s="62"/>
      <c r="J12" s="62"/>
      <c r="K12" s="62"/>
      <c r="L12" s="62"/>
      <c r="M12" s="62"/>
      <c r="N12" s="62"/>
      <c r="O12" s="62" t="s">
        <v>974</v>
      </c>
      <c r="P12" s="168">
        <f t="shared" ref="P12:AA12" si="1">+B14</f>
        <v>58.86274859</v>
      </c>
      <c r="Q12" s="168">
        <f t="shared" si="1"/>
        <v>55.10829433</v>
      </c>
      <c r="R12" s="62">
        <f t="shared" si="1"/>
        <v>52.57</v>
      </c>
      <c r="S12" s="62">
        <f t="shared" si="1"/>
        <v>54.65</v>
      </c>
      <c r="T12" s="62">
        <f t="shared" si="1"/>
        <v>56.83</v>
      </c>
      <c r="U12" s="62">
        <f t="shared" si="1"/>
        <v>59.09</v>
      </c>
      <c r="V12" s="62">
        <f t="shared" si="1"/>
        <v>61.43</v>
      </c>
      <c r="W12" s="62">
        <f t="shared" si="1"/>
        <v>63.84</v>
      </c>
      <c r="X12" s="62">
        <f t="shared" si="1"/>
        <v>66.28</v>
      </c>
      <c r="Y12" s="62">
        <f t="shared" si="1"/>
        <v>68.75</v>
      </c>
      <c r="Z12" s="62">
        <f t="shared" si="1"/>
        <v>71.26</v>
      </c>
      <c r="AA12" s="62">
        <f t="shared" si="1"/>
        <v>73.85</v>
      </c>
      <c r="AB12" s="62"/>
    </row>
    <row r="13" ht="14.25" customHeight="1">
      <c r="A13" s="62"/>
      <c r="B13" s="62">
        <v>2019.0</v>
      </c>
      <c r="C13" s="62">
        <v>2020.0</v>
      </c>
      <c r="D13" s="62">
        <v>2021.0</v>
      </c>
      <c r="E13" s="62">
        <v>2022.0</v>
      </c>
      <c r="F13" s="62">
        <v>2023.0</v>
      </c>
      <c r="G13" s="62">
        <v>2024.0</v>
      </c>
      <c r="H13" s="62">
        <v>2025.0</v>
      </c>
      <c r="I13" s="62">
        <v>2026.0</v>
      </c>
      <c r="J13" s="62">
        <v>2027.0</v>
      </c>
      <c r="K13" s="62">
        <v>2028.0</v>
      </c>
      <c r="L13" s="62">
        <v>2029.0</v>
      </c>
      <c r="M13" s="62">
        <v>2030.0</v>
      </c>
      <c r="N13" s="62"/>
      <c r="O13" s="62" t="s">
        <v>985</v>
      </c>
      <c r="P13" s="168">
        <f t="shared" ref="P13:AA13" si="2">+B27</f>
        <v>58.86274859</v>
      </c>
      <c r="Q13" s="168">
        <f t="shared" si="2"/>
        <v>55.10829433</v>
      </c>
      <c r="R13" s="62">
        <f t="shared" si="2"/>
        <v>52.45</v>
      </c>
      <c r="S13" s="62">
        <f t="shared" si="2"/>
        <v>54.34</v>
      </c>
      <c r="T13" s="62">
        <f t="shared" si="2"/>
        <v>56.21</v>
      </c>
      <c r="U13" s="62">
        <f t="shared" si="2"/>
        <v>58.13</v>
      </c>
      <c r="V13" s="62">
        <f t="shared" si="2"/>
        <v>60.27</v>
      </c>
      <c r="W13" s="62">
        <f t="shared" si="2"/>
        <v>62.58</v>
      </c>
      <c r="X13" s="62">
        <f t="shared" si="2"/>
        <v>64.95</v>
      </c>
      <c r="Y13" s="62">
        <f t="shared" si="2"/>
        <v>67.38</v>
      </c>
      <c r="Z13" s="62">
        <f t="shared" si="2"/>
        <v>69.83</v>
      </c>
      <c r="AA13" s="62">
        <f t="shared" si="2"/>
        <v>72.38</v>
      </c>
      <c r="AB13" s="62"/>
    </row>
    <row r="14" ht="14.25" customHeight="1">
      <c r="A14" s="62" t="s">
        <v>1312</v>
      </c>
      <c r="B14" s="168">
        <f t="shared" ref="B14:M14" si="3">+B6+B10</f>
        <v>58.86274859</v>
      </c>
      <c r="C14" s="168">
        <f t="shared" si="3"/>
        <v>55.10829433</v>
      </c>
      <c r="D14" s="62">
        <f t="shared" si="3"/>
        <v>52.57</v>
      </c>
      <c r="E14" s="62">
        <f t="shared" si="3"/>
        <v>54.65</v>
      </c>
      <c r="F14" s="62">
        <f t="shared" si="3"/>
        <v>56.83</v>
      </c>
      <c r="G14" s="62">
        <f t="shared" si="3"/>
        <v>59.09</v>
      </c>
      <c r="H14" s="62">
        <f t="shared" si="3"/>
        <v>61.43</v>
      </c>
      <c r="I14" s="62">
        <f t="shared" si="3"/>
        <v>63.84</v>
      </c>
      <c r="J14" s="62">
        <f t="shared" si="3"/>
        <v>66.28</v>
      </c>
      <c r="K14" s="62">
        <f t="shared" si="3"/>
        <v>68.75</v>
      </c>
      <c r="L14" s="62">
        <f t="shared" si="3"/>
        <v>71.26</v>
      </c>
      <c r="M14" s="62">
        <f t="shared" si="3"/>
        <v>73.85</v>
      </c>
      <c r="N14" s="62"/>
      <c r="O14" s="62"/>
      <c r="P14" s="62"/>
      <c r="Q14" s="62"/>
      <c r="R14" s="62"/>
      <c r="S14" s="62"/>
      <c r="T14" s="62"/>
      <c r="U14" s="62"/>
      <c r="V14" s="62"/>
      <c r="W14" s="62"/>
      <c r="X14" s="62"/>
      <c r="Y14" s="62"/>
      <c r="Z14" s="62"/>
      <c r="AA14" s="62"/>
      <c r="AB14" s="62"/>
    </row>
    <row r="15" ht="14.25" customHeight="1">
      <c r="A15" s="62"/>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row>
    <row r="16" ht="14.25" customHeight="1">
      <c r="A16" s="62"/>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row>
    <row r="17" ht="14.25" customHeight="1">
      <c r="A17" s="1011" t="s">
        <v>985</v>
      </c>
      <c r="N17" s="62"/>
      <c r="O17" s="62"/>
      <c r="P17" s="1011" t="s">
        <v>1313</v>
      </c>
      <c r="AB17" s="62"/>
    </row>
    <row r="18" ht="14.25" customHeight="1">
      <c r="A18" s="62" t="s">
        <v>878</v>
      </c>
      <c r="B18" s="62">
        <v>2019.0</v>
      </c>
      <c r="C18" s="62">
        <v>2020.0</v>
      </c>
      <c r="D18" s="62">
        <v>2021.0</v>
      </c>
      <c r="E18" s="62">
        <v>2022.0</v>
      </c>
      <c r="F18" s="62">
        <v>2023.0</v>
      </c>
      <c r="G18" s="62">
        <v>2024.0</v>
      </c>
      <c r="H18" s="62">
        <v>2025.0</v>
      </c>
      <c r="I18" s="62">
        <v>2026.0</v>
      </c>
      <c r="J18" s="62">
        <v>2027.0</v>
      </c>
      <c r="K18" s="62">
        <v>2028.0</v>
      </c>
      <c r="L18" s="62">
        <v>2029.0</v>
      </c>
      <c r="M18" s="62">
        <v>2030.0</v>
      </c>
      <c r="N18" s="62"/>
      <c r="O18" s="62" t="s">
        <v>1314</v>
      </c>
      <c r="P18" s="62">
        <v>2019.0</v>
      </c>
      <c r="Q18" s="62">
        <v>2020.0</v>
      </c>
      <c r="R18" s="62">
        <v>2021.0</v>
      </c>
      <c r="S18" s="62">
        <v>2022.0</v>
      </c>
      <c r="T18" s="62">
        <v>2023.0</v>
      </c>
      <c r="U18" s="62">
        <v>2024.0</v>
      </c>
      <c r="V18" s="62">
        <v>2025.0</v>
      </c>
      <c r="W18" s="62">
        <v>2026.0</v>
      </c>
      <c r="X18" s="62">
        <v>2027.0</v>
      </c>
      <c r="Y18" s="62">
        <v>2028.0</v>
      </c>
      <c r="Z18" s="62">
        <v>2029.0</v>
      </c>
      <c r="AA18" s="62">
        <v>2030.0</v>
      </c>
      <c r="AB18" s="62"/>
    </row>
    <row r="19" ht="14.25" customHeight="1">
      <c r="A19" s="62" t="s">
        <v>978</v>
      </c>
      <c r="B19" s="168">
        <v>55.83084829252701</v>
      </c>
      <c r="C19" s="168">
        <v>52.26977832206813</v>
      </c>
      <c r="D19" s="62">
        <v>49.72</v>
      </c>
      <c r="E19" s="62">
        <v>51.52</v>
      </c>
      <c r="F19" s="62">
        <v>53.29</v>
      </c>
      <c r="G19" s="62">
        <v>55.11</v>
      </c>
      <c r="H19" s="62">
        <v>57.13</v>
      </c>
      <c r="I19" s="62">
        <v>59.32</v>
      </c>
      <c r="J19" s="62">
        <v>61.57</v>
      </c>
      <c r="K19" s="62">
        <v>63.87</v>
      </c>
      <c r="L19" s="62">
        <v>66.19</v>
      </c>
      <c r="M19" s="62">
        <v>68.6</v>
      </c>
      <c r="N19" s="62"/>
      <c r="O19" s="62" t="s">
        <v>1315</v>
      </c>
      <c r="P19" s="168">
        <f t="shared" ref="P19:AA19" si="4">+B6-B19</f>
        <v>0</v>
      </c>
      <c r="Q19" s="168">
        <f t="shared" si="4"/>
        <v>0</v>
      </c>
      <c r="R19" s="62">
        <f t="shared" si="4"/>
        <v>0.11</v>
      </c>
      <c r="S19" s="62">
        <f t="shared" si="4"/>
        <v>0.29</v>
      </c>
      <c r="T19" s="62">
        <f t="shared" si="4"/>
        <v>0.59</v>
      </c>
      <c r="U19" s="62">
        <f t="shared" si="4"/>
        <v>0.91</v>
      </c>
      <c r="V19" s="62">
        <f t="shared" si="4"/>
        <v>1.1</v>
      </c>
      <c r="W19" s="62">
        <f t="shared" si="4"/>
        <v>1.2</v>
      </c>
      <c r="X19" s="62">
        <f t="shared" si="4"/>
        <v>1.26</v>
      </c>
      <c r="Y19" s="62">
        <f t="shared" si="4"/>
        <v>1.3</v>
      </c>
      <c r="Z19" s="62">
        <f t="shared" si="4"/>
        <v>1.35</v>
      </c>
      <c r="AA19" s="62">
        <f t="shared" si="4"/>
        <v>1.4</v>
      </c>
      <c r="AB19" s="62"/>
    </row>
    <row r="20" ht="14.25" customHeight="1">
      <c r="A20" s="62" t="s">
        <v>27</v>
      </c>
      <c r="B20" s="168">
        <v>55.83084829252701</v>
      </c>
      <c r="C20" s="168">
        <v>52.26977832206813</v>
      </c>
      <c r="D20" s="62">
        <v>49.72</v>
      </c>
      <c r="E20" s="62">
        <v>51.52</v>
      </c>
      <c r="F20" s="62">
        <v>53.29</v>
      </c>
      <c r="G20" s="62">
        <v>55.11</v>
      </c>
      <c r="H20" s="62">
        <v>57.13</v>
      </c>
      <c r="I20" s="62">
        <v>59.32</v>
      </c>
      <c r="J20" s="62">
        <v>61.57</v>
      </c>
      <c r="K20" s="62">
        <v>63.87</v>
      </c>
      <c r="L20" s="62">
        <v>66.19</v>
      </c>
      <c r="M20" s="62">
        <v>68.6</v>
      </c>
      <c r="N20" s="62"/>
      <c r="O20" s="62"/>
      <c r="P20" s="62"/>
      <c r="Q20" s="62"/>
      <c r="R20" s="62"/>
      <c r="S20" s="62"/>
      <c r="T20" s="62"/>
      <c r="U20" s="62"/>
      <c r="V20" s="62"/>
      <c r="W20" s="62"/>
      <c r="X20" s="62"/>
      <c r="Y20" s="62"/>
      <c r="Z20" s="62"/>
      <c r="AA20" s="62"/>
      <c r="AB20" s="62"/>
    </row>
    <row r="21" ht="14.25" customHeight="1">
      <c r="A21" s="62"/>
      <c r="B21" s="62"/>
      <c r="C21" s="62"/>
      <c r="D21" s="62"/>
      <c r="E21" s="62"/>
      <c r="F21" s="62"/>
      <c r="G21" s="62"/>
      <c r="H21" s="62"/>
      <c r="I21" s="62"/>
      <c r="J21" s="62"/>
      <c r="K21" s="62"/>
      <c r="L21" s="62"/>
      <c r="M21" s="62"/>
      <c r="N21" s="62"/>
      <c r="O21" s="62"/>
      <c r="P21" s="1011" t="s">
        <v>1316</v>
      </c>
      <c r="AB21" s="1276"/>
    </row>
    <row r="22" ht="14.25" customHeight="1">
      <c r="A22" s="62" t="s">
        <v>975</v>
      </c>
      <c r="B22" s="62">
        <v>2019.0</v>
      </c>
      <c r="C22" s="62">
        <v>2020.0</v>
      </c>
      <c r="D22" s="62">
        <v>2021.0</v>
      </c>
      <c r="E22" s="62">
        <v>2022.0</v>
      </c>
      <c r="F22" s="62">
        <v>2023.0</v>
      </c>
      <c r="G22" s="62">
        <v>2024.0</v>
      </c>
      <c r="H22" s="62">
        <v>2025.0</v>
      </c>
      <c r="I22" s="62">
        <v>2026.0</v>
      </c>
      <c r="J22" s="62">
        <v>2027.0</v>
      </c>
      <c r="K22" s="62">
        <v>2028.0</v>
      </c>
      <c r="L22" s="62">
        <v>2029.0</v>
      </c>
      <c r="M22" s="62">
        <v>2030.0</v>
      </c>
      <c r="N22" s="62"/>
      <c r="O22" s="62" t="s">
        <v>975</v>
      </c>
      <c r="P22" s="62">
        <v>2019.0</v>
      </c>
      <c r="Q22" s="62">
        <v>2020.0</v>
      </c>
      <c r="R22" s="62">
        <v>2021.0</v>
      </c>
      <c r="S22" s="62">
        <v>2022.0</v>
      </c>
      <c r="T22" s="62">
        <v>2023.0</v>
      </c>
      <c r="U22" s="62">
        <v>2024.0</v>
      </c>
      <c r="V22" s="62">
        <v>2025.0</v>
      </c>
      <c r="W22" s="62">
        <v>2026.0</v>
      </c>
      <c r="X22" s="62">
        <v>2027.0</v>
      </c>
      <c r="Y22" s="62">
        <v>2028.0</v>
      </c>
      <c r="Z22" s="62">
        <v>2029.0</v>
      </c>
      <c r="AA22" s="62">
        <v>2030.0</v>
      </c>
      <c r="AB22" s="62"/>
    </row>
    <row r="23" ht="14.25" customHeight="1">
      <c r="A23" s="62" t="s">
        <v>978</v>
      </c>
      <c r="B23" s="168">
        <v>3.03190030027299</v>
      </c>
      <c r="C23" s="168">
        <v>2.8385160074863722</v>
      </c>
      <c r="D23" s="62">
        <v>2.73</v>
      </c>
      <c r="E23" s="62">
        <v>2.82</v>
      </c>
      <c r="F23" s="62">
        <v>2.92</v>
      </c>
      <c r="G23" s="62">
        <v>3.02</v>
      </c>
      <c r="H23" s="62">
        <v>3.14</v>
      </c>
      <c r="I23" s="62">
        <v>3.26</v>
      </c>
      <c r="J23" s="62">
        <v>3.38</v>
      </c>
      <c r="K23" s="62">
        <v>3.51</v>
      </c>
      <c r="L23" s="62">
        <v>3.64</v>
      </c>
      <c r="M23" s="62">
        <v>3.78</v>
      </c>
      <c r="N23" s="62"/>
      <c r="O23" s="62" t="s">
        <v>1315</v>
      </c>
      <c r="P23" s="168">
        <f t="shared" ref="P23:AA23" si="5">+B10-B23</f>
        <v>0</v>
      </c>
      <c r="Q23" s="168">
        <f t="shared" si="5"/>
        <v>0</v>
      </c>
      <c r="R23" s="62">
        <f t="shared" si="5"/>
        <v>0.01</v>
      </c>
      <c r="S23" s="62">
        <f t="shared" si="5"/>
        <v>0.02</v>
      </c>
      <c r="T23" s="62">
        <f t="shared" si="5"/>
        <v>0.03</v>
      </c>
      <c r="U23" s="62">
        <f t="shared" si="5"/>
        <v>0.05</v>
      </c>
      <c r="V23" s="62">
        <f t="shared" si="5"/>
        <v>0.06</v>
      </c>
      <c r="W23" s="62">
        <f t="shared" si="5"/>
        <v>0.06</v>
      </c>
      <c r="X23" s="62">
        <f t="shared" si="5"/>
        <v>0.07</v>
      </c>
      <c r="Y23" s="62">
        <f t="shared" si="5"/>
        <v>0.07</v>
      </c>
      <c r="Z23" s="62">
        <f t="shared" si="5"/>
        <v>0.08</v>
      </c>
      <c r="AA23" s="62">
        <f t="shared" si="5"/>
        <v>0.07</v>
      </c>
      <c r="AB23" s="62"/>
    </row>
    <row r="24" ht="14.25" customHeight="1">
      <c r="A24" s="62" t="s">
        <v>27</v>
      </c>
      <c r="B24" s="168">
        <v>3.0319003002729925</v>
      </c>
      <c r="C24" s="168">
        <v>2.8385160074863722</v>
      </c>
      <c r="D24" s="62">
        <v>2.73</v>
      </c>
      <c r="E24" s="62">
        <v>2.82</v>
      </c>
      <c r="F24" s="62">
        <v>2.92</v>
      </c>
      <c r="G24" s="62">
        <v>3.02</v>
      </c>
      <c r="H24" s="62">
        <v>3.14</v>
      </c>
      <c r="I24" s="62">
        <v>3.26</v>
      </c>
      <c r="J24" s="62">
        <v>3.38</v>
      </c>
      <c r="K24" s="62">
        <v>3.51</v>
      </c>
      <c r="L24" s="62">
        <v>3.64</v>
      </c>
      <c r="M24" s="62">
        <v>3.78</v>
      </c>
      <c r="N24" s="62"/>
      <c r="O24" s="62"/>
      <c r="P24" s="62"/>
      <c r="Q24" s="62"/>
      <c r="R24" s="62"/>
      <c r="S24" s="62"/>
      <c r="T24" s="62"/>
      <c r="U24" s="62"/>
      <c r="V24" s="62"/>
      <c r="W24" s="62"/>
      <c r="X24" s="62"/>
      <c r="Y24" s="62"/>
      <c r="Z24" s="62"/>
      <c r="AA24" s="62"/>
      <c r="AB24" s="62"/>
    </row>
    <row r="25" ht="14.25" customHeight="1">
      <c r="A25" s="62"/>
      <c r="B25" s="62"/>
      <c r="C25" s="62"/>
      <c r="D25" s="62"/>
      <c r="E25" s="62"/>
      <c r="F25" s="62"/>
      <c r="G25" s="62"/>
      <c r="H25" s="62"/>
      <c r="I25" s="62"/>
      <c r="J25" s="62"/>
      <c r="K25" s="62"/>
      <c r="L25" s="62"/>
      <c r="M25" s="62"/>
      <c r="N25" s="62"/>
      <c r="O25" s="62"/>
      <c r="P25" s="1011" t="s">
        <v>1317</v>
      </c>
      <c r="AB25" s="1276"/>
    </row>
    <row r="26" ht="14.25" customHeight="1">
      <c r="A26" s="62" t="s">
        <v>27</v>
      </c>
      <c r="B26" s="62">
        <v>2019.0</v>
      </c>
      <c r="C26" s="62">
        <v>2020.0</v>
      </c>
      <c r="D26" s="62">
        <v>2021.0</v>
      </c>
      <c r="E26" s="62">
        <v>2022.0</v>
      </c>
      <c r="F26" s="62">
        <v>2023.0</v>
      </c>
      <c r="G26" s="62">
        <v>2024.0</v>
      </c>
      <c r="H26" s="62">
        <v>2025.0</v>
      </c>
      <c r="I26" s="62">
        <v>2026.0</v>
      </c>
      <c r="J26" s="62">
        <v>2027.0</v>
      </c>
      <c r="K26" s="62">
        <v>2028.0</v>
      </c>
      <c r="L26" s="62">
        <v>2029.0</v>
      </c>
      <c r="M26" s="62">
        <v>2030.0</v>
      </c>
      <c r="N26" s="62"/>
      <c r="O26" s="62"/>
      <c r="P26" s="62">
        <v>2019.0</v>
      </c>
      <c r="Q26" s="62">
        <v>2020.0</v>
      </c>
      <c r="R26" s="62">
        <v>2021.0</v>
      </c>
      <c r="S26" s="62">
        <v>2022.0</v>
      </c>
      <c r="T26" s="62">
        <v>2023.0</v>
      </c>
      <c r="U26" s="62">
        <v>2024.0</v>
      </c>
      <c r="V26" s="62">
        <v>2025.0</v>
      </c>
      <c r="W26" s="62">
        <v>2026.0</v>
      </c>
      <c r="X26" s="62">
        <v>2027.0</v>
      </c>
      <c r="Y26" s="62">
        <v>2028.0</v>
      </c>
      <c r="Z26" s="62">
        <v>2029.0</v>
      </c>
      <c r="AA26" s="62">
        <v>2030.0</v>
      </c>
      <c r="AB26" s="62"/>
    </row>
    <row r="27" ht="14.25" customHeight="1">
      <c r="A27" s="62" t="str">
        <f>+$A$6</f>
        <v>Electricity_SIN</v>
      </c>
      <c r="B27" s="168">
        <f t="shared" ref="B27:M27" si="6">+B19+B23</f>
        <v>58.86274859</v>
      </c>
      <c r="C27" s="168">
        <f t="shared" si="6"/>
        <v>55.10829433</v>
      </c>
      <c r="D27" s="62">
        <f t="shared" si="6"/>
        <v>52.45</v>
      </c>
      <c r="E27" s="62">
        <f t="shared" si="6"/>
        <v>54.34</v>
      </c>
      <c r="F27" s="62">
        <f t="shared" si="6"/>
        <v>56.21</v>
      </c>
      <c r="G27" s="62">
        <f t="shared" si="6"/>
        <v>58.13</v>
      </c>
      <c r="H27" s="62">
        <f t="shared" si="6"/>
        <v>60.27</v>
      </c>
      <c r="I27" s="62">
        <f t="shared" si="6"/>
        <v>62.58</v>
      </c>
      <c r="J27" s="62">
        <f t="shared" si="6"/>
        <v>64.95</v>
      </c>
      <c r="K27" s="62">
        <f t="shared" si="6"/>
        <v>67.38</v>
      </c>
      <c r="L27" s="62">
        <f t="shared" si="6"/>
        <v>69.83</v>
      </c>
      <c r="M27" s="62">
        <f t="shared" si="6"/>
        <v>72.38</v>
      </c>
      <c r="N27" s="62"/>
      <c r="O27" s="62" t="s">
        <v>1315</v>
      </c>
      <c r="P27" s="168">
        <f t="shared" ref="P27:AA27" si="7">+B14-B27</f>
        <v>0</v>
      </c>
      <c r="Q27" s="168">
        <f t="shared" si="7"/>
        <v>0</v>
      </c>
      <c r="R27" s="62">
        <f t="shared" si="7"/>
        <v>0.12</v>
      </c>
      <c r="S27" s="62">
        <f t="shared" si="7"/>
        <v>0.31</v>
      </c>
      <c r="T27" s="62">
        <f t="shared" si="7"/>
        <v>0.62</v>
      </c>
      <c r="U27" s="62">
        <f t="shared" si="7"/>
        <v>0.96</v>
      </c>
      <c r="V27" s="62">
        <f t="shared" si="7"/>
        <v>1.16</v>
      </c>
      <c r="W27" s="62">
        <f t="shared" si="7"/>
        <v>1.26</v>
      </c>
      <c r="X27" s="62">
        <f t="shared" si="7"/>
        <v>1.33</v>
      </c>
      <c r="Y27" s="62">
        <f t="shared" si="7"/>
        <v>1.37</v>
      </c>
      <c r="Z27" s="62">
        <f t="shared" si="7"/>
        <v>1.43</v>
      </c>
      <c r="AA27" s="62">
        <f t="shared" si="7"/>
        <v>1.47</v>
      </c>
      <c r="AB27" s="62"/>
    </row>
    <row r="28" ht="14.25" customHeight="1">
      <c r="A28" s="62"/>
      <c r="B28" s="62"/>
      <c r="C28" s="62"/>
      <c r="D28" s="62"/>
      <c r="E28" s="62"/>
      <c r="F28" s="62"/>
      <c r="G28" s="62"/>
      <c r="H28" s="62"/>
      <c r="I28" s="62"/>
      <c r="J28" s="62"/>
      <c r="K28" s="62"/>
      <c r="L28" s="62"/>
      <c r="M28" s="62"/>
      <c r="N28" s="62"/>
      <c r="O28" s="62"/>
      <c r="P28" s="62"/>
      <c r="Q28" s="1277">
        <f t="shared" ref="Q28:AA28" si="8">+Q27/C14</f>
        <v>0</v>
      </c>
      <c r="R28" s="1277">
        <f t="shared" si="8"/>
        <v>0.002282670725</v>
      </c>
      <c r="S28" s="1277">
        <f t="shared" si="8"/>
        <v>0.005672461116</v>
      </c>
      <c r="T28" s="1277">
        <f t="shared" si="8"/>
        <v>0.01090973078</v>
      </c>
      <c r="U28" s="1277">
        <f t="shared" si="8"/>
        <v>0.01624640379</v>
      </c>
      <c r="V28" s="1277">
        <f t="shared" si="8"/>
        <v>0.01888328178</v>
      </c>
      <c r="W28" s="1277">
        <f t="shared" si="8"/>
        <v>0.01973684211</v>
      </c>
      <c r="X28" s="1277">
        <f t="shared" si="8"/>
        <v>0.02006638503</v>
      </c>
      <c r="Y28" s="1277">
        <f t="shared" si="8"/>
        <v>0.01992727273</v>
      </c>
      <c r="Z28" s="1277">
        <f t="shared" si="8"/>
        <v>0.02006735897</v>
      </c>
      <c r="AA28" s="1277">
        <f t="shared" si="8"/>
        <v>0.01990521327</v>
      </c>
      <c r="AB28" s="62"/>
    </row>
    <row r="29" ht="14.25" customHeight="1">
      <c r="A29" s="62"/>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row>
    <row r="30" ht="14.25" customHeight="1">
      <c r="A30" s="1276"/>
      <c r="B30" s="1276"/>
      <c r="C30" s="1276"/>
      <c r="D30" s="1276"/>
      <c r="E30" s="1276"/>
      <c r="F30" s="1276"/>
      <c r="G30" s="1276"/>
      <c r="H30" s="1276"/>
      <c r="I30" s="1276"/>
      <c r="J30" s="1276"/>
      <c r="K30" s="1276"/>
      <c r="L30" s="1276"/>
      <c r="M30" s="1276"/>
      <c r="N30" s="62"/>
      <c r="O30" s="1011"/>
      <c r="AB30" s="62"/>
    </row>
    <row r="31" ht="14.25" customHeight="1">
      <c r="A31" s="62"/>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row>
    <row r="32" ht="14.25" customHeight="1">
      <c r="A32" s="62"/>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row>
    <row r="33" ht="14.25" customHeight="1">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row>
    <row r="34" ht="14.25" customHeight="1">
      <c r="A34" s="62"/>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row>
    <row r="35" ht="14.25" customHeight="1">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row>
    <row r="36" ht="14.25" customHeight="1">
      <c r="A36" s="62"/>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row>
    <row r="37" ht="14.25" customHeight="1">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row>
    <row r="38" ht="14.25" customHeight="1">
      <c r="A38" s="62"/>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row>
    <row r="39" ht="14.25" customHeight="1">
      <c r="A39" s="62"/>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row>
    <row r="40" ht="14.25" customHeight="1">
      <c r="A40" s="62"/>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row>
    <row r="41" ht="14.25" customHeight="1">
      <c r="A41" s="62"/>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row>
    <row r="42" ht="14.25" customHeight="1">
      <c r="A42" s="62"/>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row>
    <row r="43" ht="14.25" customHeight="1">
      <c r="A43" s="62"/>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row>
    <row r="44" ht="14.25" customHeight="1">
      <c r="A44" s="62"/>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row>
    <row r="45" ht="14.25" customHeight="1">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row>
    <row r="46" ht="14.25" customHeight="1">
      <c r="A46" s="62"/>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row>
    <row r="47" ht="14.25" customHeight="1">
      <c r="A47" s="62"/>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row>
    <row r="48" ht="14.25" customHeight="1">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row>
    <row r="49" ht="14.25" customHeight="1">
      <c r="A49" s="62"/>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row>
    <row r="50" ht="14.25" customHeight="1">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row>
    <row r="51" ht="14.25" customHeight="1">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row>
    <row r="52" ht="14.25" customHeight="1">
      <c r="A52" s="62"/>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row>
    <row r="53" ht="14.25" customHeight="1">
      <c r="A53" s="62"/>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row>
    <row r="54" ht="14.25" customHeight="1">
      <c r="A54" s="62"/>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row>
    <row r="55" ht="14.25" customHeight="1">
      <c r="A55" s="62"/>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row>
    <row r="56" ht="14.25" customHeight="1">
      <c r="A56" s="62"/>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row>
    <row r="57" ht="14.25" customHeight="1">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row>
    <row r="58" ht="14.25" customHeight="1">
      <c r="A58" s="62"/>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row>
    <row r="59" ht="14.25" customHeight="1">
      <c r="A59" s="62"/>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row>
    <row r="60" ht="14.25" customHeight="1">
      <c r="A60" s="62"/>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row>
    <row r="61" ht="14.25" customHeight="1">
      <c r="A61" s="62"/>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row>
    <row r="62" ht="14.25" customHeight="1">
      <c r="A62" s="62"/>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row>
    <row r="63" ht="14.25" customHeight="1">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row>
    <row r="64" ht="14.25" customHeight="1">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row>
    <row r="65" ht="14.25" customHeight="1">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row>
    <row r="66" ht="14.25" customHeight="1">
      <c r="A66" s="62"/>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row>
    <row r="67" ht="14.25" customHeight="1">
      <c r="A67" s="62"/>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row>
    <row r="68" ht="14.25" customHeight="1">
      <c r="A68" s="62"/>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row>
    <row r="69" ht="14.25" customHeight="1">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row>
    <row r="70" ht="14.25" customHeight="1">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row>
    <row r="71" ht="14.25" customHeight="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row>
    <row r="72" ht="14.25" customHeight="1">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row>
    <row r="73" ht="14.25" customHeight="1">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row>
    <row r="74" ht="14.25" customHeight="1">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row>
    <row r="75" ht="14.25" customHeight="1">
      <c r="A75" s="62"/>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row>
    <row r="76" ht="14.25" customHeight="1">
      <c r="A76" s="62"/>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row>
    <row r="77" ht="14.25" customHeight="1">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row>
    <row r="78" ht="14.25" customHeight="1">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row>
    <row r="79" ht="14.25" customHeight="1">
      <c r="A79" s="62"/>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row>
    <row r="80" ht="14.25" customHeight="1">
      <c r="A80" s="62"/>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row>
    <row r="81" ht="14.25" customHeight="1">
      <c r="A81" s="62"/>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row>
    <row r="82" ht="14.25" customHeight="1">
      <c r="A82" s="62"/>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row>
    <row r="83" ht="14.25" customHeight="1">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row>
    <row r="84" ht="14.25" customHeight="1">
      <c r="A84" s="62"/>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row>
    <row r="85" ht="14.25" customHeight="1">
      <c r="A85" s="62"/>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row>
    <row r="86" ht="14.25" customHeight="1">
      <c r="A86" s="62"/>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row>
    <row r="87" ht="14.25" customHeight="1">
      <c r="A87" s="62"/>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row>
    <row r="88" ht="14.25" customHeight="1">
      <c r="A88" s="62"/>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row>
    <row r="89" ht="14.25" customHeight="1">
      <c r="A89" s="62"/>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row>
    <row r="90" ht="14.25" customHeight="1">
      <c r="A90" s="62"/>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row>
    <row r="91" ht="14.25" customHeight="1">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row>
    <row r="92" ht="14.25" customHeight="1">
      <c r="A92" s="62"/>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row>
    <row r="93" ht="14.25" customHeight="1">
      <c r="A93" s="62"/>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row>
    <row r="94" ht="14.25" customHeight="1">
      <c r="A94" s="62"/>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row>
    <row r="95" ht="14.25" customHeight="1">
      <c r="A95" s="62"/>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row>
    <row r="96" ht="14.25" customHeight="1">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row>
    <row r="97" ht="14.25" customHeight="1">
      <c r="A97" s="62"/>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row>
    <row r="98" ht="14.25" customHeight="1">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row>
    <row r="99" ht="14.25" customHeight="1">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row>
    <row r="100" ht="14.25" customHeight="1">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row>
    <row r="101" ht="14.25" customHeight="1">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row>
    <row r="102" ht="14.25" customHeight="1">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row>
    <row r="103" ht="14.25" customHeight="1">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row>
    <row r="104" ht="14.25" customHeight="1">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row>
    <row r="105" ht="14.25" customHeight="1">
      <c r="A105" s="62"/>
      <c r="B105" s="62"/>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row>
    <row r="106" ht="14.25" customHeight="1">
      <c r="A106" s="62"/>
      <c r="B106" s="62"/>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row>
    <row r="107" ht="14.25" customHeight="1">
      <c r="A107" s="62"/>
      <c r="B107" s="62"/>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row>
    <row r="108" ht="14.25" customHeight="1">
      <c r="A108" s="62"/>
      <c r="B108" s="62"/>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row>
    <row r="109" ht="14.25" customHeight="1">
      <c r="A109" s="62"/>
      <c r="B109" s="62"/>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row>
    <row r="110" ht="14.25" customHeight="1">
      <c r="A110" s="62"/>
      <c r="B110" s="62"/>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row>
    <row r="111" ht="14.25" customHeight="1">
      <c r="A111" s="62"/>
      <c r="B111" s="62"/>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row>
    <row r="112" ht="14.25" customHeight="1">
      <c r="A112" s="62"/>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row>
    <row r="113" ht="14.25" customHeight="1">
      <c r="A113" s="62"/>
      <c r="B113" s="62"/>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row>
    <row r="114" ht="14.25" customHeight="1">
      <c r="A114" s="62"/>
      <c r="B114" s="62"/>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row>
    <row r="115" ht="14.25" customHeight="1">
      <c r="A115" s="62"/>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row>
    <row r="116" ht="14.25" customHeight="1">
      <c r="A116" s="62"/>
      <c r="B116" s="62"/>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row>
    <row r="117" ht="14.25" customHeight="1">
      <c r="A117" s="62"/>
      <c r="B117" s="62"/>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row>
    <row r="118" ht="14.25" customHeight="1">
      <c r="A118" s="62"/>
      <c r="B118" s="62"/>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row>
    <row r="119" ht="14.25" customHeight="1">
      <c r="A119" s="62"/>
      <c r="B119" s="62"/>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row>
    <row r="120" ht="14.25" customHeight="1">
      <c r="A120" s="62"/>
      <c r="B120" s="62"/>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row>
    <row r="121" ht="14.25" customHeight="1">
      <c r="A121" s="62"/>
      <c r="B121" s="62"/>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row>
    <row r="122" ht="14.25" customHeight="1">
      <c r="A122" s="62"/>
      <c r="B122" s="62"/>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row>
    <row r="123" ht="14.25" customHeight="1">
      <c r="A123" s="62"/>
      <c r="B123" s="62"/>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row>
    <row r="124" ht="14.25" customHeight="1">
      <c r="A124" s="62"/>
      <c r="B124" s="62"/>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row>
    <row r="125" ht="14.25" customHeight="1">
      <c r="A125" s="62"/>
      <c r="B125" s="62"/>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row>
    <row r="126" ht="14.25" customHeight="1">
      <c r="A126" s="62"/>
      <c r="B126" s="62"/>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row>
    <row r="127" ht="14.25" customHeight="1">
      <c r="A127" s="62"/>
      <c r="B127" s="62"/>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row>
    <row r="128" ht="14.25" customHeight="1">
      <c r="A128" s="62"/>
      <c r="B128" s="62"/>
      <c r="C128" s="62"/>
      <c r="D128" s="62"/>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row>
    <row r="129" ht="14.25" customHeight="1">
      <c r="A129" s="62"/>
      <c r="B129" s="62"/>
      <c r="C129" s="62"/>
      <c r="D129" s="62"/>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row>
    <row r="130" ht="14.25" customHeight="1">
      <c r="A130" s="62"/>
      <c r="B130" s="62"/>
      <c r="C130" s="62"/>
      <c r="D130" s="62"/>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row>
    <row r="131" ht="14.25" customHeight="1">
      <c r="A131" s="62"/>
      <c r="B131" s="62"/>
      <c r="C131" s="62"/>
      <c r="D131" s="62"/>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row>
    <row r="132" ht="14.25" customHeight="1">
      <c r="A132" s="62"/>
      <c r="B132" s="62"/>
      <c r="C132" s="62"/>
      <c r="D132" s="62"/>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row>
    <row r="133" ht="14.25" customHeight="1">
      <c r="A133" s="62"/>
      <c r="B133" s="62"/>
      <c r="C133" s="62"/>
      <c r="D133" s="62"/>
      <c r="E133" s="62"/>
      <c r="F133" s="62"/>
      <c r="G133" s="62"/>
      <c r="H133" s="62"/>
      <c r="I133" s="62"/>
      <c r="J133" s="62"/>
      <c r="K133" s="62"/>
      <c r="L133" s="62"/>
      <c r="M133" s="62"/>
      <c r="N133" s="62"/>
      <c r="O133" s="62"/>
      <c r="P133" s="62"/>
      <c r="Q133" s="62"/>
      <c r="R133" s="62"/>
      <c r="S133" s="62"/>
      <c r="T133" s="62"/>
      <c r="U133" s="62"/>
      <c r="V133" s="62"/>
      <c r="W133" s="62"/>
      <c r="X133" s="62"/>
      <c r="Y133" s="62"/>
      <c r="Z133" s="62"/>
      <c r="AA133" s="62"/>
      <c r="AB133" s="62"/>
    </row>
    <row r="134" ht="14.25" customHeight="1">
      <c r="A134" s="62"/>
      <c r="B134" s="62"/>
      <c r="C134" s="62"/>
      <c r="D134" s="62"/>
      <c r="E134" s="62"/>
      <c r="F134" s="62"/>
      <c r="G134" s="62"/>
      <c r="H134" s="62"/>
      <c r="I134" s="62"/>
      <c r="J134" s="62"/>
      <c r="K134" s="62"/>
      <c r="L134" s="62"/>
      <c r="M134" s="62"/>
      <c r="N134" s="62"/>
      <c r="O134" s="62"/>
      <c r="P134" s="62"/>
      <c r="Q134" s="62"/>
      <c r="R134" s="62"/>
      <c r="S134" s="62"/>
      <c r="T134" s="62"/>
      <c r="U134" s="62"/>
      <c r="V134" s="62"/>
      <c r="W134" s="62"/>
      <c r="X134" s="62"/>
      <c r="Y134" s="62"/>
      <c r="Z134" s="62"/>
      <c r="AA134" s="62"/>
      <c r="AB134" s="62"/>
    </row>
    <row r="135" ht="14.25" customHeight="1">
      <c r="A135" s="62"/>
      <c r="B135" s="62"/>
      <c r="C135" s="62"/>
      <c r="D135" s="62"/>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row>
    <row r="136" ht="14.25" customHeight="1">
      <c r="A136" s="62"/>
      <c r="B136" s="62"/>
      <c r="C136" s="62"/>
      <c r="D136" s="62"/>
      <c r="E136" s="62"/>
      <c r="F136" s="62"/>
      <c r="G136" s="62"/>
      <c r="H136" s="62"/>
      <c r="I136" s="62"/>
      <c r="J136" s="62"/>
      <c r="K136" s="62"/>
      <c r="L136" s="62"/>
      <c r="M136" s="62"/>
      <c r="N136" s="62"/>
      <c r="O136" s="62"/>
      <c r="P136" s="62"/>
      <c r="Q136" s="62"/>
      <c r="R136" s="62"/>
      <c r="S136" s="62"/>
      <c r="T136" s="62"/>
      <c r="U136" s="62"/>
      <c r="V136" s="62"/>
      <c r="W136" s="62"/>
      <c r="X136" s="62"/>
      <c r="Y136" s="62"/>
      <c r="Z136" s="62"/>
      <c r="AA136" s="62"/>
      <c r="AB136" s="62"/>
    </row>
    <row r="137" ht="14.25" customHeight="1">
      <c r="A137" s="62"/>
      <c r="B137" s="62"/>
      <c r="C137" s="62"/>
      <c r="D137" s="62"/>
      <c r="E137" s="62"/>
      <c r="F137" s="62"/>
      <c r="G137" s="62"/>
      <c r="H137" s="62"/>
      <c r="I137" s="62"/>
      <c r="J137" s="62"/>
      <c r="K137" s="62"/>
      <c r="L137" s="62"/>
      <c r="M137" s="62"/>
      <c r="N137" s="62"/>
      <c r="O137" s="62"/>
      <c r="P137" s="62"/>
      <c r="Q137" s="62"/>
      <c r="R137" s="62"/>
      <c r="S137" s="62"/>
      <c r="T137" s="62"/>
      <c r="U137" s="62"/>
      <c r="V137" s="62"/>
      <c r="W137" s="62"/>
      <c r="X137" s="62"/>
      <c r="Y137" s="62"/>
      <c r="Z137" s="62"/>
      <c r="AA137" s="62"/>
      <c r="AB137" s="62"/>
    </row>
    <row r="138" ht="14.25" customHeight="1">
      <c r="A138" s="62"/>
      <c r="B138" s="62"/>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row>
    <row r="139" ht="14.25" customHeight="1">
      <c r="A139" s="62"/>
      <c r="B139" s="62"/>
      <c r="C139" s="62"/>
      <c r="D139" s="62"/>
      <c r="E139" s="62"/>
      <c r="F139" s="62"/>
      <c r="G139" s="62"/>
      <c r="H139" s="62"/>
      <c r="I139" s="62"/>
      <c r="J139" s="62"/>
      <c r="K139" s="62"/>
      <c r="L139" s="62"/>
      <c r="M139" s="62"/>
      <c r="N139" s="62"/>
      <c r="O139" s="62"/>
      <c r="P139" s="62"/>
      <c r="Q139" s="62"/>
      <c r="R139" s="62"/>
      <c r="S139" s="62"/>
      <c r="T139" s="62"/>
      <c r="U139" s="62"/>
      <c r="V139" s="62"/>
      <c r="W139" s="62"/>
      <c r="X139" s="62"/>
      <c r="Y139" s="62"/>
      <c r="Z139" s="62"/>
      <c r="AA139" s="62"/>
      <c r="AB139" s="62"/>
    </row>
    <row r="140" ht="14.25" customHeight="1">
      <c r="A140" s="62"/>
      <c r="B140" s="62"/>
      <c r="C140" s="62"/>
      <c r="D140" s="62"/>
      <c r="E140" s="62"/>
      <c r="F140" s="62"/>
      <c r="G140" s="62"/>
      <c r="H140" s="62"/>
      <c r="I140" s="62"/>
      <c r="J140" s="62"/>
      <c r="K140" s="62"/>
      <c r="L140" s="62"/>
      <c r="M140" s="62"/>
      <c r="N140" s="62"/>
      <c r="O140" s="62"/>
      <c r="P140" s="62"/>
      <c r="Q140" s="62"/>
      <c r="R140" s="62"/>
      <c r="S140" s="62"/>
      <c r="T140" s="62"/>
      <c r="U140" s="62"/>
      <c r="V140" s="62"/>
      <c r="W140" s="62"/>
      <c r="X140" s="62"/>
      <c r="Y140" s="62"/>
      <c r="Z140" s="62"/>
      <c r="AA140" s="62"/>
      <c r="AB140" s="62"/>
    </row>
    <row r="141" ht="14.25" customHeight="1">
      <c r="A141" s="62"/>
      <c r="B141" s="62"/>
      <c r="C141" s="62"/>
      <c r="D141" s="62"/>
      <c r="E141" s="62"/>
      <c r="F141" s="62"/>
      <c r="G141" s="62"/>
      <c r="H141" s="62"/>
      <c r="I141" s="62"/>
      <c r="J141" s="62"/>
      <c r="K141" s="62"/>
      <c r="L141" s="62"/>
      <c r="M141" s="62"/>
      <c r="N141" s="62"/>
      <c r="O141" s="62"/>
      <c r="P141" s="62"/>
      <c r="Q141" s="62"/>
      <c r="R141" s="62"/>
      <c r="S141" s="62"/>
      <c r="T141" s="62"/>
      <c r="U141" s="62"/>
      <c r="V141" s="62"/>
      <c r="W141" s="62"/>
      <c r="X141" s="62"/>
      <c r="Y141" s="62"/>
      <c r="Z141" s="62"/>
      <c r="AA141" s="62"/>
      <c r="AB141" s="62"/>
    </row>
    <row r="142" ht="14.25" customHeight="1">
      <c r="A142" s="62"/>
      <c r="B142" s="62"/>
      <c r="C142" s="62"/>
      <c r="D142" s="62"/>
      <c r="E142" s="62"/>
      <c r="F142" s="62"/>
      <c r="G142" s="62"/>
      <c r="H142" s="62"/>
      <c r="I142" s="62"/>
      <c r="J142" s="62"/>
      <c r="K142" s="62"/>
      <c r="L142" s="62"/>
      <c r="M142" s="62"/>
      <c r="N142" s="62"/>
      <c r="O142" s="62"/>
      <c r="P142" s="62"/>
      <c r="Q142" s="62"/>
      <c r="R142" s="62"/>
      <c r="S142" s="62"/>
      <c r="T142" s="62"/>
      <c r="U142" s="62"/>
      <c r="V142" s="62"/>
      <c r="W142" s="62"/>
      <c r="X142" s="62"/>
      <c r="Y142" s="62"/>
      <c r="Z142" s="62"/>
      <c r="AA142" s="62"/>
      <c r="AB142" s="62"/>
    </row>
    <row r="143" ht="14.25" customHeight="1">
      <c r="A143" s="62"/>
      <c r="B143" s="62"/>
      <c r="C143" s="62"/>
      <c r="D143" s="62"/>
      <c r="E143" s="62"/>
      <c r="F143" s="62"/>
      <c r="G143" s="62"/>
      <c r="H143" s="62"/>
      <c r="I143" s="62"/>
      <c r="J143" s="62"/>
      <c r="K143" s="62"/>
      <c r="L143" s="62"/>
      <c r="M143" s="62"/>
      <c r="N143" s="62"/>
      <c r="O143" s="62"/>
      <c r="P143" s="62"/>
      <c r="Q143" s="62"/>
      <c r="R143" s="62"/>
      <c r="S143" s="62"/>
      <c r="T143" s="62"/>
      <c r="U143" s="62"/>
      <c r="V143" s="62"/>
      <c r="W143" s="62"/>
      <c r="X143" s="62"/>
      <c r="Y143" s="62"/>
      <c r="Z143" s="62"/>
      <c r="AA143" s="62"/>
      <c r="AB143" s="62"/>
    </row>
    <row r="144" ht="14.25" customHeight="1">
      <c r="A144" s="62"/>
      <c r="B144" s="62"/>
      <c r="C144" s="62"/>
      <c r="D144" s="62"/>
      <c r="E144" s="62"/>
      <c r="F144" s="62"/>
      <c r="G144" s="62"/>
      <c r="H144" s="62"/>
      <c r="I144" s="62"/>
      <c r="J144" s="62"/>
      <c r="K144" s="62"/>
      <c r="L144" s="62"/>
      <c r="M144" s="62"/>
      <c r="N144" s="62"/>
      <c r="O144" s="62"/>
      <c r="P144" s="62"/>
      <c r="Q144" s="62"/>
      <c r="R144" s="62"/>
      <c r="S144" s="62"/>
      <c r="T144" s="62"/>
      <c r="U144" s="62"/>
      <c r="V144" s="62"/>
      <c r="W144" s="62"/>
      <c r="X144" s="62"/>
      <c r="Y144" s="62"/>
      <c r="Z144" s="62"/>
      <c r="AA144" s="62"/>
      <c r="AB144" s="62"/>
    </row>
    <row r="145" ht="14.25" customHeight="1">
      <c r="A145" s="62"/>
      <c r="B145" s="62"/>
      <c r="C145" s="62"/>
      <c r="D145" s="62"/>
      <c r="E145" s="62"/>
      <c r="F145" s="62"/>
      <c r="G145" s="62"/>
      <c r="H145" s="62"/>
      <c r="I145" s="62"/>
      <c r="J145" s="62"/>
      <c r="K145" s="62"/>
      <c r="L145" s="62"/>
      <c r="M145" s="62"/>
      <c r="N145" s="62"/>
      <c r="O145" s="62"/>
      <c r="P145" s="62"/>
      <c r="Q145" s="62"/>
      <c r="R145" s="62"/>
      <c r="S145" s="62"/>
      <c r="T145" s="62"/>
      <c r="U145" s="62"/>
      <c r="V145" s="62"/>
      <c r="W145" s="62"/>
      <c r="X145" s="62"/>
      <c r="Y145" s="62"/>
      <c r="Z145" s="62"/>
      <c r="AA145" s="62"/>
      <c r="AB145" s="62"/>
    </row>
    <row r="146" ht="14.25" customHeight="1">
      <c r="A146" s="62"/>
      <c r="B146" s="62"/>
      <c r="C146" s="62"/>
      <c r="D146" s="62"/>
      <c r="E146" s="62"/>
      <c r="F146" s="62"/>
      <c r="G146" s="62"/>
      <c r="H146" s="62"/>
      <c r="I146" s="62"/>
      <c r="J146" s="62"/>
      <c r="K146" s="62"/>
      <c r="L146" s="62"/>
      <c r="M146" s="62"/>
      <c r="N146" s="62"/>
      <c r="O146" s="62"/>
      <c r="P146" s="62"/>
      <c r="Q146" s="62"/>
      <c r="R146" s="62"/>
      <c r="S146" s="62"/>
      <c r="T146" s="62"/>
      <c r="U146" s="62"/>
      <c r="V146" s="62"/>
      <c r="W146" s="62"/>
      <c r="X146" s="62"/>
      <c r="Y146" s="62"/>
      <c r="Z146" s="62"/>
      <c r="AA146" s="62"/>
      <c r="AB146" s="62"/>
    </row>
    <row r="147" ht="14.25" customHeight="1">
      <c r="A147" s="62"/>
      <c r="B147" s="62"/>
      <c r="C147" s="62"/>
      <c r="D147" s="62"/>
      <c r="E147" s="62"/>
      <c r="F147" s="62"/>
      <c r="G147" s="62"/>
      <c r="H147" s="62"/>
      <c r="I147" s="62"/>
      <c r="J147" s="62"/>
      <c r="K147" s="62"/>
      <c r="L147" s="62"/>
      <c r="M147" s="62"/>
      <c r="N147" s="62"/>
      <c r="O147" s="62"/>
      <c r="P147" s="62"/>
      <c r="Q147" s="62"/>
      <c r="R147" s="62"/>
      <c r="S147" s="62"/>
      <c r="T147" s="62"/>
      <c r="U147" s="62"/>
      <c r="V147" s="62"/>
      <c r="W147" s="62"/>
      <c r="X147" s="62"/>
      <c r="Y147" s="62"/>
      <c r="Z147" s="62"/>
      <c r="AA147" s="62"/>
      <c r="AB147" s="62"/>
    </row>
    <row r="148" ht="14.25" customHeight="1">
      <c r="A148" s="62"/>
      <c r="B148" s="62"/>
      <c r="C148" s="62"/>
      <c r="D148" s="62"/>
      <c r="E148" s="62"/>
      <c r="F148" s="62"/>
      <c r="G148" s="62"/>
      <c r="H148" s="62"/>
      <c r="I148" s="62"/>
      <c r="J148" s="62"/>
      <c r="K148" s="62"/>
      <c r="L148" s="62"/>
      <c r="M148" s="62"/>
      <c r="N148" s="62"/>
      <c r="O148" s="62"/>
      <c r="P148" s="62"/>
      <c r="Q148" s="62"/>
      <c r="R148" s="62"/>
      <c r="S148" s="62"/>
      <c r="T148" s="62"/>
      <c r="U148" s="62"/>
      <c r="V148" s="62"/>
      <c r="W148" s="62"/>
      <c r="X148" s="62"/>
      <c r="Y148" s="62"/>
      <c r="Z148" s="62"/>
      <c r="AA148" s="62"/>
      <c r="AB148" s="62"/>
    </row>
    <row r="149" ht="14.25" customHeight="1">
      <c r="A149" s="62"/>
      <c r="B149" s="62"/>
      <c r="C149" s="62"/>
      <c r="D149" s="62"/>
      <c r="E149" s="62"/>
      <c r="F149" s="62"/>
      <c r="G149" s="62"/>
      <c r="H149" s="62"/>
      <c r="I149" s="62"/>
      <c r="J149" s="62"/>
      <c r="K149" s="62"/>
      <c r="L149" s="62"/>
      <c r="M149" s="62"/>
      <c r="N149" s="62"/>
      <c r="O149" s="62"/>
      <c r="P149" s="62"/>
      <c r="Q149" s="62"/>
      <c r="R149" s="62"/>
      <c r="S149" s="62"/>
      <c r="T149" s="62"/>
      <c r="U149" s="62"/>
      <c r="V149" s="62"/>
      <c r="W149" s="62"/>
      <c r="X149" s="62"/>
      <c r="Y149" s="62"/>
      <c r="Z149" s="62"/>
      <c r="AA149" s="62"/>
      <c r="AB149" s="62"/>
    </row>
    <row r="150" ht="14.25" customHeight="1">
      <c r="A150" s="62"/>
      <c r="B150" s="62"/>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row>
    <row r="151" ht="14.25" customHeight="1">
      <c r="A151" s="62"/>
      <c r="B151" s="62"/>
      <c r="C151" s="62"/>
      <c r="D151" s="62"/>
      <c r="E151" s="62"/>
      <c r="F151" s="62"/>
      <c r="G151" s="62"/>
      <c r="H151" s="62"/>
      <c r="I151" s="62"/>
      <c r="J151" s="62"/>
      <c r="K151" s="62"/>
      <c r="L151" s="62"/>
      <c r="M151" s="62"/>
      <c r="N151" s="62"/>
      <c r="O151" s="62"/>
      <c r="P151" s="62"/>
      <c r="Q151" s="62"/>
      <c r="R151" s="62"/>
      <c r="S151" s="62"/>
      <c r="T151" s="62"/>
      <c r="U151" s="62"/>
      <c r="V151" s="62"/>
      <c r="W151" s="62"/>
      <c r="X151" s="62"/>
      <c r="Y151" s="62"/>
      <c r="Z151" s="62"/>
      <c r="AA151" s="62"/>
      <c r="AB151" s="62"/>
    </row>
    <row r="152" ht="14.25" customHeight="1">
      <c r="A152" s="62"/>
      <c r="B152" s="62"/>
      <c r="C152" s="62"/>
      <c r="D152" s="62"/>
      <c r="E152" s="62"/>
      <c r="F152" s="62"/>
      <c r="G152" s="62"/>
      <c r="H152" s="62"/>
      <c r="I152" s="62"/>
      <c r="J152" s="62"/>
      <c r="K152" s="62"/>
      <c r="L152" s="62"/>
      <c r="M152" s="62"/>
      <c r="N152" s="62"/>
      <c r="O152" s="62"/>
      <c r="P152" s="62"/>
      <c r="Q152" s="62"/>
      <c r="R152" s="62"/>
      <c r="S152" s="62"/>
      <c r="T152" s="62"/>
      <c r="U152" s="62"/>
      <c r="V152" s="62"/>
      <c r="W152" s="62"/>
      <c r="X152" s="62"/>
      <c r="Y152" s="62"/>
      <c r="Z152" s="62"/>
      <c r="AA152" s="62"/>
      <c r="AB152" s="62"/>
    </row>
    <row r="153" ht="14.25" customHeight="1">
      <c r="A153" s="62"/>
      <c r="B153" s="62"/>
      <c r="C153" s="62"/>
      <c r="D153" s="62"/>
      <c r="E153" s="62"/>
      <c r="F153" s="62"/>
      <c r="G153" s="62"/>
      <c r="H153" s="62"/>
      <c r="I153" s="62"/>
      <c r="J153" s="62"/>
      <c r="K153" s="62"/>
      <c r="L153" s="62"/>
      <c r="M153" s="62"/>
      <c r="N153" s="62"/>
      <c r="O153" s="62"/>
      <c r="P153" s="62"/>
      <c r="Q153" s="62"/>
      <c r="R153" s="62"/>
      <c r="S153" s="62"/>
      <c r="T153" s="62"/>
      <c r="U153" s="62"/>
      <c r="V153" s="62"/>
      <c r="W153" s="62"/>
      <c r="X153" s="62"/>
      <c r="Y153" s="62"/>
      <c r="Z153" s="62"/>
      <c r="AA153" s="62"/>
      <c r="AB153" s="62"/>
    </row>
    <row r="154" ht="14.25" customHeight="1">
      <c r="A154" s="62"/>
      <c r="B154" s="62"/>
      <c r="C154" s="62"/>
      <c r="D154" s="62"/>
      <c r="E154" s="62"/>
      <c r="F154" s="62"/>
      <c r="G154" s="62"/>
      <c r="H154" s="62"/>
      <c r="I154" s="62"/>
      <c r="J154" s="62"/>
      <c r="K154" s="62"/>
      <c r="L154" s="62"/>
      <c r="M154" s="62"/>
      <c r="N154" s="62"/>
      <c r="O154" s="62"/>
      <c r="P154" s="62"/>
      <c r="Q154" s="62"/>
      <c r="R154" s="62"/>
      <c r="S154" s="62"/>
      <c r="T154" s="62"/>
      <c r="U154" s="62"/>
      <c r="V154" s="62"/>
      <c r="W154" s="62"/>
      <c r="X154" s="62"/>
      <c r="Y154" s="62"/>
      <c r="Z154" s="62"/>
      <c r="AA154" s="62"/>
      <c r="AB154" s="62"/>
    </row>
    <row r="155" ht="14.25" customHeight="1">
      <c r="A155" s="62"/>
      <c r="B155" s="62"/>
      <c r="C155" s="62"/>
      <c r="D155" s="62"/>
      <c r="E155" s="62"/>
      <c r="F155" s="62"/>
      <c r="G155" s="62"/>
      <c r="H155" s="62"/>
      <c r="I155" s="62"/>
      <c r="J155" s="62"/>
      <c r="K155" s="62"/>
      <c r="L155" s="62"/>
      <c r="M155" s="62"/>
      <c r="N155" s="62"/>
      <c r="O155" s="62"/>
      <c r="P155" s="62"/>
      <c r="Q155" s="62"/>
      <c r="R155" s="62"/>
      <c r="S155" s="62"/>
      <c r="T155" s="62"/>
      <c r="U155" s="62"/>
      <c r="V155" s="62"/>
      <c r="W155" s="62"/>
      <c r="X155" s="62"/>
      <c r="Y155" s="62"/>
      <c r="Z155" s="62"/>
      <c r="AA155" s="62"/>
      <c r="AB155" s="62"/>
    </row>
    <row r="156" ht="14.25" customHeight="1">
      <c r="A156" s="62"/>
      <c r="B156" s="62"/>
      <c r="C156" s="62"/>
      <c r="D156" s="62"/>
      <c r="E156" s="62"/>
      <c r="F156" s="62"/>
      <c r="G156" s="62"/>
      <c r="H156" s="62"/>
      <c r="I156" s="62"/>
      <c r="J156" s="62"/>
      <c r="K156" s="62"/>
      <c r="L156" s="62"/>
      <c r="M156" s="62"/>
      <c r="N156" s="62"/>
      <c r="O156" s="62"/>
      <c r="P156" s="62"/>
      <c r="Q156" s="62"/>
      <c r="R156" s="62"/>
      <c r="S156" s="62"/>
      <c r="T156" s="62"/>
      <c r="U156" s="62"/>
      <c r="V156" s="62"/>
      <c r="W156" s="62"/>
      <c r="X156" s="62"/>
      <c r="Y156" s="62"/>
      <c r="Z156" s="62"/>
      <c r="AA156" s="62"/>
      <c r="AB156" s="62"/>
    </row>
    <row r="157" ht="14.25" customHeight="1">
      <c r="A157" s="62"/>
      <c r="B157" s="62"/>
      <c r="C157" s="62"/>
      <c r="D157" s="62"/>
      <c r="E157" s="62"/>
      <c r="F157" s="62"/>
      <c r="G157" s="62"/>
      <c r="H157" s="62"/>
      <c r="I157" s="62"/>
      <c r="J157" s="62"/>
      <c r="K157" s="62"/>
      <c r="L157" s="62"/>
      <c r="M157" s="62"/>
      <c r="N157" s="62"/>
      <c r="O157" s="62"/>
      <c r="P157" s="62"/>
      <c r="Q157" s="62"/>
      <c r="R157" s="62"/>
      <c r="S157" s="62"/>
      <c r="T157" s="62"/>
      <c r="U157" s="62"/>
      <c r="V157" s="62"/>
      <c r="W157" s="62"/>
      <c r="X157" s="62"/>
      <c r="Y157" s="62"/>
      <c r="Z157" s="62"/>
      <c r="AA157" s="62"/>
      <c r="AB157" s="62"/>
    </row>
    <row r="158" ht="14.25" customHeight="1">
      <c r="A158" s="62"/>
      <c r="B158" s="62"/>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row>
    <row r="159" ht="14.25" customHeight="1">
      <c r="A159" s="62"/>
      <c r="B159" s="62"/>
      <c r="C159" s="62"/>
      <c r="D159" s="62"/>
      <c r="E159" s="62"/>
      <c r="F159" s="62"/>
      <c r="G159" s="62"/>
      <c r="H159" s="62"/>
      <c r="I159" s="62"/>
      <c r="J159" s="62"/>
      <c r="K159" s="62"/>
      <c r="L159" s="62"/>
      <c r="M159" s="62"/>
      <c r="N159" s="62"/>
      <c r="O159" s="62"/>
      <c r="P159" s="62"/>
      <c r="Q159" s="62"/>
      <c r="R159" s="62"/>
      <c r="S159" s="62"/>
      <c r="T159" s="62"/>
      <c r="U159" s="62"/>
      <c r="V159" s="62"/>
      <c r="W159" s="62"/>
      <c r="X159" s="62"/>
      <c r="Y159" s="62"/>
      <c r="Z159" s="62"/>
      <c r="AA159" s="62"/>
      <c r="AB159" s="62"/>
    </row>
    <row r="160" ht="14.25" customHeight="1">
      <c r="A160" s="62"/>
      <c r="B160" s="62"/>
      <c r="C160" s="62"/>
      <c r="D160" s="62"/>
      <c r="E160" s="62"/>
      <c r="F160" s="62"/>
      <c r="G160" s="62"/>
      <c r="H160" s="62"/>
      <c r="I160" s="62"/>
      <c r="J160" s="62"/>
      <c r="K160" s="62"/>
      <c r="L160" s="62"/>
      <c r="M160" s="62"/>
      <c r="N160" s="62"/>
      <c r="O160" s="62"/>
      <c r="P160" s="62"/>
      <c r="Q160" s="62"/>
      <c r="R160" s="62"/>
      <c r="S160" s="62"/>
      <c r="T160" s="62"/>
      <c r="U160" s="62"/>
      <c r="V160" s="62"/>
      <c r="W160" s="62"/>
      <c r="X160" s="62"/>
      <c r="Y160" s="62"/>
      <c r="Z160" s="62"/>
      <c r="AA160" s="62"/>
      <c r="AB160" s="62"/>
    </row>
    <row r="161" ht="14.25" customHeight="1">
      <c r="A161" s="62"/>
      <c r="B161" s="62"/>
      <c r="C161" s="62"/>
      <c r="D161" s="62"/>
      <c r="E161" s="62"/>
      <c r="F161" s="62"/>
      <c r="G161" s="62"/>
      <c r="H161" s="62"/>
      <c r="I161" s="62"/>
      <c r="J161" s="62"/>
      <c r="K161" s="62"/>
      <c r="L161" s="62"/>
      <c r="M161" s="62"/>
      <c r="N161" s="62"/>
      <c r="O161" s="62"/>
      <c r="P161" s="62"/>
      <c r="Q161" s="62"/>
      <c r="R161" s="62"/>
      <c r="S161" s="62"/>
      <c r="T161" s="62"/>
      <c r="U161" s="62"/>
      <c r="V161" s="62"/>
      <c r="W161" s="62"/>
      <c r="X161" s="62"/>
      <c r="Y161" s="62"/>
      <c r="Z161" s="62"/>
      <c r="AA161" s="62"/>
      <c r="AB161" s="62"/>
    </row>
    <row r="162" ht="14.25" customHeight="1">
      <c r="A162" s="62"/>
      <c r="B162" s="62"/>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row>
    <row r="163" ht="14.25" customHeight="1">
      <c r="A163" s="62"/>
      <c r="B163" s="62"/>
      <c r="C163" s="62"/>
      <c r="D163" s="62"/>
      <c r="E163" s="62"/>
      <c r="F163" s="62"/>
      <c r="G163" s="62"/>
      <c r="H163" s="62"/>
      <c r="I163" s="62"/>
      <c r="J163" s="62"/>
      <c r="K163" s="62"/>
      <c r="L163" s="62"/>
      <c r="M163" s="62"/>
      <c r="N163" s="62"/>
      <c r="O163" s="62"/>
      <c r="P163" s="62"/>
      <c r="Q163" s="62"/>
      <c r="R163" s="62"/>
      <c r="S163" s="62"/>
      <c r="T163" s="62"/>
      <c r="U163" s="62"/>
      <c r="V163" s="62"/>
      <c r="W163" s="62"/>
      <c r="X163" s="62"/>
      <c r="Y163" s="62"/>
      <c r="Z163" s="62"/>
      <c r="AA163" s="62"/>
      <c r="AB163" s="62"/>
    </row>
    <row r="164" ht="14.25" customHeight="1">
      <c r="A164" s="62"/>
      <c r="B164" s="62"/>
      <c r="C164" s="62"/>
      <c r="D164" s="62"/>
      <c r="E164" s="62"/>
      <c r="F164" s="62"/>
      <c r="G164" s="62"/>
      <c r="H164" s="62"/>
      <c r="I164" s="62"/>
      <c r="J164" s="62"/>
      <c r="K164" s="62"/>
      <c r="L164" s="62"/>
      <c r="M164" s="62"/>
      <c r="N164" s="62"/>
      <c r="O164" s="62"/>
      <c r="P164" s="62"/>
      <c r="Q164" s="62"/>
      <c r="R164" s="62"/>
      <c r="S164" s="62"/>
      <c r="T164" s="62"/>
      <c r="U164" s="62"/>
      <c r="V164" s="62"/>
      <c r="W164" s="62"/>
      <c r="X164" s="62"/>
      <c r="Y164" s="62"/>
      <c r="Z164" s="62"/>
      <c r="AA164" s="62"/>
      <c r="AB164" s="62"/>
    </row>
    <row r="165" ht="14.25" customHeight="1">
      <c r="A165" s="62"/>
      <c r="B165" s="62"/>
      <c r="C165" s="62"/>
      <c r="D165" s="62"/>
      <c r="E165" s="62"/>
      <c r="F165" s="62"/>
      <c r="G165" s="62"/>
      <c r="H165" s="62"/>
      <c r="I165" s="62"/>
      <c r="J165" s="62"/>
      <c r="K165" s="62"/>
      <c r="L165" s="62"/>
      <c r="M165" s="62"/>
      <c r="N165" s="62"/>
      <c r="O165" s="62"/>
      <c r="P165" s="62"/>
      <c r="Q165" s="62"/>
      <c r="R165" s="62"/>
      <c r="S165" s="62"/>
      <c r="T165" s="62"/>
      <c r="U165" s="62"/>
      <c r="V165" s="62"/>
      <c r="W165" s="62"/>
      <c r="X165" s="62"/>
      <c r="Y165" s="62"/>
      <c r="Z165" s="62"/>
      <c r="AA165" s="62"/>
      <c r="AB165" s="62"/>
    </row>
    <row r="166" ht="14.25" customHeight="1">
      <c r="A166" s="62"/>
      <c r="B166" s="62"/>
      <c r="C166" s="62"/>
      <c r="D166" s="62"/>
      <c r="E166" s="62"/>
      <c r="F166" s="62"/>
      <c r="G166" s="62"/>
      <c r="H166" s="62"/>
      <c r="I166" s="62"/>
      <c r="J166" s="62"/>
      <c r="K166" s="62"/>
      <c r="L166" s="62"/>
      <c r="M166" s="62"/>
      <c r="N166" s="62"/>
      <c r="O166" s="62"/>
      <c r="P166" s="62"/>
      <c r="Q166" s="62"/>
      <c r="R166" s="62"/>
      <c r="S166" s="62"/>
      <c r="T166" s="62"/>
      <c r="U166" s="62"/>
      <c r="V166" s="62"/>
      <c r="W166" s="62"/>
      <c r="X166" s="62"/>
      <c r="Y166" s="62"/>
      <c r="Z166" s="62"/>
      <c r="AA166" s="62"/>
      <c r="AB166" s="62"/>
    </row>
    <row r="167" ht="14.25" customHeight="1">
      <c r="A167" s="62"/>
      <c r="B167" s="62"/>
      <c r="C167" s="62"/>
      <c r="D167" s="62"/>
      <c r="E167" s="62"/>
      <c r="F167" s="62"/>
      <c r="G167" s="62"/>
      <c r="H167" s="62"/>
      <c r="I167" s="62"/>
      <c r="J167" s="62"/>
      <c r="K167" s="62"/>
      <c r="L167" s="62"/>
      <c r="M167" s="62"/>
      <c r="N167" s="62"/>
      <c r="O167" s="62"/>
      <c r="P167" s="62"/>
      <c r="Q167" s="62"/>
      <c r="R167" s="62"/>
      <c r="S167" s="62"/>
      <c r="T167" s="62"/>
      <c r="U167" s="62"/>
      <c r="V167" s="62"/>
      <c r="W167" s="62"/>
      <c r="X167" s="62"/>
      <c r="Y167" s="62"/>
      <c r="Z167" s="62"/>
      <c r="AA167" s="62"/>
      <c r="AB167" s="62"/>
    </row>
    <row r="168" ht="14.25" customHeight="1">
      <c r="A168" s="62"/>
      <c r="B168" s="62"/>
      <c r="C168" s="62"/>
      <c r="D168" s="62"/>
      <c r="E168" s="62"/>
      <c r="F168" s="62"/>
      <c r="G168" s="62"/>
      <c r="H168" s="62"/>
      <c r="I168" s="62"/>
      <c r="J168" s="62"/>
      <c r="K168" s="62"/>
      <c r="L168" s="62"/>
      <c r="M168" s="62"/>
      <c r="N168" s="62"/>
      <c r="O168" s="62"/>
      <c r="P168" s="62"/>
      <c r="Q168" s="62"/>
      <c r="R168" s="62"/>
      <c r="S168" s="62"/>
      <c r="T168" s="62"/>
      <c r="U168" s="62"/>
      <c r="V168" s="62"/>
      <c r="W168" s="62"/>
      <c r="X168" s="62"/>
      <c r="Y168" s="62"/>
      <c r="Z168" s="62"/>
      <c r="AA168" s="62"/>
      <c r="AB168" s="62"/>
    </row>
    <row r="169" ht="14.25" customHeight="1">
      <c r="A169" s="62"/>
      <c r="B169" s="62"/>
      <c r="C169" s="62"/>
      <c r="D169" s="62"/>
      <c r="E169" s="62"/>
      <c r="F169" s="62"/>
      <c r="G169" s="62"/>
      <c r="H169" s="62"/>
      <c r="I169" s="62"/>
      <c r="J169" s="62"/>
      <c r="K169" s="62"/>
      <c r="L169" s="62"/>
      <c r="M169" s="62"/>
      <c r="N169" s="62"/>
      <c r="O169" s="62"/>
      <c r="P169" s="62"/>
      <c r="Q169" s="62"/>
      <c r="R169" s="62"/>
      <c r="S169" s="62"/>
      <c r="T169" s="62"/>
      <c r="U169" s="62"/>
      <c r="V169" s="62"/>
      <c r="W169" s="62"/>
      <c r="X169" s="62"/>
      <c r="Y169" s="62"/>
      <c r="Z169" s="62"/>
      <c r="AA169" s="62"/>
      <c r="AB169" s="62"/>
    </row>
    <row r="170" ht="14.25" customHeight="1">
      <c r="A170" s="62"/>
      <c r="B170" s="62"/>
      <c r="C170" s="62"/>
      <c r="D170" s="62"/>
      <c r="E170" s="62"/>
      <c r="F170" s="62"/>
      <c r="G170" s="62"/>
      <c r="H170" s="62"/>
      <c r="I170" s="62"/>
      <c r="J170" s="62"/>
      <c r="K170" s="62"/>
      <c r="L170" s="62"/>
      <c r="M170" s="62"/>
      <c r="N170" s="62"/>
      <c r="O170" s="62"/>
      <c r="P170" s="62"/>
      <c r="Q170" s="62"/>
      <c r="R170" s="62"/>
      <c r="S170" s="62"/>
      <c r="T170" s="62"/>
      <c r="U170" s="62"/>
      <c r="V170" s="62"/>
      <c r="W170" s="62"/>
      <c r="X170" s="62"/>
      <c r="Y170" s="62"/>
      <c r="Z170" s="62"/>
      <c r="AA170" s="62"/>
      <c r="AB170" s="62"/>
    </row>
    <row r="171" ht="14.25" customHeight="1">
      <c r="A171" s="62"/>
      <c r="B171" s="62"/>
      <c r="C171" s="62"/>
      <c r="D171" s="62"/>
      <c r="E171" s="62"/>
      <c r="F171" s="62"/>
      <c r="G171" s="62"/>
      <c r="H171" s="62"/>
      <c r="I171" s="62"/>
      <c r="J171" s="62"/>
      <c r="K171" s="62"/>
      <c r="L171" s="62"/>
      <c r="M171" s="62"/>
      <c r="N171" s="62"/>
      <c r="O171" s="62"/>
      <c r="P171" s="62"/>
      <c r="Q171" s="62"/>
      <c r="R171" s="62"/>
      <c r="S171" s="62"/>
      <c r="T171" s="62"/>
      <c r="U171" s="62"/>
      <c r="V171" s="62"/>
      <c r="W171" s="62"/>
      <c r="X171" s="62"/>
      <c r="Y171" s="62"/>
      <c r="Z171" s="62"/>
      <c r="AA171" s="62"/>
      <c r="AB171" s="62"/>
    </row>
    <row r="172" ht="14.25" customHeight="1">
      <c r="A172" s="62"/>
      <c r="B172" s="62"/>
      <c r="C172" s="62"/>
      <c r="D172" s="62"/>
      <c r="E172" s="62"/>
      <c r="F172" s="62"/>
      <c r="G172" s="62"/>
      <c r="H172" s="62"/>
      <c r="I172" s="62"/>
      <c r="J172" s="62"/>
      <c r="K172" s="62"/>
      <c r="L172" s="62"/>
      <c r="M172" s="62"/>
      <c r="N172" s="62"/>
      <c r="O172" s="62"/>
      <c r="P172" s="62"/>
      <c r="Q172" s="62"/>
      <c r="R172" s="62"/>
      <c r="S172" s="62"/>
      <c r="T172" s="62"/>
      <c r="U172" s="62"/>
      <c r="V172" s="62"/>
      <c r="W172" s="62"/>
      <c r="X172" s="62"/>
      <c r="Y172" s="62"/>
      <c r="Z172" s="62"/>
      <c r="AA172" s="62"/>
      <c r="AB172" s="62"/>
    </row>
    <row r="173" ht="14.25" customHeight="1">
      <c r="A173" s="62"/>
      <c r="B173" s="62"/>
      <c r="C173" s="62"/>
      <c r="D173" s="62"/>
      <c r="E173" s="62"/>
      <c r="F173" s="62"/>
      <c r="G173" s="62"/>
      <c r="H173" s="62"/>
      <c r="I173" s="62"/>
      <c r="J173" s="62"/>
      <c r="K173" s="62"/>
      <c r="L173" s="62"/>
      <c r="M173" s="62"/>
      <c r="N173" s="62"/>
      <c r="O173" s="62"/>
      <c r="P173" s="62"/>
      <c r="Q173" s="62"/>
      <c r="R173" s="62"/>
      <c r="S173" s="62"/>
      <c r="T173" s="62"/>
      <c r="U173" s="62"/>
      <c r="V173" s="62"/>
      <c r="W173" s="62"/>
      <c r="X173" s="62"/>
      <c r="Y173" s="62"/>
      <c r="Z173" s="62"/>
      <c r="AA173" s="62"/>
      <c r="AB173" s="62"/>
    </row>
    <row r="174" ht="14.25" customHeight="1">
      <c r="A174" s="62"/>
      <c r="B174" s="62"/>
      <c r="C174" s="62"/>
      <c r="D174" s="62"/>
      <c r="E174" s="62"/>
      <c r="F174" s="62"/>
      <c r="G174" s="62"/>
      <c r="H174" s="62"/>
      <c r="I174" s="62"/>
      <c r="J174" s="62"/>
      <c r="K174" s="62"/>
      <c r="L174" s="62"/>
      <c r="M174" s="62"/>
      <c r="N174" s="62"/>
      <c r="O174" s="62"/>
      <c r="P174" s="62"/>
      <c r="Q174" s="62"/>
      <c r="R174" s="62"/>
      <c r="S174" s="62"/>
      <c r="T174" s="62"/>
      <c r="U174" s="62"/>
      <c r="V174" s="62"/>
      <c r="W174" s="62"/>
      <c r="X174" s="62"/>
      <c r="Y174" s="62"/>
      <c r="Z174" s="62"/>
      <c r="AA174" s="62"/>
      <c r="AB174" s="62"/>
    </row>
    <row r="175" ht="14.25" customHeight="1">
      <c r="A175" s="62"/>
      <c r="B175" s="62"/>
      <c r="C175" s="62"/>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row>
    <row r="176" ht="14.25" customHeight="1">
      <c r="A176" s="62"/>
      <c r="B176" s="62"/>
      <c r="C176" s="62"/>
      <c r="D176" s="62"/>
      <c r="E176" s="62"/>
      <c r="F176" s="62"/>
      <c r="G176" s="62"/>
      <c r="H176" s="62"/>
      <c r="I176" s="62"/>
      <c r="J176" s="62"/>
      <c r="K176" s="62"/>
      <c r="L176" s="62"/>
      <c r="M176" s="62"/>
      <c r="N176" s="62"/>
      <c r="O176" s="62"/>
      <c r="P176" s="62"/>
      <c r="Q176" s="62"/>
      <c r="R176" s="62"/>
      <c r="S176" s="62"/>
      <c r="T176" s="62"/>
      <c r="U176" s="62"/>
      <c r="V176" s="62"/>
      <c r="W176" s="62"/>
      <c r="X176" s="62"/>
      <c r="Y176" s="62"/>
      <c r="Z176" s="62"/>
      <c r="AA176" s="62"/>
      <c r="AB176" s="62"/>
    </row>
    <row r="177" ht="14.25" customHeight="1">
      <c r="A177" s="62"/>
      <c r="B177" s="62"/>
      <c r="C177" s="62"/>
      <c r="D177" s="62"/>
      <c r="E177" s="62"/>
      <c r="F177" s="62"/>
      <c r="G177" s="62"/>
      <c r="H177" s="62"/>
      <c r="I177" s="62"/>
      <c r="J177" s="62"/>
      <c r="K177" s="62"/>
      <c r="L177" s="62"/>
      <c r="M177" s="62"/>
      <c r="N177" s="62"/>
      <c r="O177" s="62"/>
      <c r="P177" s="62"/>
      <c r="Q177" s="62"/>
      <c r="R177" s="62"/>
      <c r="S177" s="62"/>
      <c r="T177" s="62"/>
      <c r="U177" s="62"/>
      <c r="V177" s="62"/>
      <c r="W177" s="62"/>
      <c r="X177" s="62"/>
      <c r="Y177" s="62"/>
      <c r="Z177" s="62"/>
      <c r="AA177" s="62"/>
      <c r="AB177" s="62"/>
    </row>
    <row r="178" ht="14.25" customHeight="1">
      <c r="A178" s="62"/>
      <c r="B178" s="62"/>
      <c r="C178" s="62"/>
      <c r="D178" s="62"/>
      <c r="E178" s="62"/>
      <c r="F178" s="62"/>
      <c r="G178" s="62"/>
      <c r="H178" s="62"/>
      <c r="I178" s="62"/>
      <c r="J178" s="62"/>
      <c r="K178" s="62"/>
      <c r="L178" s="62"/>
      <c r="M178" s="62"/>
      <c r="N178" s="62"/>
      <c r="O178" s="62"/>
      <c r="P178" s="62"/>
      <c r="Q178" s="62"/>
      <c r="R178" s="62"/>
      <c r="S178" s="62"/>
      <c r="T178" s="62"/>
      <c r="U178" s="62"/>
      <c r="V178" s="62"/>
      <c r="W178" s="62"/>
      <c r="X178" s="62"/>
      <c r="Y178" s="62"/>
      <c r="Z178" s="62"/>
      <c r="AA178" s="62"/>
      <c r="AB178" s="62"/>
    </row>
    <row r="179" ht="14.25" customHeight="1">
      <c r="A179" s="62"/>
      <c r="B179" s="62"/>
      <c r="C179" s="62"/>
      <c r="D179" s="62"/>
      <c r="E179" s="62"/>
      <c r="F179" s="62"/>
      <c r="G179" s="62"/>
      <c r="H179" s="62"/>
      <c r="I179" s="62"/>
      <c r="J179" s="62"/>
      <c r="K179" s="62"/>
      <c r="L179" s="62"/>
      <c r="M179" s="62"/>
      <c r="N179" s="62"/>
      <c r="O179" s="62"/>
      <c r="P179" s="62"/>
      <c r="Q179" s="62"/>
      <c r="R179" s="62"/>
      <c r="S179" s="62"/>
      <c r="T179" s="62"/>
      <c r="U179" s="62"/>
      <c r="V179" s="62"/>
      <c r="W179" s="62"/>
      <c r="X179" s="62"/>
      <c r="Y179" s="62"/>
      <c r="Z179" s="62"/>
      <c r="AA179" s="62"/>
      <c r="AB179" s="62"/>
    </row>
    <row r="180" ht="14.25" customHeight="1">
      <c r="A180" s="62"/>
      <c r="B180" s="62"/>
      <c r="C180" s="62"/>
      <c r="D180" s="62"/>
      <c r="E180" s="62"/>
      <c r="F180" s="62"/>
      <c r="G180" s="62"/>
      <c r="H180" s="62"/>
      <c r="I180" s="62"/>
      <c r="J180" s="62"/>
      <c r="K180" s="62"/>
      <c r="L180" s="62"/>
      <c r="M180" s="62"/>
      <c r="N180" s="62"/>
      <c r="O180" s="62"/>
      <c r="P180" s="62"/>
      <c r="Q180" s="62"/>
      <c r="R180" s="62"/>
      <c r="S180" s="62"/>
      <c r="T180" s="62"/>
      <c r="U180" s="62"/>
      <c r="V180" s="62"/>
      <c r="W180" s="62"/>
      <c r="X180" s="62"/>
      <c r="Y180" s="62"/>
      <c r="Z180" s="62"/>
      <c r="AA180" s="62"/>
      <c r="AB180" s="62"/>
    </row>
    <row r="181" ht="14.25" customHeight="1">
      <c r="A181" s="62"/>
      <c r="B181" s="62"/>
      <c r="C181" s="62"/>
      <c r="D181" s="62"/>
      <c r="E181" s="62"/>
      <c r="F181" s="62"/>
      <c r="G181" s="62"/>
      <c r="H181" s="62"/>
      <c r="I181" s="62"/>
      <c r="J181" s="62"/>
      <c r="K181" s="62"/>
      <c r="L181" s="62"/>
      <c r="M181" s="62"/>
      <c r="N181" s="62"/>
      <c r="O181" s="62"/>
      <c r="P181" s="62"/>
      <c r="Q181" s="62"/>
      <c r="R181" s="62"/>
      <c r="S181" s="62"/>
      <c r="T181" s="62"/>
      <c r="U181" s="62"/>
      <c r="V181" s="62"/>
      <c r="W181" s="62"/>
      <c r="X181" s="62"/>
      <c r="Y181" s="62"/>
      <c r="Z181" s="62"/>
      <c r="AA181" s="62"/>
      <c r="AB181" s="62"/>
    </row>
    <row r="182" ht="14.25" customHeight="1">
      <c r="A182" s="62"/>
      <c r="B182" s="62"/>
      <c r="C182" s="62"/>
      <c r="D182" s="62"/>
      <c r="E182" s="62"/>
      <c r="F182" s="62"/>
      <c r="G182" s="62"/>
      <c r="H182" s="62"/>
      <c r="I182" s="62"/>
      <c r="J182" s="62"/>
      <c r="K182" s="62"/>
      <c r="L182" s="62"/>
      <c r="M182" s="62"/>
      <c r="N182" s="62"/>
      <c r="O182" s="62"/>
      <c r="P182" s="62"/>
      <c r="Q182" s="62"/>
      <c r="R182" s="62"/>
      <c r="S182" s="62"/>
      <c r="T182" s="62"/>
      <c r="U182" s="62"/>
      <c r="V182" s="62"/>
      <c r="W182" s="62"/>
      <c r="X182" s="62"/>
      <c r="Y182" s="62"/>
      <c r="Z182" s="62"/>
      <c r="AA182" s="62"/>
      <c r="AB182" s="62"/>
    </row>
    <row r="183" ht="14.25" customHeight="1">
      <c r="A183" s="62"/>
      <c r="B183" s="62"/>
      <c r="C183" s="62"/>
      <c r="D183" s="62"/>
      <c r="E183" s="62"/>
      <c r="F183" s="62"/>
      <c r="G183" s="62"/>
      <c r="H183" s="62"/>
      <c r="I183" s="62"/>
      <c r="J183" s="62"/>
      <c r="K183" s="62"/>
      <c r="L183" s="62"/>
      <c r="M183" s="62"/>
      <c r="N183" s="62"/>
      <c r="O183" s="62"/>
      <c r="P183" s="62"/>
      <c r="Q183" s="62"/>
      <c r="R183" s="62"/>
      <c r="S183" s="62"/>
      <c r="T183" s="62"/>
      <c r="U183" s="62"/>
      <c r="V183" s="62"/>
      <c r="W183" s="62"/>
      <c r="X183" s="62"/>
      <c r="Y183" s="62"/>
      <c r="Z183" s="62"/>
      <c r="AA183" s="62"/>
      <c r="AB183" s="62"/>
    </row>
    <row r="184" ht="14.25" customHeight="1">
      <c r="A184" s="62"/>
      <c r="B184" s="62"/>
      <c r="C184" s="62"/>
      <c r="D184" s="62"/>
      <c r="E184" s="62"/>
      <c r="F184" s="62"/>
      <c r="G184" s="62"/>
      <c r="H184" s="62"/>
      <c r="I184" s="62"/>
      <c r="J184" s="62"/>
      <c r="K184" s="62"/>
      <c r="L184" s="62"/>
      <c r="M184" s="62"/>
      <c r="N184" s="62"/>
      <c r="O184" s="62"/>
      <c r="P184" s="62"/>
      <c r="Q184" s="62"/>
      <c r="R184" s="62"/>
      <c r="S184" s="62"/>
      <c r="T184" s="62"/>
      <c r="U184" s="62"/>
      <c r="V184" s="62"/>
      <c r="W184" s="62"/>
      <c r="X184" s="62"/>
      <c r="Y184" s="62"/>
      <c r="Z184" s="62"/>
      <c r="AA184" s="62"/>
      <c r="AB184" s="62"/>
    </row>
    <row r="185" ht="14.25" customHeight="1">
      <c r="A185" s="62"/>
      <c r="B185" s="62"/>
      <c r="C185" s="62"/>
      <c r="D185" s="62"/>
      <c r="E185" s="62"/>
      <c r="F185" s="62"/>
      <c r="G185" s="62"/>
      <c r="H185" s="62"/>
      <c r="I185" s="62"/>
      <c r="J185" s="62"/>
      <c r="K185" s="62"/>
      <c r="L185" s="62"/>
      <c r="M185" s="62"/>
      <c r="N185" s="62"/>
      <c r="O185" s="62"/>
      <c r="P185" s="62"/>
      <c r="Q185" s="62"/>
      <c r="R185" s="62"/>
      <c r="S185" s="62"/>
      <c r="T185" s="62"/>
      <c r="U185" s="62"/>
      <c r="V185" s="62"/>
      <c r="W185" s="62"/>
      <c r="X185" s="62"/>
      <c r="Y185" s="62"/>
      <c r="Z185" s="62"/>
      <c r="AA185" s="62"/>
      <c r="AB185" s="62"/>
    </row>
    <row r="186" ht="14.25" customHeight="1">
      <c r="A186" s="62"/>
      <c r="B186" s="62"/>
      <c r="C186" s="62"/>
      <c r="D186" s="62"/>
      <c r="E186" s="62"/>
      <c r="F186" s="62"/>
      <c r="G186" s="62"/>
      <c r="H186" s="62"/>
      <c r="I186" s="62"/>
      <c r="J186" s="62"/>
      <c r="K186" s="62"/>
      <c r="L186" s="62"/>
      <c r="M186" s="62"/>
      <c r="N186" s="62"/>
      <c r="O186" s="62"/>
      <c r="P186" s="62"/>
      <c r="Q186" s="62"/>
      <c r="R186" s="62"/>
      <c r="S186" s="62"/>
      <c r="T186" s="62"/>
      <c r="U186" s="62"/>
      <c r="V186" s="62"/>
      <c r="W186" s="62"/>
      <c r="X186" s="62"/>
      <c r="Y186" s="62"/>
      <c r="Z186" s="62"/>
      <c r="AA186" s="62"/>
      <c r="AB186" s="62"/>
    </row>
    <row r="187" ht="14.25" customHeight="1">
      <c r="A187" s="62"/>
      <c r="B187" s="62"/>
      <c r="C187" s="62"/>
      <c r="D187" s="62"/>
      <c r="E187" s="62"/>
      <c r="F187" s="62"/>
      <c r="G187" s="62"/>
      <c r="H187" s="62"/>
      <c r="I187" s="62"/>
      <c r="J187" s="62"/>
      <c r="K187" s="62"/>
      <c r="L187" s="62"/>
      <c r="M187" s="62"/>
      <c r="N187" s="62"/>
      <c r="O187" s="62"/>
      <c r="P187" s="62"/>
      <c r="Q187" s="62"/>
      <c r="R187" s="62"/>
      <c r="S187" s="62"/>
      <c r="T187" s="62"/>
      <c r="U187" s="62"/>
      <c r="V187" s="62"/>
      <c r="W187" s="62"/>
      <c r="X187" s="62"/>
      <c r="Y187" s="62"/>
      <c r="Z187" s="62"/>
      <c r="AA187" s="62"/>
      <c r="AB187" s="62"/>
    </row>
    <row r="188" ht="14.25" customHeight="1">
      <c r="A188" s="62"/>
      <c r="B188" s="62"/>
      <c r="C188" s="62"/>
      <c r="D188" s="62"/>
      <c r="E188" s="62"/>
      <c r="F188" s="62"/>
      <c r="G188" s="62"/>
      <c r="H188" s="62"/>
      <c r="I188" s="62"/>
      <c r="J188" s="62"/>
      <c r="K188" s="62"/>
      <c r="L188" s="62"/>
      <c r="M188" s="62"/>
      <c r="N188" s="62"/>
      <c r="O188" s="62"/>
      <c r="P188" s="62"/>
      <c r="Q188" s="62"/>
      <c r="R188" s="62"/>
      <c r="S188" s="62"/>
      <c r="T188" s="62"/>
      <c r="U188" s="62"/>
      <c r="V188" s="62"/>
      <c r="W188" s="62"/>
      <c r="X188" s="62"/>
      <c r="Y188" s="62"/>
      <c r="Z188" s="62"/>
      <c r="AA188" s="62"/>
      <c r="AB188" s="62"/>
    </row>
    <row r="189" ht="14.25" customHeight="1">
      <c r="A189" s="62"/>
      <c r="B189" s="62"/>
      <c r="C189" s="62"/>
      <c r="D189" s="62"/>
      <c r="E189" s="62"/>
      <c r="F189" s="62"/>
      <c r="G189" s="62"/>
      <c r="H189" s="62"/>
      <c r="I189" s="62"/>
      <c r="J189" s="62"/>
      <c r="K189" s="62"/>
      <c r="L189" s="62"/>
      <c r="M189" s="62"/>
      <c r="N189" s="62"/>
      <c r="O189" s="62"/>
      <c r="P189" s="62"/>
      <c r="Q189" s="62"/>
      <c r="R189" s="62"/>
      <c r="S189" s="62"/>
      <c r="T189" s="62"/>
      <c r="U189" s="62"/>
      <c r="V189" s="62"/>
      <c r="W189" s="62"/>
      <c r="X189" s="62"/>
      <c r="Y189" s="62"/>
      <c r="Z189" s="62"/>
      <c r="AA189" s="62"/>
      <c r="AB189" s="62"/>
    </row>
    <row r="190" ht="14.25" customHeight="1">
      <c r="A190" s="62"/>
      <c r="B190" s="62"/>
      <c r="C190" s="62"/>
      <c r="D190" s="62"/>
      <c r="E190" s="62"/>
      <c r="F190" s="62"/>
      <c r="G190" s="62"/>
      <c r="H190" s="62"/>
      <c r="I190" s="62"/>
      <c r="J190" s="62"/>
      <c r="K190" s="62"/>
      <c r="L190" s="62"/>
      <c r="M190" s="62"/>
      <c r="N190" s="62"/>
      <c r="O190" s="62"/>
      <c r="P190" s="62"/>
      <c r="Q190" s="62"/>
      <c r="R190" s="62"/>
      <c r="S190" s="62"/>
      <c r="T190" s="62"/>
      <c r="U190" s="62"/>
      <c r="V190" s="62"/>
      <c r="W190" s="62"/>
      <c r="X190" s="62"/>
      <c r="Y190" s="62"/>
      <c r="Z190" s="62"/>
      <c r="AA190" s="62"/>
      <c r="AB190" s="62"/>
    </row>
    <row r="191" ht="14.25" customHeight="1">
      <c r="A191" s="62"/>
      <c r="B191" s="62"/>
      <c r="C191" s="62"/>
      <c r="D191" s="62"/>
      <c r="E191" s="62"/>
      <c r="F191" s="62"/>
      <c r="G191" s="62"/>
      <c r="H191" s="62"/>
      <c r="I191" s="62"/>
      <c r="J191" s="62"/>
      <c r="K191" s="62"/>
      <c r="L191" s="62"/>
      <c r="M191" s="62"/>
      <c r="N191" s="62"/>
      <c r="O191" s="62"/>
      <c r="P191" s="62"/>
      <c r="Q191" s="62"/>
      <c r="R191" s="62"/>
      <c r="S191" s="62"/>
      <c r="T191" s="62"/>
      <c r="U191" s="62"/>
      <c r="V191" s="62"/>
      <c r="W191" s="62"/>
      <c r="X191" s="62"/>
      <c r="Y191" s="62"/>
      <c r="Z191" s="62"/>
      <c r="AA191" s="62"/>
      <c r="AB191" s="62"/>
    </row>
    <row r="192" ht="14.25" customHeight="1">
      <c r="A192" s="62"/>
      <c r="B192" s="62"/>
      <c r="C192" s="62"/>
      <c r="D192" s="62"/>
      <c r="E192" s="62"/>
      <c r="F192" s="62"/>
      <c r="G192" s="62"/>
      <c r="H192" s="62"/>
      <c r="I192" s="62"/>
      <c r="J192" s="62"/>
      <c r="K192" s="62"/>
      <c r="L192" s="62"/>
      <c r="M192" s="62"/>
      <c r="N192" s="62"/>
      <c r="O192" s="62"/>
      <c r="P192" s="62"/>
      <c r="Q192" s="62"/>
      <c r="R192" s="62"/>
      <c r="S192" s="62"/>
      <c r="T192" s="62"/>
      <c r="U192" s="62"/>
      <c r="V192" s="62"/>
      <c r="W192" s="62"/>
      <c r="X192" s="62"/>
      <c r="Y192" s="62"/>
      <c r="Z192" s="62"/>
      <c r="AA192" s="62"/>
      <c r="AB192" s="62"/>
    </row>
    <row r="193" ht="14.25" customHeight="1">
      <c r="A193" s="62"/>
      <c r="B193" s="62"/>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row>
    <row r="194" ht="14.25" customHeight="1">
      <c r="A194" s="62"/>
      <c r="B194" s="62"/>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row>
    <row r="195" ht="14.25" customHeight="1">
      <c r="A195" s="62"/>
      <c r="B195" s="62"/>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row>
    <row r="196" ht="14.25" customHeight="1">
      <c r="A196" s="62"/>
      <c r="B196" s="62"/>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row>
    <row r="197" ht="14.25" customHeight="1">
      <c r="A197" s="62"/>
      <c r="B197" s="62"/>
      <c r="C197" s="62"/>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row>
    <row r="198" ht="14.25" customHeight="1">
      <c r="A198" s="62"/>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row>
    <row r="199" ht="14.25" customHeight="1">
      <c r="A199" s="62"/>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row>
    <row r="200" ht="14.25" customHeight="1">
      <c r="A200" s="62"/>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row>
    <row r="201" ht="14.25" customHeight="1">
      <c r="A201" s="62"/>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row>
    <row r="202" ht="14.25" customHeight="1">
      <c r="A202" s="62"/>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row>
    <row r="203" ht="14.25" customHeight="1">
      <c r="A203" s="62"/>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row>
    <row r="204" ht="14.25" customHeight="1">
      <c r="A204" s="62"/>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row>
    <row r="205" ht="14.25" customHeight="1">
      <c r="A205" s="62"/>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row>
    <row r="206" ht="14.25" customHeight="1">
      <c r="A206" s="62"/>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row>
    <row r="207" ht="14.25" customHeight="1">
      <c r="A207" s="62"/>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row>
    <row r="208" ht="14.25" customHeight="1">
      <c r="A208" s="62"/>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row>
    <row r="209" ht="14.25" customHeight="1">
      <c r="A209" s="62"/>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row>
    <row r="210" ht="14.25" customHeight="1">
      <c r="A210" s="62"/>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row>
    <row r="211" ht="14.25" customHeight="1">
      <c r="A211" s="62"/>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row>
    <row r="212" ht="14.25" customHeight="1">
      <c r="A212" s="62"/>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row>
    <row r="213" ht="14.25" customHeight="1">
      <c r="A213" s="62"/>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row>
    <row r="214" ht="14.25" customHeight="1">
      <c r="A214" s="62"/>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row>
    <row r="215" ht="14.25" customHeight="1">
      <c r="A215" s="62"/>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row>
    <row r="216" ht="14.25" customHeight="1">
      <c r="A216" s="62"/>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row>
    <row r="217" ht="14.25" customHeight="1">
      <c r="A217" s="62"/>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row>
    <row r="218" ht="14.25" customHeight="1">
      <c r="A218" s="62"/>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row>
    <row r="219" ht="14.25" customHeight="1">
      <c r="A219" s="62"/>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row>
    <row r="220" ht="14.25" customHeight="1">
      <c r="A220" s="62"/>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row>
    <row r="221" ht="14.25" customHeight="1">
      <c r="A221" s="62"/>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row>
    <row r="222" ht="14.25" customHeight="1">
      <c r="A222" s="62"/>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row>
    <row r="223" ht="14.25" customHeight="1">
      <c r="A223" s="62"/>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row>
    <row r="224" ht="14.25" customHeight="1">
      <c r="A224" s="62"/>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row>
    <row r="225" ht="14.25" customHeight="1">
      <c r="A225" s="62"/>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row>
    <row r="226" ht="14.25" customHeight="1">
      <c r="A226" s="62"/>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row>
    <row r="227" ht="14.25" customHeight="1">
      <c r="A227" s="62"/>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row>
    <row r="228" ht="14.25" customHeight="1">
      <c r="A228" s="62"/>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row>
    <row r="229" ht="15.75" customHeight="1">
      <c r="A229" s="62"/>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row>
    <row r="230" ht="15.75" customHeight="1">
      <c r="A230" s="62"/>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row>
    <row r="231" ht="15.75" customHeight="1">
      <c r="A231" s="62"/>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row>
    <row r="232" ht="15.75" customHeight="1">
      <c r="A232" s="62"/>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row>
    <row r="233" ht="15.75" customHeight="1">
      <c r="A233" s="62"/>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row>
    <row r="234" ht="15.75" customHeight="1">
      <c r="A234" s="62"/>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row>
    <row r="235" ht="15.75" customHeight="1">
      <c r="A235" s="62"/>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row>
    <row r="236" ht="15.75" customHeight="1">
      <c r="A236" s="62"/>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row>
    <row r="237" ht="15.75" customHeight="1">
      <c r="A237" s="62"/>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row>
    <row r="238" ht="15.75" customHeight="1">
      <c r="A238" s="62"/>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row>
    <row r="239" ht="15.75" customHeight="1">
      <c r="A239" s="62"/>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row>
    <row r="240" ht="15.75" customHeight="1">
      <c r="A240" s="62"/>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row>
    <row r="241" ht="15.75" customHeight="1">
      <c r="A241" s="62"/>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row>
    <row r="242" ht="15.75" customHeight="1">
      <c r="A242" s="62"/>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row>
    <row r="243" ht="15.75" customHeight="1">
      <c r="A243" s="62"/>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row>
    <row r="244" ht="15.75" customHeight="1">
      <c r="A244" s="62"/>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row>
    <row r="245" ht="15.75" customHeight="1">
      <c r="A245" s="62"/>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row>
    <row r="246" ht="15.75" customHeight="1">
      <c r="A246" s="62"/>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row>
    <row r="247" ht="15.75" customHeight="1">
      <c r="A247" s="62"/>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row>
    <row r="248" ht="15.75" customHeight="1">
      <c r="A248" s="62"/>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row>
    <row r="249" ht="15.75" customHeight="1">
      <c r="A249" s="62"/>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row>
    <row r="250" ht="15.75" customHeight="1">
      <c r="A250" s="62"/>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row>
    <row r="251" ht="15.75" customHeight="1">
      <c r="A251" s="62"/>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row>
    <row r="252" ht="15.75" customHeight="1">
      <c r="A252" s="62"/>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row>
    <row r="253" ht="15.75" customHeight="1">
      <c r="A253" s="62"/>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row>
    <row r="254" ht="15.75" customHeight="1">
      <c r="A254" s="62"/>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row>
    <row r="255" ht="15.75" customHeight="1">
      <c r="A255" s="62"/>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row>
    <row r="256" ht="15.75" customHeight="1">
      <c r="A256" s="62"/>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row>
    <row r="257" ht="15.75" customHeight="1">
      <c r="A257" s="62"/>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row>
    <row r="258" ht="15.75" customHeight="1">
      <c r="A258" s="62"/>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row>
    <row r="259" ht="15.75" customHeight="1">
      <c r="A259" s="62"/>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row>
    <row r="260" ht="15.75" customHeight="1">
      <c r="A260" s="62"/>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row>
    <row r="261" ht="15.75" customHeight="1">
      <c r="A261" s="62"/>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row>
    <row r="262" ht="15.75" customHeight="1">
      <c r="A262" s="62"/>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row>
    <row r="263" ht="15.75" customHeight="1">
      <c r="A263" s="62"/>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row>
    <row r="264" ht="15.75" customHeight="1">
      <c r="A264" s="62"/>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row>
    <row r="265" ht="15.75" customHeight="1">
      <c r="A265" s="62"/>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row>
    <row r="266" ht="15.75" customHeight="1">
      <c r="A266" s="62"/>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row>
    <row r="267" ht="15.75" customHeight="1">
      <c r="A267" s="62"/>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row>
    <row r="268" ht="15.75" customHeight="1">
      <c r="A268" s="62"/>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row>
    <row r="269" ht="15.75" customHeight="1">
      <c r="A269" s="62"/>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row>
    <row r="270" ht="15.75" customHeight="1">
      <c r="A270" s="62"/>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row>
    <row r="271" ht="15.75" customHeight="1">
      <c r="A271" s="62"/>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row>
    <row r="272" ht="15.75" customHeight="1">
      <c r="A272" s="62"/>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row>
    <row r="273" ht="15.75" customHeight="1">
      <c r="A273" s="62"/>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row>
    <row r="274" ht="15.75" customHeight="1">
      <c r="A274" s="62"/>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row>
    <row r="275" ht="15.75" customHeight="1">
      <c r="A275" s="62"/>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row>
    <row r="276" ht="15.75" customHeight="1">
      <c r="A276" s="62"/>
      <c r="B276" s="62"/>
      <c r="C276" s="62"/>
      <c r="D276" s="62"/>
      <c r="E276" s="62"/>
      <c r="F276" s="62"/>
      <c r="G276" s="62"/>
      <c r="H276" s="62"/>
      <c r="I276" s="62"/>
      <c r="J276" s="62"/>
      <c r="K276" s="62"/>
      <c r="L276" s="62"/>
      <c r="M276" s="62"/>
      <c r="N276" s="62"/>
      <c r="O276" s="62"/>
      <c r="P276" s="62"/>
      <c r="Q276" s="62"/>
      <c r="R276" s="62"/>
      <c r="S276" s="62"/>
      <c r="T276" s="62"/>
      <c r="U276" s="62"/>
      <c r="V276" s="62"/>
      <c r="W276" s="62"/>
      <c r="X276" s="62"/>
      <c r="Y276" s="62"/>
      <c r="Z276" s="62"/>
      <c r="AA276" s="62"/>
      <c r="AB276" s="62"/>
    </row>
    <row r="277" ht="15.75" customHeight="1">
      <c r="A277" s="62"/>
      <c r="B277" s="62"/>
      <c r="C277" s="62"/>
      <c r="D277" s="62"/>
      <c r="E277" s="62"/>
      <c r="F277" s="62"/>
      <c r="G277" s="62"/>
      <c r="H277" s="62"/>
      <c r="I277" s="62"/>
      <c r="J277" s="62"/>
      <c r="K277" s="62"/>
      <c r="L277" s="62"/>
      <c r="M277" s="62"/>
      <c r="N277" s="62"/>
      <c r="O277" s="62"/>
      <c r="P277" s="62"/>
      <c r="Q277" s="62"/>
      <c r="R277" s="62"/>
      <c r="S277" s="62"/>
      <c r="T277" s="62"/>
      <c r="U277" s="62"/>
      <c r="V277" s="62"/>
      <c r="W277" s="62"/>
      <c r="X277" s="62"/>
      <c r="Y277" s="62"/>
      <c r="Z277" s="62"/>
      <c r="AA277" s="62"/>
      <c r="AB277" s="62"/>
    </row>
    <row r="278" ht="15.75" customHeight="1">
      <c r="A278" s="62"/>
      <c r="B278" s="62"/>
      <c r="C278" s="62"/>
      <c r="D278" s="62"/>
      <c r="E278" s="62"/>
      <c r="F278" s="62"/>
      <c r="G278" s="62"/>
      <c r="H278" s="62"/>
      <c r="I278" s="62"/>
      <c r="J278" s="62"/>
      <c r="K278" s="62"/>
      <c r="L278" s="62"/>
      <c r="M278" s="62"/>
      <c r="N278" s="62"/>
      <c r="O278" s="62"/>
      <c r="P278" s="62"/>
      <c r="Q278" s="62"/>
      <c r="R278" s="62"/>
      <c r="S278" s="62"/>
      <c r="T278" s="62"/>
      <c r="U278" s="62"/>
      <c r="V278" s="62"/>
      <c r="W278" s="62"/>
      <c r="X278" s="62"/>
      <c r="Y278" s="62"/>
      <c r="Z278" s="62"/>
      <c r="AA278" s="62"/>
      <c r="AB278" s="62"/>
    </row>
    <row r="279" ht="15.75" customHeight="1">
      <c r="A279" s="62"/>
      <c r="B279" s="62"/>
      <c r="C279" s="62"/>
      <c r="D279" s="62"/>
      <c r="E279" s="62"/>
      <c r="F279" s="62"/>
      <c r="G279" s="62"/>
      <c r="H279" s="62"/>
      <c r="I279" s="62"/>
      <c r="J279" s="62"/>
      <c r="K279" s="62"/>
      <c r="L279" s="62"/>
      <c r="M279" s="62"/>
      <c r="N279" s="62"/>
      <c r="O279" s="62"/>
      <c r="P279" s="62"/>
      <c r="Q279" s="62"/>
      <c r="R279" s="62"/>
      <c r="S279" s="62"/>
      <c r="T279" s="62"/>
      <c r="U279" s="62"/>
      <c r="V279" s="62"/>
      <c r="W279" s="62"/>
      <c r="X279" s="62"/>
      <c r="Y279" s="62"/>
      <c r="Z279" s="62"/>
      <c r="AA279" s="62"/>
      <c r="AB279" s="62"/>
    </row>
    <row r="280" ht="15.75" customHeight="1">
      <c r="A280" s="62"/>
      <c r="B280" s="62"/>
      <c r="C280" s="62"/>
      <c r="D280" s="62"/>
      <c r="E280" s="62"/>
      <c r="F280" s="62"/>
      <c r="G280" s="62"/>
      <c r="H280" s="62"/>
      <c r="I280" s="62"/>
      <c r="J280" s="62"/>
      <c r="K280" s="62"/>
      <c r="L280" s="62"/>
      <c r="M280" s="62"/>
      <c r="N280" s="62"/>
      <c r="O280" s="62"/>
      <c r="P280" s="62"/>
      <c r="Q280" s="62"/>
      <c r="R280" s="62"/>
      <c r="S280" s="62"/>
      <c r="T280" s="62"/>
      <c r="U280" s="62"/>
      <c r="V280" s="62"/>
      <c r="W280" s="62"/>
      <c r="X280" s="62"/>
      <c r="Y280" s="62"/>
      <c r="Z280" s="62"/>
      <c r="AA280" s="62"/>
      <c r="AB280" s="62"/>
    </row>
    <row r="281" ht="15.75" customHeight="1">
      <c r="A281" s="62"/>
      <c r="B281" s="62"/>
      <c r="C281" s="62"/>
      <c r="D281" s="62"/>
      <c r="E281" s="62"/>
      <c r="F281" s="62"/>
      <c r="G281" s="62"/>
      <c r="H281" s="62"/>
      <c r="I281" s="62"/>
      <c r="J281" s="62"/>
      <c r="K281" s="62"/>
      <c r="L281" s="62"/>
      <c r="M281" s="62"/>
      <c r="N281" s="62"/>
      <c r="O281" s="62"/>
      <c r="P281" s="62"/>
      <c r="Q281" s="62"/>
      <c r="R281" s="62"/>
      <c r="S281" s="62"/>
      <c r="T281" s="62"/>
      <c r="U281" s="62"/>
      <c r="V281" s="62"/>
      <c r="W281" s="62"/>
      <c r="X281" s="62"/>
      <c r="Y281" s="62"/>
      <c r="Z281" s="62"/>
      <c r="AA281" s="62"/>
      <c r="AB281" s="62"/>
    </row>
    <row r="282" ht="15.75" customHeight="1">
      <c r="A282" s="62"/>
      <c r="B282" s="62"/>
      <c r="C282" s="62"/>
      <c r="D282" s="62"/>
      <c r="E282" s="62"/>
      <c r="F282" s="62"/>
      <c r="G282" s="62"/>
      <c r="H282" s="62"/>
      <c r="I282" s="62"/>
      <c r="J282" s="62"/>
      <c r="K282" s="62"/>
      <c r="L282" s="62"/>
      <c r="M282" s="62"/>
      <c r="N282" s="62"/>
      <c r="O282" s="62"/>
      <c r="P282" s="62"/>
      <c r="Q282" s="62"/>
      <c r="R282" s="62"/>
      <c r="S282" s="62"/>
      <c r="T282" s="62"/>
      <c r="U282" s="62"/>
      <c r="V282" s="62"/>
      <c r="W282" s="62"/>
      <c r="X282" s="62"/>
      <c r="Y282" s="62"/>
      <c r="Z282" s="62"/>
      <c r="AA282" s="62"/>
      <c r="AB282" s="62"/>
    </row>
    <row r="283" ht="15.75" customHeight="1">
      <c r="A283" s="62"/>
      <c r="B283" s="62"/>
      <c r="C283" s="62"/>
      <c r="D283" s="62"/>
      <c r="E283" s="62"/>
      <c r="F283" s="62"/>
      <c r="G283" s="62"/>
      <c r="H283" s="62"/>
      <c r="I283" s="62"/>
      <c r="J283" s="62"/>
      <c r="K283" s="62"/>
      <c r="L283" s="62"/>
      <c r="M283" s="62"/>
      <c r="N283" s="62"/>
      <c r="O283" s="62"/>
      <c r="P283" s="62"/>
      <c r="Q283" s="62"/>
      <c r="R283" s="62"/>
      <c r="S283" s="62"/>
      <c r="T283" s="62"/>
      <c r="U283" s="62"/>
      <c r="V283" s="62"/>
      <c r="W283" s="62"/>
      <c r="X283" s="62"/>
      <c r="Y283" s="62"/>
      <c r="Z283" s="62"/>
      <c r="AA283" s="62"/>
      <c r="AB283" s="62"/>
    </row>
    <row r="284" ht="15.75" customHeight="1">
      <c r="A284" s="62"/>
      <c r="B284" s="62"/>
      <c r="C284" s="62"/>
      <c r="D284" s="62"/>
      <c r="E284" s="62"/>
      <c r="F284" s="62"/>
      <c r="G284" s="62"/>
      <c r="H284" s="62"/>
      <c r="I284" s="62"/>
      <c r="J284" s="62"/>
      <c r="K284" s="62"/>
      <c r="L284" s="62"/>
      <c r="M284" s="62"/>
      <c r="N284" s="62"/>
      <c r="O284" s="62"/>
      <c r="P284" s="62"/>
      <c r="Q284" s="62"/>
      <c r="R284" s="62"/>
      <c r="S284" s="62"/>
      <c r="T284" s="62"/>
      <c r="U284" s="62"/>
      <c r="V284" s="62"/>
      <c r="W284" s="62"/>
      <c r="X284" s="62"/>
      <c r="Y284" s="62"/>
      <c r="Z284" s="62"/>
      <c r="AA284" s="62"/>
      <c r="AB284" s="62"/>
    </row>
    <row r="285" ht="15.75" customHeight="1">
      <c r="A285" s="62"/>
      <c r="B285" s="62"/>
      <c r="C285" s="62"/>
      <c r="D285" s="62"/>
      <c r="E285" s="62"/>
      <c r="F285" s="62"/>
      <c r="G285" s="62"/>
      <c r="H285" s="62"/>
      <c r="I285" s="62"/>
      <c r="J285" s="62"/>
      <c r="K285" s="62"/>
      <c r="L285" s="62"/>
      <c r="M285" s="62"/>
      <c r="N285" s="62"/>
      <c r="O285" s="62"/>
      <c r="P285" s="62"/>
      <c r="Q285" s="62"/>
      <c r="R285" s="62"/>
      <c r="S285" s="62"/>
      <c r="T285" s="62"/>
      <c r="U285" s="62"/>
      <c r="V285" s="62"/>
      <c r="W285" s="62"/>
      <c r="X285" s="62"/>
      <c r="Y285" s="62"/>
      <c r="Z285" s="62"/>
      <c r="AA285" s="62"/>
      <c r="AB285" s="62"/>
    </row>
    <row r="286" ht="15.75" customHeight="1">
      <c r="A286" s="62"/>
      <c r="B286" s="62"/>
      <c r="C286" s="62"/>
      <c r="D286" s="62"/>
      <c r="E286" s="62"/>
      <c r="F286" s="62"/>
      <c r="G286" s="62"/>
      <c r="H286" s="62"/>
      <c r="I286" s="62"/>
      <c r="J286" s="62"/>
      <c r="K286" s="62"/>
      <c r="L286" s="62"/>
      <c r="M286" s="62"/>
      <c r="N286" s="62"/>
      <c r="O286" s="62"/>
      <c r="P286" s="62"/>
      <c r="Q286" s="62"/>
      <c r="R286" s="62"/>
      <c r="S286" s="62"/>
      <c r="T286" s="62"/>
      <c r="U286" s="62"/>
      <c r="V286" s="62"/>
      <c r="W286" s="62"/>
      <c r="X286" s="62"/>
      <c r="Y286" s="62"/>
      <c r="Z286" s="62"/>
      <c r="AA286" s="62"/>
      <c r="AB286" s="62"/>
    </row>
    <row r="287" ht="15.75" customHeight="1">
      <c r="A287" s="62"/>
      <c r="B287" s="62"/>
      <c r="C287" s="62"/>
      <c r="D287" s="62"/>
      <c r="E287" s="62"/>
      <c r="F287" s="62"/>
      <c r="G287" s="62"/>
      <c r="H287" s="62"/>
      <c r="I287" s="62"/>
      <c r="J287" s="62"/>
      <c r="K287" s="62"/>
      <c r="L287" s="62"/>
      <c r="M287" s="62"/>
      <c r="N287" s="62"/>
      <c r="O287" s="62"/>
      <c r="P287" s="62"/>
      <c r="Q287" s="62"/>
      <c r="R287" s="62"/>
      <c r="S287" s="62"/>
      <c r="T287" s="62"/>
      <c r="U287" s="62"/>
      <c r="V287" s="62"/>
      <c r="W287" s="62"/>
      <c r="X287" s="62"/>
      <c r="Y287" s="62"/>
      <c r="Z287" s="62"/>
      <c r="AA287" s="62"/>
      <c r="AB287" s="62"/>
    </row>
    <row r="288" ht="15.75" customHeight="1">
      <c r="A288" s="62"/>
      <c r="B288" s="62"/>
      <c r="C288" s="62"/>
      <c r="D288" s="62"/>
      <c r="E288" s="62"/>
      <c r="F288" s="62"/>
      <c r="G288" s="62"/>
      <c r="H288" s="62"/>
      <c r="I288" s="62"/>
      <c r="J288" s="62"/>
      <c r="K288" s="62"/>
      <c r="L288" s="62"/>
      <c r="M288" s="62"/>
      <c r="N288" s="62"/>
      <c r="O288" s="62"/>
      <c r="P288" s="62"/>
      <c r="Q288" s="62"/>
      <c r="R288" s="62"/>
      <c r="S288" s="62"/>
      <c r="T288" s="62"/>
      <c r="U288" s="62"/>
      <c r="V288" s="62"/>
      <c r="W288" s="62"/>
      <c r="X288" s="62"/>
      <c r="Y288" s="62"/>
      <c r="Z288" s="62"/>
      <c r="AA288" s="62"/>
      <c r="AB288" s="62"/>
    </row>
    <row r="289" ht="15.75" customHeight="1">
      <c r="A289" s="62"/>
      <c r="B289" s="62"/>
      <c r="C289" s="62"/>
      <c r="D289" s="62"/>
      <c r="E289" s="62"/>
      <c r="F289" s="62"/>
      <c r="G289" s="62"/>
      <c r="H289" s="62"/>
      <c r="I289" s="62"/>
      <c r="J289" s="62"/>
      <c r="K289" s="62"/>
      <c r="L289" s="62"/>
      <c r="M289" s="62"/>
      <c r="N289" s="62"/>
      <c r="O289" s="62"/>
      <c r="P289" s="62"/>
      <c r="Q289" s="62"/>
      <c r="R289" s="62"/>
      <c r="S289" s="62"/>
      <c r="T289" s="62"/>
      <c r="U289" s="62"/>
      <c r="V289" s="62"/>
      <c r="W289" s="62"/>
      <c r="X289" s="62"/>
      <c r="Y289" s="62"/>
      <c r="Z289" s="62"/>
      <c r="AA289" s="62"/>
      <c r="AB289" s="62"/>
    </row>
    <row r="290" ht="15.75" customHeight="1">
      <c r="A290" s="62"/>
      <c r="B290" s="62"/>
      <c r="C290" s="62"/>
      <c r="D290" s="62"/>
      <c r="E290" s="62"/>
      <c r="F290" s="62"/>
      <c r="G290" s="62"/>
      <c r="H290" s="62"/>
      <c r="I290" s="62"/>
      <c r="J290" s="62"/>
      <c r="K290" s="62"/>
      <c r="L290" s="62"/>
      <c r="M290" s="62"/>
      <c r="N290" s="62"/>
      <c r="O290" s="62"/>
      <c r="P290" s="62"/>
      <c r="Q290" s="62"/>
      <c r="R290" s="62"/>
      <c r="S290" s="62"/>
      <c r="T290" s="62"/>
      <c r="U290" s="62"/>
      <c r="V290" s="62"/>
      <c r="W290" s="62"/>
      <c r="X290" s="62"/>
      <c r="Y290" s="62"/>
      <c r="Z290" s="62"/>
      <c r="AA290" s="62"/>
      <c r="AB290" s="62"/>
    </row>
    <row r="291" ht="15.75" customHeight="1">
      <c r="A291" s="62"/>
      <c r="B291" s="62"/>
      <c r="C291" s="62"/>
      <c r="D291" s="62"/>
      <c r="E291" s="62"/>
      <c r="F291" s="62"/>
      <c r="G291" s="62"/>
      <c r="H291" s="62"/>
      <c r="I291" s="62"/>
      <c r="J291" s="62"/>
      <c r="K291" s="62"/>
      <c r="L291" s="62"/>
      <c r="M291" s="62"/>
      <c r="N291" s="62"/>
      <c r="O291" s="62"/>
      <c r="P291" s="62"/>
      <c r="Q291" s="62"/>
      <c r="R291" s="62"/>
      <c r="S291" s="62"/>
      <c r="T291" s="62"/>
      <c r="U291" s="62"/>
      <c r="V291" s="62"/>
      <c r="W291" s="62"/>
      <c r="X291" s="62"/>
      <c r="Y291" s="62"/>
      <c r="Z291" s="62"/>
      <c r="AA291" s="62"/>
      <c r="AB291" s="62"/>
    </row>
    <row r="292" ht="15.75" customHeight="1">
      <c r="A292" s="62"/>
      <c r="B292" s="62"/>
      <c r="C292" s="62"/>
      <c r="D292" s="62"/>
      <c r="E292" s="62"/>
      <c r="F292" s="62"/>
      <c r="G292" s="62"/>
      <c r="H292" s="62"/>
      <c r="I292" s="62"/>
      <c r="J292" s="62"/>
      <c r="K292" s="62"/>
      <c r="L292" s="62"/>
      <c r="M292" s="62"/>
      <c r="N292" s="62"/>
      <c r="O292" s="62"/>
      <c r="P292" s="62"/>
      <c r="Q292" s="62"/>
      <c r="R292" s="62"/>
      <c r="S292" s="62"/>
      <c r="T292" s="62"/>
      <c r="U292" s="62"/>
      <c r="V292" s="62"/>
      <c r="W292" s="62"/>
      <c r="X292" s="62"/>
      <c r="Y292" s="62"/>
      <c r="Z292" s="62"/>
      <c r="AA292" s="62"/>
      <c r="AB292" s="62"/>
    </row>
    <row r="293" ht="15.75" customHeight="1">
      <c r="A293" s="62"/>
      <c r="B293" s="62"/>
      <c r="C293" s="62"/>
      <c r="D293" s="62"/>
      <c r="E293" s="62"/>
      <c r="F293" s="62"/>
      <c r="G293" s="62"/>
      <c r="H293" s="62"/>
      <c r="I293" s="62"/>
      <c r="J293" s="62"/>
      <c r="K293" s="62"/>
      <c r="L293" s="62"/>
      <c r="M293" s="62"/>
      <c r="N293" s="62"/>
      <c r="O293" s="62"/>
      <c r="P293" s="62"/>
      <c r="Q293" s="62"/>
      <c r="R293" s="62"/>
      <c r="S293" s="62"/>
      <c r="T293" s="62"/>
      <c r="U293" s="62"/>
      <c r="V293" s="62"/>
      <c r="W293" s="62"/>
      <c r="X293" s="62"/>
      <c r="Y293" s="62"/>
      <c r="Z293" s="62"/>
      <c r="AA293" s="62"/>
      <c r="AB293" s="62"/>
    </row>
    <row r="294" ht="15.75" customHeight="1">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row>
    <row r="295" ht="15.75" customHeight="1">
      <c r="A295" s="62"/>
      <c r="B295" s="62"/>
      <c r="C295" s="62"/>
      <c r="D295" s="62"/>
      <c r="E295" s="62"/>
      <c r="F295" s="62"/>
      <c r="G295" s="62"/>
      <c r="H295" s="62"/>
      <c r="I295" s="62"/>
      <c r="J295" s="62"/>
      <c r="K295" s="62"/>
      <c r="L295" s="62"/>
      <c r="M295" s="62"/>
      <c r="N295" s="62"/>
      <c r="O295" s="62"/>
      <c r="P295" s="62"/>
      <c r="Q295" s="62"/>
      <c r="R295" s="62"/>
      <c r="S295" s="62"/>
      <c r="T295" s="62"/>
      <c r="U295" s="62"/>
      <c r="V295" s="62"/>
      <c r="W295" s="62"/>
      <c r="X295" s="62"/>
      <c r="Y295" s="62"/>
      <c r="Z295" s="62"/>
      <c r="AA295" s="62"/>
      <c r="AB295" s="62"/>
    </row>
    <row r="296" ht="15.75" customHeight="1">
      <c r="A296" s="62"/>
      <c r="B296" s="62"/>
      <c r="C296" s="62"/>
      <c r="D296" s="62"/>
      <c r="E296" s="62"/>
      <c r="F296" s="62"/>
      <c r="G296" s="62"/>
      <c r="H296" s="62"/>
      <c r="I296" s="62"/>
      <c r="J296" s="62"/>
      <c r="K296" s="62"/>
      <c r="L296" s="62"/>
      <c r="M296" s="62"/>
      <c r="N296" s="62"/>
      <c r="O296" s="62"/>
      <c r="P296" s="62"/>
      <c r="Q296" s="62"/>
      <c r="R296" s="62"/>
      <c r="S296" s="62"/>
      <c r="T296" s="62"/>
      <c r="U296" s="62"/>
      <c r="V296" s="62"/>
      <c r="W296" s="62"/>
      <c r="X296" s="62"/>
      <c r="Y296" s="62"/>
      <c r="Z296" s="62"/>
      <c r="AA296" s="62"/>
      <c r="AB296" s="62"/>
    </row>
    <row r="297" ht="15.75" customHeight="1">
      <c r="A297" s="62"/>
      <c r="B297" s="62"/>
      <c r="C297" s="62"/>
      <c r="D297" s="62"/>
      <c r="E297" s="62"/>
      <c r="F297" s="62"/>
      <c r="G297" s="62"/>
      <c r="H297" s="62"/>
      <c r="I297" s="62"/>
      <c r="J297" s="62"/>
      <c r="K297" s="62"/>
      <c r="L297" s="62"/>
      <c r="M297" s="62"/>
      <c r="N297" s="62"/>
      <c r="O297" s="62"/>
      <c r="P297" s="62"/>
      <c r="Q297" s="62"/>
      <c r="R297" s="62"/>
      <c r="S297" s="62"/>
      <c r="T297" s="62"/>
      <c r="U297" s="62"/>
      <c r="V297" s="62"/>
      <c r="W297" s="62"/>
      <c r="X297" s="62"/>
      <c r="Y297" s="62"/>
      <c r="Z297" s="62"/>
      <c r="AA297" s="62"/>
      <c r="AB297" s="62"/>
    </row>
    <row r="298" ht="15.75" customHeight="1">
      <c r="A298" s="62"/>
      <c r="B298" s="62"/>
      <c r="C298" s="62"/>
      <c r="D298" s="62"/>
      <c r="E298" s="62"/>
      <c r="F298" s="62"/>
      <c r="G298" s="62"/>
      <c r="H298" s="62"/>
      <c r="I298" s="62"/>
      <c r="J298" s="62"/>
      <c r="K298" s="62"/>
      <c r="L298" s="62"/>
      <c r="M298" s="62"/>
      <c r="N298" s="62"/>
      <c r="O298" s="62"/>
      <c r="P298" s="62"/>
      <c r="Q298" s="62"/>
      <c r="R298" s="62"/>
      <c r="S298" s="62"/>
      <c r="T298" s="62"/>
      <c r="U298" s="62"/>
      <c r="V298" s="62"/>
      <c r="W298" s="62"/>
      <c r="X298" s="62"/>
      <c r="Y298" s="62"/>
      <c r="Z298" s="62"/>
      <c r="AA298" s="62"/>
      <c r="AB298" s="62"/>
    </row>
    <row r="299" ht="15.75" customHeight="1">
      <c r="A299" s="62"/>
      <c r="B299" s="62"/>
      <c r="C299" s="62"/>
      <c r="D299" s="62"/>
      <c r="E299" s="62"/>
      <c r="F299" s="62"/>
      <c r="G299" s="62"/>
      <c r="H299" s="62"/>
      <c r="I299" s="62"/>
      <c r="J299" s="62"/>
      <c r="K299" s="62"/>
      <c r="L299" s="62"/>
      <c r="M299" s="62"/>
      <c r="N299" s="62"/>
      <c r="O299" s="62"/>
      <c r="P299" s="62"/>
      <c r="Q299" s="62"/>
      <c r="R299" s="62"/>
      <c r="S299" s="62"/>
      <c r="T299" s="62"/>
      <c r="U299" s="62"/>
      <c r="V299" s="62"/>
      <c r="W299" s="62"/>
      <c r="X299" s="62"/>
      <c r="Y299" s="62"/>
      <c r="Z299" s="62"/>
      <c r="AA299" s="62"/>
      <c r="AB299" s="62"/>
    </row>
    <row r="300" ht="15.75" customHeight="1">
      <c r="A300" s="62"/>
      <c r="B300" s="62"/>
      <c r="C300" s="62"/>
      <c r="D300" s="62"/>
      <c r="E300" s="62"/>
      <c r="F300" s="62"/>
      <c r="G300" s="62"/>
      <c r="H300" s="62"/>
      <c r="I300" s="62"/>
      <c r="J300" s="62"/>
      <c r="K300" s="62"/>
      <c r="L300" s="62"/>
      <c r="M300" s="62"/>
      <c r="N300" s="62"/>
      <c r="O300" s="62"/>
      <c r="P300" s="62"/>
      <c r="Q300" s="62"/>
      <c r="R300" s="62"/>
      <c r="S300" s="62"/>
      <c r="T300" s="62"/>
      <c r="U300" s="62"/>
      <c r="V300" s="62"/>
      <c r="W300" s="62"/>
      <c r="X300" s="62"/>
      <c r="Y300" s="62"/>
      <c r="Z300" s="62"/>
      <c r="AA300" s="62"/>
      <c r="AB300" s="62"/>
    </row>
    <row r="301" ht="15.75" customHeight="1">
      <c r="A301" s="62"/>
      <c r="B301" s="62"/>
      <c r="C301" s="62"/>
      <c r="D301" s="62"/>
      <c r="E301" s="62"/>
      <c r="F301" s="62"/>
      <c r="G301" s="62"/>
      <c r="H301" s="62"/>
      <c r="I301" s="62"/>
      <c r="J301" s="62"/>
      <c r="K301" s="62"/>
      <c r="L301" s="62"/>
      <c r="M301" s="62"/>
      <c r="N301" s="62"/>
      <c r="O301" s="62"/>
      <c r="P301" s="62"/>
      <c r="Q301" s="62"/>
      <c r="R301" s="62"/>
      <c r="S301" s="62"/>
      <c r="T301" s="62"/>
      <c r="U301" s="62"/>
      <c r="V301" s="62"/>
      <c r="W301" s="62"/>
      <c r="X301" s="62"/>
      <c r="Y301" s="62"/>
      <c r="Z301" s="62"/>
      <c r="AA301" s="62"/>
      <c r="AB301" s="62"/>
    </row>
    <row r="302" ht="15.75" customHeight="1">
      <c r="A302" s="62"/>
      <c r="B302" s="62"/>
      <c r="C302" s="62"/>
      <c r="D302" s="62"/>
      <c r="E302" s="62"/>
      <c r="F302" s="62"/>
      <c r="G302" s="62"/>
      <c r="H302" s="62"/>
      <c r="I302" s="62"/>
      <c r="J302" s="62"/>
      <c r="K302" s="62"/>
      <c r="L302" s="62"/>
      <c r="M302" s="62"/>
      <c r="N302" s="62"/>
      <c r="O302" s="62"/>
      <c r="P302" s="62"/>
      <c r="Q302" s="62"/>
      <c r="R302" s="62"/>
      <c r="S302" s="62"/>
      <c r="T302" s="62"/>
      <c r="U302" s="62"/>
      <c r="V302" s="62"/>
      <c r="W302" s="62"/>
      <c r="X302" s="62"/>
      <c r="Y302" s="62"/>
      <c r="Z302" s="62"/>
      <c r="AA302" s="62"/>
      <c r="AB302" s="62"/>
    </row>
    <row r="303" ht="15.75" customHeight="1">
      <c r="A303" s="62"/>
      <c r="B303" s="62"/>
      <c r="C303" s="62"/>
      <c r="D303" s="62"/>
      <c r="E303" s="62"/>
      <c r="F303" s="62"/>
      <c r="G303" s="62"/>
      <c r="H303" s="62"/>
      <c r="I303" s="62"/>
      <c r="J303" s="62"/>
      <c r="K303" s="62"/>
      <c r="L303" s="62"/>
      <c r="M303" s="62"/>
      <c r="N303" s="62"/>
      <c r="O303" s="62"/>
      <c r="P303" s="62"/>
      <c r="Q303" s="62"/>
      <c r="R303" s="62"/>
      <c r="S303" s="62"/>
      <c r="T303" s="62"/>
      <c r="U303" s="62"/>
      <c r="V303" s="62"/>
      <c r="W303" s="62"/>
      <c r="X303" s="62"/>
      <c r="Y303" s="62"/>
      <c r="Z303" s="62"/>
      <c r="AA303" s="62"/>
      <c r="AB303" s="62"/>
    </row>
    <row r="304" ht="15.75" customHeight="1">
      <c r="A304" s="62"/>
      <c r="B304" s="62"/>
      <c r="C304" s="62"/>
      <c r="D304" s="62"/>
      <c r="E304" s="62"/>
      <c r="F304" s="62"/>
      <c r="G304" s="62"/>
      <c r="H304" s="62"/>
      <c r="I304" s="62"/>
      <c r="J304" s="62"/>
      <c r="K304" s="62"/>
      <c r="L304" s="62"/>
      <c r="M304" s="62"/>
      <c r="N304" s="62"/>
      <c r="O304" s="62"/>
      <c r="P304" s="62"/>
      <c r="Q304" s="62"/>
      <c r="R304" s="62"/>
      <c r="S304" s="62"/>
      <c r="T304" s="62"/>
      <c r="U304" s="62"/>
      <c r="V304" s="62"/>
      <c r="W304" s="62"/>
      <c r="X304" s="62"/>
      <c r="Y304" s="62"/>
      <c r="Z304" s="62"/>
      <c r="AA304" s="62"/>
      <c r="AB304" s="62"/>
    </row>
    <row r="305" ht="15.75" customHeight="1">
      <c r="A305" s="62"/>
      <c r="B305" s="62"/>
      <c r="C305" s="62"/>
      <c r="D305" s="62"/>
      <c r="E305" s="62"/>
      <c r="F305" s="62"/>
      <c r="G305" s="62"/>
      <c r="H305" s="62"/>
      <c r="I305" s="62"/>
      <c r="J305" s="62"/>
      <c r="K305" s="62"/>
      <c r="L305" s="62"/>
      <c r="M305" s="62"/>
      <c r="N305" s="62"/>
      <c r="O305" s="62"/>
      <c r="P305" s="62"/>
      <c r="Q305" s="62"/>
      <c r="R305" s="62"/>
      <c r="S305" s="62"/>
      <c r="T305" s="62"/>
      <c r="U305" s="62"/>
      <c r="V305" s="62"/>
      <c r="W305" s="62"/>
      <c r="X305" s="62"/>
      <c r="Y305" s="62"/>
      <c r="Z305" s="62"/>
      <c r="AA305" s="62"/>
      <c r="AB305" s="62"/>
    </row>
    <row r="306" ht="15.75" customHeight="1">
      <c r="A306" s="62"/>
      <c r="B306" s="62"/>
      <c r="C306" s="62"/>
      <c r="D306" s="62"/>
      <c r="E306" s="62"/>
      <c r="F306" s="62"/>
      <c r="G306" s="62"/>
      <c r="H306" s="62"/>
      <c r="I306" s="62"/>
      <c r="J306" s="62"/>
      <c r="K306" s="62"/>
      <c r="L306" s="62"/>
      <c r="M306" s="62"/>
      <c r="N306" s="62"/>
      <c r="O306" s="62"/>
      <c r="P306" s="62"/>
      <c r="Q306" s="62"/>
      <c r="R306" s="62"/>
      <c r="S306" s="62"/>
      <c r="T306" s="62"/>
      <c r="U306" s="62"/>
      <c r="V306" s="62"/>
      <c r="W306" s="62"/>
      <c r="X306" s="62"/>
      <c r="Y306" s="62"/>
      <c r="Z306" s="62"/>
      <c r="AA306" s="62"/>
      <c r="AB306" s="62"/>
    </row>
    <row r="307" ht="15.75" customHeight="1">
      <c r="A307" s="62"/>
      <c r="B307" s="62"/>
      <c r="C307" s="62"/>
      <c r="D307" s="62"/>
      <c r="E307" s="62"/>
      <c r="F307" s="62"/>
      <c r="G307" s="62"/>
      <c r="H307" s="62"/>
      <c r="I307" s="62"/>
      <c r="J307" s="62"/>
      <c r="K307" s="62"/>
      <c r="L307" s="62"/>
      <c r="M307" s="62"/>
      <c r="N307" s="62"/>
      <c r="O307" s="62"/>
      <c r="P307" s="62"/>
      <c r="Q307" s="62"/>
      <c r="R307" s="62"/>
      <c r="S307" s="62"/>
      <c r="T307" s="62"/>
      <c r="U307" s="62"/>
      <c r="V307" s="62"/>
      <c r="W307" s="62"/>
      <c r="X307" s="62"/>
      <c r="Y307" s="62"/>
      <c r="Z307" s="62"/>
      <c r="AA307" s="62"/>
      <c r="AB307" s="62"/>
    </row>
    <row r="308" ht="15.75" customHeight="1">
      <c r="A308" s="62"/>
      <c r="B308" s="62"/>
      <c r="C308" s="62"/>
      <c r="D308" s="62"/>
      <c r="E308" s="62"/>
      <c r="F308" s="62"/>
      <c r="G308" s="62"/>
      <c r="H308" s="62"/>
      <c r="I308" s="62"/>
      <c r="J308" s="62"/>
      <c r="K308" s="62"/>
      <c r="L308" s="62"/>
      <c r="M308" s="62"/>
      <c r="N308" s="62"/>
      <c r="O308" s="62"/>
      <c r="P308" s="62"/>
      <c r="Q308" s="62"/>
      <c r="R308" s="62"/>
      <c r="S308" s="62"/>
      <c r="T308" s="62"/>
      <c r="U308" s="62"/>
      <c r="V308" s="62"/>
      <c r="W308" s="62"/>
      <c r="X308" s="62"/>
      <c r="Y308" s="62"/>
      <c r="Z308" s="62"/>
      <c r="AA308" s="62"/>
      <c r="AB308" s="62"/>
    </row>
    <row r="309" ht="15.75" customHeight="1">
      <c r="A309" s="62"/>
      <c r="B309" s="62"/>
      <c r="C309" s="62"/>
      <c r="D309" s="62"/>
      <c r="E309" s="62"/>
      <c r="F309" s="62"/>
      <c r="G309" s="62"/>
      <c r="H309" s="62"/>
      <c r="I309" s="62"/>
      <c r="J309" s="62"/>
      <c r="K309" s="62"/>
      <c r="L309" s="62"/>
      <c r="M309" s="62"/>
      <c r="N309" s="62"/>
      <c r="O309" s="62"/>
      <c r="P309" s="62"/>
      <c r="Q309" s="62"/>
      <c r="R309" s="62"/>
      <c r="S309" s="62"/>
      <c r="T309" s="62"/>
      <c r="U309" s="62"/>
      <c r="V309" s="62"/>
      <c r="W309" s="62"/>
      <c r="X309" s="62"/>
      <c r="Y309" s="62"/>
      <c r="Z309" s="62"/>
      <c r="AA309" s="62"/>
      <c r="AB309" s="62"/>
    </row>
    <row r="310" ht="15.75" customHeight="1">
      <c r="A310" s="62"/>
      <c r="B310" s="62"/>
      <c r="C310" s="62"/>
      <c r="D310" s="62"/>
      <c r="E310" s="62"/>
      <c r="F310" s="62"/>
      <c r="G310" s="62"/>
      <c r="H310" s="62"/>
      <c r="I310" s="62"/>
      <c r="J310" s="62"/>
      <c r="K310" s="62"/>
      <c r="L310" s="62"/>
      <c r="M310" s="62"/>
      <c r="N310" s="62"/>
      <c r="O310" s="62"/>
      <c r="P310" s="62"/>
      <c r="Q310" s="62"/>
      <c r="R310" s="62"/>
      <c r="S310" s="62"/>
      <c r="T310" s="62"/>
      <c r="U310" s="62"/>
      <c r="V310" s="62"/>
      <c r="W310" s="62"/>
      <c r="X310" s="62"/>
      <c r="Y310" s="62"/>
      <c r="Z310" s="62"/>
      <c r="AA310" s="62"/>
      <c r="AB310" s="62"/>
    </row>
    <row r="311" ht="15.75" customHeight="1">
      <c r="A311" s="62"/>
      <c r="B311" s="62"/>
      <c r="C311" s="62"/>
      <c r="D311" s="62"/>
      <c r="E311" s="62"/>
      <c r="F311" s="62"/>
      <c r="G311" s="62"/>
      <c r="H311" s="62"/>
      <c r="I311" s="62"/>
      <c r="J311" s="62"/>
      <c r="K311" s="62"/>
      <c r="L311" s="62"/>
      <c r="M311" s="62"/>
      <c r="N311" s="62"/>
      <c r="O311" s="62"/>
      <c r="P311" s="62"/>
      <c r="Q311" s="62"/>
      <c r="R311" s="62"/>
      <c r="S311" s="62"/>
      <c r="T311" s="62"/>
      <c r="U311" s="62"/>
      <c r="V311" s="62"/>
      <c r="W311" s="62"/>
      <c r="X311" s="62"/>
      <c r="Y311" s="62"/>
      <c r="Z311" s="62"/>
      <c r="AA311" s="62"/>
      <c r="AB311" s="62"/>
    </row>
    <row r="312" ht="15.75" customHeight="1">
      <c r="A312" s="62"/>
      <c r="B312" s="62"/>
      <c r="C312" s="62"/>
      <c r="D312" s="62"/>
      <c r="E312" s="62"/>
      <c r="F312" s="62"/>
      <c r="G312" s="62"/>
      <c r="H312" s="62"/>
      <c r="I312" s="62"/>
      <c r="J312" s="62"/>
      <c r="K312" s="62"/>
      <c r="L312" s="62"/>
      <c r="M312" s="62"/>
      <c r="N312" s="62"/>
      <c r="O312" s="62"/>
      <c r="P312" s="62"/>
      <c r="Q312" s="62"/>
      <c r="R312" s="62"/>
      <c r="S312" s="62"/>
      <c r="T312" s="62"/>
      <c r="U312" s="62"/>
      <c r="V312" s="62"/>
      <c r="W312" s="62"/>
      <c r="X312" s="62"/>
      <c r="Y312" s="62"/>
      <c r="Z312" s="62"/>
      <c r="AA312" s="62"/>
      <c r="AB312" s="62"/>
    </row>
    <row r="313" ht="15.75" customHeight="1">
      <c r="A313" s="62"/>
      <c r="B313" s="62"/>
      <c r="C313" s="62"/>
      <c r="D313" s="62"/>
      <c r="E313" s="62"/>
      <c r="F313" s="62"/>
      <c r="G313" s="62"/>
      <c r="H313" s="62"/>
      <c r="I313" s="62"/>
      <c r="J313" s="62"/>
      <c r="K313" s="62"/>
      <c r="L313" s="62"/>
      <c r="M313" s="62"/>
      <c r="N313" s="62"/>
      <c r="O313" s="62"/>
      <c r="P313" s="62"/>
      <c r="Q313" s="62"/>
      <c r="R313" s="62"/>
      <c r="S313" s="62"/>
      <c r="T313" s="62"/>
      <c r="U313" s="62"/>
      <c r="V313" s="62"/>
      <c r="W313" s="62"/>
      <c r="X313" s="62"/>
      <c r="Y313" s="62"/>
      <c r="Z313" s="62"/>
      <c r="AA313" s="62"/>
      <c r="AB313" s="62"/>
    </row>
    <row r="314" ht="15.75" customHeight="1">
      <c r="A314" s="62"/>
      <c r="B314" s="62"/>
      <c r="C314" s="62"/>
      <c r="D314" s="62"/>
      <c r="E314" s="62"/>
      <c r="F314" s="62"/>
      <c r="G314" s="62"/>
      <c r="H314" s="62"/>
      <c r="I314" s="62"/>
      <c r="J314" s="62"/>
      <c r="K314" s="62"/>
      <c r="L314" s="62"/>
      <c r="M314" s="62"/>
      <c r="N314" s="62"/>
      <c r="O314" s="62"/>
      <c r="P314" s="62"/>
      <c r="Q314" s="62"/>
      <c r="R314" s="62"/>
      <c r="S314" s="62"/>
      <c r="T314" s="62"/>
      <c r="U314" s="62"/>
      <c r="V314" s="62"/>
      <c r="W314" s="62"/>
      <c r="X314" s="62"/>
      <c r="Y314" s="62"/>
      <c r="Z314" s="62"/>
      <c r="AA314" s="62"/>
      <c r="AB314" s="62"/>
    </row>
    <row r="315" ht="15.75" customHeight="1">
      <c r="A315" s="62"/>
      <c r="B315" s="62"/>
      <c r="C315" s="62"/>
      <c r="D315" s="62"/>
      <c r="E315" s="62"/>
      <c r="F315" s="62"/>
      <c r="G315" s="62"/>
      <c r="H315" s="62"/>
      <c r="I315" s="62"/>
      <c r="J315" s="62"/>
      <c r="K315" s="62"/>
      <c r="L315" s="62"/>
      <c r="M315" s="62"/>
      <c r="N315" s="62"/>
      <c r="O315" s="62"/>
      <c r="P315" s="62"/>
      <c r="Q315" s="62"/>
      <c r="R315" s="62"/>
      <c r="S315" s="62"/>
      <c r="T315" s="62"/>
      <c r="U315" s="62"/>
      <c r="V315" s="62"/>
      <c r="W315" s="62"/>
      <c r="X315" s="62"/>
      <c r="Y315" s="62"/>
      <c r="Z315" s="62"/>
      <c r="AA315" s="62"/>
      <c r="AB315" s="62"/>
    </row>
    <row r="316" ht="15.75" customHeight="1">
      <c r="A316" s="62"/>
      <c r="B316" s="62"/>
      <c r="C316" s="62"/>
      <c r="D316" s="62"/>
      <c r="E316" s="62"/>
      <c r="F316" s="62"/>
      <c r="G316" s="62"/>
      <c r="H316" s="62"/>
      <c r="I316" s="62"/>
      <c r="J316" s="62"/>
      <c r="K316" s="62"/>
      <c r="L316" s="62"/>
      <c r="M316" s="62"/>
      <c r="N316" s="62"/>
      <c r="O316" s="62"/>
      <c r="P316" s="62"/>
      <c r="Q316" s="62"/>
      <c r="R316" s="62"/>
      <c r="S316" s="62"/>
      <c r="T316" s="62"/>
      <c r="U316" s="62"/>
      <c r="V316" s="62"/>
      <c r="W316" s="62"/>
      <c r="X316" s="62"/>
      <c r="Y316" s="62"/>
      <c r="Z316" s="62"/>
      <c r="AA316" s="62"/>
      <c r="AB316" s="62"/>
    </row>
    <row r="317" ht="15.75" customHeight="1">
      <c r="A317" s="62"/>
      <c r="B317" s="62"/>
      <c r="C317" s="62"/>
      <c r="D317" s="62"/>
      <c r="E317" s="62"/>
      <c r="F317" s="62"/>
      <c r="G317" s="62"/>
      <c r="H317" s="62"/>
      <c r="I317" s="62"/>
      <c r="J317" s="62"/>
      <c r="K317" s="62"/>
      <c r="L317" s="62"/>
      <c r="M317" s="62"/>
      <c r="N317" s="62"/>
      <c r="O317" s="62"/>
      <c r="P317" s="62"/>
      <c r="Q317" s="62"/>
      <c r="R317" s="62"/>
      <c r="S317" s="62"/>
      <c r="T317" s="62"/>
      <c r="U317" s="62"/>
      <c r="V317" s="62"/>
      <c r="W317" s="62"/>
      <c r="X317" s="62"/>
      <c r="Y317" s="62"/>
      <c r="Z317" s="62"/>
      <c r="AA317" s="62"/>
      <c r="AB317" s="62"/>
    </row>
    <row r="318" ht="15.75" customHeight="1">
      <c r="A318" s="62"/>
      <c r="B318" s="62"/>
      <c r="C318" s="62"/>
      <c r="D318" s="62"/>
      <c r="E318" s="62"/>
      <c r="F318" s="62"/>
      <c r="G318" s="62"/>
      <c r="H318" s="62"/>
      <c r="I318" s="62"/>
      <c r="J318" s="62"/>
      <c r="K318" s="62"/>
      <c r="L318" s="62"/>
      <c r="M318" s="62"/>
      <c r="N318" s="62"/>
      <c r="O318" s="62"/>
      <c r="P318" s="62"/>
      <c r="Q318" s="62"/>
      <c r="R318" s="62"/>
      <c r="S318" s="62"/>
      <c r="T318" s="62"/>
      <c r="U318" s="62"/>
      <c r="V318" s="62"/>
      <c r="W318" s="62"/>
      <c r="X318" s="62"/>
      <c r="Y318" s="62"/>
      <c r="Z318" s="62"/>
      <c r="AA318" s="62"/>
      <c r="AB318" s="62"/>
    </row>
    <row r="319" ht="15.75" customHeight="1">
      <c r="A319" s="62"/>
      <c r="B319" s="62"/>
      <c r="C319" s="62"/>
      <c r="D319" s="62"/>
      <c r="E319" s="62"/>
      <c r="F319" s="62"/>
      <c r="G319" s="62"/>
      <c r="H319" s="62"/>
      <c r="I319" s="62"/>
      <c r="J319" s="62"/>
      <c r="K319" s="62"/>
      <c r="L319" s="62"/>
      <c r="M319" s="62"/>
      <c r="N319" s="62"/>
      <c r="O319" s="62"/>
      <c r="P319" s="62"/>
      <c r="Q319" s="62"/>
      <c r="R319" s="62"/>
      <c r="S319" s="62"/>
      <c r="T319" s="62"/>
      <c r="U319" s="62"/>
      <c r="V319" s="62"/>
      <c r="W319" s="62"/>
      <c r="X319" s="62"/>
      <c r="Y319" s="62"/>
      <c r="Z319" s="62"/>
      <c r="AA319" s="62"/>
      <c r="AB319" s="62"/>
    </row>
    <row r="320" ht="15.75" customHeight="1">
      <c r="A320" s="62"/>
      <c r="B320" s="62"/>
      <c r="C320" s="62"/>
      <c r="D320" s="62"/>
      <c r="E320" s="62"/>
      <c r="F320" s="62"/>
      <c r="G320" s="62"/>
      <c r="H320" s="62"/>
      <c r="I320" s="62"/>
      <c r="J320" s="62"/>
      <c r="K320" s="62"/>
      <c r="L320" s="62"/>
      <c r="M320" s="62"/>
      <c r="N320" s="62"/>
      <c r="O320" s="62"/>
      <c r="P320" s="62"/>
      <c r="Q320" s="62"/>
      <c r="R320" s="62"/>
      <c r="S320" s="62"/>
      <c r="T320" s="62"/>
      <c r="U320" s="62"/>
      <c r="V320" s="62"/>
      <c r="W320" s="62"/>
      <c r="X320" s="62"/>
      <c r="Y320" s="62"/>
      <c r="Z320" s="62"/>
      <c r="AA320" s="62"/>
      <c r="AB320" s="62"/>
    </row>
    <row r="321" ht="15.75" customHeight="1">
      <c r="A321" s="62"/>
      <c r="B321" s="62"/>
      <c r="C321" s="62"/>
      <c r="D321" s="62"/>
      <c r="E321" s="62"/>
      <c r="F321" s="62"/>
      <c r="G321" s="62"/>
      <c r="H321" s="62"/>
      <c r="I321" s="62"/>
      <c r="J321" s="62"/>
      <c r="K321" s="62"/>
      <c r="L321" s="62"/>
      <c r="M321" s="62"/>
      <c r="N321" s="62"/>
      <c r="O321" s="62"/>
      <c r="P321" s="62"/>
      <c r="Q321" s="62"/>
      <c r="R321" s="62"/>
      <c r="S321" s="62"/>
      <c r="T321" s="62"/>
      <c r="U321" s="62"/>
      <c r="V321" s="62"/>
      <c r="W321" s="62"/>
      <c r="X321" s="62"/>
      <c r="Y321" s="62"/>
      <c r="Z321" s="62"/>
      <c r="AA321" s="62"/>
      <c r="AB321" s="62"/>
    </row>
    <row r="322" ht="15.75" customHeight="1">
      <c r="A322" s="62"/>
      <c r="B322" s="62"/>
      <c r="C322" s="62"/>
      <c r="D322" s="62"/>
      <c r="E322" s="62"/>
      <c r="F322" s="62"/>
      <c r="G322" s="62"/>
      <c r="H322" s="62"/>
      <c r="I322" s="62"/>
      <c r="J322" s="62"/>
      <c r="K322" s="62"/>
      <c r="L322" s="62"/>
      <c r="M322" s="62"/>
      <c r="N322" s="62"/>
      <c r="O322" s="62"/>
      <c r="P322" s="62"/>
      <c r="Q322" s="62"/>
      <c r="R322" s="62"/>
      <c r="S322" s="62"/>
      <c r="T322" s="62"/>
      <c r="U322" s="62"/>
      <c r="V322" s="62"/>
      <c r="W322" s="62"/>
      <c r="X322" s="62"/>
      <c r="Y322" s="62"/>
      <c r="Z322" s="62"/>
      <c r="AA322" s="62"/>
      <c r="AB322" s="62"/>
    </row>
    <row r="323" ht="15.75" customHeight="1">
      <c r="A323" s="62"/>
      <c r="B323" s="62"/>
      <c r="C323" s="62"/>
      <c r="D323" s="62"/>
      <c r="E323" s="62"/>
      <c r="F323" s="62"/>
      <c r="G323" s="62"/>
      <c r="H323" s="62"/>
      <c r="I323" s="62"/>
      <c r="J323" s="62"/>
      <c r="K323" s="62"/>
      <c r="L323" s="62"/>
      <c r="M323" s="62"/>
      <c r="N323" s="62"/>
      <c r="O323" s="62"/>
      <c r="P323" s="62"/>
      <c r="Q323" s="62"/>
      <c r="R323" s="62"/>
      <c r="S323" s="62"/>
      <c r="T323" s="62"/>
      <c r="U323" s="62"/>
      <c r="V323" s="62"/>
      <c r="W323" s="62"/>
      <c r="X323" s="62"/>
      <c r="Y323" s="62"/>
      <c r="Z323" s="62"/>
      <c r="AA323" s="62"/>
      <c r="AB323" s="62"/>
    </row>
    <row r="324" ht="15.75" customHeight="1">
      <c r="A324" s="62"/>
      <c r="B324" s="62"/>
      <c r="C324" s="62"/>
      <c r="D324" s="62"/>
      <c r="E324" s="62"/>
      <c r="F324" s="62"/>
      <c r="G324" s="62"/>
      <c r="H324" s="62"/>
      <c r="I324" s="62"/>
      <c r="J324" s="62"/>
      <c r="K324" s="62"/>
      <c r="L324" s="62"/>
      <c r="M324" s="62"/>
      <c r="N324" s="62"/>
      <c r="O324" s="62"/>
      <c r="P324" s="62"/>
      <c r="Q324" s="62"/>
      <c r="R324" s="62"/>
      <c r="S324" s="62"/>
      <c r="T324" s="62"/>
      <c r="U324" s="62"/>
      <c r="V324" s="62"/>
      <c r="W324" s="62"/>
      <c r="X324" s="62"/>
      <c r="Y324" s="62"/>
      <c r="Z324" s="62"/>
      <c r="AA324" s="62"/>
      <c r="AB324" s="62"/>
    </row>
    <row r="325" ht="15.75" customHeight="1">
      <c r="A325" s="62"/>
      <c r="B325" s="62"/>
      <c r="C325" s="62"/>
      <c r="D325" s="62"/>
      <c r="E325" s="62"/>
      <c r="F325" s="62"/>
      <c r="G325" s="62"/>
      <c r="H325" s="62"/>
      <c r="I325" s="62"/>
      <c r="J325" s="62"/>
      <c r="K325" s="62"/>
      <c r="L325" s="62"/>
      <c r="M325" s="62"/>
      <c r="N325" s="62"/>
      <c r="O325" s="62"/>
      <c r="P325" s="62"/>
      <c r="Q325" s="62"/>
      <c r="R325" s="62"/>
      <c r="S325" s="62"/>
      <c r="T325" s="62"/>
      <c r="U325" s="62"/>
      <c r="V325" s="62"/>
      <c r="W325" s="62"/>
      <c r="X325" s="62"/>
      <c r="Y325" s="62"/>
      <c r="Z325" s="62"/>
      <c r="AA325" s="62"/>
      <c r="AB325" s="62"/>
    </row>
    <row r="326" ht="15.75" customHeight="1">
      <c r="A326" s="62"/>
      <c r="B326" s="62"/>
      <c r="C326" s="62"/>
      <c r="D326" s="62"/>
      <c r="E326" s="62"/>
      <c r="F326" s="62"/>
      <c r="G326" s="62"/>
      <c r="H326" s="62"/>
      <c r="I326" s="62"/>
      <c r="J326" s="62"/>
      <c r="K326" s="62"/>
      <c r="L326" s="62"/>
      <c r="M326" s="62"/>
      <c r="N326" s="62"/>
      <c r="O326" s="62"/>
      <c r="P326" s="62"/>
      <c r="Q326" s="62"/>
      <c r="R326" s="62"/>
      <c r="S326" s="62"/>
      <c r="T326" s="62"/>
      <c r="U326" s="62"/>
      <c r="V326" s="62"/>
      <c r="W326" s="62"/>
      <c r="X326" s="62"/>
      <c r="Y326" s="62"/>
      <c r="Z326" s="62"/>
      <c r="AA326" s="62"/>
      <c r="AB326" s="62"/>
    </row>
    <row r="327" ht="15.75" customHeight="1">
      <c r="A327" s="62"/>
      <c r="B327" s="62"/>
      <c r="C327" s="62"/>
      <c r="D327" s="62"/>
      <c r="E327" s="62"/>
      <c r="F327" s="62"/>
      <c r="G327" s="62"/>
      <c r="H327" s="62"/>
      <c r="I327" s="62"/>
      <c r="J327" s="62"/>
      <c r="K327" s="62"/>
      <c r="L327" s="62"/>
      <c r="M327" s="62"/>
      <c r="N327" s="62"/>
      <c r="O327" s="62"/>
      <c r="P327" s="62"/>
      <c r="Q327" s="62"/>
      <c r="R327" s="62"/>
      <c r="S327" s="62"/>
      <c r="T327" s="62"/>
      <c r="U327" s="62"/>
      <c r="V327" s="62"/>
      <c r="W327" s="62"/>
      <c r="X327" s="62"/>
      <c r="Y327" s="62"/>
      <c r="Z327" s="62"/>
      <c r="AA327" s="62"/>
      <c r="AB327" s="62"/>
    </row>
    <row r="328" ht="15.75" customHeight="1">
      <c r="A328" s="62"/>
      <c r="B328" s="62"/>
      <c r="C328" s="62"/>
      <c r="D328" s="62"/>
      <c r="E328" s="62"/>
      <c r="F328" s="62"/>
      <c r="G328" s="62"/>
      <c r="H328" s="62"/>
      <c r="I328" s="62"/>
      <c r="J328" s="62"/>
      <c r="K328" s="62"/>
      <c r="L328" s="62"/>
      <c r="M328" s="62"/>
      <c r="N328" s="62"/>
      <c r="O328" s="62"/>
      <c r="P328" s="62"/>
      <c r="Q328" s="62"/>
      <c r="R328" s="62"/>
      <c r="S328" s="62"/>
      <c r="T328" s="62"/>
      <c r="U328" s="62"/>
      <c r="V328" s="62"/>
      <c r="W328" s="62"/>
      <c r="X328" s="62"/>
      <c r="Y328" s="62"/>
      <c r="Z328" s="62"/>
      <c r="AA328" s="62"/>
      <c r="AB328" s="62"/>
    </row>
    <row r="329" ht="15.75" customHeight="1">
      <c r="A329" s="62"/>
      <c r="B329" s="62"/>
      <c r="C329" s="62"/>
      <c r="D329" s="62"/>
      <c r="E329" s="62"/>
      <c r="F329" s="62"/>
      <c r="G329" s="62"/>
      <c r="H329" s="62"/>
      <c r="I329" s="62"/>
      <c r="J329" s="62"/>
      <c r="K329" s="62"/>
      <c r="L329" s="62"/>
      <c r="M329" s="62"/>
      <c r="N329" s="62"/>
      <c r="O329" s="62"/>
      <c r="P329" s="62"/>
      <c r="Q329" s="62"/>
      <c r="R329" s="62"/>
      <c r="S329" s="62"/>
      <c r="T329" s="62"/>
      <c r="U329" s="62"/>
      <c r="V329" s="62"/>
      <c r="W329" s="62"/>
      <c r="X329" s="62"/>
      <c r="Y329" s="62"/>
      <c r="Z329" s="62"/>
      <c r="AA329" s="62"/>
      <c r="AB329" s="62"/>
    </row>
    <row r="330" ht="15.75" customHeight="1">
      <c r="A330" s="62"/>
      <c r="B330" s="62"/>
      <c r="C330" s="62"/>
      <c r="D330" s="62"/>
      <c r="E330" s="62"/>
      <c r="F330" s="62"/>
      <c r="G330" s="62"/>
      <c r="H330" s="62"/>
      <c r="I330" s="62"/>
      <c r="J330" s="62"/>
      <c r="K330" s="62"/>
      <c r="L330" s="62"/>
      <c r="M330" s="62"/>
      <c r="N330" s="62"/>
      <c r="O330" s="62"/>
      <c r="P330" s="62"/>
      <c r="Q330" s="62"/>
      <c r="R330" s="62"/>
      <c r="S330" s="62"/>
      <c r="T330" s="62"/>
      <c r="U330" s="62"/>
      <c r="V330" s="62"/>
      <c r="W330" s="62"/>
      <c r="X330" s="62"/>
      <c r="Y330" s="62"/>
      <c r="Z330" s="62"/>
      <c r="AA330" s="62"/>
      <c r="AB330" s="62"/>
    </row>
    <row r="331" ht="15.75" customHeight="1">
      <c r="A331" s="62"/>
      <c r="B331" s="62"/>
      <c r="C331" s="62"/>
      <c r="D331" s="62"/>
      <c r="E331" s="62"/>
      <c r="F331" s="62"/>
      <c r="G331" s="62"/>
      <c r="H331" s="62"/>
      <c r="I331" s="62"/>
      <c r="J331" s="62"/>
      <c r="K331" s="62"/>
      <c r="L331" s="62"/>
      <c r="M331" s="62"/>
      <c r="N331" s="62"/>
      <c r="O331" s="62"/>
      <c r="P331" s="62"/>
      <c r="Q331" s="62"/>
      <c r="R331" s="62"/>
      <c r="S331" s="62"/>
      <c r="T331" s="62"/>
      <c r="U331" s="62"/>
      <c r="V331" s="62"/>
      <c r="W331" s="62"/>
      <c r="X331" s="62"/>
      <c r="Y331" s="62"/>
      <c r="Z331" s="62"/>
      <c r="AA331" s="62"/>
      <c r="AB331" s="62"/>
    </row>
    <row r="332" ht="15.75" customHeight="1">
      <c r="A332" s="62"/>
      <c r="B332" s="62"/>
      <c r="C332" s="62"/>
      <c r="D332" s="62"/>
      <c r="E332" s="62"/>
      <c r="F332" s="62"/>
      <c r="G332" s="62"/>
      <c r="H332" s="62"/>
      <c r="I332" s="62"/>
      <c r="J332" s="62"/>
      <c r="K332" s="62"/>
      <c r="L332" s="62"/>
      <c r="M332" s="62"/>
      <c r="N332" s="62"/>
      <c r="O332" s="62"/>
      <c r="P332" s="62"/>
      <c r="Q332" s="62"/>
      <c r="R332" s="62"/>
      <c r="S332" s="62"/>
      <c r="T332" s="62"/>
      <c r="U332" s="62"/>
      <c r="V332" s="62"/>
      <c r="W332" s="62"/>
      <c r="X332" s="62"/>
      <c r="Y332" s="62"/>
      <c r="Z332" s="62"/>
      <c r="AA332" s="62"/>
      <c r="AB332" s="62"/>
    </row>
    <row r="333" ht="15.75" customHeight="1">
      <c r="A333" s="62"/>
      <c r="B333" s="62"/>
      <c r="C333" s="62"/>
      <c r="D333" s="62"/>
      <c r="E333" s="62"/>
      <c r="F333" s="62"/>
      <c r="G333" s="62"/>
      <c r="H333" s="62"/>
      <c r="I333" s="62"/>
      <c r="J333" s="62"/>
      <c r="K333" s="62"/>
      <c r="L333" s="62"/>
      <c r="M333" s="62"/>
      <c r="N333" s="62"/>
      <c r="O333" s="62"/>
      <c r="P333" s="62"/>
      <c r="Q333" s="62"/>
      <c r="R333" s="62"/>
      <c r="S333" s="62"/>
      <c r="T333" s="62"/>
      <c r="U333" s="62"/>
      <c r="V333" s="62"/>
      <c r="W333" s="62"/>
      <c r="X333" s="62"/>
      <c r="Y333" s="62"/>
      <c r="Z333" s="62"/>
      <c r="AA333" s="62"/>
      <c r="AB333" s="62"/>
    </row>
    <row r="334" ht="15.75" customHeight="1">
      <c r="A334" s="62"/>
      <c r="B334" s="62"/>
      <c r="C334" s="62"/>
      <c r="D334" s="62"/>
      <c r="E334" s="62"/>
      <c r="F334" s="62"/>
      <c r="G334" s="62"/>
      <c r="H334" s="62"/>
      <c r="I334" s="62"/>
      <c r="J334" s="62"/>
      <c r="K334" s="62"/>
      <c r="L334" s="62"/>
      <c r="M334" s="62"/>
      <c r="N334" s="62"/>
      <c r="O334" s="62"/>
      <c r="P334" s="62"/>
      <c r="Q334" s="62"/>
      <c r="R334" s="62"/>
      <c r="S334" s="62"/>
      <c r="T334" s="62"/>
      <c r="U334" s="62"/>
      <c r="V334" s="62"/>
      <c r="W334" s="62"/>
      <c r="X334" s="62"/>
      <c r="Y334" s="62"/>
      <c r="Z334" s="62"/>
      <c r="AA334" s="62"/>
      <c r="AB334" s="62"/>
    </row>
    <row r="335" ht="15.75" customHeight="1">
      <c r="A335" s="62"/>
      <c r="B335" s="62"/>
      <c r="C335" s="62"/>
      <c r="D335" s="62"/>
      <c r="E335" s="62"/>
      <c r="F335" s="62"/>
      <c r="G335" s="62"/>
      <c r="H335" s="62"/>
      <c r="I335" s="62"/>
      <c r="J335" s="62"/>
      <c r="K335" s="62"/>
      <c r="L335" s="62"/>
      <c r="M335" s="62"/>
      <c r="N335" s="62"/>
      <c r="O335" s="62"/>
      <c r="P335" s="62"/>
      <c r="Q335" s="62"/>
      <c r="R335" s="62"/>
      <c r="S335" s="62"/>
      <c r="T335" s="62"/>
      <c r="U335" s="62"/>
      <c r="V335" s="62"/>
      <c r="W335" s="62"/>
      <c r="X335" s="62"/>
      <c r="Y335" s="62"/>
      <c r="Z335" s="62"/>
      <c r="AA335" s="62"/>
      <c r="AB335" s="62"/>
    </row>
    <row r="336" ht="15.75" customHeight="1">
      <c r="A336" s="62"/>
      <c r="B336" s="62"/>
      <c r="C336" s="62"/>
      <c r="D336" s="62"/>
      <c r="E336" s="62"/>
      <c r="F336" s="62"/>
      <c r="G336" s="62"/>
      <c r="H336" s="62"/>
      <c r="I336" s="62"/>
      <c r="J336" s="62"/>
      <c r="K336" s="62"/>
      <c r="L336" s="62"/>
      <c r="M336" s="62"/>
      <c r="N336" s="62"/>
      <c r="O336" s="62"/>
      <c r="P336" s="62"/>
      <c r="Q336" s="62"/>
      <c r="R336" s="62"/>
      <c r="S336" s="62"/>
      <c r="T336" s="62"/>
      <c r="U336" s="62"/>
      <c r="V336" s="62"/>
      <c r="W336" s="62"/>
      <c r="X336" s="62"/>
      <c r="Y336" s="62"/>
      <c r="Z336" s="62"/>
      <c r="AA336" s="62"/>
      <c r="AB336" s="62"/>
    </row>
    <row r="337" ht="15.75" customHeight="1">
      <c r="A337" s="62"/>
      <c r="B337" s="62"/>
      <c r="C337" s="62"/>
      <c r="D337" s="62"/>
      <c r="E337" s="62"/>
      <c r="F337" s="62"/>
      <c r="G337" s="62"/>
      <c r="H337" s="62"/>
      <c r="I337" s="62"/>
      <c r="J337" s="62"/>
      <c r="K337" s="62"/>
      <c r="L337" s="62"/>
      <c r="M337" s="62"/>
      <c r="N337" s="62"/>
      <c r="O337" s="62"/>
      <c r="P337" s="62"/>
      <c r="Q337" s="62"/>
      <c r="R337" s="62"/>
      <c r="S337" s="62"/>
      <c r="T337" s="62"/>
      <c r="U337" s="62"/>
      <c r="V337" s="62"/>
      <c r="W337" s="62"/>
      <c r="X337" s="62"/>
      <c r="Y337" s="62"/>
      <c r="Z337" s="62"/>
      <c r="AA337" s="62"/>
      <c r="AB337" s="62"/>
    </row>
    <row r="338" ht="15.75" customHeight="1">
      <c r="A338" s="62"/>
      <c r="B338" s="62"/>
      <c r="C338" s="62"/>
      <c r="D338" s="62"/>
      <c r="E338" s="62"/>
      <c r="F338" s="62"/>
      <c r="G338" s="62"/>
      <c r="H338" s="62"/>
      <c r="I338" s="62"/>
      <c r="J338" s="62"/>
      <c r="K338" s="62"/>
      <c r="L338" s="62"/>
      <c r="M338" s="62"/>
      <c r="N338" s="62"/>
      <c r="O338" s="62"/>
      <c r="P338" s="62"/>
      <c r="Q338" s="62"/>
      <c r="R338" s="62"/>
      <c r="S338" s="62"/>
      <c r="T338" s="62"/>
      <c r="U338" s="62"/>
      <c r="V338" s="62"/>
      <c r="W338" s="62"/>
      <c r="X338" s="62"/>
      <c r="Y338" s="62"/>
      <c r="Z338" s="62"/>
      <c r="AA338" s="62"/>
      <c r="AB338" s="62"/>
    </row>
    <row r="339" ht="15.75" customHeight="1">
      <c r="A339" s="62"/>
      <c r="B339" s="62"/>
      <c r="C339" s="62"/>
      <c r="D339" s="62"/>
      <c r="E339" s="62"/>
      <c r="F339" s="62"/>
      <c r="G339" s="62"/>
      <c r="H339" s="62"/>
      <c r="I339" s="62"/>
      <c r="J339" s="62"/>
      <c r="K339" s="62"/>
      <c r="L339" s="62"/>
      <c r="M339" s="62"/>
      <c r="N339" s="62"/>
      <c r="O339" s="62"/>
      <c r="P339" s="62"/>
      <c r="Q339" s="62"/>
      <c r="R339" s="62"/>
      <c r="S339" s="62"/>
      <c r="T339" s="62"/>
      <c r="U339" s="62"/>
      <c r="V339" s="62"/>
      <c r="W339" s="62"/>
      <c r="X339" s="62"/>
      <c r="Y339" s="62"/>
      <c r="Z339" s="62"/>
      <c r="AA339" s="62"/>
      <c r="AB339" s="62"/>
    </row>
    <row r="340" ht="15.75" customHeight="1">
      <c r="A340" s="62"/>
      <c r="B340" s="62"/>
      <c r="C340" s="62"/>
      <c r="D340" s="62"/>
      <c r="E340" s="62"/>
      <c r="F340" s="62"/>
      <c r="G340" s="62"/>
      <c r="H340" s="62"/>
      <c r="I340" s="62"/>
      <c r="J340" s="62"/>
      <c r="K340" s="62"/>
      <c r="L340" s="62"/>
      <c r="M340" s="62"/>
      <c r="N340" s="62"/>
      <c r="O340" s="62"/>
      <c r="P340" s="62"/>
      <c r="Q340" s="62"/>
      <c r="R340" s="62"/>
      <c r="S340" s="62"/>
      <c r="T340" s="62"/>
      <c r="U340" s="62"/>
      <c r="V340" s="62"/>
      <c r="W340" s="62"/>
      <c r="X340" s="62"/>
      <c r="Y340" s="62"/>
      <c r="Z340" s="62"/>
      <c r="AA340" s="62"/>
      <c r="AB340" s="62"/>
    </row>
    <row r="341" ht="15.75" customHeight="1">
      <c r="A341" s="62"/>
      <c r="B341" s="62"/>
      <c r="C341" s="62"/>
      <c r="D341" s="62"/>
      <c r="E341" s="62"/>
      <c r="F341" s="62"/>
      <c r="G341" s="62"/>
      <c r="H341" s="62"/>
      <c r="I341" s="62"/>
      <c r="J341" s="62"/>
      <c r="K341" s="62"/>
      <c r="L341" s="62"/>
      <c r="M341" s="62"/>
      <c r="N341" s="62"/>
      <c r="O341" s="62"/>
      <c r="P341" s="62"/>
      <c r="Q341" s="62"/>
      <c r="R341" s="62"/>
      <c r="S341" s="62"/>
      <c r="T341" s="62"/>
      <c r="U341" s="62"/>
      <c r="V341" s="62"/>
      <c r="W341" s="62"/>
      <c r="X341" s="62"/>
      <c r="Y341" s="62"/>
      <c r="Z341" s="62"/>
      <c r="AA341" s="62"/>
      <c r="AB341" s="62"/>
    </row>
    <row r="342" ht="15.75" customHeight="1">
      <c r="A342" s="62"/>
      <c r="B342" s="62"/>
      <c r="C342" s="62"/>
      <c r="D342" s="62"/>
      <c r="E342" s="62"/>
      <c r="F342" s="62"/>
      <c r="G342" s="62"/>
      <c r="H342" s="62"/>
      <c r="I342" s="62"/>
      <c r="J342" s="62"/>
      <c r="K342" s="62"/>
      <c r="L342" s="62"/>
      <c r="M342" s="62"/>
      <c r="N342" s="62"/>
      <c r="O342" s="62"/>
      <c r="P342" s="62"/>
      <c r="Q342" s="62"/>
      <c r="R342" s="62"/>
      <c r="S342" s="62"/>
      <c r="T342" s="62"/>
      <c r="U342" s="62"/>
      <c r="V342" s="62"/>
      <c r="W342" s="62"/>
      <c r="X342" s="62"/>
      <c r="Y342" s="62"/>
      <c r="Z342" s="62"/>
      <c r="AA342" s="62"/>
      <c r="AB342" s="62"/>
    </row>
    <row r="343" ht="15.75" customHeight="1">
      <c r="A343" s="62"/>
      <c r="B343" s="62"/>
      <c r="C343" s="62"/>
      <c r="D343" s="62"/>
      <c r="E343" s="62"/>
      <c r="F343" s="62"/>
      <c r="G343" s="62"/>
      <c r="H343" s="62"/>
      <c r="I343" s="62"/>
      <c r="J343" s="62"/>
      <c r="K343" s="62"/>
      <c r="L343" s="62"/>
      <c r="M343" s="62"/>
      <c r="N343" s="62"/>
      <c r="O343" s="62"/>
      <c r="P343" s="62"/>
      <c r="Q343" s="62"/>
      <c r="R343" s="62"/>
      <c r="S343" s="62"/>
      <c r="T343" s="62"/>
      <c r="U343" s="62"/>
      <c r="V343" s="62"/>
      <c r="W343" s="62"/>
      <c r="X343" s="62"/>
      <c r="Y343" s="62"/>
      <c r="Z343" s="62"/>
      <c r="AA343" s="62"/>
      <c r="AB343" s="62"/>
    </row>
    <row r="344" ht="15.75" customHeight="1">
      <c r="A344" s="62"/>
      <c r="B344" s="62"/>
      <c r="C344" s="62"/>
      <c r="D344" s="62"/>
      <c r="E344" s="62"/>
      <c r="F344" s="62"/>
      <c r="G344" s="62"/>
      <c r="H344" s="62"/>
      <c r="I344" s="62"/>
      <c r="J344" s="62"/>
      <c r="K344" s="62"/>
      <c r="L344" s="62"/>
      <c r="M344" s="62"/>
      <c r="N344" s="62"/>
      <c r="O344" s="62"/>
      <c r="P344" s="62"/>
      <c r="Q344" s="62"/>
      <c r="R344" s="62"/>
      <c r="S344" s="62"/>
      <c r="T344" s="62"/>
      <c r="U344" s="62"/>
      <c r="V344" s="62"/>
      <c r="W344" s="62"/>
      <c r="X344" s="62"/>
      <c r="Y344" s="62"/>
      <c r="Z344" s="62"/>
      <c r="AA344" s="62"/>
      <c r="AB344" s="62"/>
    </row>
    <row r="345" ht="15.75" customHeight="1">
      <c r="A345" s="62"/>
      <c r="B345" s="62"/>
      <c r="C345" s="62"/>
      <c r="D345" s="62"/>
      <c r="E345" s="62"/>
      <c r="F345" s="62"/>
      <c r="G345" s="62"/>
      <c r="H345" s="62"/>
      <c r="I345" s="62"/>
      <c r="J345" s="62"/>
      <c r="K345" s="62"/>
      <c r="L345" s="62"/>
      <c r="M345" s="62"/>
      <c r="N345" s="62"/>
      <c r="O345" s="62"/>
      <c r="P345" s="62"/>
      <c r="Q345" s="62"/>
      <c r="R345" s="62"/>
      <c r="S345" s="62"/>
      <c r="T345" s="62"/>
      <c r="U345" s="62"/>
      <c r="V345" s="62"/>
      <c r="W345" s="62"/>
      <c r="X345" s="62"/>
      <c r="Y345" s="62"/>
      <c r="Z345" s="62"/>
      <c r="AA345" s="62"/>
      <c r="AB345" s="62"/>
    </row>
    <row r="346" ht="15.75" customHeight="1">
      <c r="A346" s="62"/>
      <c r="B346" s="62"/>
      <c r="C346" s="62"/>
      <c r="D346" s="62"/>
      <c r="E346" s="62"/>
      <c r="F346" s="62"/>
      <c r="G346" s="62"/>
      <c r="H346" s="62"/>
      <c r="I346" s="62"/>
      <c r="J346" s="62"/>
      <c r="K346" s="62"/>
      <c r="L346" s="62"/>
      <c r="M346" s="62"/>
      <c r="N346" s="62"/>
      <c r="O346" s="62"/>
      <c r="P346" s="62"/>
      <c r="Q346" s="62"/>
      <c r="R346" s="62"/>
      <c r="S346" s="62"/>
      <c r="T346" s="62"/>
      <c r="U346" s="62"/>
      <c r="V346" s="62"/>
      <c r="W346" s="62"/>
      <c r="X346" s="62"/>
      <c r="Y346" s="62"/>
      <c r="Z346" s="62"/>
      <c r="AA346" s="62"/>
      <c r="AB346" s="62"/>
    </row>
    <row r="347" ht="15.75" customHeight="1">
      <c r="A347" s="62"/>
      <c r="B347" s="62"/>
      <c r="C347" s="62"/>
      <c r="D347" s="62"/>
      <c r="E347" s="62"/>
      <c r="F347" s="62"/>
      <c r="G347" s="62"/>
      <c r="H347" s="62"/>
      <c r="I347" s="62"/>
      <c r="J347" s="62"/>
      <c r="K347" s="62"/>
      <c r="L347" s="62"/>
      <c r="M347" s="62"/>
      <c r="N347" s="62"/>
      <c r="O347" s="62"/>
      <c r="P347" s="62"/>
      <c r="Q347" s="62"/>
      <c r="R347" s="62"/>
      <c r="S347" s="62"/>
      <c r="T347" s="62"/>
      <c r="U347" s="62"/>
      <c r="V347" s="62"/>
      <c r="W347" s="62"/>
      <c r="X347" s="62"/>
      <c r="Y347" s="62"/>
      <c r="Z347" s="62"/>
      <c r="AA347" s="62"/>
      <c r="AB347" s="62"/>
    </row>
    <row r="348" ht="15.75" customHeight="1">
      <c r="A348" s="62"/>
      <c r="B348" s="62"/>
      <c r="C348" s="62"/>
      <c r="D348" s="62"/>
      <c r="E348" s="62"/>
      <c r="F348" s="62"/>
      <c r="G348" s="62"/>
      <c r="H348" s="62"/>
      <c r="I348" s="62"/>
      <c r="J348" s="62"/>
      <c r="K348" s="62"/>
      <c r="L348" s="62"/>
      <c r="M348" s="62"/>
      <c r="N348" s="62"/>
      <c r="O348" s="62"/>
      <c r="P348" s="62"/>
      <c r="Q348" s="62"/>
      <c r="R348" s="62"/>
      <c r="S348" s="62"/>
      <c r="T348" s="62"/>
      <c r="U348" s="62"/>
      <c r="V348" s="62"/>
      <c r="W348" s="62"/>
      <c r="X348" s="62"/>
      <c r="Y348" s="62"/>
      <c r="Z348" s="62"/>
      <c r="AA348" s="62"/>
      <c r="AB348" s="62"/>
    </row>
    <row r="349" ht="15.75" customHeight="1">
      <c r="A349" s="62"/>
      <c r="B349" s="62"/>
      <c r="C349" s="62"/>
      <c r="D349" s="62"/>
      <c r="E349" s="62"/>
      <c r="F349" s="62"/>
      <c r="G349" s="62"/>
      <c r="H349" s="62"/>
      <c r="I349" s="62"/>
      <c r="J349" s="62"/>
      <c r="K349" s="62"/>
      <c r="L349" s="62"/>
      <c r="M349" s="62"/>
      <c r="N349" s="62"/>
      <c r="O349" s="62"/>
      <c r="P349" s="62"/>
      <c r="Q349" s="62"/>
      <c r="R349" s="62"/>
      <c r="S349" s="62"/>
      <c r="T349" s="62"/>
      <c r="U349" s="62"/>
      <c r="V349" s="62"/>
      <c r="W349" s="62"/>
      <c r="X349" s="62"/>
      <c r="Y349" s="62"/>
      <c r="Z349" s="62"/>
      <c r="AA349" s="62"/>
      <c r="AB349" s="62"/>
    </row>
    <row r="350" ht="15.75" customHeight="1">
      <c r="A350" s="62"/>
      <c r="B350" s="62"/>
      <c r="C350" s="62"/>
      <c r="D350" s="62"/>
      <c r="E350" s="62"/>
      <c r="F350" s="62"/>
      <c r="G350" s="62"/>
      <c r="H350" s="62"/>
      <c r="I350" s="62"/>
      <c r="J350" s="62"/>
      <c r="K350" s="62"/>
      <c r="L350" s="62"/>
      <c r="M350" s="62"/>
      <c r="N350" s="62"/>
      <c r="O350" s="62"/>
      <c r="P350" s="62"/>
      <c r="Q350" s="62"/>
      <c r="R350" s="62"/>
      <c r="S350" s="62"/>
      <c r="T350" s="62"/>
      <c r="U350" s="62"/>
      <c r="V350" s="62"/>
      <c r="W350" s="62"/>
      <c r="X350" s="62"/>
      <c r="Y350" s="62"/>
      <c r="Z350" s="62"/>
      <c r="AA350" s="62"/>
      <c r="AB350" s="62"/>
    </row>
    <row r="351" ht="15.75" customHeight="1">
      <c r="A351" s="62"/>
      <c r="B351" s="62"/>
      <c r="C351" s="62"/>
      <c r="D351" s="62"/>
      <c r="E351" s="62"/>
      <c r="F351" s="62"/>
      <c r="G351" s="62"/>
      <c r="H351" s="62"/>
      <c r="I351" s="62"/>
      <c r="J351" s="62"/>
      <c r="K351" s="62"/>
      <c r="L351" s="62"/>
      <c r="M351" s="62"/>
      <c r="N351" s="62"/>
      <c r="O351" s="62"/>
      <c r="P351" s="62"/>
      <c r="Q351" s="62"/>
      <c r="R351" s="62"/>
      <c r="S351" s="62"/>
      <c r="T351" s="62"/>
      <c r="U351" s="62"/>
      <c r="V351" s="62"/>
      <c r="W351" s="62"/>
      <c r="X351" s="62"/>
      <c r="Y351" s="62"/>
      <c r="Z351" s="62"/>
      <c r="AA351" s="62"/>
      <c r="AB351" s="62"/>
    </row>
    <row r="352" ht="15.75" customHeight="1">
      <c r="A352" s="62"/>
      <c r="B352" s="62"/>
      <c r="C352" s="62"/>
      <c r="D352" s="62"/>
      <c r="E352" s="62"/>
      <c r="F352" s="62"/>
      <c r="G352" s="62"/>
      <c r="H352" s="62"/>
      <c r="I352" s="62"/>
      <c r="J352" s="62"/>
      <c r="K352" s="62"/>
      <c r="L352" s="62"/>
      <c r="M352" s="62"/>
      <c r="N352" s="62"/>
      <c r="O352" s="62"/>
      <c r="P352" s="62"/>
      <c r="Q352" s="62"/>
      <c r="R352" s="62"/>
      <c r="S352" s="62"/>
      <c r="T352" s="62"/>
      <c r="U352" s="62"/>
      <c r="V352" s="62"/>
      <c r="W352" s="62"/>
      <c r="X352" s="62"/>
      <c r="Y352" s="62"/>
      <c r="Z352" s="62"/>
      <c r="AA352" s="62"/>
      <c r="AB352" s="62"/>
    </row>
    <row r="353" ht="15.75" customHeight="1">
      <c r="A353" s="62"/>
      <c r="B353" s="62"/>
      <c r="C353" s="62"/>
      <c r="D353" s="62"/>
      <c r="E353" s="62"/>
      <c r="F353" s="62"/>
      <c r="G353" s="62"/>
      <c r="H353" s="62"/>
      <c r="I353" s="62"/>
      <c r="J353" s="62"/>
      <c r="K353" s="62"/>
      <c r="L353" s="62"/>
      <c r="M353" s="62"/>
      <c r="N353" s="62"/>
      <c r="O353" s="62"/>
      <c r="P353" s="62"/>
      <c r="Q353" s="62"/>
      <c r="R353" s="62"/>
      <c r="S353" s="62"/>
      <c r="T353" s="62"/>
      <c r="U353" s="62"/>
      <c r="V353" s="62"/>
      <c r="W353" s="62"/>
      <c r="X353" s="62"/>
      <c r="Y353" s="62"/>
      <c r="Z353" s="62"/>
      <c r="AA353" s="62"/>
      <c r="AB353" s="62"/>
    </row>
    <row r="354" ht="15.75" customHeight="1">
      <c r="A354" s="62"/>
      <c r="B354" s="62"/>
      <c r="C354" s="62"/>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row>
    <row r="355" ht="15.75" customHeight="1">
      <c r="A355" s="62"/>
      <c r="B355" s="62"/>
      <c r="C355" s="62"/>
      <c r="D355" s="62"/>
      <c r="E355" s="62"/>
      <c r="F355" s="62"/>
      <c r="G355" s="62"/>
      <c r="H355" s="62"/>
      <c r="I355" s="62"/>
      <c r="J355" s="62"/>
      <c r="K355" s="62"/>
      <c r="L355" s="62"/>
      <c r="M355" s="62"/>
      <c r="N355" s="62"/>
      <c r="O355" s="62"/>
      <c r="P355" s="62"/>
      <c r="Q355" s="62"/>
      <c r="R355" s="62"/>
      <c r="S355" s="62"/>
      <c r="T355" s="62"/>
      <c r="U355" s="62"/>
      <c r="V355" s="62"/>
      <c r="W355" s="62"/>
      <c r="X355" s="62"/>
      <c r="Y355" s="62"/>
      <c r="Z355" s="62"/>
      <c r="AA355" s="62"/>
      <c r="AB355" s="62"/>
    </row>
    <row r="356" ht="15.75" customHeight="1">
      <c r="A356" s="62"/>
      <c r="B356" s="62"/>
      <c r="C356" s="62"/>
      <c r="D356" s="62"/>
      <c r="E356" s="62"/>
      <c r="F356" s="62"/>
      <c r="G356" s="62"/>
      <c r="H356" s="62"/>
      <c r="I356" s="62"/>
      <c r="J356" s="62"/>
      <c r="K356" s="62"/>
      <c r="L356" s="62"/>
      <c r="M356" s="62"/>
      <c r="N356" s="62"/>
      <c r="O356" s="62"/>
      <c r="P356" s="62"/>
      <c r="Q356" s="62"/>
      <c r="R356" s="62"/>
      <c r="S356" s="62"/>
      <c r="T356" s="62"/>
      <c r="U356" s="62"/>
      <c r="V356" s="62"/>
      <c r="W356" s="62"/>
      <c r="X356" s="62"/>
      <c r="Y356" s="62"/>
      <c r="Z356" s="62"/>
      <c r="AA356" s="62"/>
      <c r="AB356" s="62"/>
    </row>
    <row r="357" ht="15.75" customHeight="1">
      <c r="A357" s="62"/>
      <c r="B357" s="62"/>
      <c r="C357" s="62"/>
      <c r="D357" s="62"/>
      <c r="E357" s="62"/>
      <c r="F357" s="62"/>
      <c r="G357" s="62"/>
      <c r="H357" s="62"/>
      <c r="I357" s="62"/>
      <c r="J357" s="62"/>
      <c r="K357" s="62"/>
      <c r="L357" s="62"/>
      <c r="M357" s="62"/>
      <c r="N357" s="62"/>
      <c r="O357" s="62"/>
      <c r="P357" s="62"/>
      <c r="Q357" s="62"/>
      <c r="R357" s="62"/>
      <c r="S357" s="62"/>
      <c r="T357" s="62"/>
      <c r="U357" s="62"/>
      <c r="V357" s="62"/>
      <c r="W357" s="62"/>
      <c r="X357" s="62"/>
      <c r="Y357" s="62"/>
      <c r="Z357" s="62"/>
      <c r="AA357" s="62"/>
      <c r="AB357" s="62"/>
    </row>
    <row r="358" ht="15.75" customHeight="1">
      <c r="A358" s="62"/>
      <c r="B358" s="62"/>
      <c r="C358" s="62"/>
      <c r="D358" s="62"/>
      <c r="E358" s="62"/>
      <c r="F358" s="62"/>
      <c r="G358" s="62"/>
      <c r="H358" s="62"/>
      <c r="I358" s="62"/>
      <c r="J358" s="62"/>
      <c r="K358" s="62"/>
      <c r="L358" s="62"/>
      <c r="M358" s="62"/>
      <c r="N358" s="62"/>
      <c r="O358" s="62"/>
      <c r="P358" s="62"/>
      <c r="Q358" s="62"/>
      <c r="R358" s="62"/>
      <c r="S358" s="62"/>
      <c r="T358" s="62"/>
      <c r="U358" s="62"/>
      <c r="V358" s="62"/>
      <c r="W358" s="62"/>
      <c r="X358" s="62"/>
      <c r="Y358" s="62"/>
      <c r="Z358" s="62"/>
      <c r="AA358" s="62"/>
      <c r="AB358" s="62"/>
    </row>
    <row r="359" ht="15.75" customHeight="1">
      <c r="A359" s="62"/>
      <c r="B359" s="62"/>
      <c r="C359" s="62"/>
      <c r="D359" s="62"/>
      <c r="E359" s="62"/>
      <c r="F359" s="62"/>
      <c r="G359" s="62"/>
      <c r="H359" s="62"/>
      <c r="I359" s="62"/>
      <c r="J359" s="62"/>
      <c r="K359" s="62"/>
      <c r="L359" s="62"/>
      <c r="M359" s="62"/>
      <c r="N359" s="62"/>
      <c r="O359" s="62"/>
      <c r="P359" s="62"/>
      <c r="Q359" s="62"/>
      <c r="R359" s="62"/>
      <c r="S359" s="62"/>
      <c r="T359" s="62"/>
      <c r="U359" s="62"/>
      <c r="V359" s="62"/>
      <c r="W359" s="62"/>
      <c r="X359" s="62"/>
      <c r="Y359" s="62"/>
      <c r="Z359" s="62"/>
      <c r="AA359" s="62"/>
      <c r="AB359" s="62"/>
    </row>
    <row r="360" ht="15.75" customHeight="1">
      <c r="A360" s="62"/>
      <c r="B360" s="62"/>
      <c r="C360" s="62"/>
      <c r="D360" s="62"/>
      <c r="E360" s="62"/>
      <c r="F360" s="62"/>
      <c r="G360" s="62"/>
      <c r="H360" s="62"/>
      <c r="I360" s="62"/>
      <c r="J360" s="62"/>
      <c r="K360" s="62"/>
      <c r="L360" s="62"/>
      <c r="M360" s="62"/>
      <c r="N360" s="62"/>
      <c r="O360" s="62"/>
      <c r="P360" s="62"/>
      <c r="Q360" s="62"/>
      <c r="R360" s="62"/>
      <c r="S360" s="62"/>
      <c r="T360" s="62"/>
      <c r="U360" s="62"/>
      <c r="V360" s="62"/>
      <c r="W360" s="62"/>
      <c r="X360" s="62"/>
      <c r="Y360" s="62"/>
      <c r="Z360" s="62"/>
      <c r="AA360" s="62"/>
      <c r="AB360" s="62"/>
    </row>
    <row r="361" ht="15.75" customHeight="1">
      <c r="A361" s="62"/>
      <c r="B361" s="62"/>
      <c r="C361" s="62"/>
      <c r="D361" s="62"/>
      <c r="E361" s="62"/>
      <c r="F361" s="62"/>
      <c r="G361" s="62"/>
      <c r="H361" s="62"/>
      <c r="I361" s="62"/>
      <c r="J361" s="62"/>
      <c r="K361" s="62"/>
      <c r="L361" s="62"/>
      <c r="M361" s="62"/>
      <c r="N361" s="62"/>
      <c r="O361" s="62"/>
      <c r="P361" s="62"/>
      <c r="Q361" s="62"/>
      <c r="R361" s="62"/>
      <c r="S361" s="62"/>
      <c r="T361" s="62"/>
      <c r="U361" s="62"/>
      <c r="V361" s="62"/>
      <c r="W361" s="62"/>
      <c r="X361" s="62"/>
      <c r="Y361" s="62"/>
      <c r="Z361" s="62"/>
      <c r="AA361" s="62"/>
      <c r="AB361" s="62"/>
    </row>
    <row r="362" ht="15.75" customHeight="1">
      <c r="A362" s="62"/>
      <c r="B362" s="62"/>
      <c r="C362" s="62"/>
      <c r="D362" s="62"/>
      <c r="E362" s="62"/>
      <c r="F362" s="62"/>
      <c r="G362" s="62"/>
      <c r="H362" s="62"/>
      <c r="I362" s="62"/>
      <c r="J362" s="62"/>
      <c r="K362" s="62"/>
      <c r="L362" s="62"/>
      <c r="M362" s="62"/>
      <c r="N362" s="62"/>
      <c r="O362" s="62"/>
      <c r="P362" s="62"/>
      <c r="Q362" s="62"/>
      <c r="R362" s="62"/>
      <c r="S362" s="62"/>
      <c r="T362" s="62"/>
      <c r="U362" s="62"/>
      <c r="V362" s="62"/>
      <c r="W362" s="62"/>
      <c r="X362" s="62"/>
      <c r="Y362" s="62"/>
      <c r="Z362" s="62"/>
      <c r="AA362" s="62"/>
      <c r="AB362" s="62"/>
    </row>
    <row r="363" ht="15.75" customHeight="1">
      <c r="A363" s="62"/>
      <c r="B363" s="62"/>
      <c r="C363" s="62"/>
      <c r="D363" s="62"/>
      <c r="E363" s="62"/>
      <c r="F363" s="62"/>
      <c r="G363" s="62"/>
      <c r="H363" s="62"/>
      <c r="I363" s="62"/>
      <c r="J363" s="62"/>
      <c r="K363" s="62"/>
      <c r="L363" s="62"/>
      <c r="M363" s="62"/>
      <c r="N363" s="62"/>
      <c r="O363" s="62"/>
      <c r="P363" s="62"/>
      <c r="Q363" s="62"/>
      <c r="R363" s="62"/>
      <c r="S363" s="62"/>
      <c r="T363" s="62"/>
      <c r="U363" s="62"/>
      <c r="V363" s="62"/>
      <c r="W363" s="62"/>
      <c r="X363" s="62"/>
      <c r="Y363" s="62"/>
      <c r="Z363" s="62"/>
      <c r="AA363" s="62"/>
      <c r="AB363" s="62"/>
    </row>
    <row r="364" ht="15.75" customHeight="1">
      <c r="A364" s="62"/>
      <c r="B364" s="62"/>
      <c r="C364" s="62"/>
      <c r="D364" s="62"/>
      <c r="E364" s="62"/>
      <c r="F364" s="62"/>
      <c r="G364" s="62"/>
      <c r="H364" s="62"/>
      <c r="I364" s="62"/>
      <c r="J364" s="62"/>
      <c r="K364" s="62"/>
      <c r="L364" s="62"/>
      <c r="M364" s="62"/>
      <c r="N364" s="62"/>
      <c r="O364" s="62"/>
      <c r="P364" s="62"/>
      <c r="Q364" s="62"/>
      <c r="R364" s="62"/>
      <c r="S364" s="62"/>
      <c r="T364" s="62"/>
      <c r="U364" s="62"/>
      <c r="V364" s="62"/>
      <c r="W364" s="62"/>
      <c r="X364" s="62"/>
      <c r="Y364" s="62"/>
      <c r="Z364" s="62"/>
      <c r="AA364" s="62"/>
      <c r="AB364" s="62"/>
    </row>
    <row r="365" ht="15.75" customHeight="1">
      <c r="A365" s="62"/>
      <c r="B365" s="62"/>
      <c r="C365" s="62"/>
      <c r="D365" s="62"/>
      <c r="E365" s="62"/>
      <c r="F365" s="62"/>
      <c r="G365" s="62"/>
      <c r="H365" s="62"/>
      <c r="I365" s="62"/>
      <c r="J365" s="62"/>
      <c r="K365" s="62"/>
      <c r="L365" s="62"/>
      <c r="M365" s="62"/>
      <c r="N365" s="62"/>
      <c r="O365" s="62"/>
      <c r="P365" s="62"/>
      <c r="Q365" s="62"/>
      <c r="R365" s="62"/>
      <c r="S365" s="62"/>
      <c r="T365" s="62"/>
      <c r="U365" s="62"/>
      <c r="V365" s="62"/>
      <c r="W365" s="62"/>
      <c r="X365" s="62"/>
      <c r="Y365" s="62"/>
      <c r="Z365" s="62"/>
      <c r="AA365" s="62"/>
      <c r="AB365" s="62"/>
    </row>
    <row r="366" ht="15.75" customHeight="1">
      <c r="A366" s="62"/>
      <c r="B366" s="62"/>
      <c r="C366" s="62"/>
      <c r="D366" s="62"/>
      <c r="E366" s="62"/>
      <c r="F366" s="62"/>
      <c r="G366" s="62"/>
      <c r="H366" s="62"/>
      <c r="I366" s="62"/>
      <c r="J366" s="62"/>
      <c r="K366" s="62"/>
      <c r="L366" s="62"/>
      <c r="M366" s="62"/>
      <c r="N366" s="62"/>
      <c r="O366" s="62"/>
      <c r="P366" s="62"/>
      <c r="Q366" s="62"/>
      <c r="R366" s="62"/>
      <c r="S366" s="62"/>
      <c r="T366" s="62"/>
      <c r="U366" s="62"/>
      <c r="V366" s="62"/>
      <c r="W366" s="62"/>
      <c r="X366" s="62"/>
      <c r="Y366" s="62"/>
      <c r="Z366" s="62"/>
      <c r="AA366" s="62"/>
      <c r="AB366" s="62"/>
    </row>
    <row r="367" ht="15.75" customHeight="1">
      <c r="A367" s="62"/>
      <c r="B367" s="62"/>
      <c r="C367" s="62"/>
      <c r="D367" s="62"/>
      <c r="E367" s="62"/>
      <c r="F367" s="62"/>
      <c r="G367" s="62"/>
      <c r="H367" s="62"/>
      <c r="I367" s="62"/>
      <c r="J367" s="62"/>
      <c r="K367" s="62"/>
      <c r="L367" s="62"/>
      <c r="M367" s="62"/>
      <c r="N367" s="62"/>
      <c r="O367" s="62"/>
      <c r="P367" s="62"/>
      <c r="Q367" s="62"/>
      <c r="R367" s="62"/>
      <c r="S367" s="62"/>
      <c r="T367" s="62"/>
      <c r="U367" s="62"/>
      <c r="V367" s="62"/>
      <c r="W367" s="62"/>
      <c r="X367" s="62"/>
      <c r="Y367" s="62"/>
      <c r="Z367" s="62"/>
      <c r="AA367" s="62"/>
      <c r="AB367" s="62"/>
    </row>
    <row r="368" ht="15.75" customHeight="1">
      <c r="A368" s="62"/>
      <c r="B368" s="62"/>
      <c r="C368" s="62"/>
      <c r="D368" s="62"/>
      <c r="E368" s="62"/>
      <c r="F368" s="62"/>
      <c r="G368" s="62"/>
      <c r="H368" s="62"/>
      <c r="I368" s="62"/>
      <c r="J368" s="62"/>
      <c r="K368" s="62"/>
      <c r="L368" s="62"/>
      <c r="M368" s="62"/>
      <c r="N368" s="62"/>
      <c r="O368" s="62"/>
      <c r="P368" s="62"/>
      <c r="Q368" s="62"/>
      <c r="R368" s="62"/>
      <c r="S368" s="62"/>
      <c r="T368" s="62"/>
      <c r="U368" s="62"/>
      <c r="V368" s="62"/>
      <c r="W368" s="62"/>
      <c r="X368" s="62"/>
      <c r="Y368" s="62"/>
      <c r="Z368" s="62"/>
      <c r="AA368" s="62"/>
      <c r="AB368" s="62"/>
    </row>
    <row r="369" ht="15.75" customHeight="1">
      <c r="A369" s="62"/>
      <c r="B369" s="62"/>
      <c r="C369" s="62"/>
      <c r="D369" s="62"/>
      <c r="E369" s="62"/>
      <c r="F369" s="62"/>
      <c r="G369" s="62"/>
      <c r="H369" s="62"/>
      <c r="I369" s="62"/>
      <c r="J369" s="62"/>
      <c r="K369" s="62"/>
      <c r="L369" s="62"/>
      <c r="M369" s="62"/>
      <c r="N369" s="62"/>
      <c r="O369" s="62"/>
      <c r="P369" s="62"/>
      <c r="Q369" s="62"/>
      <c r="R369" s="62"/>
      <c r="S369" s="62"/>
      <c r="T369" s="62"/>
      <c r="U369" s="62"/>
      <c r="V369" s="62"/>
      <c r="W369" s="62"/>
      <c r="X369" s="62"/>
      <c r="Y369" s="62"/>
      <c r="Z369" s="62"/>
      <c r="AA369" s="62"/>
      <c r="AB369" s="62"/>
    </row>
    <row r="370" ht="15.75" customHeight="1">
      <c r="A370" s="62"/>
      <c r="B370" s="62"/>
      <c r="C370" s="62"/>
      <c r="D370" s="62"/>
      <c r="E370" s="62"/>
      <c r="F370" s="62"/>
      <c r="G370" s="62"/>
      <c r="H370" s="62"/>
      <c r="I370" s="62"/>
      <c r="J370" s="62"/>
      <c r="K370" s="62"/>
      <c r="L370" s="62"/>
      <c r="M370" s="62"/>
      <c r="N370" s="62"/>
      <c r="O370" s="62"/>
      <c r="P370" s="62"/>
      <c r="Q370" s="62"/>
      <c r="R370" s="62"/>
      <c r="S370" s="62"/>
      <c r="T370" s="62"/>
      <c r="U370" s="62"/>
      <c r="V370" s="62"/>
      <c r="W370" s="62"/>
      <c r="X370" s="62"/>
      <c r="Y370" s="62"/>
      <c r="Z370" s="62"/>
      <c r="AA370" s="62"/>
      <c r="AB370" s="62"/>
    </row>
    <row r="371" ht="15.75" customHeight="1">
      <c r="A371" s="62"/>
      <c r="B371" s="62"/>
      <c r="C371" s="62"/>
      <c r="D371" s="62"/>
      <c r="E371" s="62"/>
      <c r="F371" s="62"/>
      <c r="G371" s="62"/>
      <c r="H371" s="62"/>
      <c r="I371" s="62"/>
      <c r="J371" s="62"/>
      <c r="K371" s="62"/>
      <c r="L371" s="62"/>
      <c r="M371" s="62"/>
      <c r="N371" s="62"/>
      <c r="O371" s="62"/>
      <c r="P371" s="62"/>
      <c r="Q371" s="62"/>
      <c r="R371" s="62"/>
      <c r="S371" s="62"/>
      <c r="T371" s="62"/>
      <c r="U371" s="62"/>
      <c r="V371" s="62"/>
      <c r="W371" s="62"/>
      <c r="X371" s="62"/>
      <c r="Y371" s="62"/>
      <c r="Z371" s="62"/>
      <c r="AA371" s="62"/>
      <c r="AB371" s="62"/>
    </row>
    <row r="372" ht="15.75" customHeight="1">
      <c r="A372" s="62"/>
      <c r="B372" s="62"/>
      <c r="C372" s="62"/>
      <c r="D372" s="62"/>
      <c r="E372" s="62"/>
      <c r="F372" s="62"/>
      <c r="G372" s="62"/>
      <c r="H372" s="62"/>
      <c r="I372" s="62"/>
      <c r="J372" s="62"/>
      <c r="K372" s="62"/>
      <c r="L372" s="62"/>
      <c r="M372" s="62"/>
      <c r="N372" s="62"/>
      <c r="O372" s="62"/>
      <c r="P372" s="62"/>
      <c r="Q372" s="62"/>
      <c r="R372" s="62"/>
      <c r="S372" s="62"/>
      <c r="T372" s="62"/>
      <c r="U372" s="62"/>
      <c r="V372" s="62"/>
      <c r="W372" s="62"/>
      <c r="X372" s="62"/>
      <c r="Y372" s="62"/>
      <c r="Z372" s="62"/>
      <c r="AA372" s="62"/>
      <c r="AB372" s="62"/>
    </row>
    <row r="373" ht="15.75" customHeight="1">
      <c r="A373" s="62"/>
      <c r="B373" s="62"/>
      <c r="C373" s="62"/>
      <c r="D373" s="62"/>
      <c r="E373" s="62"/>
      <c r="F373" s="62"/>
      <c r="G373" s="62"/>
      <c r="H373" s="62"/>
      <c r="I373" s="62"/>
      <c r="J373" s="62"/>
      <c r="K373" s="62"/>
      <c r="L373" s="62"/>
      <c r="M373" s="62"/>
      <c r="N373" s="62"/>
      <c r="O373" s="62"/>
      <c r="P373" s="62"/>
      <c r="Q373" s="62"/>
      <c r="R373" s="62"/>
      <c r="S373" s="62"/>
      <c r="T373" s="62"/>
      <c r="U373" s="62"/>
      <c r="V373" s="62"/>
      <c r="W373" s="62"/>
      <c r="X373" s="62"/>
      <c r="Y373" s="62"/>
      <c r="Z373" s="62"/>
      <c r="AA373" s="62"/>
      <c r="AB373" s="62"/>
    </row>
    <row r="374" ht="15.75" customHeight="1">
      <c r="A374" s="62"/>
      <c r="B374" s="62"/>
      <c r="C374" s="62"/>
      <c r="D374" s="62"/>
      <c r="E374" s="62"/>
      <c r="F374" s="62"/>
      <c r="G374" s="62"/>
      <c r="H374" s="62"/>
      <c r="I374" s="62"/>
      <c r="J374" s="62"/>
      <c r="K374" s="62"/>
      <c r="L374" s="62"/>
      <c r="M374" s="62"/>
      <c r="N374" s="62"/>
      <c r="O374" s="62"/>
      <c r="P374" s="62"/>
      <c r="Q374" s="62"/>
      <c r="R374" s="62"/>
      <c r="S374" s="62"/>
      <c r="T374" s="62"/>
      <c r="U374" s="62"/>
      <c r="V374" s="62"/>
      <c r="W374" s="62"/>
      <c r="X374" s="62"/>
      <c r="Y374" s="62"/>
      <c r="Z374" s="62"/>
      <c r="AA374" s="62"/>
      <c r="AB374" s="62"/>
    </row>
    <row r="375" ht="15.75" customHeight="1">
      <c r="A375" s="62"/>
      <c r="B375" s="62"/>
      <c r="C375" s="62"/>
      <c r="D375" s="62"/>
      <c r="E375" s="62"/>
      <c r="F375" s="62"/>
      <c r="G375" s="62"/>
      <c r="H375" s="62"/>
      <c r="I375" s="62"/>
      <c r="J375" s="62"/>
      <c r="K375" s="62"/>
      <c r="L375" s="62"/>
      <c r="M375" s="62"/>
      <c r="N375" s="62"/>
      <c r="O375" s="62"/>
      <c r="P375" s="62"/>
      <c r="Q375" s="62"/>
      <c r="R375" s="62"/>
      <c r="S375" s="62"/>
      <c r="T375" s="62"/>
      <c r="U375" s="62"/>
      <c r="V375" s="62"/>
      <c r="W375" s="62"/>
      <c r="X375" s="62"/>
      <c r="Y375" s="62"/>
      <c r="Z375" s="62"/>
      <c r="AA375" s="62"/>
      <c r="AB375" s="62"/>
    </row>
    <row r="376" ht="15.75" customHeight="1">
      <c r="A376" s="62"/>
      <c r="B376" s="62"/>
      <c r="C376" s="62"/>
      <c r="D376" s="62"/>
      <c r="E376" s="62"/>
      <c r="F376" s="62"/>
      <c r="G376" s="62"/>
      <c r="H376" s="62"/>
      <c r="I376" s="62"/>
      <c r="J376" s="62"/>
      <c r="K376" s="62"/>
      <c r="L376" s="62"/>
      <c r="M376" s="62"/>
      <c r="N376" s="62"/>
      <c r="O376" s="62"/>
      <c r="P376" s="62"/>
      <c r="Q376" s="62"/>
      <c r="R376" s="62"/>
      <c r="S376" s="62"/>
      <c r="T376" s="62"/>
      <c r="U376" s="62"/>
      <c r="V376" s="62"/>
      <c r="W376" s="62"/>
      <c r="X376" s="62"/>
      <c r="Y376" s="62"/>
      <c r="Z376" s="62"/>
      <c r="AA376" s="62"/>
      <c r="AB376" s="62"/>
    </row>
    <row r="377" ht="15.75" customHeight="1">
      <c r="A377" s="62"/>
      <c r="B377" s="62"/>
      <c r="C377" s="62"/>
      <c r="D377" s="62"/>
      <c r="E377" s="62"/>
      <c r="F377" s="62"/>
      <c r="G377" s="62"/>
      <c r="H377" s="62"/>
      <c r="I377" s="62"/>
      <c r="J377" s="62"/>
      <c r="K377" s="62"/>
      <c r="L377" s="62"/>
      <c r="M377" s="62"/>
      <c r="N377" s="62"/>
      <c r="O377" s="62"/>
      <c r="P377" s="62"/>
      <c r="Q377" s="62"/>
      <c r="R377" s="62"/>
      <c r="S377" s="62"/>
      <c r="T377" s="62"/>
      <c r="U377" s="62"/>
      <c r="V377" s="62"/>
      <c r="W377" s="62"/>
      <c r="X377" s="62"/>
      <c r="Y377" s="62"/>
      <c r="Z377" s="62"/>
      <c r="AA377" s="62"/>
      <c r="AB377" s="62"/>
    </row>
    <row r="378" ht="15.75" customHeight="1">
      <c r="A378" s="62"/>
      <c r="B378" s="62"/>
      <c r="C378" s="62"/>
      <c r="D378" s="62"/>
      <c r="E378" s="62"/>
      <c r="F378" s="62"/>
      <c r="G378" s="62"/>
      <c r="H378" s="62"/>
      <c r="I378" s="62"/>
      <c r="J378" s="62"/>
      <c r="K378" s="62"/>
      <c r="L378" s="62"/>
      <c r="M378" s="62"/>
      <c r="N378" s="62"/>
      <c r="O378" s="62"/>
      <c r="P378" s="62"/>
      <c r="Q378" s="62"/>
      <c r="R378" s="62"/>
      <c r="S378" s="62"/>
      <c r="T378" s="62"/>
      <c r="U378" s="62"/>
      <c r="V378" s="62"/>
      <c r="W378" s="62"/>
      <c r="X378" s="62"/>
      <c r="Y378" s="62"/>
      <c r="Z378" s="62"/>
      <c r="AA378" s="62"/>
      <c r="AB378" s="62"/>
    </row>
    <row r="379" ht="15.75" customHeight="1">
      <c r="A379" s="62"/>
      <c r="B379" s="62"/>
      <c r="C379" s="62"/>
      <c r="D379" s="62"/>
      <c r="E379" s="62"/>
      <c r="F379" s="62"/>
      <c r="G379" s="62"/>
      <c r="H379" s="62"/>
      <c r="I379" s="62"/>
      <c r="J379" s="62"/>
      <c r="K379" s="62"/>
      <c r="L379" s="62"/>
      <c r="M379" s="62"/>
      <c r="N379" s="62"/>
      <c r="O379" s="62"/>
      <c r="P379" s="62"/>
      <c r="Q379" s="62"/>
      <c r="R379" s="62"/>
      <c r="S379" s="62"/>
      <c r="T379" s="62"/>
      <c r="U379" s="62"/>
      <c r="V379" s="62"/>
      <c r="W379" s="62"/>
      <c r="X379" s="62"/>
      <c r="Y379" s="62"/>
      <c r="Z379" s="62"/>
      <c r="AA379" s="62"/>
      <c r="AB379" s="62"/>
    </row>
    <row r="380" ht="15.75" customHeight="1">
      <c r="A380" s="62"/>
      <c r="B380" s="62"/>
      <c r="C380" s="62"/>
      <c r="D380" s="62"/>
      <c r="E380" s="62"/>
      <c r="F380" s="62"/>
      <c r="G380" s="62"/>
      <c r="H380" s="62"/>
      <c r="I380" s="62"/>
      <c r="J380" s="62"/>
      <c r="K380" s="62"/>
      <c r="L380" s="62"/>
      <c r="M380" s="62"/>
      <c r="N380" s="62"/>
      <c r="O380" s="62"/>
      <c r="P380" s="62"/>
      <c r="Q380" s="62"/>
      <c r="R380" s="62"/>
      <c r="S380" s="62"/>
      <c r="T380" s="62"/>
      <c r="U380" s="62"/>
      <c r="V380" s="62"/>
      <c r="W380" s="62"/>
      <c r="X380" s="62"/>
      <c r="Y380" s="62"/>
      <c r="Z380" s="62"/>
      <c r="AA380" s="62"/>
      <c r="AB380" s="62"/>
    </row>
    <row r="381" ht="15.75" customHeight="1">
      <c r="A381" s="62"/>
      <c r="B381" s="62"/>
      <c r="C381" s="62"/>
      <c r="D381" s="62"/>
      <c r="E381" s="62"/>
      <c r="F381" s="62"/>
      <c r="G381" s="62"/>
      <c r="H381" s="62"/>
      <c r="I381" s="62"/>
      <c r="J381" s="62"/>
      <c r="K381" s="62"/>
      <c r="L381" s="62"/>
      <c r="M381" s="62"/>
      <c r="N381" s="62"/>
      <c r="O381" s="62"/>
      <c r="P381" s="62"/>
      <c r="Q381" s="62"/>
      <c r="R381" s="62"/>
      <c r="S381" s="62"/>
      <c r="T381" s="62"/>
      <c r="U381" s="62"/>
      <c r="V381" s="62"/>
      <c r="W381" s="62"/>
      <c r="X381" s="62"/>
      <c r="Y381" s="62"/>
      <c r="Z381" s="62"/>
      <c r="AA381" s="62"/>
      <c r="AB381" s="62"/>
    </row>
    <row r="382" ht="15.75" customHeight="1">
      <c r="A382" s="62"/>
      <c r="B382" s="62"/>
      <c r="C382" s="62"/>
      <c r="D382" s="62"/>
      <c r="E382" s="62"/>
      <c r="F382" s="62"/>
      <c r="G382" s="62"/>
      <c r="H382" s="62"/>
      <c r="I382" s="62"/>
      <c r="J382" s="62"/>
      <c r="K382" s="62"/>
      <c r="L382" s="62"/>
      <c r="M382" s="62"/>
      <c r="N382" s="62"/>
      <c r="O382" s="62"/>
      <c r="P382" s="62"/>
      <c r="Q382" s="62"/>
      <c r="R382" s="62"/>
      <c r="S382" s="62"/>
      <c r="T382" s="62"/>
      <c r="U382" s="62"/>
      <c r="V382" s="62"/>
      <c r="W382" s="62"/>
      <c r="X382" s="62"/>
      <c r="Y382" s="62"/>
      <c r="Z382" s="62"/>
      <c r="AA382" s="62"/>
      <c r="AB382" s="62"/>
    </row>
    <row r="383" ht="15.75" customHeight="1">
      <c r="A383" s="62"/>
      <c r="B383" s="62"/>
      <c r="C383" s="62"/>
      <c r="D383" s="62"/>
      <c r="E383" s="62"/>
      <c r="F383" s="62"/>
      <c r="G383" s="62"/>
      <c r="H383" s="62"/>
      <c r="I383" s="62"/>
      <c r="J383" s="62"/>
      <c r="K383" s="62"/>
      <c r="L383" s="62"/>
      <c r="M383" s="62"/>
      <c r="N383" s="62"/>
      <c r="O383" s="62"/>
      <c r="P383" s="62"/>
      <c r="Q383" s="62"/>
      <c r="R383" s="62"/>
      <c r="S383" s="62"/>
      <c r="T383" s="62"/>
      <c r="U383" s="62"/>
      <c r="V383" s="62"/>
      <c r="W383" s="62"/>
      <c r="X383" s="62"/>
      <c r="Y383" s="62"/>
      <c r="Z383" s="62"/>
      <c r="AA383" s="62"/>
      <c r="AB383" s="62"/>
    </row>
    <row r="384" ht="15.75" customHeight="1">
      <c r="A384" s="62"/>
      <c r="B384" s="62"/>
      <c r="C384" s="62"/>
      <c r="D384" s="62"/>
      <c r="E384" s="62"/>
      <c r="F384" s="62"/>
      <c r="G384" s="62"/>
      <c r="H384" s="62"/>
      <c r="I384" s="62"/>
      <c r="J384" s="62"/>
      <c r="K384" s="62"/>
      <c r="L384" s="62"/>
      <c r="M384" s="62"/>
      <c r="N384" s="62"/>
      <c r="O384" s="62"/>
      <c r="P384" s="62"/>
      <c r="Q384" s="62"/>
      <c r="R384" s="62"/>
      <c r="S384" s="62"/>
      <c r="T384" s="62"/>
      <c r="U384" s="62"/>
      <c r="V384" s="62"/>
      <c r="W384" s="62"/>
      <c r="X384" s="62"/>
      <c r="Y384" s="62"/>
      <c r="Z384" s="62"/>
      <c r="AA384" s="62"/>
      <c r="AB384" s="62"/>
    </row>
    <row r="385" ht="15.75" customHeight="1">
      <c r="A385" s="62"/>
      <c r="B385" s="62"/>
      <c r="C385" s="62"/>
      <c r="D385" s="62"/>
      <c r="E385" s="62"/>
      <c r="F385" s="62"/>
      <c r="G385" s="62"/>
      <c r="H385" s="62"/>
      <c r="I385" s="62"/>
      <c r="J385" s="62"/>
      <c r="K385" s="62"/>
      <c r="L385" s="62"/>
      <c r="M385" s="62"/>
      <c r="N385" s="62"/>
      <c r="O385" s="62"/>
      <c r="P385" s="62"/>
      <c r="Q385" s="62"/>
      <c r="R385" s="62"/>
      <c r="S385" s="62"/>
      <c r="T385" s="62"/>
      <c r="U385" s="62"/>
      <c r="V385" s="62"/>
      <c r="W385" s="62"/>
      <c r="X385" s="62"/>
      <c r="Y385" s="62"/>
      <c r="Z385" s="62"/>
      <c r="AA385" s="62"/>
      <c r="AB385" s="62"/>
    </row>
    <row r="386" ht="15.75" customHeight="1">
      <c r="A386" s="62"/>
      <c r="B386" s="62"/>
      <c r="C386" s="62"/>
      <c r="D386" s="62"/>
      <c r="E386" s="62"/>
      <c r="F386" s="62"/>
      <c r="G386" s="62"/>
      <c r="H386" s="62"/>
      <c r="I386" s="62"/>
      <c r="J386" s="62"/>
      <c r="K386" s="62"/>
      <c r="L386" s="62"/>
      <c r="M386" s="62"/>
      <c r="N386" s="62"/>
      <c r="O386" s="62"/>
      <c r="P386" s="62"/>
      <c r="Q386" s="62"/>
      <c r="R386" s="62"/>
      <c r="S386" s="62"/>
      <c r="T386" s="62"/>
      <c r="U386" s="62"/>
      <c r="V386" s="62"/>
      <c r="W386" s="62"/>
      <c r="X386" s="62"/>
      <c r="Y386" s="62"/>
      <c r="Z386" s="62"/>
      <c r="AA386" s="62"/>
      <c r="AB386" s="62"/>
    </row>
    <row r="387" ht="15.75" customHeight="1">
      <c r="A387" s="62"/>
      <c r="B387" s="62"/>
      <c r="C387" s="62"/>
      <c r="D387" s="62"/>
      <c r="E387" s="62"/>
      <c r="F387" s="62"/>
      <c r="G387" s="62"/>
      <c r="H387" s="62"/>
      <c r="I387" s="62"/>
      <c r="J387" s="62"/>
      <c r="K387" s="62"/>
      <c r="L387" s="62"/>
      <c r="M387" s="62"/>
      <c r="N387" s="62"/>
      <c r="O387" s="62"/>
      <c r="P387" s="62"/>
      <c r="Q387" s="62"/>
      <c r="R387" s="62"/>
      <c r="S387" s="62"/>
      <c r="T387" s="62"/>
      <c r="U387" s="62"/>
      <c r="V387" s="62"/>
      <c r="W387" s="62"/>
      <c r="X387" s="62"/>
      <c r="Y387" s="62"/>
      <c r="Z387" s="62"/>
      <c r="AA387" s="62"/>
      <c r="AB387" s="62"/>
    </row>
    <row r="388" ht="15.75" customHeight="1">
      <c r="A388" s="62"/>
      <c r="B388" s="62"/>
      <c r="C388" s="62"/>
      <c r="D388" s="62"/>
      <c r="E388" s="62"/>
      <c r="F388" s="62"/>
      <c r="G388" s="62"/>
      <c r="H388" s="62"/>
      <c r="I388" s="62"/>
      <c r="J388" s="62"/>
      <c r="K388" s="62"/>
      <c r="L388" s="62"/>
      <c r="M388" s="62"/>
      <c r="N388" s="62"/>
      <c r="O388" s="62"/>
      <c r="P388" s="62"/>
      <c r="Q388" s="62"/>
      <c r="R388" s="62"/>
      <c r="S388" s="62"/>
      <c r="T388" s="62"/>
      <c r="U388" s="62"/>
      <c r="V388" s="62"/>
      <c r="W388" s="62"/>
      <c r="X388" s="62"/>
      <c r="Y388" s="62"/>
      <c r="Z388" s="62"/>
      <c r="AA388" s="62"/>
      <c r="AB388" s="62"/>
    </row>
    <row r="389" ht="15.75" customHeight="1">
      <c r="A389" s="62"/>
      <c r="B389" s="62"/>
      <c r="C389" s="62"/>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row>
    <row r="390" ht="15.75" customHeight="1">
      <c r="A390" s="62"/>
      <c r="B390" s="62"/>
      <c r="C390" s="62"/>
      <c r="D390" s="62"/>
      <c r="E390" s="62"/>
      <c r="F390" s="62"/>
      <c r="G390" s="62"/>
      <c r="H390" s="62"/>
      <c r="I390" s="62"/>
      <c r="J390" s="62"/>
      <c r="K390" s="62"/>
      <c r="L390" s="62"/>
      <c r="M390" s="62"/>
      <c r="N390" s="62"/>
      <c r="O390" s="62"/>
      <c r="P390" s="62"/>
      <c r="Q390" s="62"/>
      <c r="R390" s="62"/>
      <c r="S390" s="62"/>
      <c r="T390" s="62"/>
      <c r="U390" s="62"/>
      <c r="V390" s="62"/>
      <c r="W390" s="62"/>
      <c r="X390" s="62"/>
      <c r="Y390" s="62"/>
      <c r="Z390" s="62"/>
      <c r="AA390" s="62"/>
      <c r="AB390" s="62"/>
    </row>
    <row r="391" ht="15.75" customHeight="1">
      <c r="A391" s="62"/>
      <c r="B391" s="62"/>
      <c r="C391" s="62"/>
      <c r="D391" s="62"/>
      <c r="E391" s="62"/>
      <c r="F391" s="62"/>
      <c r="G391" s="62"/>
      <c r="H391" s="62"/>
      <c r="I391" s="62"/>
      <c r="J391" s="62"/>
      <c r="K391" s="62"/>
      <c r="L391" s="62"/>
      <c r="M391" s="62"/>
      <c r="N391" s="62"/>
      <c r="O391" s="62"/>
      <c r="P391" s="62"/>
      <c r="Q391" s="62"/>
      <c r="R391" s="62"/>
      <c r="S391" s="62"/>
      <c r="T391" s="62"/>
      <c r="U391" s="62"/>
      <c r="V391" s="62"/>
      <c r="W391" s="62"/>
      <c r="X391" s="62"/>
      <c r="Y391" s="62"/>
      <c r="Z391" s="62"/>
      <c r="AA391" s="62"/>
      <c r="AB391" s="62"/>
    </row>
    <row r="392" ht="15.75" customHeight="1">
      <c r="A392" s="62"/>
      <c r="B392" s="62"/>
      <c r="C392" s="62"/>
      <c r="D392" s="62"/>
      <c r="E392" s="62"/>
      <c r="F392" s="62"/>
      <c r="G392" s="62"/>
      <c r="H392" s="62"/>
      <c r="I392" s="62"/>
      <c r="J392" s="62"/>
      <c r="K392" s="62"/>
      <c r="L392" s="62"/>
      <c r="M392" s="62"/>
      <c r="N392" s="62"/>
      <c r="O392" s="62"/>
      <c r="P392" s="62"/>
      <c r="Q392" s="62"/>
      <c r="R392" s="62"/>
      <c r="S392" s="62"/>
      <c r="T392" s="62"/>
      <c r="U392" s="62"/>
      <c r="V392" s="62"/>
      <c r="W392" s="62"/>
      <c r="X392" s="62"/>
      <c r="Y392" s="62"/>
      <c r="Z392" s="62"/>
      <c r="AA392" s="62"/>
      <c r="AB392" s="62"/>
    </row>
    <row r="393" ht="15.75" customHeight="1">
      <c r="A393" s="62"/>
      <c r="B393" s="62"/>
      <c r="C393" s="62"/>
      <c r="D393" s="62"/>
      <c r="E393" s="62"/>
      <c r="F393" s="62"/>
      <c r="G393" s="62"/>
      <c r="H393" s="62"/>
      <c r="I393" s="62"/>
      <c r="J393" s="62"/>
      <c r="K393" s="62"/>
      <c r="L393" s="62"/>
      <c r="M393" s="62"/>
      <c r="N393" s="62"/>
      <c r="O393" s="62"/>
      <c r="P393" s="62"/>
      <c r="Q393" s="62"/>
      <c r="R393" s="62"/>
      <c r="S393" s="62"/>
      <c r="T393" s="62"/>
      <c r="U393" s="62"/>
      <c r="V393" s="62"/>
      <c r="W393" s="62"/>
      <c r="X393" s="62"/>
      <c r="Y393" s="62"/>
      <c r="Z393" s="62"/>
      <c r="AA393" s="62"/>
      <c r="AB393" s="62"/>
    </row>
    <row r="394" ht="15.75" customHeight="1">
      <c r="A394" s="62"/>
      <c r="B394" s="62"/>
      <c r="C394" s="62"/>
      <c r="D394" s="62"/>
      <c r="E394" s="62"/>
      <c r="F394" s="62"/>
      <c r="G394" s="62"/>
      <c r="H394" s="62"/>
      <c r="I394" s="62"/>
      <c r="J394" s="62"/>
      <c r="K394" s="62"/>
      <c r="L394" s="62"/>
      <c r="M394" s="62"/>
      <c r="N394" s="62"/>
      <c r="O394" s="62"/>
      <c r="P394" s="62"/>
      <c r="Q394" s="62"/>
      <c r="R394" s="62"/>
      <c r="S394" s="62"/>
      <c r="T394" s="62"/>
      <c r="U394" s="62"/>
      <c r="V394" s="62"/>
      <c r="W394" s="62"/>
      <c r="X394" s="62"/>
      <c r="Y394" s="62"/>
      <c r="Z394" s="62"/>
      <c r="AA394" s="62"/>
      <c r="AB394" s="62"/>
    </row>
    <row r="395" ht="15.75" customHeight="1">
      <c r="A395" s="62"/>
      <c r="B395" s="62"/>
      <c r="C395" s="62"/>
      <c r="D395" s="62"/>
      <c r="E395" s="62"/>
      <c r="F395" s="62"/>
      <c r="G395" s="62"/>
      <c r="H395" s="62"/>
      <c r="I395" s="62"/>
      <c r="J395" s="62"/>
      <c r="K395" s="62"/>
      <c r="L395" s="62"/>
      <c r="M395" s="62"/>
      <c r="N395" s="62"/>
      <c r="O395" s="62"/>
      <c r="P395" s="62"/>
      <c r="Q395" s="62"/>
      <c r="R395" s="62"/>
      <c r="S395" s="62"/>
      <c r="T395" s="62"/>
      <c r="U395" s="62"/>
      <c r="V395" s="62"/>
      <c r="W395" s="62"/>
      <c r="X395" s="62"/>
      <c r="Y395" s="62"/>
      <c r="Z395" s="62"/>
      <c r="AA395" s="62"/>
      <c r="AB395" s="62"/>
    </row>
    <row r="396" ht="15.75" customHeight="1">
      <c r="A396" s="62"/>
      <c r="B396" s="62"/>
      <c r="C396" s="62"/>
      <c r="D396" s="62"/>
      <c r="E396" s="62"/>
      <c r="F396" s="62"/>
      <c r="G396" s="62"/>
      <c r="H396" s="62"/>
      <c r="I396" s="62"/>
      <c r="J396" s="62"/>
      <c r="K396" s="62"/>
      <c r="L396" s="62"/>
      <c r="M396" s="62"/>
      <c r="N396" s="62"/>
      <c r="O396" s="62"/>
      <c r="P396" s="62"/>
      <c r="Q396" s="62"/>
      <c r="R396" s="62"/>
      <c r="S396" s="62"/>
      <c r="T396" s="62"/>
      <c r="U396" s="62"/>
      <c r="V396" s="62"/>
      <c r="W396" s="62"/>
      <c r="X396" s="62"/>
      <c r="Y396" s="62"/>
      <c r="Z396" s="62"/>
      <c r="AA396" s="62"/>
      <c r="AB396" s="62"/>
    </row>
    <row r="397" ht="15.75" customHeight="1">
      <c r="A397" s="62"/>
      <c r="B397" s="62"/>
      <c r="C397" s="62"/>
      <c r="D397" s="62"/>
      <c r="E397" s="62"/>
      <c r="F397" s="62"/>
      <c r="G397" s="62"/>
      <c r="H397" s="62"/>
      <c r="I397" s="62"/>
      <c r="J397" s="62"/>
      <c r="K397" s="62"/>
      <c r="L397" s="62"/>
      <c r="M397" s="62"/>
      <c r="N397" s="62"/>
      <c r="O397" s="62"/>
      <c r="P397" s="62"/>
      <c r="Q397" s="62"/>
      <c r="R397" s="62"/>
      <c r="S397" s="62"/>
      <c r="T397" s="62"/>
      <c r="U397" s="62"/>
      <c r="V397" s="62"/>
      <c r="W397" s="62"/>
      <c r="X397" s="62"/>
      <c r="Y397" s="62"/>
      <c r="Z397" s="62"/>
      <c r="AA397" s="62"/>
      <c r="AB397" s="62"/>
    </row>
    <row r="398" ht="15.75" customHeight="1">
      <c r="A398" s="62"/>
      <c r="B398" s="62"/>
      <c r="C398" s="62"/>
      <c r="D398" s="62"/>
      <c r="E398" s="62"/>
      <c r="F398" s="62"/>
      <c r="G398" s="62"/>
      <c r="H398" s="62"/>
      <c r="I398" s="62"/>
      <c r="J398" s="62"/>
      <c r="K398" s="62"/>
      <c r="L398" s="62"/>
      <c r="M398" s="62"/>
      <c r="N398" s="62"/>
      <c r="O398" s="62"/>
      <c r="P398" s="62"/>
      <c r="Q398" s="62"/>
      <c r="R398" s="62"/>
      <c r="S398" s="62"/>
      <c r="T398" s="62"/>
      <c r="U398" s="62"/>
      <c r="V398" s="62"/>
      <c r="W398" s="62"/>
      <c r="X398" s="62"/>
      <c r="Y398" s="62"/>
      <c r="Z398" s="62"/>
      <c r="AA398" s="62"/>
      <c r="AB398" s="62"/>
    </row>
    <row r="399" ht="15.75" customHeight="1">
      <c r="A399" s="62"/>
      <c r="B399" s="62"/>
      <c r="C399" s="62"/>
      <c r="D399" s="62"/>
      <c r="E399" s="62"/>
      <c r="F399" s="62"/>
      <c r="G399" s="62"/>
      <c r="H399" s="62"/>
      <c r="I399" s="62"/>
      <c r="J399" s="62"/>
      <c r="K399" s="62"/>
      <c r="L399" s="62"/>
      <c r="M399" s="62"/>
      <c r="N399" s="62"/>
      <c r="O399" s="62"/>
      <c r="P399" s="62"/>
      <c r="Q399" s="62"/>
      <c r="R399" s="62"/>
      <c r="S399" s="62"/>
      <c r="T399" s="62"/>
      <c r="U399" s="62"/>
      <c r="V399" s="62"/>
      <c r="W399" s="62"/>
      <c r="X399" s="62"/>
      <c r="Y399" s="62"/>
      <c r="Z399" s="62"/>
      <c r="AA399" s="62"/>
      <c r="AB399" s="62"/>
    </row>
    <row r="400" ht="15.75" customHeight="1">
      <c r="A400" s="62"/>
      <c r="B400" s="62"/>
      <c r="C400" s="62"/>
      <c r="D400" s="62"/>
      <c r="E400" s="62"/>
      <c r="F400" s="62"/>
      <c r="G400" s="62"/>
      <c r="H400" s="62"/>
      <c r="I400" s="62"/>
      <c r="J400" s="62"/>
      <c r="K400" s="62"/>
      <c r="L400" s="62"/>
      <c r="M400" s="62"/>
      <c r="N400" s="62"/>
      <c r="O400" s="62"/>
      <c r="P400" s="62"/>
      <c r="Q400" s="62"/>
      <c r="R400" s="62"/>
      <c r="S400" s="62"/>
      <c r="T400" s="62"/>
      <c r="U400" s="62"/>
      <c r="V400" s="62"/>
      <c r="W400" s="62"/>
      <c r="X400" s="62"/>
      <c r="Y400" s="62"/>
      <c r="Z400" s="62"/>
      <c r="AA400" s="62"/>
      <c r="AB400" s="62"/>
    </row>
    <row r="401" ht="15.75" customHeight="1">
      <c r="A401" s="62"/>
      <c r="B401" s="62"/>
      <c r="C401" s="62"/>
      <c r="D401" s="62"/>
      <c r="E401" s="62"/>
      <c r="F401" s="62"/>
      <c r="G401" s="62"/>
      <c r="H401" s="62"/>
      <c r="I401" s="62"/>
      <c r="J401" s="62"/>
      <c r="K401" s="62"/>
      <c r="L401" s="62"/>
      <c r="M401" s="62"/>
      <c r="N401" s="62"/>
      <c r="O401" s="62"/>
      <c r="P401" s="62"/>
      <c r="Q401" s="62"/>
      <c r="R401" s="62"/>
      <c r="S401" s="62"/>
      <c r="T401" s="62"/>
      <c r="U401" s="62"/>
      <c r="V401" s="62"/>
      <c r="W401" s="62"/>
      <c r="X401" s="62"/>
      <c r="Y401" s="62"/>
      <c r="Z401" s="62"/>
      <c r="AA401" s="62"/>
      <c r="AB401" s="62"/>
    </row>
    <row r="402" ht="15.75" customHeight="1">
      <c r="A402" s="62"/>
      <c r="B402" s="62"/>
      <c r="C402" s="62"/>
      <c r="D402" s="62"/>
      <c r="E402" s="62"/>
      <c r="F402" s="62"/>
      <c r="G402" s="62"/>
      <c r="H402" s="62"/>
      <c r="I402" s="62"/>
      <c r="J402" s="62"/>
      <c r="K402" s="62"/>
      <c r="L402" s="62"/>
      <c r="M402" s="62"/>
      <c r="N402" s="62"/>
      <c r="O402" s="62"/>
      <c r="P402" s="62"/>
      <c r="Q402" s="62"/>
      <c r="R402" s="62"/>
      <c r="S402" s="62"/>
      <c r="T402" s="62"/>
      <c r="U402" s="62"/>
      <c r="V402" s="62"/>
      <c r="W402" s="62"/>
      <c r="X402" s="62"/>
      <c r="Y402" s="62"/>
      <c r="Z402" s="62"/>
      <c r="AA402" s="62"/>
      <c r="AB402" s="62"/>
    </row>
    <row r="403" ht="15.75" customHeight="1">
      <c r="A403" s="62"/>
      <c r="B403" s="62"/>
      <c r="C403" s="62"/>
      <c r="D403" s="62"/>
      <c r="E403" s="62"/>
      <c r="F403" s="62"/>
      <c r="G403" s="62"/>
      <c r="H403" s="62"/>
      <c r="I403" s="62"/>
      <c r="J403" s="62"/>
      <c r="K403" s="62"/>
      <c r="L403" s="62"/>
      <c r="M403" s="62"/>
      <c r="N403" s="62"/>
      <c r="O403" s="62"/>
      <c r="P403" s="62"/>
      <c r="Q403" s="62"/>
      <c r="R403" s="62"/>
      <c r="S403" s="62"/>
      <c r="T403" s="62"/>
      <c r="U403" s="62"/>
      <c r="V403" s="62"/>
      <c r="W403" s="62"/>
      <c r="X403" s="62"/>
      <c r="Y403" s="62"/>
      <c r="Z403" s="62"/>
      <c r="AA403" s="62"/>
      <c r="AB403" s="62"/>
    </row>
    <row r="404" ht="15.75" customHeight="1">
      <c r="A404" s="62"/>
      <c r="B404" s="62"/>
      <c r="C404" s="62"/>
      <c r="D404" s="62"/>
      <c r="E404" s="62"/>
      <c r="F404" s="62"/>
      <c r="G404" s="62"/>
      <c r="H404" s="62"/>
      <c r="I404" s="62"/>
      <c r="J404" s="62"/>
      <c r="K404" s="62"/>
      <c r="L404" s="62"/>
      <c r="M404" s="62"/>
      <c r="N404" s="62"/>
      <c r="O404" s="62"/>
      <c r="P404" s="62"/>
      <c r="Q404" s="62"/>
      <c r="R404" s="62"/>
      <c r="S404" s="62"/>
      <c r="T404" s="62"/>
      <c r="U404" s="62"/>
      <c r="V404" s="62"/>
      <c r="W404" s="62"/>
      <c r="X404" s="62"/>
      <c r="Y404" s="62"/>
      <c r="Z404" s="62"/>
      <c r="AA404" s="62"/>
      <c r="AB404" s="62"/>
    </row>
    <row r="405" ht="15.75" customHeight="1">
      <c r="A405" s="62"/>
      <c r="B405" s="62"/>
      <c r="C405" s="62"/>
      <c r="D405" s="62"/>
      <c r="E405" s="62"/>
      <c r="F405" s="62"/>
      <c r="G405" s="62"/>
      <c r="H405" s="62"/>
      <c r="I405" s="62"/>
      <c r="J405" s="62"/>
      <c r="K405" s="62"/>
      <c r="L405" s="62"/>
      <c r="M405" s="62"/>
      <c r="N405" s="62"/>
      <c r="O405" s="62"/>
      <c r="P405" s="62"/>
      <c r="Q405" s="62"/>
      <c r="R405" s="62"/>
      <c r="S405" s="62"/>
      <c r="T405" s="62"/>
      <c r="U405" s="62"/>
      <c r="V405" s="62"/>
      <c r="W405" s="62"/>
      <c r="X405" s="62"/>
      <c r="Y405" s="62"/>
      <c r="Z405" s="62"/>
      <c r="AA405" s="62"/>
      <c r="AB405" s="62"/>
    </row>
    <row r="406" ht="15.75" customHeight="1">
      <c r="A406" s="62"/>
      <c r="B406" s="62"/>
      <c r="C406" s="62"/>
      <c r="D406" s="62"/>
      <c r="E406" s="62"/>
      <c r="F406" s="62"/>
      <c r="G406" s="62"/>
      <c r="H406" s="62"/>
      <c r="I406" s="62"/>
      <c r="J406" s="62"/>
      <c r="K406" s="62"/>
      <c r="L406" s="62"/>
      <c r="M406" s="62"/>
      <c r="N406" s="62"/>
      <c r="O406" s="62"/>
      <c r="P406" s="62"/>
      <c r="Q406" s="62"/>
      <c r="R406" s="62"/>
      <c r="S406" s="62"/>
      <c r="T406" s="62"/>
      <c r="U406" s="62"/>
      <c r="V406" s="62"/>
      <c r="W406" s="62"/>
      <c r="X406" s="62"/>
      <c r="Y406" s="62"/>
      <c r="Z406" s="62"/>
      <c r="AA406" s="62"/>
      <c r="AB406" s="62"/>
    </row>
    <row r="407" ht="15.75" customHeight="1">
      <c r="A407" s="62"/>
      <c r="B407" s="62"/>
      <c r="C407" s="62"/>
      <c r="D407" s="62"/>
      <c r="E407" s="62"/>
      <c r="F407" s="62"/>
      <c r="G407" s="62"/>
      <c r="H407" s="62"/>
      <c r="I407" s="62"/>
      <c r="J407" s="62"/>
      <c r="K407" s="62"/>
      <c r="L407" s="62"/>
      <c r="M407" s="62"/>
      <c r="N407" s="62"/>
      <c r="O407" s="62"/>
      <c r="P407" s="62"/>
      <c r="Q407" s="62"/>
      <c r="R407" s="62"/>
      <c r="S407" s="62"/>
      <c r="T407" s="62"/>
      <c r="U407" s="62"/>
      <c r="V407" s="62"/>
      <c r="W407" s="62"/>
      <c r="X407" s="62"/>
      <c r="Y407" s="62"/>
      <c r="Z407" s="62"/>
      <c r="AA407" s="62"/>
      <c r="AB407" s="62"/>
    </row>
    <row r="408" ht="15.75" customHeight="1">
      <c r="A408" s="62"/>
      <c r="B408" s="62"/>
      <c r="C408" s="62"/>
      <c r="D408" s="62"/>
      <c r="E408" s="62"/>
      <c r="F408" s="62"/>
      <c r="G408" s="62"/>
      <c r="H408" s="62"/>
      <c r="I408" s="62"/>
      <c r="J408" s="62"/>
      <c r="K408" s="62"/>
      <c r="L408" s="62"/>
      <c r="M408" s="62"/>
      <c r="N408" s="62"/>
      <c r="O408" s="62"/>
      <c r="P408" s="62"/>
      <c r="Q408" s="62"/>
      <c r="R408" s="62"/>
      <c r="S408" s="62"/>
      <c r="T408" s="62"/>
      <c r="U408" s="62"/>
      <c r="V408" s="62"/>
      <c r="W408" s="62"/>
      <c r="X408" s="62"/>
      <c r="Y408" s="62"/>
      <c r="Z408" s="62"/>
      <c r="AA408" s="62"/>
      <c r="AB408" s="62"/>
    </row>
    <row r="409" ht="15.75" customHeight="1">
      <c r="A409" s="62"/>
      <c r="B409" s="62"/>
      <c r="C409" s="62"/>
      <c r="D409" s="62"/>
      <c r="E409" s="62"/>
      <c r="F409" s="62"/>
      <c r="G409" s="62"/>
      <c r="H409" s="62"/>
      <c r="I409" s="62"/>
      <c r="J409" s="62"/>
      <c r="K409" s="62"/>
      <c r="L409" s="62"/>
      <c r="M409" s="62"/>
      <c r="N409" s="62"/>
      <c r="O409" s="62"/>
      <c r="P409" s="62"/>
      <c r="Q409" s="62"/>
      <c r="R409" s="62"/>
      <c r="S409" s="62"/>
      <c r="T409" s="62"/>
      <c r="U409" s="62"/>
      <c r="V409" s="62"/>
      <c r="W409" s="62"/>
      <c r="X409" s="62"/>
      <c r="Y409" s="62"/>
      <c r="Z409" s="62"/>
      <c r="AA409" s="62"/>
      <c r="AB409" s="62"/>
    </row>
    <row r="410" ht="15.75" customHeight="1">
      <c r="A410" s="62"/>
      <c r="B410" s="62"/>
      <c r="C410" s="62"/>
      <c r="D410" s="62"/>
      <c r="E410" s="62"/>
      <c r="F410" s="62"/>
      <c r="G410" s="62"/>
      <c r="H410" s="62"/>
      <c r="I410" s="62"/>
      <c r="J410" s="62"/>
      <c r="K410" s="62"/>
      <c r="L410" s="62"/>
      <c r="M410" s="62"/>
      <c r="N410" s="62"/>
      <c r="O410" s="62"/>
      <c r="P410" s="62"/>
      <c r="Q410" s="62"/>
      <c r="R410" s="62"/>
      <c r="S410" s="62"/>
      <c r="T410" s="62"/>
      <c r="U410" s="62"/>
      <c r="V410" s="62"/>
      <c r="W410" s="62"/>
      <c r="X410" s="62"/>
      <c r="Y410" s="62"/>
      <c r="Z410" s="62"/>
      <c r="AA410" s="62"/>
      <c r="AB410" s="62"/>
    </row>
    <row r="411" ht="15.75" customHeight="1">
      <c r="A411" s="62"/>
      <c r="B411" s="62"/>
      <c r="C411" s="62"/>
      <c r="D411" s="62"/>
      <c r="E411" s="62"/>
      <c r="F411" s="62"/>
      <c r="G411" s="62"/>
      <c r="H411" s="62"/>
      <c r="I411" s="62"/>
      <c r="J411" s="62"/>
      <c r="K411" s="62"/>
      <c r="L411" s="62"/>
      <c r="M411" s="62"/>
      <c r="N411" s="62"/>
      <c r="O411" s="62"/>
      <c r="P411" s="62"/>
      <c r="Q411" s="62"/>
      <c r="R411" s="62"/>
      <c r="S411" s="62"/>
      <c r="T411" s="62"/>
      <c r="U411" s="62"/>
      <c r="V411" s="62"/>
      <c r="W411" s="62"/>
      <c r="X411" s="62"/>
      <c r="Y411" s="62"/>
      <c r="Z411" s="62"/>
      <c r="AA411" s="62"/>
      <c r="AB411" s="62"/>
    </row>
    <row r="412" ht="15.75" customHeight="1">
      <c r="A412" s="62"/>
      <c r="B412" s="62"/>
      <c r="C412" s="62"/>
      <c r="D412" s="62"/>
      <c r="E412" s="62"/>
      <c r="F412" s="62"/>
      <c r="G412" s="62"/>
      <c r="H412" s="62"/>
      <c r="I412" s="62"/>
      <c r="J412" s="62"/>
      <c r="K412" s="62"/>
      <c r="L412" s="62"/>
      <c r="M412" s="62"/>
      <c r="N412" s="62"/>
      <c r="O412" s="62"/>
      <c r="P412" s="62"/>
      <c r="Q412" s="62"/>
      <c r="R412" s="62"/>
      <c r="S412" s="62"/>
      <c r="T412" s="62"/>
      <c r="U412" s="62"/>
      <c r="V412" s="62"/>
      <c r="W412" s="62"/>
      <c r="X412" s="62"/>
      <c r="Y412" s="62"/>
      <c r="Z412" s="62"/>
      <c r="AA412" s="62"/>
      <c r="AB412" s="62"/>
    </row>
    <row r="413" ht="15.75" customHeight="1">
      <c r="A413" s="62"/>
      <c r="B413" s="62"/>
      <c r="C413" s="62"/>
      <c r="D413" s="62"/>
      <c r="E413" s="62"/>
      <c r="F413" s="62"/>
      <c r="G413" s="62"/>
      <c r="H413" s="62"/>
      <c r="I413" s="62"/>
      <c r="J413" s="62"/>
      <c r="K413" s="62"/>
      <c r="L413" s="62"/>
      <c r="M413" s="62"/>
      <c r="N413" s="62"/>
      <c r="O413" s="62"/>
      <c r="P413" s="62"/>
      <c r="Q413" s="62"/>
      <c r="R413" s="62"/>
      <c r="S413" s="62"/>
      <c r="T413" s="62"/>
      <c r="U413" s="62"/>
      <c r="V413" s="62"/>
      <c r="W413" s="62"/>
      <c r="X413" s="62"/>
      <c r="Y413" s="62"/>
      <c r="Z413" s="62"/>
      <c r="AA413" s="62"/>
      <c r="AB413" s="62"/>
    </row>
    <row r="414" ht="15.75" customHeight="1">
      <c r="A414" s="62"/>
      <c r="B414" s="62"/>
      <c r="C414" s="62"/>
      <c r="D414" s="62"/>
      <c r="E414" s="62"/>
      <c r="F414" s="62"/>
      <c r="G414" s="62"/>
      <c r="H414" s="62"/>
      <c r="I414" s="62"/>
      <c r="J414" s="62"/>
      <c r="K414" s="62"/>
      <c r="L414" s="62"/>
      <c r="M414" s="62"/>
      <c r="N414" s="62"/>
      <c r="O414" s="62"/>
      <c r="P414" s="62"/>
      <c r="Q414" s="62"/>
      <c r="R414" s="62"/>
      <c r="S414" s="62"/>
      <c r="T414" s="62"/>
      <c r="U414" s="62"/>
      <c r="V414" s="62"/>
      <c r="W414" s="62"/>
      <c r="X414" s="62"/>
      <c r="Y414" s="62"/>
      <c r="Z414" s="62"/>
      <c r="AA414" s="62"/>
      <c r="AB414" s="62"/>
    </row>
    <row r="415" ht="15.75" customHeight="1">
      <c r="A415" s="62"/>
      <c r="B415" s="62"/>
      <c r="C415" s="62"/>
      <c r="D415" s="62"/>
      <c r="E415" s="62"/>
      <c r="F415" s="62"/>
      <c r="G415" s="62"/>
      <c r="H415" s="62"/>
      <c r="I415" s="62"/>
      <c r="J415" s="62"/>
      <c r="K415" s="62"/>
      <c r="L415" s="62"/>
      <c r="M415" s="62"/>
      <c r="N415" s="62"/>
      <c r="O415" s="62"/>
      <c r="P415" s="62"/>
      <c r="Q415" s="62"/>
      <c r="R415" s="62"/>
      <c r="S415" s="62"/>
      <c r="T415" s="62"/>
      <c r="U415" s="62"/>
      <c r="V415" s="62"/>
      <c r="W415" s="62"/>
      <c r="X415" s="62"/>
      <c r="Y415" s="62"/>
      <c r="Z415" s="62"/>
      <c r="AA415" s="62"/>
      <c r="AB415" s="62"/>
    </row>
    <row r="416" ht="15.75" customHeight="1">
      <c r="A416" s="62"/>
      <c r="B416" s="62"/>
      <c r="C416" s="62"/>
      <c r="D416" s="62"/>
      <c r="E416" s="62"/>
      <c r="F416" s="62"/>
      <c r="G416" s="62"/>
      <c r="H416" s="62"/>
      <c r="I416" s="62"/>
      <c r="J416" s="62"/>
      <c r="K416" s="62"/>
      <c r="L416" s="62"/>
      <c r="M416" s="62"/>
      <c r="N416" s="62"/>
      <c r="O416" s="62"/>
      <c r="P416" s="62"/>
      <c r="Q416" s="62"/>
      <c r="R416" s="62"/>
      <c r="S416" s="62"/>
      <c r="T416" s="62"/>
      <c r="U416" s="62"/>
      <c r="V416" s="62"/>
      <c r="W416" s="62"/>
      <c r="X416" s="62"/>
      <c r="Y416" s="62"/>
      <c r="Z416" s="62"/>
      <c r="AA416" s="62"/>
      <c r="AB416" s="62"/>
    </row>
    <row r="417" ht="15.75" customHeight="1">
      <c r="A417" s="62"/>
      <c r="B417" s="62"/>
      <c r="C417" s="62"/>
      <c r="D417" s="62"/>
      <c r="E417" s="62"/>
      <c r="F417" s="62"/>
      <c r="G417" s="62"/>
      <c r="H417" s="62"/>
      <c r="I417" s="62"/>
      <c r="J417" s="62"/>
      <c r="K417" s="62"/>
      <c r="L417" s="62"/>
      <c r="M417" s="62"/>
      <c r="N417" s="62"/>
      <c r="O417" s="62"/>
      <c r="P417" s="62"/>
      <c r="Q417" s="62"/>
      <c r="R417" s="62"/>
      <c r="S417" s="62"/>
      <c r="T417" s="62"/>
      <c r="U417" s="62"/>
      <c r="V417" s="62"/>
      <c r="W417" s="62"/>
      <c r="X417" s="62"/>
      <c r="Y417" s="62"/>
      <c r="Z417" s="62"/>
      <c r="AA417" s="62"/>
      <c r="AB417" s="62"/>
    </row>
    <row r="418" ht="15.75" customHeight="1">
      <c r="A418" s="62"/>
      <c r="B418" s="62"/>
      <c r="C418" s="62"/>
      <c r="D418" s="62"/>
      <c r="E418" s="62"/>
      <c r="F418" s="62"/>
      <c r="G418" s="62"/>
      <c r="H418" s="62"/>
      <c r="I418" s="62"/>
      <c r="J418" s="62"/>
      <c r="K418" s="62"/>
      <c r="L418" s="62"/>
      <c r="M418" s="62"/>
      <c r="N418" s="62"/>
      <c r="O418" s="62"/>
      <c r="P418" s="62"/>
      <c r="Q418" s="62"/>
      <c r="R418" s="62"/>
      <c r="S418" s="62"/>
      <c r="T418" s="62"/>
      <c r="U418" s="62"/>
      <c r="V418" s="62"/>
      <c r="W418" s="62"/>
      <c r="X418" s="62"/>
      <c r="Y418" s="62"/>
      <c r="Z418" s="62"/>
      <c r="AA418" s="62"/>
      <c r="AB418" s="62"/>
    </row>
    <row r="419" ht="15.75" customHeight="1">
      <c r="A419" s="62"/>
      <c r="B419" s="62"/>
      <c r="C419" s="62"/>
      <c r="D419" s="62"/>
      <c r="E419" s="62"/>
      <c r="F419" s="62"/>
      <c r="G419" s="62"/>
      <c r="H419" s="62"/>
      <c r="I419" s="62"/>
      <c r="J419" s="62"/>
      <c r="K419" s="62"/>
      <c r="L419" s="62"/>
      <c r="M419" s="62"/>
      <c r="N419" s="62"/>
      <c r="O419" s="62"/>
      <c r="P419" s="62"/>
      <c r="Q419" s="62"/>
      <c r="R419" s="62"/>
      <c r="S419" s="62"/>
      <c r="T419" s="62"/>
      <c r="U419" s="62"/>
      <c r="V419" s="62"/>
      <c r="W419" s="62"/>
      <c r="X419" s="62"/>
      <c r="Y419" s="62"/>
      <c r="Z419" s="62"/>
      <c r="AA419" s="62"/>
      <c r="AB419" s="62"/>
    </row>
    <row r="420" ht="15.75" customHeight="1">
      <c r="A420" s="62"/>
      <c r="B420" s="62"/>
      <c r="C420" s="62"/>
      <c r="D420" s="62"/>
      <c r="E420" s="62"/>
      <c r="F420" s="62"/>
      <c r="G420" s="62"/>
      <c r="H420" s="62"/>
      <c r="I420" s="62"/>
      <c r="J420" s="62"/>
      <c r="K420" s="62"/>
      <c r="L420" s="62"/>
      <c r="M420" s="62"/>
      <c r="N420" s="62"/>
      <c r="O420" s="62"/>
      <c r="P420" s="62"/>
      <c r="Q420" s="62"/>
      <c r="R420" s="62"/>
      <c r="S420" s="62"/>
      <c r="T420" s="62"/>
      <c r="U420" s="62"/>
      <c r="V420" s="62"/>
      <c r="W420" s="62"/>
      <c r="X420" s="62"/>
      <c r="Y420" s="62"/>
      <c r="Z420" s="62"/>
      <c r="AA420" s="62"/>
      <c r="AB420" s="62"/>
    </row>
    <row r="421" ht="15.75" customHeight="1">
      <c r="A421" s="62"/>
      <c r="B421" s="62"/>
      <c r="C421" s="62"/>
      <c r="D421" s="62"/>
      <c r="E421" s="62"/>
      <c r="F421" s="62"/>
      <c r="G421" s="62"/>
      <c r="H421" s="62"/>
      <c r="I421" s="62"/>
      <c r="J421" s="62"/>
      <c r="K421" s="62"/>
      <c r="L421" s="62"/>
      <c r="M421" s="62"/>
      <c r="N421" s="62"/>
      <c r="O421" s="62"/>
      <c r="P421" s="62"/>
      <c r="Q421" s="62"/>
      <c r="R421" s="62"/>
      <c r="S421" s="62"/>
      <c r="T421" s="62"/>
      <c r="U421" s="62"/>
      <c r="V421" s="62"/>
      <c r="W421" s="62"/>
      <c r="X421" s="62"/>
      <c r="Y421" s="62"/>
      <c r="Z421" s="62"/>
      <c r="AA421" s="62"/>
      <c r="AB421" s="62"/>
    </row>
    <row r="422" ht="15.75" customHeight="1">
      <c r="A422" s="62"/>
      <c r="B422" s="62"/>
      <c r="C422" s="62"/>
      <c r="D422" s="62"/>
      <c r="E422" s="62"/>
      <c r="F422" s="62"/>
      <c r="G422" s="62"/>
      <c r="H422" s="62"/>
      <c r="I422" s="62"/>
      <c r="J422" s="62"/>
      <c r="K422" s="62"/>
      <c r="L422" s="62"/>
      <c r="M422" s="62"/>
      <c r="N422" s="62"/>
      <c r="O422" s="62"/>
      <c r="P422" s="62"/>
      <c r="Q422" s="62"/>
      <c r="R422" s="62"/>
      <c r="S422" s="62"/>
      <c r="T422" s="62"/>
      <c r="U422" s="62"/>
      <c r="V422" s="62"/>
      <c r="W422" s="62"/>
      <c r="X422" s="62"/>
      <c r="Y422" s="62"/>
      <c r="Z422" s="62"/>
      <c r="AA422" s="62"/>
      <c r="AB422" s="62"/>
    </row>
    <row r="423" ht="15.75" customHeight="1">
      <c r="A423" s="62"/>
      <c r="B423" s="62"/>
      <c r="C423" s="62"/>
      <c r="D423" s="62"/>
      <c r="E423" s="62"/>
      <c r="F423" s="62"/>
      <c r="G423" s="62"/>
      <c r="H423" s="62"/>
      <c r="I423" s="62"/>
      <c r="J423" s="62"/>
      <c r="K423" s="62"/>
      <c r="L423" s="62"/>
      <c r="M423" s="62"/>
      <c r="N423" s="62"/>
      <c r="O423" s="62"/>
      <c r="P423" s="62"/>
      <c r="Q423" s="62"/>
      <c r="R423" s="62"/>
      <c r="S423" s="62"/>
      <c r="T423" s="62"/>
      <c r="U423" s="62"/>
      <c r="V423" s="62"/>
      <c r="W423" s="62"/>
      <c r="X423" s="62"/>
      <c r="Y423" s="62"/>
      <c r="Z423" s="62"/>
      <c r="AA423" s="62"/>
      <c r="AB423" s="62"/>
    </row>
    <row r="424" ht="15.75" customHeight="1">
      <c r="A424" s="62"/>
      <c r="B424" s="62"/>
      <c r="C424" s="62"/>
      <c r="D424" s="62"/>
      <c r="E424" s="62"/>
      <c r="F424" s="62"/>
      <c r="G424" s="62"/>
      <c r="H424" s="62"/>
      <c r="I424" s="62"/>
      <c r="J424" s="62"/>
      <c r="K424" s="62"/>
      <c r="L424" s="62"/>
      <c r="M424" s="62"/>
      <c r="N424" s="62"/>
      <c r="O424" s="62"/>
      <c r="P424" s="62"/>
      <c r="Q424" s="62"/>
      <c r="R424" s="62"/>
      <c r="S424" s="62"/>
      <c r="T424" s="62"/>
      <c r="U424" s="62"/>
      <c r="V424" s="62"/>
      <c r="W424" s="62"/>
      <c r="X424" s="62"/>
      <c r="Y424" s="62"/>
      <c r="Z424" s="62"/>
      <c r="AA424" s="62"/>
      <c r="AB424" s="62"/>
    </row>
    <row r="425" ht="15.75" customHeight="1">
      <c r="A425" s="62"/>
      <c r="B425" s="62"/>
      <c r="C425" s="62"/>
      <c r="D425" s="62"/>
      <c r="E425" s="62"/>
      <c r="F425" s="62"/>
      <c r="G425" s="62"/>
      <c r="H425" s="62"/>
      <c r="I425" s="62"/>
      <c r="J425" s="62"/>
      <c r="K425" s="62"/>
      <c r="L425" s="62"/>
      <c r="M425" s="62"/>
      <c r="N425" s="62"/>
      <c r="O425" s="62"/>
      <c r="P425" s="62"/>
      <c r="Q425" s="62"/>
      <c r="R425" s="62"/>
      <c r="S425" s="62"/>
      <c r="T425" s="62"/>
      <c r="U425" s="62"/>
      <c r="V425" s="62"/>
      <c r="W425" s="62"/>
      <c r="X425" s="62"/>
      <c r="Y425" s="62"/>
      <c r="Z425" s="62"/>
      <c r="AA425" s="62"/>
      <c r="AB425" s="62"/>
    </row>
    <row r="426" ht="15.75" customHeight="1">
      <c r="A426" s="62"/>
      <c r="B426" s="62"/>
      <c r="C426" s="62"/>
      <c r="D426" s="62"/>
      <c r="E426" s="62"/>
      <c r="F426" s="62"/>
      <c r="G426" s="62"/>
      <c r="H426" s="62"/>
      <c r="I426" s="62"/>
      <c r="J426" s="62"/>
      <c r="K426" s="62"/>
      <c r="L426" s="62"/>
      <c r="M426" s="62"/>
      <c r="N426" s="62"/>
      <c r="O426" s="62"/>
      <c r="P426" s="62"/>
      <c r="Q426" s="62"/>
      <c r="R426" s="62"/>
      <c r="S426" s="62"/>
      <c r="T426" s="62"/>
      <c r="U426" s="62"/>
      <c r="V426" s="62"/>
      <c r="W426" s="62"/>
      <c r="X426" s="62"/>
      <c r="Y426" s="62"/>
      <c r="Z426" s="62"/>
      <c r="AA426" s="62"/>
      <c r="AB426" s="62"/>
    </row>
    <row r="427" ht="15.75" customHeight="1">
      <c r="A427" s="62"/>
      <c r="B427" s="62"/>
      <c r="C427" s="62"/>
      <c r="D427" s="62"/>
      <c r="E427" s="62"/>
      <c r="F427" s="62"/>
      <c r="G427" s="62"/>
      <c r="H427" s="62"/>
      <c r="I427" s="62"/>
      <c r="J427" s="62"/>
      <c r="K427" s="62"/>
      <c r="L427" s="62"/>
      <c r="M427" s="62"/>
      <c r="N427" s="62"/>
      <c r="O427" s="62"/>
      <c r="P427" s="62"/>
      <c r="Q427" s="62"/>
      <c r="R427" s="62"/>
      <c r="S427" s="62"/>
      <c r="T427" s="62"/>
      <c r="U427" s="62"/>
      <c r="V427" s="62"/>
      <c r="W427" s="62"/>
      <c r="X427" s="62"/>
      <c r="Y427" s="62"/>
      <c r="Z427" s="62"/>
      <c r="AA427" s="62"/>
      <c r="AB427" s="62"/>
    </row>
    <row r="428" ht="15.75" customHeight="1">
      <c r="A428" s="62"/>
      <c r="B428" s="62"/>
      <c r="C428" s="62"/>
      <c r="D428" s="62"/>
      <c r="E428" s="62"/>
      <c r="F428" s="62"/>
      <c r="G428" s="62"/>
      <c r="H428" s="62"/>
      <c r="I428" s="62"/>
      <c r="J428" s="62"/>
      <c r="K428" s="62"/>
      <c r="L428" s="62"/>
      <c r="M428" s="62"/>
      <c r="N428" s="62"/>
      <c r="O428" s="62"/>
      <c r="P428" s="62"/>
      <c r="Q428" s="62"/>
      <c r="R428" s="62"/>
      <c r="S428" s="62"/>
      <c r="T428" s="62"/>
      <c r="U428" s="62"/>
      <c r="V428" s="62"/>
      <c r="W428" s="62"/>
      <c r="X428" s="62"/>
      <c r="Y428" s="62"/>
      <c r="Z428" s="62"/>
      <c r="AA428" s="62"/>
      <c r="AB428" s="62"/>
    </row>
    <row r="429" ht="15.75" customHeight="1">
      <c r="A429" s="62"/>
      <c r="B429" s="62"/>
      <c r="C429" s="62"/>
      <c r="D429" s="62"/>
      <c r="E429" s="62"/>
      <c r="F429" s="62"/>
      <c r="G429" s="62"/>
      <c r="H429" s="62"/>
      <c r="I429" s="62"/>
      <c r="J429" s="62"/>
      <c r="K429" s="62"/>
      <c r="L429" s="62"/>
      <c r="M429" s="62"/>
      <c r="N429" s="62"/>
      <c r="O429" s="62"/>
      <c r="P429" s="62"/>
      <c r="Q429" s="62"/>
      <c r="R429" s="62"/>
      <c r="S429" s="62"/>
      <c r="T429" s="62"/>
      <c r="U429" s="62"/>
      <c r="V429" s="62"/>
      <c r="W429" s="62"/>
      <c r="X429" s="62"/>
      <c r="Y429" s="62"/>
      <c r="Z429" s="62"/>
      <c r="AA429" s="62"/>
      <c r="AB429" s="62"/>
    </row>
    <row r="430" ht="15.75" customHeight="1">
      <c r="A430" s="62"/>
      <c r="B430" s="62"/>
      <c r="C430" s="62"/>
      <c r="D430" s="62"/>
      <c r="E430" s="62"/>
      <c r="F430" s="62"/>
      <c r="G430" s="62"/>
      <c r="H430" s="62"/>
      <c r="I430" s="62"/>
      <c r="J430" s="62"/>
      <c r="K430" s="62"/>
      <c r="L430" s="62"/>
      <c r="M430" s="62"/>
      <c r="N430" s="62"/>
      <c r="O430" s="62"/>
      <c r="P430" s="62"/>
      <c r="Q430" s="62"/>
      <c r="R430" s="62"/>
      <c r="S430" s="62"/>
      <c r="T430" s="62"/>
      <c r="U430" s="62"/>
      <c r="V430" s="62"/>
      <c r="W430" s="62"/>
      <c r="X430" s="62"/>
      <c r="Y430" s="62"/>
      <c r="Z430" s="62"/>
      <c r="AA430" s="62"/>
      <c r="AB430" s="62"/>
    </row>
    <row r="431" ht="15.75" customHeight="1">
      <c r="A431" s="62"/>
      <c r="B431" s="62"/>
      <c r="C431" s="62"/>
      <c r="D431" s="62"/>
      <c r="E431" s="62"/>
      <c r="F431" s="62"/>
      <c r="G431" s="62"/>
      <c r="H431" s="62"/>
      <c r="I431" s="62"/>
      <c r="J431" s="62"/>
      <c r="K431" s="62"/>
      <c r="L431" s="62"/>
      <c r="M431" s="62"/>
      <c r="N431" s="62"/>
      <c r="O431" s="62"/>
      <c r="P431" s="62"/>
      <c r="Q431" s="62"/>
      <c r="R431" s="62"/>
      <c r="S431" s="62"/>
      <c r="T431" s="62"/>
      <c r="U431" s="62"/>
      <c r="V431" s="62"/>
      <c r="W431" s="62"/>
      <c r="X431" s="62"/>
      <c r="Y431" s="62"/>
      <c r="Z431" s="62"/>
      <c r="AA431" s="62"/>
      <c r="AB431" s="62"/>
    </row>
    <row r="432" ht="15.75" customHeight="1">
      <c r="A432" s="62"/>
      <c r="B432" s="62"/>
      <c r="C432" s="62"/>
      <c r="D432" s="62"/>
      <c r="E432" s="62"/>
      <c r="F432" s="62"/>
      <c r="G432" s="62"/>
      <c r="H432" s="62"/>
      <c r="I432" s="62"/>
      <c r="J432" s="62"/>
      <c r="K432" s="62"/>
      <c r="L432" s="62"/>
      <c r="M432" s="62"/>
      <c r="N432" s="62"/>
      <c r="O432" s="62"/>
      <c r="P432" s="62"/>
      <c r="Q432" s="62"/>
      <c r="R432" s="62"/>
      <c r="S432" s="62"/>
      <c r="T432" s="62"/>
      <c r="U432" s="62"/>
      <c r="V432" s="62"/>
      <c r="W432" s="62"/>
      <c r="X432" s="62"/>
      <c r="Y432" s="62"/>
      <c r="Z432" s="62"/>
      <c r="AA432" s="62"/>
      <c r="AB432" s="62"/>
    </row>
    <row r="433" ht="15.75" customHeight="1">
      <c r="A433" s="62"/>
      <c r="B433" s="62"/>
      <c r="C433" s="62"/>
      <c r="D433" s="62"/>
      <c r="E433" s="62"/>
      <c r="F433" s="62"/>
      <c r="G433" s="62"/>
      <c r="H433" s="62"/>
      <c r="I433" s="62"/>
      <c r="J433" s="62"/>
      <c r="K433" s="62"/>
      <c r="L433" s="62"/>
      <c r="M433" s="62"/>
      <c r="N433" s="62"/>
      <c r="O433" s="62"/>
      <c r="P433" s="62"/>
      <c r="Q433" s="62"/>
      <c r="R433" s="62"/>
      <c r="S433" s="62"/>
      <c r="T433" s="62"/>
      <c r="U433" s="62"/>
      <c r="V433" s="62"/>
      <c r="W433" s="62"/>
      <c r="X433" s="62"/>
      <c r="Y433" s="62"/>
      <c r="Z433" s="62"/>
      <c r="AA433" s="62"/>
      <c r="AB433" s="62"/>
    </row>
    <row r="434" ht="15.75" customHeight="1">
      <c r="A434" s="62"/>
      <c r="B434" s="62"/>
      <c r="C434" s="62"/>
      <c r="D434" s="62"/>
      <c r="E434" s="62"/>
      <c r="F434" s="62"/>
      <c r="G434" s="62"/>
      <c r="H434" s="62"/>
      <c r="I434" s="62"/>
      <c r="J434" s="62"/>
      <c r="K434" s="62"/>
      <c r="L434" s="62"/>
      <c r="M434" s="62"/>
      <c r="N434" s="62"/>
      <c r="O434" s="62"/>
      <c r="P434" s="62"/>
      <c r="Q434" s="62"/>
      <c r="R434" s="62"/>
      <c r="S434" s="62"/>
      <c r="T434" s="62"/>
      <c r="U434" s="62"/>
      <c r="V434" s="62"/>
      <c r="W434" s="62"/>
      <c r="X434" s="62"/>
      <c r="Y434" s="62"/>
      <c r="Z434" s="62"/>
      <c r="AA434" s="62"/>
      <c r="AB434" s="62"/>
    </row>
    <row r="435" ht="15.75" customHeight="1">
      <c r="A435" s="62"/>
      <c r="B435" s="62"/>
      <c r="C435" s="62"/>
      <c r="D435" s="62"/>
      <c r="E435" s="62"/>
      <c r="F435" s="62"/>
      <c r="G435" s="62"/>
      <c r="H435" s="62"/>
      <c r="I435" s="62"/>
      <c r="J435" s="62"/>
      <c r="K435" s="62"/>
      <c r="L435" s="62"/>
      <c r="M435" s="62"/>
      <c r="N435" s="62"/>
      <c r="O435" s="62"/>
      <c r="P435" s="62"/>
      <c r="Q435" s="62"/>
      <c r="R435" s="62"/>
      <c r="S435" s="62"/>
      <c r="T435" s="62"/>
      <c r="U435" s="62"/>
      <c r="V435" s="62"/>
      <c r="W435" s="62"/>
      <c r="X435" s="62"/>
      <c r="Y435" s="62"/>
      <c r="Z435" s="62"/>
      <c r="AA435" s="62"/>
      <c r="AB435" s="62"/>
    </row>
    <row r="436" ht="15.75" customHeight="1">
      <c r="A436" s="62"/>
      <c r="B436" s="62"/>
      <c r="C436" s="62"/>
      <c r="D436" s="62"/>
      <c r="E436" s="62"/>
      <c r="F436" s="62"/>
      <c r="G436" s="62"/>
      <c r="H436" s="62"/>
      <c r="I436" s="62"/>
      <c r="J436" s="62"/>
      <c r="K436" s="62"/>
      <c r="L436" s="62"/>
      <c r="M436" s="62"/>
      <c r="N436" s="62"/>
      <c r="O436" s="62"/>
      <c r="P436" s="62"/>
      <c r="Q436" s="62"/>
      <c r="R436" s="62"/>
      <c r="S436" s="62"/>
      <c r="T436" s="62"/>
      <c r="U436" s="62"/>
      <c r="V436" s="62"/>
      <c r="W436" s="62"/>
      <c r="X436" s="62"/>
      <c r="Y436" s="62"/>
      <c r="Z436" s="62"/>
      <c r="AA436" s="62"/>
      <c r="AB436" s="62"/>
    </row>
    <row r="437" ht="15.75" customHeight="1">
      <c r="A437" s="62"/>
      <c r="B437" s="62"/>
      <c r="C437" s="62"/>
      <c r="D437" s="62"/>
      <c r="E437" s="62"/>
      <c r="F437" s="62"/>
      <c r="G437" s="62"/>
      <c r="H437" s="62"/>
      <c r="I437" s="62"/>
      <c r="J437" s="62"/>
      <c r="K437" s="62"/>
      <c r="L437" s="62"/>
      <c r="M437" s="62"/>
      <c r="N437" s="62"/>
      <c r="O437" s="62"/>
      <c r="P437" s="62"/>
      <c r="Q437" s="62"/>
      <c r="R437" s="62"/>
      <c r="S437" s="62"/>
      <c r="T437" s="62"/>
      <c r="U437" s="62"/>
      <c r="V437" s="62"/>
      <c r="W437" s="62"/>
      <c r="X437" s="62"/>
      <c r="Y437" s="62"/>
      <c r="Z437" s="62"/>
      <c r="AA437" s="62"/>
      <c r="AB437" s="62"/>
    </row>
    <row r="438" ht="15.75" customHeight="1">
      <c r="A438" s="62"/>
      <c r="B438" s="62"/>
      <c r="C438" s="62"/>
      <c r="D438" s="62"/>
      <c r="E438" s="62"/>
      <c r="F438" s="62"/>
      <c r="G438" s="62"/>
      <c r="H438" s="62"/>
      <c r="I438" s="62"/>
      <c r="J438" s="62"/>
      <c r="K438" s="62"/>
      <c r="L438" s="62"/>
      <c r="M438" s="62"/>
      <c r="N438" s="62"/>
      <c r="O438" s="62"/>
      <c r="P438" s="62"/>
      <c r="Q438" s="62"/>
      <c r="R438" s="62"/>
      <c r="S438" s="62"/>
      <c r="T438" s="62"/>
      <c r="U438" s="62"/>
      <c r="V438" s="62"/>
      <c r="W438" s="62"/>
      <c r="X438" s="62"/>
      <c r="Y438" s="62"/>
      <c r="Z438" s="62"/>
      <c r="AA438" s="62"/>
      <c r="AB438" s="62"/>
    </row>
    <row r="439" ht="15.75" customHeight="1">
      <c r="A439" s="62"/>
      <c r="B439" s="62"/>
      <c r="C439" s="62"/>
      <c r="D439" s="62"/>
      <c r="E439" s="62"/>
      <c r="F439" s="62"/>
      <c r="G439" s="62"/>
      <c r="H439" s="62"/>
      <c r="I439" s="62"/>
      <c r="J439" s="62"/>
      <c r="K439" s="62"/>
      <c r="L439" s="62"/>
      <c r="M439" s="62"/>
      <c r="N439" s="62"/>
      <c r="O439" s="62"/>
      <c r="P439" s="62"/>
      <c r="Q439" s="62"/>
      <c r="R439" s="62"/>
      <c r="S439" s="62"/>
      <c r="T439" s="62"/>
      <c r="U439" s="62"/>
      <c r="V439" s="62"/>
      <c r="W439" s="62"/>
      <c r="X439" s="62"/>
      <c r="Y439" s="62"/>
      <c r="Z439" s="62"/>
      <c r="AA439" s="62"/>
      <c r="AB439" s="62"/>
    </row>
    <row r="440" ht="15.75" customHeight="1">
      <c r="A440" s="62"/>
      <c r="B440" s="62"/>
      <c r="C440" s="62"/>
      <c r="D440" s="62"/>
      <c r="E440" s="62"/>
      <c r="F440" s="62"/>
      <c r="G440" s="62"/>
      <c r="H440" s="62"/>
      <c r="I440" s="62"/>
      <c r="J440" s="62"/>
      <c r="K440" s="62"/>
      <c r="L440" s="62"/>
      <c r="M440" s="62"/>
      <c r="N440" s="62"/>
      <c r="O440" s="62"/>
      <c r="P440" s="62"/>
      <c r="Q440" s="62"/>
      <c r="R440" s="62"/>
      <c r="S440" s="62"/>
      <c r="T440" s="62"/>
      <c r="U440" s="62"/>
      <c r="V440" s="62"/>
      <c r="W440" s="62"/>
      <c r="X440" s="62"/>
      <c r="Y440" s="62"/>
      <c r="Z440" s="62"/>
      <c r="AA440" s="62"/>
      <c r="AB440" s="62"/>
    </row>
    <row r="441" ht="15.75" customHeight="1">
      <c r="A441" s="62"/>
      <c r="B441" s="62"/>
      <c r="C441" s="62"/>
      <c r="D441" s="62"/>
      <c r="E441" s="62"/>
      <c r="F441" s="62"/>
      <c r="G441" s="62"/>
      <c r="H441" s="62"/>
      <c r="I441" s="62"/>
      <c r="J441" s="62"/>
      <c r="K441" s="62"/>
      <c r="L441" s="62"/>
      <c r="M441" s="62"/>
      <c r="N441" s="62"/>
      <c r="O441" s="62"/>
      <c r="P441" s="62"/>
      <c r="Q441" s="62"/>
      <c r="R441" s="62"/>
      <c r="S441" s="62"/>
      <c r="T441" s="62"/>
      <c r="U441" s="62"/>
      <c r="V441" s="62"/>
      <c r="W441" s="62"/>
      <c r="X441" s="62"/>
      <c r="Y441" s="62"/>
      <c r="Z441" s="62"/>
      <c r="AA441" s="62"/>
      <c r="AB441" s="62"/>
    </row>
    <row r="442" ht="15.75" customHeight="1">
      <c r="A442" s="62"/>
      <c r="B442" s="62"/>
      <c r="C442" s="62"/>
      <c r="D442" s="62"/>
      <c r="E442" s="62"/>
      <c r="F442" s="62"/>
      <c r="G442" s="62"/>
      <c r="H442" s="62"/>
      <c r="I442" s="62"/>
      <c r="J442" s="62"/>
      <c r="K442" s="62"/>
      <c r="L442" s="62"/>
      <c r="M442" s="62"/>
      <c r="N442" s="62"/>
      <c r="O442" s="62"/>
      <c r="P442" s="62"/>
      <c r="Q442" s="62"/>
      <c r="R442" s="62"/>
      <c r="S442" s="62"/>
      <c r="T442" s="62"/>
      <c r="U442" s="62"/>
      <c r="V442" s="62"/>
      <c r="W442" s="62"/>
      <c r="X442" s="62"/>
      <c r="Y442" s="62"/>
      <c r="Z442" s="62"/>
      <c r="AA442" s="62"/>
      <c r="AB442" s="62"/>
    </row>
    <row r="443" ht="15.75" customHeight="1">
      <c r="A443" s="62"/>
      <c r="B443" s="62"/>
      <c r="C443" s="62"/>
      <c r="D443" s="62"/>
      <c r="E443" s="62"/>
      <c r="F443" s="62"/>
      <c r="G443" s="62"/>
      <c r="H443" s="62"/>
      <c r="I443" s="62"/>
      <c r="J443" s="62"/>
      <c r="K443" s="62"/>
      <c r="L443" s="62"/>
      <c r="M443" s="62"/>
      <c r="N443" s="62"/>
      <c r="O443" s="62"/>
      <c r="P443" s="62"/>
      <c r="Q443" s="62"/>
      <c r="R443" s="62"/>
      <c r="S443" s="62"/>
      <c r="T443" s="62"/>
      <c r="U443" s="62"/>
      <c r="V443" s="62"/>
      <c r="W443" s="62"/>
      <c r="X443" s="62"/>
      <c r="Y443" s="62"/>
      <c r="Z443" s="62"/>
      <c r="AA443" s="62"/>
      <c r="AB443" s="62"/>
    </row>
    <row r="444" ht="15.75" customHeight="1">
      <c r="A444" s="62"/>
      <c r="B444" s="62"/>
      <c r="C444" s="62"/>
      <c r="D444" s="62"/>
      <c r="E444" s="62"/>
      <c r="F444" s="62"/>
      <c r="G444" s="62"/>
      <c r="H444" s="62"/>
      <c r="I444" s="62"/>
      <c r="J444" s="62"/>
      <c r="K444" s="62"/>
      <c r="L444" s="62"/>
      <c r="M444" s="62"/>
      <c r="N444" s="62"/>
      <c r="O444" s="62"/>
      <c r="P444" s="62"/>
      <c r="Q444" s="62"/>
      <c r="R444" s="62"/>
      <c r="S444" s="62"/>
      <c r="T444" s="62"/>
      <c r="U444" s="62"/>
      <c r="V444" s="62"/>
      <c r="W444" s="62"/>
      <c r="X444" s="62"/>
      <c r="Y444" s="62"/>
      <c r="Z444" s="62"/>
      <c r="AA444" s="62"/>
      <c r="AB444" s="62"/>
    </row>
    <row r="445" ht="15.75" customHeight="1">
      <c r="A445" s="62"/>
      <c r="B445" s="62"/>
      <c r="C445" s="62"/>
      <c r="D445" s="62"/>
      <c r="E445" s="62"/>
      <c r="F445" s="62"/>
      <c r="G445" s="62"/>
      <c r="H445" s="62"/>
      <c r="I445" s="62"/>
      <c r="J445" s="62"/>
      <c r="K445" s="62"/>
      <c r="L445" s="62"/>
      <c r="M445" s="62"/>
      <c r="N445" s="62"/>
      <c r="O445" s="62"/>
      <c r="P445" s="62"/>
      <c r="Q445" s="62"/>
      <c r="R445" s="62"/>
      <c r="S445" s="62"/>
      <c r="T445" s="62"/>
      <c r="U445" s="62"/>
      <c r="V445" s="62"/>
      <c r="W445" s="62"/>
      <c r="X445" s="62"/>
      <c r="Y445" s="62"/>
      <c r="Z445" s="62"/>
      <c r="AA445" s="62"/>
      <c r="AB445" s="62"/>
    </row>
    <row r="446" ht="15.75" customHeight="1">
      <c r="A446" s="62"/>
      <c r="B446" s="62"/>
      <c r="C446" s="62"/>
      <c r="D446" s="62"/>
      <c r="E446" s="62"/>
      <c r="F446" s="62"/>
      <c r="G446" s="62"/>
      <c r="H446" s="62"/>
      <c r="I446" s="62"/>
      <c r="J446" s="62"/>
      <c r="K446" s="62"/>
      <c r="L446" s="62"/>
      <c r="M446" s="62"/>
      <c r="N446" s="62"/>
      <c r="O446" s="62"/>
      <c r="P446" s="62"/>
      <c r="Q446" s="62"/>
      <c r="R446" s="62"/>
      <c r="S446" s="62"/>
      <c r="T446" s="62"/>
      <c r="U446" s="62"/>
      <c r="V446" s="62"/>
      <c r="W446" s="62"/>
      <c r="X446" s="62"/>
      <c r="Y446" s="62"/>
      <c r="Z446" s="62"/>
      <c r="AA446" s="62"/>
      <c r="AB446" s="62"/>
    </row>
    <row r="447" ht="15.75" customHeight="1">
      <c r="A447" s="62"/>
      <c r="B447" s="62"/>
      <c r="C447" s="62"/>
      <c r="D447" s="62"/>
      <c r="E447" s="62"/>
      <c r="F447" s="62"/>
      <c r="G447" s="62"/>
      <c r="H447" s="62"/>
      <c r="I447" s="62"/>
      <c r="J447" s="62"/>
      <c r="K447" s="62"/>
      <c r="L447" s="62"/>
      <c r="M447" s="62"/>
      <c r="N447" s="62"/>
      <c r="O447" s="62"/>
      <c r="P447" s="62"/>
      <c r="Q447" s="62"/>
      <c r="R447" s="62"/>
      <c r="S447" s="62"/>
      <c r="T447" s="62"/>
      <c r="U447" s="62"/>
      <c r="V447" s="62"/>
      <c r="W447" s="62"/>
      <c r="X447" s="62"/>
      <c r="Y447" s="62"/>
      <c r="Z447" s="62"/>
      <c r="AA447" s="62"/>
      <c r="AB447" s="62"/>
    </row>
    <row r="448" ht="15.75" customHeight="1">
      <c r="A448" s="62"/>
      <c r="B448" s="62"/>
      <c r="C448" s="62"/>
      <c r="D448" s="62"/>
      <c r="E448" s="62"/>
      <c r="F448" s="62"/>
      <c r="G448" s="62"/>
      <c r="H448" s="62"/>
      <c r="I448" s="62"/>
      <c r="J448" s="62"/>
      <c r="K448" s="62"/>
      <c r="L448" s="62"/>
      <c r="M448" s="62"/>
      <c r="N448" s="62"/>
      <c r="O448" s="62"/>
      <c r="P448" s="62"/>
      <c r="Q448" s="62"/>
      <c r="R448" s="62"/>
      <c r="S448" s="62"/>
      <c r="T448" s="62"/>
      <c r="U448" s="62"/>
      <c r="V448" s="62"/>
      <c r="W448" s="62"/>
      <c r="X448" s="62"/>
      <c r="Y448" s="62"/>
      <c r="Z448" s="62"/>
      <c r="AA448" s="62"/>
      <c r="AB448" s="62"/>
    </row>
    <row r="449" ht="15.75" customHeight="1">
      <c r="A449" s="62"/>
      <c r="B449" s="62"/>
      <c r="C449" s="62"/>
      <c r="D449" s="62"/>
      <c r="E449" s="62"/>
      <c r="F449" s="62"/>
      <c r="G449" s="62"/>
      <c r="H449" s="62"/>
      <c r="I449" s="62"/>
      <c r="J449" s="62"/>
      <c r="K449" s="62"/>
      <c r="L449" s="62"/>
      <c r="M449" s="62"/>
      <c r="N449" s="62"/>
      <c r="O449" s="62"/>
      <c r="P449" s="62"/>
      <c r="Q449" s="62"/>
      <c r="R449" s="62"/>
      <c r="S449" s="62"/>
      <c r="T449" s="62"/>
      <c r="U449" s="62"/>
      <c r="V449" s="62"/>
      <c r="W449" s="62"/>
      <c r="X449" s="62"/>
      <c r="Y449" s="62"/>
      <c r="Z449" s="62"/>
      <c r="AA449" s="62"/>
      <c r="AB449" s="62"/>
    </row>
    <row r="450" ht="15.75" customHeight="1">
      <c r="A450" s="62"/>
      <c r="B450" s="62"/>
      <c r="C450" s="62"/>
      <c r="D450" s="62"/>
      <c r="E450" s="62"/>
      <c r="F450" s="62"/>
      <c r="G450" s="62"/>
      <c r="H450" s="62"/>
      <c r="I450" s="62"/>
      <c r="J450" s="62"/>
      <c r="K450" s="62"/>
      <c r="L450" s="62"/>
      <c r="M450" s="62"/>
      <c r="N450" s="62"/>
      <c r="O450" s="62"/>
      <c r="P450" s="62"/>
      <c r="Q450" s="62"/>
      <c r="R450" s="62"/>
      <c r="S450" s="62"/>
      <c r="T450" s="62"/>
      <c r="U450" s="62"/>
      <c r="V450" s="62"/>
      <c r="W450" s="62"/>
      <c r="X450" s="62"/>
      <c r="Y450" s="62"/>
      <c r="Z450" s="62"/>
      <c r="AA450" s="62"/>
      <c r="AB450" s="62"/>
    </row>
    <row r="451" ht="15.75" customHeight="1">
      <c r="A451" s="62"/>
      <c r="B451" s="62"/>
      <c r="C451" s="62"/>
      <c r="D451" s="62"/>
      <c r="E451" s="62"/>
      <c r="F451" s="62"/>
      <c r="G451" s="62"/>
      <c r="H451" s="62"/>
      <c r="I451" s="62"/>
      <c r="J451" s="62"/>
      <c r="K451" s="62"/>
      <c r="L451" s="62"/>
      <c r="M451" s="62"/>
      <c r="N451" s="62"/>
      <c r="O451" s="62"/>
      <c r="P451" s="62"/>
      <c r="Q451" s="62"/>
      <c r="R451" s="62"/>
      <c r="S451" s="62"/>
      <c r="T451" s="62"/>
      <c r="U451" s="62"/>
      <c r="V451" s="62"/>
      <c r="W451" s="62"/>
      <c r="X451" s="62"/>
      <c r="Y451" s="62"/>
      <c r="Z451" s="62"/>
      <c r="AA451" s="62"/>
      <c r="AB451" s="62"/>
    </row>
    <row r="452" ht="15.75" customHeight="1">
      <c r="A452" s="62"/>
      <c r="B452" s="62"/>
      <c r="C452" s="62"/>
      <c r="D452" s="62"/>
      <c r="E452" s="62"/>
      <c r="F452" s="62"/>
      <c r="G452" s="62"/>
      <c r="H452" s="62"/>
      <c r="I452" s="62"/>
      <c r="J452" s="62"/>
      <c r="K452" s="62"/>
      <c r="L452" s="62"/>
      <c r="M452" s="62"/>
      <c r="N452" s="62"/>
      <c r="O452" s="62"/>
      <c r="P452" s="62"/>
      <c r="Q452" s="62"/>
      <c r="R452" s="62"/>
      <c r="S452" s="62"/>
      <c r="T452" s="62"/>
      <c r="U452" s="62"/>
      <c r="V452" s="62"/>
      <c r="W452" s="62"/>
      <c r="X452" s="62"/>
      <c r="Y452" s="62"/>
      <c r="Z452" s="62"/>
      <c r="AA452" s="62"/>
      <c r="AB452" s="62"/>
    </row>
    <row r="453" ht="15.75" customHeight="1">
      <c r="A453" s="62"/>
      <c r="B453" s="62"/>
      <c r="C453" s="62"/>
      <c r="D453" s="62"/>
      <c r="E453" s="62"/>
      <c r="F453" s="62"/>
      <c r="G453" s="62"/>
      <c r="H453" s="62"/>
      <c r="I453" s="62"/>
      <c r="J453" s="62"/>
      <c r="K453" s="62"/>
      <c r="L453" s="62"/>
      <c r="M453" s="62"/>
      <c r="N453" s="62"/>
      <c r="O453" s="62"/>
      <c r="P453" s="62"/>
      <c r="Q453" s="62"/>
      <c r="R453" s="62"/>
      <c r="S453" s="62"/>
      <c r="T453" s="62"/>
      <c r="U453" s="62"/>
      <c r="V453" s="62"/>
      <c r="W453" s="62"/>
      <c r="X453" s="62"/>
      <c r="Y453" s="62"/>
      <c r="Z453" s="62"/>
      <c r="AA453" s="62"/>
      <c r="AB453" s="62"/>
    </row>
    <row r="454" ht="15.75" customHeight="1">
      <c r="A454" s="62"/>
      <c r="B454" s="62"/>
      <c r="C454" s="62"/>
      <c r="D454" s="62"/>
      <c r="E454" s="62"/>
      <c r="F454" s="62"/>
      <c r="G454" s="62"/>
      <c r="H454" s="62"/>
      <c r="I454" s="62"/>
      <c r="J454" s="62"/>
      <c r="K454" s="62"/>
      <c r="L454" s="62"/>
      <c r="M454" s="62"/>
      <c r="N454" s="62"/>
      <c r="O454" s="62"/>
      <c r="P454" s="62"/>
      <c r="Q454" s="62"/>
      <c r="R454" s="62"/>
      <c r="S454" s="62"/>
      <c r="T454" s="62"/>
      <c r="U454" s="62"/>
      <c r="V454" s="62"/>
      <c r="W454" s="62"/>
      <c r="X454" s="62"/>
      <c r="Y454" s="62"/>
      <c r="Z454" s="62"/>
      <c r="AA454" s="62"/>
      <c r="AB454" s="62"/>
    </row>
    <row r="455" ht="15.75" customHeight="1">
      <c r="A455" s="62"/>
      <c r="B455" s="62"/>
      <c r="C455" s="62"/>
      <c r="D455" s="62"/>
      <c r="E455" s="62"/>
      <c r="F455" s="62"/>
      <c r="G455" s="62"/>
      <c r="H455" s="62"/>
      <c r="I455" s="62"/>
      <c r="J455" s="62"/>
      <c r="K455" s="62"/>
      <c r="L455" s="62"/>
      <c r="M455" s="62"/>
      <c r="N455" s="62"/>
      <c r="O455" s="62"/>
      <c r="P455" s="62"/>
      <c r="Q455" s="62"/>
      <c r="R455" s="62"/>
      <c r="S455" s="62"/>
      <c r="T455" s="62"/>
      <c r="U455" s="62"/>
      <c r="V455" s="62"/>
      <c r="W455" s="62"/>
      <c r="X455" s="62"/>
      <c r="Y455" s="62"/>
      <c r="Z455" s="62"/>
      <c r="AA455" s="62"/>
      <c r="AB455" s="62"/>
    </row>
    <row r="456" ht="15.75" customHeight="1">
      <c r="A456" s="62"/>
      <c r="B456" s="62"/>
      <c r="C456" s="62"/>
      <c r="D456" s="62"/>
      <c r="E456" s="62"/>
      <c r="F456" s="62"/>
      <c r="G456" s="62"/>
      <c r="H456" s="62"/>
      <c r="I456" s="62"/>
      <c r="J456" s="62"/>
      <c r="K456" s="62"/>
      <c r="L456" s="62"/>
      <c r="M456" s="62"/>
      <c r="N456" s="62"/>
      <c r="O456" s="62"/>
      <c r="P456" s="62"/>
      <c r="Q456" s="62"/>
      <c r="R456" s="62"/>
      <c r="S456" s="62"/>
      <c r="T456" s="62"/>
      <c r="U456" s="62"/>
      <c r="V456" s="62"/>
      <c r="W456" s="62"/>
      <c r="X456" s="62"/>
      <c r="Y456" s="62"/>
      <c r="Z456" s="62"/>
      <c r="AA456" s="62"/>
      <c r="AB456" s="62"/>
    </row>
    <row r="457" ht="15.75" customHeight="1">
      <c r="A457" s="62"/>
      <c r="B457" s="62"/>
      <c r="C457" s="62"/>
      <c r="D457" s="62"/>
      <c r="E457" s="62"/>
      <c r="F457" s="62"/>
      <c r="G457" s="62"/>
      <c r="H457" s="62"/>
      <c r="I457" s="62"/>
      <c r="J457" s="62"/>
      <c r="K457" s="62"/>
      <c r="L457" s="62"/>
      <c r="M457" s="62"/>
      <c r="N457" s="62"/>
      <c r="O457" s="62"/>
      <c r="P457" s="62"/>
      <c r="Q457" s="62"/>
      <c r="R457" s="62"/>
      <c r="S457" s="62"/>
      <c r="T457" s="62"/>
      <c r="U457" s="62"/>
      <c r="V457" s="62"/>
      <c r="W457" s="62"/>
      <c r="X457" s="62"/>
      <c r="Y457" s="62"/>
      <c r="Z457" s="62"/>
      <c r="AA457" s="62"/>
      <c r="AB457" s="62"/>
    </row>
    <row r="458" ht="15.75" customHeight="1">
      <c r="A458" s="62"/>
      <c r="B458" s="62"/>
      <c r="C458" s="62"/>
      <c r="D458" s="62"/>
      <c r="E458" s="62"/>
      <c r="F458" s="62"/>
      <c r="G458" s="62"/>
      <c r="H458" s="62"/>
      <c r="I458" s="62"/>
      <c r="J458" s="62"/>
      <c r="K458" s="62"/>
      <c r="L458" s="62"/>
      <c r="M458" s="62"/>
      <c r="N458" s="62"/>
      <c r="O458" s="62"/>
      <c r="P458" s="62"/>
      <c r="Q458" s="62"/>
      <c r="R458" s="62"/>
      <c r="S458" s="62"/>
      <c r="T458" s="62"/>
      <c r="U458" s="62"/>
      <c r="V458" s="62"/>
      <c r="W458" s="62"/>
      <c r="X458" s="62"/>
      <c r="Y458" s="62"/>
      <c r="Z458" s="62"/>
      <c r="AA458" s="62"/>
      <c r="AB458" s="62"/>
    </row>
    <row r="459" ht="15.75" customHeight="1">
      <c r="A459" s="62"/>
      <c r="B459" s="62"/>
      <c r="C459" s="62"/>
      <c r="D459" s="62"/>
      <c r="E459" s="62"/>
      <c r="F459" s="62"/>
      <c r="G459" s="62"/>
      <c r="H459" s="62"/>
      <c r="I459" s="62"/>
      <c r="J459" s="62"/>
      <c r="K459" s="62"/>
      <c r="L459" s="62"/>
      <c r="M459" s="62"/>
      <c r="N459" s="62"/>
      <c r="O459" s="62"/>
      <c r="P459" s="62"/>
      <c r="Q459" s="62"/>
      <c r="R459" s="62"/>
      <c r="S459" s="62"/>
      <c r="T459" s="62"/>
      <c r="U459" s="62"/>
      <c r="V459" s="62"/>
      <c r="W459" s="62"/>
      <c r="X459" s="62"/>
      <c r="Y459" s="62"/>
      <c r="Z459" s="62"/>
      <c r="AA459" s="62"/>
      <c r="AB459" s="62"/>
    </row>
    <row r="460" ht="15.75" customHeight="1">
      <c r="A460" s="62"/>
      <c r="B460" s="62"/>
      <c r="C460" s="62"/>
      <c r="D460" s="62"/>
      <c r="E460" s="62"/>
      <c r="F460" s="62"/>
      <c r="G460" s="62"/>
      <c r="H460" s="62"/>
      <c r="I460" s="62"/>
      <c r="J460" s="62"/>
      <c r="K460" s="62"/>
      <c r="L460" s="62"/>
      <c r="M460" s="62"/>
      <c r="N460" s="62"/>
      <c r="O460" s="62"/>
      <c r="P460" s="62"/>
      <c r="Q460" s="62"/>
      <c r="R460" s="62"/>
      <c r="S460" s="62"/>
      <c r="T460" s="62"/>
      <c r="U460" s="62"/>
      <c r="V460" s="62"/>
      <c r="W460" s="62"/>
      <c r="X460" s="62"/>
      <c r="Y460" s="62"/>
      <c r="Z460" s="62"/>
      <c r="AA460" s="62"/>
      <c r="AB460" s="62"/>
    </row>
    <row r="461" ht="15.75" customHeight="1">
      <c r="A461" s="62"/>
      <c r="B461" s="62"/>
      <c r="C461" s="62"/>
      <c r="D461" s="62"/>
      <c r="E461" s="62"/>
      <c r="F461" s="62"/>
      <c r="G461" s="62"/>
      <c r="H461" s="62"/>
      <c r="I461" s="62"/>
      <c r="J461" s="62"/>
      <c r="K461" s="62"/>
      <c r="L461" s="62"/>
      <c r="M461" s="62"/>
      <c r="N461" s="62"/>
      <c r="O461" s="62"/>
      <c r="P461" s="62"/>
      <c r="Q461" s="62"/>
      <c r="R461" s="62"/>
      <c r="S461" s="62"/>
      <c r="T461" s="62"/>
      <c r="U461" s="62"/>
      <c r="V461" s="62"/>
      <c r="W461" s="62"/>
      <c r="X461" s="62"/>
      <c r="Y461" s="62"/>
      <c r="Z461" s="62"/>
      <c r="AA461" s="62"/>
      <c r="AB461" s="62"/>
    </row>
    <row r="462" ht="15.75" customHeight="1">
      <c r="A462" s="62"/>
      <c r="B462" s="62"/>
      <c r="C462" s="62"/>
      <c r="D462" s="62"/>
      <c r="E462" s="62"/>
      <c r="F462" s="62"/>
      <c r="G462" s="62"/>
      <c r="H462" s="62"/>
      <c r="I462" s="62"/>
      <c r="J462" s="62"/>
      <c r="K462" s="62"/>
      <c r="L462" s="62"/>
      <c r="M462" s="62"/>
      <c r="N462" s="62"/>
      <c r="O462" s="62"/>
      <c r="P462" s="62"/>
      <c r="Q462" s="62"/>
      <c r="R462" s="62"/>
      <c r="S462" s="62"/>
      <c r="T462" s="62"/>
      <c r="U462" s="62"/>
      <c r="V462" s="62"/>
      <c r="W462" s="62"/>
      <c r="X462" s="62"/>
      <c r="Y462" s="62"/>
      <c r="Z462" s="62"/>
      <c r="AA462" s="62"/>
      <c r="AB462" s="62"/>
    </row>
    <row r="463" ht="15.75" customHeight="1">
      <c r="A463" s="62"/>
      <c r="B463" s="62"/>
      <c r="C463" s="62"/>
      <c r="D463" s="62"/>
      <c r="E463" s="62"/>
      <c r="F463" s="62"/>
      <c r="G463" s="62"/>
      <c r="H463" s="62"/>
      <c r="I463" s="62"/>
      <c r="J463" s="62"/>
      <c r="K463" s="62"/>
      <c r="L463" s="62"/>
      <c r="M463" s="62"/>
      <c r="N463" s="62"/>
      <c r="O463" s="62"/>
      <c r="P463" s="62"/>
      <c r="Q463" s="62"/>
      <c r="R463" s="62"/>
      <c r="S463" s="62"/>
      <c r="T463" s="62"/>
      <c r="U463" s="62"/>
      <c r="V463" s="62"/>
      <c r="W463" s="62"/>
      <c r="X463" s="62"/>
      <c r="Y463" s="62"/>
      <c r="Z463" s="62"/>
      <c r="AA463" s="62"/>
      <c r="AB463" s="62"/>
    </row>
    <row r="464" ht="15.75" customHeight="1">
      <c r="A464" s="62"/>
      <c r="B464" s="62"/>
      <c r="C464" s="62"/>
      <c r="D464" s="62"/>
      <c r="E464" s="62"/>
      <c r="F464" s="62"/>
      <c r="G464" s="62"/>
      <c r="H464" s="62"/>
      <c r="I464" s="62"/>
      <c r="J464" s="62"/>
      <c r="K464" s="62"/>
      <c r="L464" s="62"/>
      <c r="M464" s="62"/>
      <c r="N464" s="62"/>
      <c r="O464" s="62"/>
      <c r="P464" s="62"/>
      <c r="Q464" s="62"/>
      <c r="R464" s="62"/>
      <c r="S464" s="62"/>
      <c r="T464" s="62"/>
      <c r="U464" s="62"/>
      <c r="V464" s="62"/>
      <c r="W464" s="62"/>
      <c r="X464" s="62"/>
      <c r="Y464" s="62"/>
      <c r="Z464" s="62"/>
      <c r="AA464" s="62"/>
      <c r="AB464" s="62"/>
    </row>
    <row r="465" ht="15.75" customHeight="1">
      <c r="A465" s="62"/>
      <c r="B465" s="62"/>
      <c r="C465" s="62"/>
      <c r="D465" s="62"/>
      <c r="E465" s="62"/>
      <c r="F465" s="62"/>
      <c r="G465" s="62"/>
      <c r="H465" s="62"/>
      <c r="I465" s="62"/>
      <c r="J465" s="62"/>
      <c r="K465" s="62"/>
      <c r="L465" s="62"/>
      <c r="M465" s="62"/>
      <c r="N465" s="62"/>
      <c r="O465" s="62"/>
      <c r="P465" s="62"/>
      <c r="Q465" s="62"/>
      <c r="R465" s="62"/>
      <c r="S465" s="62"/>
      <c r="T465" s="62"/>
      <c r="U465" s="62"/>
      <c r="V465" s="62"/>
      <c r="W465" s="62"/>
      <c r="X465" s="62"/>
      <c r="Y465" s="62"/>
      <c r="Z465" s="62"/>
      <c r="AA465" s="62"/>
      <c r="AB465" s="62"/>
    </row>
    <row r="466" ht="15.75" customHeight="1">
      <c r="A466" s="62"/>
      <c r="B466" s="62"/>
      <c r="C466" s="62"/>
      <c r="D466" s="62"/>
      <c r="E466" s="62"/>
      <c r="F466" s="62"/>
      <c r="G466" s="62"/>
      <c r="H466" s="62"/>
      <c r="I466" s="62"/>
      <c r="J466" s="62"/>
      <c r="K466" s="62"/>
      <c r="L466" s="62"/>
      <c r="M466" s="62"/>
      <c r="N466" s="62"/>
      <c r="O466" s="62"/>
      <c r="P466" s="62"/>
      <c r="Q466" s="62"/>
      <c r="R466" s="62"/>
      <c r="S466" s="62"/>
      <c r="T466" s="62"/>
      <c r="U466" s="62"/>
      <c r="V466" s="62"/>
      <c r="W466" s="62"/>
      <c r="X466" s="62"/>
      <c r="Y466" s="62"/>
      <c r="Z466" s="62"/>
      <c r="AA466" s="62"/>
      <c r="AB466" s="62"/>
    </row>
    <row r="467" ht="15.75" customHeight="1">
      <c r="A467" s="62"/>
      <c r="B467" s="62"/>
      <c r="C467" s="62"/>
      <c r="D467" s="62"/>
      <c r="E467" s="62"/>
      <c r="F467" s="62"/>
      <c r="G467" s="62"/>
      <c r="H467" s="62"/>
      <c r="I467" s="62"/>
      <c r="J467" s="62"/>
      <c r="K467" s="62"/>
      <c r="L467" s="62"/>
      <c r="M467" s="62"/>
      <c r="N467" s="62"/>
      <c r="O467" s="62"/>
      <c r="P467" s="62"/>
      <c r="Q467" s="62"/>
      <c r="R467" s="62"/>
      <c r="S467" s="62"/>
      <c r="T467" s="62"/>
      <c r="U467" s="62"/>
      <c r="V467" s="62"/>
      <c r="W467" s="62"/>
      <c r="X467" s="62"/>
      <c r="Y467" s="62"/>
      <c r="Z467" s="62"/>
      <c r="AA467" s="62"/>
      <c r="AB467" s="62"/>
    </row>
    <row r="468" ht="15.75" customHeight="1">
      <c r="A468" s="62"/>
      <c r="B468" s="62"/>
      <c r="C468" s="62"/>
      <c r="D468" s="62"/>
      <c r="E468" s="62"/>
      <c r="F468" s="62"/>
      <c r="G468" s="62"/>
      <c r="H468" s="62"/>
      <c r="I468" s="62"/>
      <c r="J468" s="62"/>
      <c r="K468" s="62"/>
      <c r="L468" s="62"/>
      <c r="M468" s="62"/>
      <c r="N468" s="62"/>
      <c r="O468" s="62"/>
      <c r="P468" s="62"/>
      <c r="Q468" s="62"/>
      <c r="R468" s="62"/>
      <c r="S468" s="62"/>
      <c r="T468" s="62"/>
      <c r="U468" s="62"/>
      <c r="V468" s="62"/>
      <c r="W468" s="62"/>
      <c r="X468" s="62"/>
      <c r="Y468" s="62"/>
      <c r="Z468" s="62"/>
      <c r="AA468" s="62"/>
      <c r="AB468" s="62"/>
    </row>
    <row r="469" ht="15.75" customHeight="1">
      <c r="A469" s="62"/>
      <c r="B469" s="62"/>
      <c r="C469" s="62"/>
      <c r="D469" s="62"/>
      <c r="E469" s="62"/>
      <c r="F469" s="62"/>
      <c r="G469" s="62"/>
      <c r="H469" s="62"/>
      <c r="I469" s="62"/>
      <c r="J469" s="62"/>
      <c r="K469" s="62"/>
      <c r="L469" s="62"/>
      <c r="M469" s="62"/>
      <c r="N469" s="62"/>
      <c r="O469" s="62"/>
      <c r="P469" s="62"/>
      <c r="Q469" s="62"/>
      <c r="R469" s="62"/>
      <c r="S469" s="62"/>
      <c r="T469" s="62"/>
      <c r="U469" s="62"/>
      <c r="V469" s="62"/>
      <c r="W469" s="62"/>
      <c r="X469" s="62"/>
      <c r="Y469" s="62"/>
      <c r="Z469" s="62"/>
      <c r="AA469" s="62"/>
      <c r="AB469" s="62"/>
    </row>
    <row r="470" ht="15.75" customHeight="1">
      <c r="A470" s="62"/>
      <c r="B470" s="62"/>
      <c r="C470" s="62"/>
      <c r="D470" s="62"/>
      <c r="E470" s="62"/>
      <c r="F470" s="62"/>
      <c r="G470" s="62"/>
      <c r="H470" s="62"/>
      <c r="I470" s="62"/>
      <c r="J470" s="62"/>
      <c r="K470" s="62"/>
      <c r="L470" s="62"/>
      <c r="M470" s="62"/>
      <c r="N470" s="62"/>
      <c r="O470" s="62"/>
      <c r="P470" s="62"/>
      <c r="Q470" s="62"/>
      <c r="R470" s="62"/>
      <c r="S470" s="62"/>
      <c r="T470" s="62"/>
      <c r="U470" s="62"/>
      <c r="V470" s="62"/>
      <c r="W470" s="62"/>
      <c r="X470" s="62"/>
      <c r="Y470" s="62"/>
      <c r="Z470" s="62"/>
      <c r="AA470" s="62"/>
      <c r="AB470" s="62"/>
    </row>
    <row r="471" ht="15.75" customHeight="1">
      <c r="A471" s="62"/>
      <c r="B471" s="62"/>
      <c r="C471" s="62"/>
      <c r="D471" s="62"/>
      <c r="E471" s="62"/>
      <c r="F471" s="62"/>
      <c r="G471" s="62"/>
      <c r="H471" s="62"/>
      <c r="I471" s="62"/>
      <c r="J471" s="62"/>
      <c r="K471" s="62"/>
      <c r="L471" s="62"/>
      <c r="M471" s="62"/>
      <c r="N471" s="62"/>
      <c r="O471" s="62"/>
      <c r="P471" s="62"/>
      <c r="Q471" s="62"/>
      <c r="R471" s="62"/>
      <c r="S471" s="62"/>
      <c r="T471" s="62"/>
      <c r="U471" s="62"/>
      <c r="V471" s="62"/>
      <c r="W471" s="62"/>
      <c r="X471" s="62"/>
      <c r="Y471" s="62"/>
      <c r="Z471" s="62"/>
      <c r="AA471" s="62"/>
      <c r="AB471" s="62"/>
    </row>
    <row r="472" ht="15.75" customHeight="1">
      <c r="A472" s="62"/>
      <c r="B472" s="62"/>
      <c r="C472" s="62"/>
      <c r="D472" s="62"/>
      <c r="E472" s="62"/>
      <c r="F472" s="62"/>
      <c r="G472" s="62"/>
      <c r="H472" s="62"/>
      <c r="I472" s="62"/>
      <c r="J472" s="62"/>
      <c r="K472" s="62"/>
      <c r="L472" s="62"/>
      <c r="M472" s="62"/>
      <c r="N472" s="62"/>
      <c r="O472" s="62"/>
      <c r="P472" s="62"/>
      <c r="Q472" s="62"/>
      <c r="R472" s="62"/>
      <c r="S472" s="62"/>
      <c r="T472" s="62"/>
      <c r="U472" s="62"/>
      <c r="V472" s="62"/>
      <c r="W472" s="62"/>
      <c r="X472" s="62"/>
      <c r="Y472" s="62"/>
      <c r="Z472" s="62"/>
      <c r="AA472" s="62"/>
      <c r="AB472" s="62"/>
    </row>
    <row r="473" ht="15.75" customHeight="1">
      <c r="A473" s="62"/>
      <c r="B473" s="62"/>
      <c r="C473" s="62"/>
      <c r="D473" s="62"/>
      <c r="E473" s="62"/>
      <c r="F473" s="62"/>
      <c r="G473" s="62"/>
      <c r="H473" s="62"/>
      <c r="I473" s="62"/>
      <c r="J473" s="62"/>
      <c r="K473" s="62"/>
      <c r="L473" s="62"/>
      <c r="M473" s="62"/>
      <c r="N473" s="62"/>
      <c r="O473" s="62"/>
      <c r="P473" s="62"/>
      <c r="Q473" s="62"/>
      <c r="R473" s="62"/>
      <c r="S473" s="62"/>
      <c r="T473" s="62"/>
      <c r="U473" s="62"/>
      <c r="V473" s="62"/>
      <c r="W473" s="62"/>
      <c r="X473" s="62"/>
      <c r="Y473" s="62"/>
      <c r="Z473" s="62"/>
      <c r="AA473" s="62"/>
      <c r="AB473" s="62"/>
    </row>
    <row r="474" ht="15.75" customHeight="1">
      <c r="A474" s="62"/>
      <c r="B474" s="62"/>
      <c r="C474" s="62"/>
      <c r="D474" s="62"/>
      <c r="E474" s="62"/>
      <c r="F474" s="62"/>
      <c r="G474" s="62"/>
      <c r="H474" s="62"/>
      <c r="I474" s="62"/>
      <c r="J474" s="62"/>
      <c r="K474" s="62"/>
      <c r="L474" s="62"/>
      <c r="M474" s="62"/>
      <c r="N474" s="62"/>
      <c r="O474" s="62"/>
      <c r="P474" s="62"/>
      <c r="Q474" s="62"/>
      <c r="R474" s="62"/>
      <c r="S474" s="62"/>
      <c r="T474" s="62"/>
      <c r="U474" s="62"/>
      <c r="V474" s="62"/>
      <c r="W474" s="62"/>
      <c r="X474" s="62"/>
      <c r="Y474" s="62"/>
      <c r="Z474" s="62"/>
      <c r="AA474" s="62"/>
      <c r="AB474" s="62"/>
    </row>
    <row r="475" ht="15.75" customHeight="1">
      <c r="A475" s="62"/>
      <c r="B475" s="62"/>
      <c r="C475" s="62"/>
      <c r="D475" s="62"/>
      <c r="E475" s="62"/>
      <c r="F475" s="62"/>
      <c r="G475" s="62"/>
      <c r="H475" s="62"/>
      <c r="I475" s="62"/>
      <c r="J475" s="62"/>
      <c r="K475" s="62"/>
      <c r="L475" s="62"/>
      <c r="M475" s="62"/>
      <c r="N475" s="62"/>
      <c r="O475" s="62"/>
      <c r="P475" s="62"/>
      <c r="Q475" s="62"/>
      <c r="R475" s="62"/>
      <c r="S475" s="62"/>
      <c r="T475" s="62"/>
      <c r="U475" s="62"/>
      <c r="V475" s="62"/>
      <c r="W475" s="62"/>
      <c r="X475" s="62"/>
      <c r="Y475" s="62"/>
      <c r="Z475" s="62"/>
      <c r="AA475" s="62"/>
      <c r="AB475" s="62"/>
    </row>
    <row r="476" ht="15.75" customHeight="1">
      <c r="A476" s="62"/>
      <c r="B476" s="62"/>
      <c r="C476" s="62"/>
      <c r="D476" s="62"/>
      <c r="E476" s="62"/>
      <c r="F476" s="62"/>
      <c r="G476" s="62"/>
      <c r="H476" s="62"/>
      <c r="I476" s="62"/>
      <c r="J476" s="62"/>
      <c r="K476" s="62"/>
      <c r="L476" s="62"/>
      <c r="M476" s="62"/>
      <c r="N476" s="62"/>
      <c r="O476" s="62"/>
      <c r="P476" s="62"/>
      <c r="Q476" s="62"/>
      <c r="R476" s="62"/>
      <c r="S476" s="62"/>
      <c r="T476" s="62"/>
      <c r="U476" s="62"/>
      <c r="V476" s="62"/>
      <c r="W476" s="62"/>
      <c r="X476" s="62"/>
      <c r="Y476" s="62"/>
      <c r="Z476" s="62"/>
      <c r="AA476" s="62"/>
      <c r="AB476" s="62"/>
    </row>
    <row r="477" ht="15.75" customHeight="1">
      <c r="A477" s="62"/>
      <c r="B477" s="62"/>
      <c r="C477" s="62"/>
      <c r="D477" s="62"/>
      <c r="E477" s="62"/>
      <c r="F477" s="62"/>
      <c r="G477" s="62"/>
      <c r="H477" s="62"/>
      <c r="I477" s="62"/>
      <c r="J477" s="62"/>
      <c r="K477" s="62"/>
      <c r="L477" s="62"/>
      <c r="M477" s="62"/>
      <c r="N477" s="62"/>
      <c r="O477" s="62"/>
      <c r="P477" s="62"/>
      <c r="Q477" s="62"/>
      <c r="R477" s="62"/>
      <c r="S477" s="62"/>
      <c r="T477" s="62"/>
      <c r="U477" s="62"/>
      <c r="V477" s="62"/>
      <c r="W477" s="62"/>
      <c r="X477" s="62"/>
      <c r="Y477" s="62"/>
      <c r="Z477" s="62"/>
      <c r="AA477" s="62"/>
      <c r="AB477" s="62"/>
    </row>
    <row r="478" ht="15.75" customHeight="1">
      <c r="A478" s="62"/>
      <c r="B478" s="62"/>
      <c r="C478" s="62"/>
      <c r="D478" s="62"/>
      <c r="E478" s="62"/>
      <c r="F478" s="62"/>
      <c r="G478" s="62"/>
      <c r="H478" s="62"/>
      <c r="I478" s="62"/>
      <c r="J478" s="62"/>
      <c r="K478" s="62"/>
      <c r="L478" s="62"/>
      <c r="M478" s="62"/>
      <c r="N478" s="62"/>
      <c r="O478" s="62"/>
      <c r="P478" s="62"/>
      <c r="Q478" s="62"/>
      <c r="R478" s="62"/>
      <c r="S478" s="62"/>
      <c r="T478" s="62"/>
      <c r="U478" s="62"/>
      <c r="V478" s="62"/>
      <c r="W478" s="62"/>
      <c r="X478" s="62"/>
      <c r="Y478" s="62"/>
      <c r="Z478" s="62"/>
      <c r="AA478" s="62"/>
      <c r="AB478" s="62"/>
    </row>
    <row r="479" ht="15.75" customHeight="1">
      <c r="A479" s="62"/>
      <c r="B479" s="62"/>
      <c r="C479" s="62"/>
      <c r="D479" s="62"/>
      <c r="E479" s="62"/>
      <c r="F479" s="62"/>
      <c r="G479" s="62"/>
      <c r="H479" s="62"/>
      <c r="I479" s="62"/>
      <c r="J479" s="62"/>
      <c r="K479" s="62"/>
      <c r="L479" s="62"/>
      <c r="M479" s="62"/>
      <c r="N479" s="62"/>
      <c r="O479" s="62"/>
      <c r="P479" s="62"/>
      <c r="Q479" s="62"/>
      <c r="R479" s="62"/>
      <c r="S479" s="62"/>
      <c r="T479" s="62"/>
      <c r="U479" s="62"/>
      <c r="V479" s="62"/>
      <c r="W479" s="62"/>
      <c r="X479" s="62"/>
      <c r="Y479" s="62"/>
      <c r="Z479" s="62"/>
      <c r="AA479" s="62"/>
      <c r="AB479" s="62"/>
    </row>
    <row r="480" ht="15.75" customHeight="1">
      <c r="A480" s="62"/>
      <c r="B480" s="62"/>
      <c r="C480" s="62"/>
      <c r="D480" s="62"/>
      <c r="E480" s="62"/>
      <c r="F480" s="62"/>
      <c r="G480" s="62"/>
      <c r="H480" s="62"/>
      <c r="I480" s="62"/>
      <c r="J480" s="62"/>
      <c r="K480" s="62"/>
      <c r="L480" s="62"/>
      <c r="M480" s="62"/>
      <c r="N480" s="62"/>
      <c r="O480" s="62"/>
      <c r="P480" s="62"/>
      <c r="Q480" s="62"/>
      <c r="R480" s="62"/>
      <c r="S480" s="62"/>
      <c r="T480" s="62"/>
      <c r="U480" s="62"/>
      <c r="V480" s="62"/>
      <c r="W480" s="62"/>
      <c r="X480" s="62"/>
      <c r="Y480" s="62"/>
      <c r="Z480" s="62"/>
      <c r="AA480" s="62"/>
      <c r="AB480" s="62"/>
    </row>
    <row r="481" ht="15.75" customHeight="1">
      <c r="A481" s="62"/>
      <c r="B481" s="62"/>
      <c r="C481" s="62"/>
      <c r="D481" s="62"/>
      <c r="E481" s="62"/>
      <c r="F481" s="62"/>
      <c r="G481" s="62"/>
      <c r="H481" s="62"/>
      <c r="I481" s="62"/>
      <c r="J481" s="62"/>
      <c r="K481" s="62"/>
      <c r="L481" s="62"/>
      <c r="M481" s="62"/>
      <c r="N481" s="62"/>
      <c r="O481" s="62"/>
      <c r="P481" s="62"/>
      <c r="Q481" s="62"/>
      <c r="R481" s="62"/>
      <c r="S481" s="62"/>
      <c r="T481" s="62"/>
      <c r="U481" s="62"/>
      <c r="V481" s="62"/>
      <c r="W481" s="62"/>
      <c r="X481" s="62"/>
      <c r="Y481" s="62"/>
      <c r="Z481" s="62"/>
      <c r="AA481" s="62"/>
      <c r="AB481" s="62"/>
    </row>
    <row r="482" ht="15.75" customHeight="1">
      <c r="A482" s="62"/>
      <c r="B482" s="62"/>
      <c r="C482" s="62"/>
      <c r="D482" s="62"/>
      <c r="E482" s="62"/>
      <c r="F482" s="62"/>
      <c r="G482" s="62"/>
      <c r="H482" s="62"/>
      <c r="I482" s="62"/>
      <c r="J482" s="62"/>
      <c r="K482" s="62"/>
      <c r="L482" s="62"/>
      <c r="M482" s="62"/>
      <c r="N482" s="62"/>
      <c r="O482" s="62"/>
      <c r="P482" s="62"/>
      <c r="Q482" s="62"/>
      <c r="R482" s="62"/>
      <c r="S482" s="62"/>
      <c r="T482" s="62"/>
      <c r="U482" s="62"/>
      <c r="V482" s="62"/>
      <c r="W482" s="62"/>
      <c r="X482" s="62"/>
      <c r="Y482" s="62"/>
      <c r="Z482" s="62"/>
      <c r="AA482" s="62"/>
      <c r="AB482" s="62"/>
    </row>
    <row r="483" ht="15.75" customHeight="1">
      <c r="A483" s="62"/>
      <c r="B483" s="62"/>
      <c r="C483" s="62"/>
      <c r="D483" s="62"/>
      <c r="E483" s="62"/>
      <c r="F483" s="62"/>
      <c r="G483" s="62"/>
      <c r="H483" s="62"/>
      <c r="I483" s="62"/>
      <c r="J483" s="62"/>
      <c r="K483" s="62"/>
      <c r="L483" s="62"/>
      <c r="M483" s="62"/>
      <c r="N483" s="62"/>
      <c r="O483" s="62"/>
      <c r="P483" s="62"/>
      <c r="Q483" s="62"/>
      <c r="R483" s="62"/>
      <c r="S483" s="62"/>
      <c r="T483" s="62"/>
      <c r="U483" s="62"/>
      <c r="V483" s="62"/>
      <c r="W483" s="62"/>
      <c r="X483" s="62"/>
      <c r="Y483" s="62"/>
      <c r="Z483" s="62"/>
      <c r="AA483" s="62"/>
      <c r="AB483" s="62"/>
    </row>
    <row r="484" ht="15.75" customHeight="1">
      <c r="A484" s="62"/>
      <c r="B484" s="62"/>
      <c r="C484" s="62"/>
      <c r="D484" s="62"/>
      <c r="E484" s="62"/>
      <c r="F484" s="62"/>
      <c r="G484" s="62"/>
      <c r="H484" s="62"/>
      <c r="I484" s="62"/>
      <c r="J484" s="62"/>
      <c r="K484" s="62"/>
      <c r="L484" s="62"/>
      <c r="M484" s="62"/>
      <c r="N484" s="62"/>
      <c r="O484" s="62"/>
      <c r="P484" s="62"/>
      <c r="Q484" s="62"/>
      <c r="R484" s="62"/>
      <c r="S484" s="62"/>
      <c r="T484" s="62"/>
      <c r="U484" s="62"/>
      <c r="V484" s="62"/>
      <c r="W484" s="62"/>
      <c r="X484" s="62"/>
      <c r="Y484" s="62"/>
      <c r="Z484" s="62"/>
      <c r="AA484" s="62"/>
      <c r="AB484" s="62"/>
    </row>
    <row r="485" ht="15.75" customHeight="1">
      <c r="A485" s="62"/>
      <c r="B485" s="62"/>
      <c r="C485" s="62"/>
      <c r="D485" s="62"/>
      <c r="E485" s="62"/>
      <c r="F485" s="62"/>
      <c r="G485" s="62"/>
      <c r="H485" s="62"/>
      <c r="I485" s="62"/>
      <c r="J485" s="62"/>
      <c r="K485" s="62"/>
      <c r="L485" s="62"/>
      <c r="M485" s="62"/>
      <c r="N485" s="62"/>
      <c r="O485" s="62"/>
      <c r="P485" s="62"/>
      <c r="Q485" s="62"/>
      <c r="R485" s="62"/>
      <c r="S485" s="62"/>
      <c r="T485" s="62"/>
      <c r="U485" s="62"/>
      <c r="V485" s="62"/>
      <c r="W485" s="62"/>
      <c r="X485" s="62"/>
      <c r="Y485" s="62"/>
      <c r="Z485" s="62"/>
      <c r="AA485" s="62"/>
      <c r="AB485" s="62"/>
    </row>
    <row r="486" ht="15.75" customHeight="1">
      <c r="A486" s="62"/>
      <c r="B486" s="62"/>
      <c r="C486" s="62"/>
      <c r="D486" s="62"/>
      <c r="E486" s="62"/>
      <c r="F486" s="62"/>
      <c r="G486" s="62"/>
      <c r="H486" s="62"/>
      <c r="I486" s="62"/>
      <c r="J486" s="62"/>
      <c r="K486" s="62"/>
      <c r="L486" s="62"/>
      <c r="M486" s="62"/>
      <c r="N486" s="62"/>
      <c r="O486" s="62"/>
      <c r="P486" s="62"/>
      <c r="Q486" s="62"/>
      <c r="R486" s="62"/>
      <c r="S486" s="62"/>
      <c r="T486" s="62"/>
      <c r="U486" s="62"/>
      <c r="V486" s="62"/>
      <c r="W486" s="62"/>
      <c r="X486" s="62"/>
      <c r="Y486" s="62"/>
      <c r="Z486" s="62"/>
      <c r="AA486" s="62"/>
      <c r="AB486" s="62"/>
    </row>
    <row r="487" ht="15.75" customHeight="1">
      <c r="A487" s="62"/>
      <c r="B487" s="62"/>
      <c r="C487" s="62"/>
      <c r="D487" s="62"/>
      <c r="E487" s="62"/>
      <c r="F487" s="62"/>
      <c r="G487" s="62"/>
      <c r="H487" s="62"/>
      <c r="I487" s="62"/>
      <c r="J487" s="62"/>
      <c r="K487" s="62"/>
      <c r="L487" s="62"/>
      <c r="M487" s="62"/>
      <c r="N487" s="62"/>
      <c r="O487" s="62"/>
      <c r="P487" s="62"/>
      <c r="Q487" s="62"/>
      <c r="R487" s="62"/>
      <c r="S487" s="62"/>
      <c r="T487" s="62"/>
      <c r="U487" s="62"/>
      <c r="V487" s="62"/>
      <c r="W487" s="62"/>
      <c r="X487" s="62"/>
      <c r="Y487" s="62"/>
      <c r="Z487" s="62"/>
      <c r="AA487" s="62"/>
      <c r="AB487" s="62"/>
    </row>
    <row r="488" ht="15.75" customHeight="1">
      <c r="A488" s="62"/>
      <c r="B488" s="62"/>
      <c r="C488" s="62"/>
      <c r="D488" s="62"/>
      <c r="E488" s="62"/>
      <c r="F488" s="62"/>
      <c r="G488" s="62"/>
      <c r="H488" s="62"/>
      <c r="I488" s="62"/>
      <c r="J488" s="62"/>
      <c r="K488" s="62"/>
      <c r="L488" s="62"/>
      <c r="M488" s="62"/>
      <c r="N488" s="62"/>
      <c r="O488" s="62"/>
      <c r="P488" s="62"/>
      <c r="Q488" s="62"/>
      <c r="R488" s="62"/>
      <c r="S488" s="62"/>
      <c r="T488" s="62"/>
      <c r="U488" s="62"/>
      <c r="V488" s="62"/>
      <c r="W488" s="62"/>
      <c r="X488" s="62"/>
      <c r="Y488" s="62"/>
      <c r="Z488" s="62"/>
      <c r="AA488" s="62"/>
      <c r="AB488" s="62"/>
    </row>
    <row r="489" ht="15.75" customHeight="1">
      <c r="A489" s="62"/>
      <c r="B489" s="62"/>
      <c r="C489" s="62"/>
      <c r="D489" s="62"/>
      <c r="E489" s="62"/>
      <c r="F489" s="62"/>
      <c r="G489" s="62"/>
      <c r="H489" s="62"/>
      <c r="I489" s="62"/>
      <c r="J489" s="62"/>
      <c r="K489" s="62"/>
      <c r="L489" s="62"/>
      <c r="M489" s="62"/>
      <c r="N489" s="62"/>
      <c r="O489" s="62"/>
      <c r="P489" s="62"/>
      <c r="Q489" s="62"/>
      <c r="R489" s="62"/>
      <c r="S489" s="62"/>
      <c r="T489" s="62"/>
      <c r="U489" s="62"/>
      <c r="V489" s="62"/>
      <c r="W489" s="62"/>
      <c r="X489" s="62"/>
      <c r="Y489" s="62"/>
      <c r="Z489" s="62"/>
      <c r="AA489" s="62"/>
      <c r="AB489" s="62"/>
    </row>
    <row r="490" ht="15.75" customHeight="1">
      <c r="A490" s="62"/>
      <c r="B490" s="62"/>
      <c r="C490" s="62"/>
      <c r="D490" s="62"/>
      <c r="E490" s="62"/>
      <c r="F490" s="62"/>
      <c r="G490" s="62"/>
      <c r="H490" s="62"/>
      <c r="I490" s="62"/>
      <c r="J490" s="62"/>
      <c r="K490" s="62"/>
      <c r="L490" s="62"/>
      <c r="M490" s="62"/>
      <c r="N490" s="62"/>
      <c r="O490" s="62"/>
      <c r="P490" s="62"/>
      <c r="Q490" s="62"/>
      <c r="R490" s="62"/>
      <c r="S490" s="62"/>
      <c r="T490" s="62"/>
      <c r="U490" s="62"/>
      <c r="V490" s="62"/>
      <c r="W490" s="62"/>
      <c r="X490" s="62"/>
      <c r="Y490" s="62"/>
      <c r="Z490" s="62"/>
      <c r="AA490" s="62"/>
      <c r="AB490" s="62"/>
    </row>
    <row r="491" ht="15.75" customHeight="1">
      <c r="A491" s="62"/>
      <c r="B491" s="62"/>
      <c r="C491" s="62"/>
      <c r="D491" s="62"/>
      <c r="E491" s="62"/>
      <c r="F491" s="62"/>
      <c r="G491" s="62"/>
      <c r="H491" s="62"/>
      <c r="I491" s="62"/>
      <c r="J491" s="62"/>
      <c r="K491" s="62"/>
      <c r="L491" s="62"/>
      <c r="M491" s="62"/>
      <c r="N491" s="62"/>
      <c r="O491" s="62"/>
      <c r="P491" s="62"/>
      <c r="Q491" s="62"/>
      <c r="R491" s="62"/>
      <c r="S491" s="62"/>
      <c r="T491" s="62"/>
      <c r="U491" s="62"/>
      <c r="V491" s="62"/>
      <c r="W491" s="62"/>
      <c r="X491" s="62"/>
      <c r="Y491" s="62"/>
      <c r="Z491" s="62"/>
      <c r="AA491" s="62"/>
      <c r="AB491" s="62"/>
    </row>
    <row r="492" ht="15.75" customHeight="1">
      <c r="A492" s="62"/>
      <c r="B492" s="62"/>
      <c r="C492" s="62"/>
      <c r="D492" s="62"/>
      <c r="E492" s="62"/>
      <c r="F492" s="62"/>
      <c r="G492" s="62"/>
      <c r="H492" s="62"/>
      <c r="I492" s="62"/>
      <c r="J492" s="62"/>
      <c r="K492" s="62"/>
      <c r="L492" s="62"/>
      <c r="M492" s="62"/>
      <c r="N492" s="62"/>
      <c r="O492" s="62"/>
      <c r="P492" s="62"/>
      <c r="Q492" s="62"/>
      <c r="R492" s="62"/>
      <c r="S492" s="62"/>
      <c r="T492" s="62"/>
      <c r="U492" s="62"/>
      <c r="V492" s="62"/>
      <c r="W492" s="62"/>
      <c r="X492" s="62"/>
      <c r="Y492" s="62"/>
      <c r="Z492" s="62"/>
      <c r="AA492" s="62"/>
      <c r="AB492" s="62"/>
    </row>
    <row r="493" ht="15.75" customHeight="1">
      <c r="A493" s="62"/>
      <c r="B493" s="62"/>
      <c r="C493" s="62"/>
      <c r="D493" s="62"/>
      <c r="E493" s="62"/>
      <c r="F493" s="62"/>
      <c r="G493" s="62"/>
      <c r="H493" s="62"/>
      <c r="I493" s="62"/>
      <c r="J493" s="62"/>
      <c r="K493" s="62"/>
      <c r="L493" s="62"/>
      <c r="M493" s="62"/>
      <c r="N493" s="62"/>
      <c r="O493" s="62"/>
      <c r="P493" s="62"/>
      <c r="Q493" s="62"/>
      <c r="R493" s="62"/>
      <c r="S493" s="62"/>
      <c r="T493" s="62"/>
      <c r="U493" s="62"/>
      <c r="V493" s="62"/>
      <c r="W493" s="62"/>
      <c r="X493" s="62"/>
      <c r="Y493" s="62"/>
      <c r="Z493" s="62"/>
      <c r="AA493" s="62"/>
      <c r="AB493" s="62"/>
    </row>
    <row r="494" ht="15.75" customHeight="1">
      <c r="A494" s="62"/>
      <c r="B494" s="62"/>
      <c r="C494" s="62"/>
      <c r="D494" s="62"/>
      <c r="E494" s="62"/>
      <c r="F494" s="62"/>
      <c r="G494" s="62"/>
      <c r="H494" s="62"/>
      <c r="I494" s="62"/>
      <c r="J494" s="62"/>
      <c r="K494" s="62"/>
      <c r="L494" s="62"/>
      <c r="M494" s="62"/>
      <c r="N494" s="62"/>
      <c r="O494" s="62"/>
      <c r="P494" s="62"/>
      <c r="Q494" s="62"/>
      <c r="R494" s="62"/>
      <c r="S494" s="62"/>
      <c r="T494" s="62"/>
      <c r="U494" s="62"/>
      <c r="V494" s="62"/>
      <c r="W494" s="62"/>
      <c r="X494" s="62"/>
      <c r="Y494" s="62"/>
      <c r="Z494" s="62"/>
      <c r="AA494" s="62"/>
      <c r="AB494" s="62"/>
    </row>
    <row r="495" ht="15.75" customHeight="1">
      <c r="A495" s="62"/>
      <c r="B495" s="62"/>
      <c r="C495" s="62"/>
      <c r="D495" s="62"/>
      <c r="E495" s="62"/>
      <c r="F495" s="62"/>
      <c r="G495" s="62"/>
      <c r="H495" s="62"/>
      <c r="I495" s="62"/>
      <c r="J495" s="62"/>
      <c r="K495" s="62"/>
      <c r="L495" s="62"/>
      <c r="M495" s="62"/>
      <c r="N495" s="62"/>
      <c r="O495" s="62"/>
      <c r="P495" s="62"/>
      <c r="Q495" s="62"/>
      <c r="R495" s="62"/>
      <c r="S495" s="62"/>
      <c r="T495" s="62"/>
      <c r="U495" s="62"/>
      <c r="V495" s="62"/>
      <c r="W495" s="62"/>
      <c r="X495" s="62"/>
      <c r="Y495" s="62"/>
      <c r="Z495" s="62"/>
      <c r="AA495" s="62"/>
      <c r="AB495" s="62"/>
    </row>
    <row r="496" ht="15.75" customHeight="1">
      <c r="A496" s="62"/>
      <c r="B496" s="62"/>
      <c r="C496" s="62"/>
      <c r="D496" s="62"/>
      <c r="E496" s="62"/>
      <c r="F496" s="62"/>
      <c r="G496" s="62"/>
      <c r="H496" s="62"/>
      <c r="I496" s="62"/>
      <c r="J496" s="62"/>
      <c r="K496" s="62"/>
      <c r="L496" s="62"/>
      <c r="M496" s="62"/>
      <c r="N496" s="62"/>
      <c r="O496" s="62"/>
      <c r="P496" s="62"/>
      <c r="Q496" s="62"/>
      <c r="R496" s="62"/>
      <c r="S496" s="62"/>
      <c r="T496" s="62"/>
      <c r="U496" s="62"/>
      <c r="V496" s="62"/>
      <c r="W496" s="62"/>
      <c r="X496" s="62"/>
      <c r="Y496" s="62"/>
      <c r="Z496" s="62"/>
      <c r="AA496" s="62"/>
      <c r="AB496" s="62"/>
    </row>
    <row r="497" ht="15.75" customHeight="1">
      <c r="A497" s="62"/>
      <c r="B497" s="62"/>
      <c r="C497" s="62"/>
      <c r="D497" s="62"/>
      <c r="E497" s="62"/>
      <c r="F497" s="62"/>
      <c r="G497" s="62"/>
      <c r="H497" s="62"/>
      <c r="I497" s="62"/>
      <c r="J497" s="62"/>
      <c r="K497" s="62"/>
      <c r="L497" s="62"/>
      <c r="M497" s="62"/>
      <c r="N497" s="62"/>
      <c r="O497" s="62"/>
      <c r="P497" s="62"/>
      <c r="Q497" s="62"/>
      <c r="R497" s="62"/>
      <c r="S497" s="62"/>
      <c r="T497" s="62"/>
      <c r="U497" s="62"/>
      <c r="V497" s="62"/>
      <c r="W497" s="62"/>
      <c r="X497" s="62"/>
      <c r="Y497" s="62"/>
      <c r="Z497" s="62"/>
      <c r="AA497" s="62"/>
      <c r="AB497" s="62"/>
    </row>
    <row r="498" ht="15.75" customHeight="1">
      <c r="A498" s="62"/>
      <c r="B498" s="62"/>
      <c r="C498" s="62"/>
      <c r="D498" s="62"/>
      <c r="E498" s="62"/>
      <c r="F498" s="62"/>
      <c r="G498" s="62"/>
      <c r="H498" s="62"/>
      <c r="I498" s="62"/>
      <c r="J498" s="62"/>
      <c r="K498" s="62"/>
      <c r="L498" s="62"/>
      <c r="M498" s="62"/>
      <c r="N498" s="62"/>
      <c r="O498" s="62"/>
      <c r="P498" s="62"/>
      <c r="Q498" s="62"/>
      <c r="R498" s="62"/>
      <c r="S498" s="62"/>
      <c r="T498" s="62"/>
      <c r="U498" s="62"/>
      <c r="V498" s="62"/>
      <c r="W498" s="62"/>
      <c r="X498" s="62"/>
      <c r="Y498" s="62"/>
      <c r="Z498" s="62"/>
      <c r="AA498" s="62"/>
      <c r="AB498" s="62"/>
    </row>
    <row r="499" ht="15.75" customHeight="1">
      <c r="A499" s="62"/>
      <c r="B499" s="62"/>
      <c r="C499" s="62"/>
      <c r="D499" s="62"/>
      <c r="E499" s="62"/>
      <c r="F499" s="62"/>
      <c r="G499" s="62"/>
      <c r="H499" s="62"/>
      <c r="I499" s="62"/>
      <c r="J499" s="62"/>
      <c r="K499" s="62"/>
      <c r="L499" s="62"/>
      <c r="M499" s="62"/>
      <c r="N499" s="62"/>
      <c r="O499" s="62"/>
      <c r="P499" s="62"/>
      <c r="Q499" s="62"/>
      <c r="R499" s="62"/>
      <c r="S499" s="62"/>
      <c r="T499" s="62"/>
      <c r="U499" s="62"/>
      <c r="V499" s="62"/>
      <c r="W499" s="62"/>
      <c r="X499" s="62"/>
      <c r="Y499" s="62"/>
      <c r="Z499" s="62"/>
      <c r="AA499" s="62"/>
      <c r="AB499" s="62"/>
    </row>
    <row r="500" ht="15.75" customHeight="1">
      <c r="A500" s="62"/>
      <c r="B500" s="62"/>
      <c r="C500" s="62"/>
      <c r="D500" s="62"/>
      <c r="E500" s="62"/>
      <c r="F500" s="62"/>
      <c r="G500" s="62"/>
      <c r="H500" s="62"/>
      <c r="I500" s="62"/>
      <c r="J500" s="62"/>
      <c r="K500" s="62"/>
      <c r="L500" s="62"/>
      <c r="M500" s="62"/>
      <c r="N500" s="62"/>
      <c r="O500" s="62"/>
      <c r="P500" s="62"/>
      <c r="Q500" s="62"/>
      <c r="R500" s="62"/>
      <c r="S500" s="62"/>
      <c r="T500" s="62"/>
      <c r="U500" s="62"/>
      <c r="V500" s="62"/>
      <c r="W500" s="62"/>
      <c r="X500" s="62"/>
      <c r="Y500" s="62"/>
      <c r="Z500" s="62"/>
      <c r="AA500" s="62"/>
      <c r="AB500" s="62"/>
    </row>
    <row r="501" ht="15.75" customHeight="1">
      <c r="A501" s="62"/>
      <c r="B501" s="62"/>
      <c r="C501" s="62"/>
      <c r="D501" s="62"/>
      <c r="E501" s="62"/>
      <c r="F501" s="62"/>
      <c r="G501" s="62"/>
      <c r="H501" s="62"/>
      <c r="I501" s="62"/>
      <c r="J501" s="62"/>
      <c r="K501" s="62"/>
      <c r="L501" s="62"/>
      <c r="M501" s="62"/>
      <c r="N501" s="62"/>
      <c r="O501" s="62"/>
      <c r="P501" s="62"/>
      <c r="Q501" s="62"/>
      <c r="R501" s="62"/>
      <c r="S501" s="62"/>
      <c r="T501" s="62"/>
      <c r="U501" s="62"/>
      <c r="V501" s="62"/>
      <c r="W501" s="62"/>
      <c r="X501" s="62"/>
      <c r="Y501" s="62"/>
      <c r="Z501" s="62"/>
      <c r="AA501" s="62"/>
      <c r="AB501" s="62"/>
    </row>
    <row r="502" ht="15.75" customHeight="1">
      <c r="A502" s="62"/>
      <c r="B502" s="62"/>
      <c r="C502" s="62"/>
      <c r="D502" s="62"/>
      <c r="E502" s="62"/>
      <c r="F502" s="62"/>
      <c r="G502" s="62"/>
      <c r="H502" s="62"/>
      <c r="I502" s="62"/>
      <c r="J502" s="62"/>
      <c r="K502" s="62"/>
      <c r="L502" s="62"/>
      <c r="M502" s="62"/>
      <c r="N502" s="62"/>
      <c r="O502" s="62"/>
      <c r="P502" s="62"/>
      <c r="Q502" s="62"/>
      <c r="R502" s="62"/>
      <c r="S502" s="62"/>
      <c r="T502" s="62"/>
      <c r="U502" s="62"/>
      <c r="V502" s="62"/>
      <c r="W502" s="62"/>
      <c r="X502" s="62"/>
      <c r="Y502" s="62"/>
      <c r="Z502" s="62"/>
      <c r="AA502" s="62"/>
      <c r="AB502" s="62"/>
    </row>
    <row r="503" ht="15.75" customHeight="1">
      <c r="A503" s="62"/>
      <c r="B503" s="62"/>
      <c r="C503" s="62"/>
      <c r="D503" s="62"/>
      <c r="E503" s="62"/>
      <c r="F503" s="62"/>
      <c r="G503" s="62"/>
      <c r="H503" s="62"/>
      <c r="I503" s="62"/>
      <c r="J503" s="62"/>
      <c r="K503" s="62"/>
      <c r="L503" s="62"/>
      <c r="M503" s="62"/>
      <c r="N503" s="62"/>
      <c r="O503" s="62"/>
      <c r="P503" s="62"/>
      <c r="Q503" s="62"/>
      <c r="R503" s="62"/>
      <c r="S503" s="62"/>
      <c r="T503" s="62"/>
      <c r="U503" s="62"/>
      <c r="V503" s="62"/>
      <c r="W503" s="62"/>
      <c r="X503" s="62"/>
      <c r="Y503" s="62"/>
      <c r="Z503" s="62"/>
      <c r="AA503" s="62"/>
      <c r="AB503" s="62"/>
    </row>
    <row r="504" ht="15.75" customHeight="1">
      <c r="A504" s="62"/>
      <c r="B504" s="62"/>
      <c r="C504" s="62"/>
      <c r="D504" s="62"/>
      <c r="E504" s="62"/>
      <c r="F504" s="62"/>
      <c r="G504" s="62"/>
      <c r="H504" s="62"/>
      <c r="I504" s="62"/>
      <c r="J504" s="62"/>
      <c r="K504" s="62"/>
      <c r="L504" s="62"/>
      <c r="M504" s="62"/>
      <c r="N504" s="62"/>
      <c r="O504" s="62"/>
      <c r="P504" s="62"/>
      <c r="Q504" s="62"/>
      <c r="R504" s="62"/>
      <c r="S504" s="62"/>
      <c r="T504" s="62"/>
      <c r="U504" s="62"/>
      <c r="V504" s="62"/>
      <c r="W504" s="62"/>
      <c r="X504" s="62"/>
      <c r="Y504" s="62"/>
      <c r="Z504" s="62"/>
      <c r="AA504" s="62"/>
      <c r="AB504" s="62"/>
    </row>
    <row r="505" ht="15.75" customHeight="1">
      <c r="A505" s="62"/>
      <c r="B505" s="62"/>
      <c r="C505" s="62"/>
      <c r="D505" s="62"/>
      <c r="E505" s="62"/>
      <c r="F505" s="62"/>
      <c r="G505" s="62"/>
      <c r="H505" s="62"/>
      <c r="I505" s="62"/>
      <c r="J505" s="62"/>
      <c r="K505" s="62"/>
      <c r="L505" s="62"/>
      <c r="M505" s="62"/>
      <c r="N505" s="62"/>
      <c r="O505" s="62"/>
      <c r="P505" s="62"/>
      <c r="Q505" s="62"/>
      <c r="R505" s="62"/>
      <c r="S505" s="62"/>
      <c r="T505" s="62"/>
      <c r="U505" s="62"/>
      <c r="V505" s="62"/>
      <c r="W505" s="62"/>
      <c r="X505" s="62"/>
      <c r="Y505" s="62"/>
      <c r="Z505" s="62"/>
      <c r="AA505" s="62"/>
      <c r="AB505" s="62"/>
    </row>
    <row r="506" ht="15.75" customHeight="1">
      <c r="A506" s="62"/>
      <c r="B506" s="62"/>
      <c r="C506" s="62"/>
      <c r="D506" s="62"/>
      <c r="E506" s="62"/>
      <c r="F506" s="62"/>
      <c r="G506" s="62"/>
      <c r="H506" s="62"/>
      <c r="I506" s="62"/>
      <c r="J506" s="62"/>
      <c r="K506" s="62"/>
      <c r="L506" s="62"/>
      <c r="M506" s="62"/>
      <c r="N506" s="62"/>
      <c r="O506" s="62"/>
      <c r="P506" s="62"/>
      <c r="Q506" s="62"/>
      <c r="R506" s="62"/>
      <c r="S506" s="62"/>
      <c r="T506" s="62"/>
      <c r="U506" s="62"/>
      <c r="V506" s="62"/>
      <c r="W506" s="62"/>
      <c r="X506" s="62"/>
      <c r="Y506" s="62"/>
      <c r="Z506" s="62"/>
      <c r="AA506" s="62"/>
      <c r="AB506" s="62"/>
    </row>
    <row r="507" ht="15.75" customHeight="1">
      <c r="A507" s="62"/>
      <c r="B507" s="62"/>
      <c r="C507" s="62"/>
      <c r="D507" s="62"/>
      <c r="E507" s="62"/>
      <c r="F507" s="62"/>
      <c r="G507" s="62"/>
      <c r="H507" s="62"/>
      <c r="I507" s="62"/>
      <c r="J507" s="62"/>
      <c r="K507" s="62"/>
      <c r="L507" s="62"/>
      <c r="M507" s="62"/>
      <c r="N507" s="62"/>
      <c r="O507" s="62"/>
      <c r="P507" s="62"/>
      <c r="Q507" s="62"/>
      <c r="R507" s="62"/>
      <c r="S507" s="62"/>
      <c r="T507" s="62"/>
      <c r="U507" s="62"/>
      <c r="V507" s="62"/>
      <c r="W507" s="62"/>
      <c r="X507" s="62"/>
      <c r="Y507" s="62"/>
      <c r="Z507" s="62"/>
      <c r="AA507" s="62"/>
      <c r="AB507" s="62"/>
    </row>
    <row r="508" ht="15.75" customHeight="1">
      <c r="A508" s="62"/>
      <c r="B508" s="62"/>
      <c r="C508" s="62"/>
      <c r="D508" s="62"/>
      <c r="E508" s="62"/>
      <c r="F508" s="62"/>
      <c r="G508" s="62"/>
      <c r="H508" s="62"/>
      <c r="I508" s="62"/>
      <c r="J508" s="62"/>
      <c r="K508" s="62"/>
      <c r="L508" s="62"/>
      <c r="M508" s="62"/>
      <c r="N508" s="62"/>
      <c r="O508" s="62"/>
      <c r="P508" s="62"/>
      <c r="Q508" s="62"/>
      <c r="R508" s="62"/>
      <c r="S508" s="62"/>
      <c r="T508" s="62"/>
      <c r="U508" s="62"/>
      <c r="V508" s="62"/>
      <c r="W508" s="62"/>
      <c r="X508" s="62"/>
      <c r="Y508" s="62"/>
      <c r="Z508" s="62"/>
      <c r="AA508" s="62"/>
      <c r="AB508" s="62"/>
    </row>
    <row r="509" ht="15.75" customHeight="1">
      <c r="A509" s="62"/>
      <c r="B509" s="62"/>
      <c r="C509" s="62"/>
      <c r="D509" s="62"/>
      <c r="E509" s="62"/>
      <c r="F509" s="62"/>
      <c r="G509" s="62"/>
      <c r="H509" s="62"/>
      <c r="I509" s="62"/>
      <c r="J509" s="62"/>
      <c r="K509" s="62"/>
      <c r="L509" s="62"/>
      <c r="M509" s="62"/>
      <c r="N509" s="62"/>
      <c r="O509" s="62"/>
      <c r="P509" s="62"/>
      <c r="Q509" s="62"/>
      <c r="R509" s="62"/>
      <c r="S509" s="62"/>
      <c r="T509" s="62"/>
      <c r="U509" s="62"/>
      <c r="V509" s="62"/>
      <c r="W509" s="62"/>
      <c r="X509" s="62"/>
      <c r="Y509" s="62"/>
      <c r="Z509" s="62"/>
      <c r="AA509" s="62"/>
      <c r="AB509" s="62"/>
    </row>
    <row r="510" ht="15.75" customHeight="1">
      <c r="A510" s="62"/>
      <c r="B510" s="62"/>
      <c r="C510" s="62"/>
      <c r="D510" s="62"/>
      <c r="E510" s="62"/>
      <c r="F510" s="62"/>
      <c r="G510" s="62"/>
      <c r="H510" s="62"/>
      <c r="I510" s="62"/>
      <c r="J510" s="62"/>
      <c r="K510" s="62"/>
      <c r="L510" s="62"/>
      <c r="M510" s="62"/>
      <c r="N510" s="62"/>
      <c r="O510" s="62"/>
      <c r="P510" s="62"/>
      <c r="Q510" s="62"/>
      <c r="R510" s="62"/>
      <c r="S510" s="62"/>
      <c r="T510" s="62"/>
      <c r="U510" s="62"/>
      <c r="V510" s="62"/>
      <c r="W510" s="62"/>
      <c r="X510" s="62"/>
      <c r="Y510" s="62"/>
      <c r="Z510" s="62"/>
      <c r="AA510" s="62"/>
      <c r="AB510" s="62"/>
    </row>
    <row r="511" ht="15.75" customHeight="1">
      <c r="A511" s="62"/>
      <c r="B511" s="62"/>
      <c r="C511" s="62"/>
      <c r="D511" s="62"/>
      <c r="E511" s="62"/>
      <c r="F511" s="62"/>
      <c r="G511" s="62"/>
      <c r="H511" s="62"/>
      <c r="I511" s="62"/>
      <c r="J511" s="62"/>
      <c r="K511" s="62"/>
      <c r="L511" s="62"/>
      <c r="M511" s="62"/>
      <c r="N511" s="62"/>
      <c r="O511" s="62"/>
      <c r="P511" s="62"/>
      <c r="Q511" s="62"/>
      <c r="R511" s="62"/>
      <c r="S511" s="62"/>
      <c r="T511" s="62"/>
      <c r="U511" s="62"/>
      <c r="V511" s="62"/>
      <c r="W511" s="62"/>
      <c r="X511" s="62"/>
      <c r="Y511" s="62"/>
      <c r="Z511" s="62"/>
      <c r="AA511" s="62"/>
      <c r="AB511" s="62"/>
    </row>
    <row r="512" ht="15.75" customHeight="1">
      <c r="A512" s="62"/>
      <c r="B512" s="62"/>
      <c r="C512" s="62"/>
      <c r="D512" s="62"/>
      <c r="E512" s="62"/>
      <c r="F512" s="62"/>
      <c r="G512" s="62"/>
      <c r="H512" s="62"/>
      <c r="I512" s="62"/>
      <c r="J512" s="62"/>
      <c r="K512" s="62"/>
      <c r="L512" s="62"/>
      <c r="M512" s="62"/>
      <c r="N512" s="62"/>
      <c r="O512" s="62"/>
      <c r="P512" s="62"/>
      <c r="Q512" s="62"/>
      <c r="R512" s="62"/>
      <c r="S512" s="62"/>
      <c r="T512" s="62"/>
      <c r="U512" s="62"/>
      <c r="V512" s="62"/>
      <c r="W512" s="62"/>
      <c r="X512" s="62"/>
      <c r="Y512" s="62"/>
      <c r="Z512" s="62"/>
      <c r="AA512" s="62"/>
      <c r="AB512" s="62"/>
    </row>
    <row r="513" ht="15.75" customHeight="1">
      <c r="A513" s="62"/>
      <c r="B513" s="62"/>
      <c r="C513" s="62"/>
      <c r="D513" s="62"/>
      <c r="E513" s="62"/>
      <c r="F513" s="62"/>
      <c r="G513" s="62"/>
      <c r="H513" s="62"/>
      <c r="I513" s="62"/>
      <c r="J513" s="62"/>
      <c r="K513" s="62"/>
      <c r="L513" s="62"/>
      <c r="M513" s="62"/>
      <c r="N513" s="62"/>
      <c r="O513" s="62"/>
      <c r="P513" s="62"/>
      <c r="Q513" s="62"/>
      <c r="R513" s="62"/>
      <c r="S513" s="62"/>
      <c r="T513" s="62"/>
      <c r="U513" s="62"/>
      <c r="V513" s="62"/>
      <c r="W513" s="62"/>
      <c r="X513" s="62"/>
      <c r="Y513" s="62"/>
      <c r="Z513" s="62"/>
      <c r="AA513" s="62"/>
      <c r="AB513" s="62"/>
    </row>
    <row r="514" ht="15.75" customHeight="1">
      <c r="A514" s="62"/>
      <c r="B514" s="62"/>
      <c r="C514" s="62"/>
      <c r="D514" s="62"/>
      <c r="E514" s="62"/>
      <c r="F514" s="62"/>
      <c r="G514" s="62"/>
      <c r="H514" s="62"/>
      <c r="I514" s="62"/>
      <c r="J514" s="62"/>
      <c r="K514" s="62"/>
      <c r="L514" s="62"/>
      <c r="M514" s="62"/>
      <c r="N514" s="62"/>
      <c r="O514" s="62"/>
      <c r="P514" s="62"/>
      <c r="Q514" s="62"/>
      <c r="R514" s="62"/>
      <c r="S514" s="62"/>
      <c r="T514" s="62"/>
      <c r="U514" s="62"/>
      <c r="V514" s="62"/>
      <c r="W514" s="62"/>
      <c r="X514" s="62"/>
      <c r="Y514" s="62"/>
      <c r="Z514" s="62"/>
      <c r="AA514" s="62"/>
      <c r="AB514" s="62"/>
    </row>
    <row r="515" ht="15.75" customHeight="1">
      <c r="A515" s="62"/>
      <c r="B515" s="62"/>
      <c r="C515" s="62"/>
      <c r="D515" s="62"/>
      <c r="E515" s="62"/>
      <c r="F515" s="62"/>
      <c r="G515" s="62"/>
      <c r="H515" s="62"/>
      <c r="I515" s="62"/>
      <c r="J515" s="62"/>
      <c r="K515" s="62"/>
      <c r="L515" s="62"/>
      <c r="M515" s="62"/>
      <c r="N515" s="62"/>
      <c r="O515" s="62"/>
      <c r="P515" s="62"/>
      <c r="Q515" s="62"/>
      <c r="R515" s="62"/>
      <c r="S515" s="62"/>
      <c r="T515" s="62"/>
      <c r="U515" s="62"/>
      <c r="V515" s="62"/>
      <c r="W515" s="62"/>
      <c r="X515" s="62"/>
      <c r="Y515" s="62"/>
      <c r="Z515" s="62"/>
      <c r="AA515" s="62"/>
      <c r="AB515" s="62"/>
    </row>
    <row r="516" ht="15.75" customHeight="1">
      <c r="A516" s="62"/>
      <c r="B516" s="62"/>
      <c r="C516" s="62"/>
      <c r="D516" s="62"/>
      <c r="E516" s="62"/>
      <c r="F516" s="62"/>
      <c r="G516" s="62"/>
      <c r="H516" s="62"/>
      <c r="I516" s="62"/>
      <c r="J516" s="62"/>
      <c r="K516" s="62"/>
      <c r="L516" s="62"/>
      <c r="M516" s="62"/>
      <c r="N516" s="62"/>
      <c r="O516" s="62"/>
      <c r="P516" s="62"/>
      <c r="Q516" s="62"/>
      <c r="R516" s="62"/>
      <c r="S516" s="62"/>
      <c r="T516" s="62"/>
      <c r="U516" s="62"/>
      <c r="V516" s="62"/>
      <c r="W516" s="62"/>
      <c r="X516" s="62"/>
      <c r="Y516" s="62"/>
      <c r="Z516" s="62"/>
      <c r="AA516" s="62"/>
      <c r="AB516" s="62"/>
    </row>
    <row r="517" ht="15.75" customHeight="1">
      <c r="A517" s="62"/>
      <c r="B517" s="62"/>
      <c r="C517" s="62"/>
      <c r="D517" s="62"/>
      <c r="E517" s="62"/>
      <c r="F517" s="62"/>
      <c r="G517" s="62"/>
      <c r="H517" s="62"/>
      <c r="I517" s="62"/>
      <c r="J517" s="62"/>
      <c r="K517" s="62"/>
      <c r="L517" s="62"/>
      <c r="M517" s="62"/>
      <c r="N517" s="62"/>
      <c r="O517" s="62"/>
      <c r="P517" s="62"/>
      <c r="Q517" s="62"/>
      <c r="R517" s="62"/>
      <c r="S517" s="62"/>
      <c r="T517" s="62"/>
      <c r="U517" s="62"/>
      <c r="V517" s="62"/>
      <c r="W517" s="62"/>
      <c r="X517" s="62"/>
      <c r="Y517" s="62"/>
      <c r="Z517" s="62"/>
      <c r="AA517" s="62"/>
      <c r="AB517" s="62"/>
    </row>
    <row r="518" ht="15.75" customHeight="1">
      <c r="A518" s="62"/>
      <c r="B518" s="62"/>
      <c r="C518" s="62"/>
      <c r="D518" s="62"/>
      <c r="E518" s="62"/>
      <c r="F518" s="62"/>
      <c r="G518" s="62"/>
      <c r="H518" s="62"/>
      <c r="I518" s="62"/>
      <c r="J518" s="62"/>
      <c r="K518" s="62"/>
      <c r="L518" s="62"/>
      <c r="M518" s="62"/>
      <c r="N518" s="62"/>
      <c r="O518" s="62"/>
      <c r="P518" s="62"/>
      <c r="Q518" s="62"/>
      <c r="R518" s="62"/>
      <c r="S518" s="62"/>
      <c r="T518" s="62"/>
      <c r="U518" s="62"/>
      <c r="V518" s="62"/>
      <c r="W518" s="62"/>
      <c r="X518" s="62"/>
      <c r="Y518" s="62"/>
      <c r="Z518" s="62"/>
      <c r="AA518" s="62"/>
      <c r="AB518" s="62"/>
    </row>
    <row r="519" ht="15.75" customHeight="1">
      <c r="A519" s="62"/>
      <c r="B519" s="62"/>
      <c r="C519" s="62"/>
      <c r="D519" s="62"/>
      <c r="E519" s="62"/>
      <c r="F519" s="62"/>
      <c r="G519" s="62"/>
      <c r="H519" s="62"/>
      <c r="I519" s="62"/>
      <c r="J519" s="62"/>
      <c r="K519" s="62"/>
      <c r="L519" s="62"/>
      <c r="M519" s="62"/>
      <c r="N519" s="62"/>
      <c r="O519" s="62"/>
      <c r="P519" s="62"/>
      <c r="Q519" s="62"/>
      <c r="R519" s="62"/>
      <c r="S519" s="62"/>
      <c r="T519" s="62"/>
      <c r="U519" s="62"/>
      <c r="V519" s="62"/>
      <c r="W519" s="62"/>
      <c r="X519" s="62"/>
      <c r="Y519" s="62"/>
      <c r="Z519" s="62"/>
      <c r="AA519" s="62"/>
      <c r="AB519" s="62"/>
    </row>
    <row r="520" ht="15.75" customHeight="1">
      <c r="A520" s="62"/>
      <c r="B520" s="62"/>
      <c r="C520" s="62"/>
      <c r="D520" s="62"/>
      <c r="E520" s="62"/>
      <c r="F520" s="62"/>
      <c r="G520" s="62"/>
      <c r="H520" s="62"/>
      <c r="I520" s="62"/>
      <c r="J520" s="62"/>
      <c r="K520" s="62"/>
      <c r="L520" s="62"/>
      <c r="M520" s="62"/>
      <c r="N520" s="62"/>
      <c r="O520" s="62"/>
      <c r="P520" s="62"/>
      <c r="Q520" s="62"/>
      <c r="R520" s="62"/>
      <c r="S520" s="62"/>
      <c r="T520" s="62"/>
      <c r="U520" s="62"/>
      <c r="V520" s="62"/>
      <c r="W520" s="62"/>
      <c r="X520" s="62"/>
      <c r="Y520" s="62"/>
      <c r="Z520" s="62"/>
      <c r="AA520" s="62"/>
      <c r="AB520" s="62"/>
    </row>
    <row r="521" ht="15.75" customHeight="1">
      <c r="A521" s="62"/>
      <c r="B521" s="62"/>
      <c r="C521" s="62"/>
      <c r="D521" s="62"/>
      <c r="E521" s="62"/>
      <c r="F521" s="62"/>
      <c r="G521" s="62"/>
      <c r="H521" s="62"/>
      <c r="I521" s="62"/>
      <c r="J521" s="62"/>
      <c r="K521" s="62"/>
      <c r="L521" s="62"/>
      <c r="M521" s="62"/>
      <c r="N521" s="62"/>
      <c r="O521" s="62"/>
      <c r="P521" s="62"/>
      <c r="Q521" s="62"/>
      <c r="R521" s="62"/>
      <c r="S521" s="62"/>
      <c r="T521" s="62"/>
      <c r="U521" s="62"/>
      <c r="V521" s="62"/>
      <c r="W521" s="62"/>
      <c r="X521" s="62"/>
      <c r="Y521" s="62"/>
      <c r="Z521" s="62"/>
      <c r="AA521" s="62"/>
      <c r="AB521" s="62"/>
    </row>
    <row r="522" ht="15.75" customHeight="1">
      <c r="A522" s="62"/>
      <c r="B522" s="62"/>
      <c r="C522" s="62"/>
      <c r="D522" s="62"/>
      <c r="E522" s="62"/>
      <c r="F522" s="62"/>
      <c r="G522" s="62"/>
      <c r="H522" s="62"/>
      <c r="I522" s="62"/>
      <c r="J522" s="62"/>
      <c r="K522" s="62"/>
      <c r="L522" s="62"/>
      <c r="M522" s="62"/>
      <c r="N522" s="62"/>
      <c r="O522" s="62"/>
      <c r="P522" s="62"/>
      <c r="Q522" s="62"/>
      <c r="R522" s="62"/>
      <c r="S522" s="62"/>
      <c r="T522" s="62"/>
      <c r="U522" s="62"/>
      <c r="V522" s="62"/>
      <c r="W522" s="62"/>
      <c r="X522" s="62"/>
      <c r="Y522" s="62"/>
      <c r="Z522" s="62"/>
      <c r="AA522" s="62"/>
      <c r="AB522" s="62"/>
    </row>
    <row r="523" ht="15.75" customHeight="1">
      <c r="A523" s="62"/>
      <c r="B523" s="62"/>
      <c r="C523" s="62"/>
      <c r="D523" s="62"/>
      <c r="E523" s="62"/>
      <c r="F523" s="62"/>
      <c r="G523" s="62"/>
      <c r="H523" s="62"/>
      <c r="I523" s="62"/>
      <c r="J523" s="62"/>
      <c r="K523" s="62"/>
      <c r="L523" s="62"/>
      <c r="M523" s="62"/>
      <c r="N523" s="62"/>
      <c r="O523" s="62"/>
      <c r="P523" s="62"/>
      <c r="Q523" s="62"/>
      <c r="R523" s="62"/>
      <c r="S523" s="62"/>
      <c r="T523" s="62"/>
      <c r="U523" s="62"/>
      <c r="V523" s="62"/>
      <c r="W523" s="62"/>
      <c r="X523" s="62"/>
      <c r="Y523" s="62"/>
      <c r="Z523" s="62"/>
      <c r="AA523" s="62"/>
      <c r="AB523" s="62"/>
    </row>
    <row r="524" ht="15.75" customHeight="1">
      <c r="A524" s="62"/>
      <c r="B524" s="62"/>
      <c r="C524" s="62"/>
      <c r="D524" s="62"/>
      <c r="E524" s="62"/>
      <c r="F524" s="62"/>
      <c r="G524" s="62"/>
      <c r="H524" s="62"/>
      <c r="I524" s="62"/>
      <c r="J524" s="62"/>
      <c r="K524" s="62"/>
      <c r="L524" s="62"/>
      <c r="M524" s="62"/>
      <c r="N524" s="62"/>
      <c r="O524" s="62"/>
      <c r="P524" s="62"/>
      <c r="Q524" s="62"/>
      <c r="R524" s="62"/>
      <c r="S524" s="62"/>
      <c r="T524" s="62"/>
      <c r="U524" s="62"/>
      <c r="V524" s="62"/>
      <c r="W524" s="62"/>
      <c r="X524" s="62"/>
      <c r="Y524" s="62"/>
      <c r="Z524" s="62"/>
      <c r="AA524" s="62"/>
      <c r="AB524" s="62"/>
    </row>
    <row r="525" ht="15.75" customHeight="1">
      <c r="A525" s="62"/>
      <c r="B525" s="62"/>
      <c r="C525" s="62"/>
      <c r="D525" s="62"/>
      <c r="E525" s="62"/>
      <c r="F525" s="62"/>
      <c r="G525" s="62"/>
      <c r="H525" s="62"/>
      <c r="I525" s="62"/>
      <c r="J525" s="62"/>
      <c r="K525" s="62"/>
      <c r="L525" s="62"/>
      <c r="M525" s="62"/>
      <c r="N525" s="62"/>
      <c r="O525" s="62"/>
      <c r="P525" s="62"/>
      <c r="Q525" s="62"/>
      <c r="R525" s="62"/>
      <c r="S525" s="62"/>
      <c r="T525" s="62"/>
      <c r="U525" s="62"/>
      <c r="V525" s="62"/>
      <c r="W525" s="62"/>
      <c r="X525" s="62"/>
      <c r="Y525" s="62"/>
      <c r="Z525" s="62"/>
      <c r="AA525" s="62"/>
      <c r="AB525" s="62"/>
    </row>
    <row r="526" ht="15.75" customHeight="1">
      <c r="A526" s="62"/>
      <c r="B526" s="62"/>
      <c r="C526" s="62"/>
      <c r="D526" s="62"/>
      <c r="E526" s="62"/>
      <c r="F526" s="62"/>
      <c r="G526" s="62"/>
      <c r="H526" s="62"/>
      <c r="I526" s="62"/>
      <c r="J526" s="62"/>
      <c r="K526" s="62"/>
      <c r="L526" s="62"/>
      <c r="M526" s="62"/>
      <c r="N526" s="62"/>
      <c r="O526" s="62"/>
      <c r="P526" s="62"/>
      <c r="Q526" s="62"/>
      <c r="R526" s="62"/>
      <c r="S526" s="62"/>
      <c r="T526" s="62"/>
      <c r="U526" s="62"/>
      <c r="V526" s="62"/>
      <c r="W526" s="62"/>
      <c r="X526" s="62"/>
      <c r="Y526" s="62"/>
      <c r="Z526" s="62"/>
      <c r="AA526" s="62"/>
      <c r="AB526" s="62"/>
    </row>
    <row r="527" ht="15.75" customHeight="1">
      <c r="A527" s="62"/>
      <c r="B527" s="62"/>
      <c r="C527" s="62"/>
      <c r="D527" s="62"/>
      <c r="E527" s="62"/>
      <c r="F527" s="62"/>
      <c r="G527" s="62"/>
      <c r="H527" s="62"/>
      <c r="I527" s="62"/>
      <c r="J527" s="62"/>
      <c r="K527" s="62"/>
      <c r="L527" s="62"/>
      <c r="M527" s="62"/>
      <c r="N527" s="62"/>
      <c r="O527" s="62"/>
      <c r="P527" s="62"/>
      <c r="Q527" s="62"/>
      <c r="R527" s="62"/>
      <c r="S527" s="62"/>
      <c r="T527" s="62"/>
      <c r="U527" s="62"/>
      <c r="V527" s="62"/>
      <c r="W527" s="62"/>
      <c r="X527" s="62"/>
      <c r="Y527" s="62"/>
      <c r="Z527" s="62"/>
      <c r="AA527" s="62"/>
      <c r="AB527" s="62"/>
    </row>
    <row r="528" ht="15.75" customHeight="1">
      <c r="A528" s="62"/>
      <c r="B528" s="62"/>
      <c r="C528" s="62"/>
      <c r="D528" s="62"/>
      <c r="E528" s="62"/>
      <c r="F528" s="62"/>
      <c r="G528" s="62"/>
      <c r="H528" s="62"/>
      <c r="I528" s="62"/>
      <c r="J528" s="62"/>
      <c r="K528" s="62"/>
      <c r="L528" s="62"/>
      <c r="M528" s="62"/>
      <c r="N528" s="62"/>
      <c r="O528" s="62"/>
      <c r="P528" s="62"/>
      <c r="Q528" s="62"/>
      <c r="R528" s="62"/>
      <c r="S528" s="62"/>
      <c r="T528" s="62"/>
      <c r="U528" s="62"/>
      <c r="V528" s="62"/>
      <c r="W528" s="62"/>
      <c r="X528" s="62"/>
      <c r="Y528" s="62"/>
      <c r="Z528" s="62"/>
      <c r="AA528" s="62"/>
      <c r="AB528" s="62"/>
    </row>
    <row r="529" ht="15.75" customHeight="1">
      <c r="A529" s="62"/>
      <c r="B529" s="62"/>
      <c r="C529" s="62"/>
      <c r="D529" s="62"/>
      <c r="E529" s="62"/>
      <c r="F529" s="62"/>
      <c r="G529" s="62"/>
      <c r="H529" s="62"/>
      <c r="I529" s="62"/>
      <c r="J529" s="62"/>
      <c r="K529" s="62"/>
      <c r="L529" s="62"/>
      <c r="M529" s="62"/>
      <c r="N529" s="62"/>
      <c r="O529" s="62"/>
      <c r="P529" s="62"/>
      <c r="Q529" s="62"/>
      <c r="R529" s="62"/>
      <c r="S529" s="62"/>
      <c r="T529" s="62"/>
      <c r="U529" s="62"/>
      <c r="V529" s="62"/>
      <c r="W529" s="62"/>
      <c r="X529" s="62"/>
      <c r="Y529" s="62"/>
      <c r="Z529" s="62"/>
      <c r="AA529" s="62"/>
      <c r="AB529" s="62"/>
    </row>
    <row r="530" ht="15.75" customHeight="1">
      <c r="A530" s="62"/>
      <c r="B530" s="62"/>
      <c r="C530" s="62"/>
      <c r="D530" s="62"/>
      <c r="E530" s="62"/>
      <c r="F530" s="62"/>
      <c r="G530" s="62"/>
      <c r="H530" s="62"/>
      <c r="I530" s="62"/>
      <c r="J530" s="62"/>
      <c r="K530" s="62"/>
      <c r="L530" s="62"/>
      <c r="M530" s="62"/>
      <c r="N530" s="62"/>
      <c r="O530" s="62"/>
      <c r="P530" s="62"/>
      <c r="Q530" s="62"/>
      <c r="R530" s="62"/>
      <c r="S530" s="62"/>
      <c r="T530" s="62"/>
      <c r="U530" s="62"/>
      <c r="V530" s="62"/>
      <c r="W530" s="62"/>
      <c r="X530" s="62"/>
      <c r="Y530" s="62"/>
      <c r="Z530" s="62"/>
      <c r="AA530" s="62"/>
      <c r="AB530" s="62"/>
    </row>
    <row r="531" ht="15.75" customHeight="1">
      <c r="A531" s="62"/>
      <c r="B531" s="62"/>
      <c r="C531" s="62"/>
      <c r="D531" s="62"/>
      <c r="E531" s="62"/>
      <c r="F531" s="62"/>
      <c r="G531" s="62"/>
      <c r="H531" s="62"/>
      <c r="I531" s="62"/>
      <c r="J531" s="62"/>
      <c r="K531" s="62"/>
      <c r="L531" s="62"/>
      <c r="M531" s="62"/>
      <c r="N531" s="62"/>
      <c r="O531" s="62"/>
      <c r="P531" s="62"/>
      <c r="Q531" s="62"/>
      <c r="R531" s="62"/>
      <c r="S531" s="62"/>
      <c r="T531" s="62"/>
      <c r="U531" s="62"/>
      <c r="V531" s="62"/>
      <c r="W531" s="62"/>
      <c r="X531" s="62"/>
      <c r="Y531" s="62"/>
      <c r="Z531" s="62"/>
      <c r="AA531" s="62"/>
      <c r="AB531" s="62"/>
    </row>
    <row r="532" ht="15.75" customHeight="1">
      <c r="A532" s="62"/>
      <c r="B532" s="62"/>
      <c r="C532" s="62"/>
      <c r="D532" s="62"/>
      <c r="E532" s="62"/>
      <c r="F532" s="62"/>
      <c r="G532" s="62"/>
      <c r="H532" s="62"/>
      <c r="I532" s="62"/>
      <c r="J532" s="62"/>
      <c r="K532" s="62"/>
      <c r="L532" s="62"/>
      <c r="M532" s="62"/>
      <c r="N532" s="62"/>
      <c r="O532" s="62"/>
      <c r="P532" s="62"/>
      <c r="Q532" s="62"/>
      <c r="R532" s="62"/>
      <c r="S532" s="62"/>
      <c r="T532" s="62"/>
      <c r="U532" s="62"/>
      <c r="V532" s="62"/>
      <c r="W532" s="62"/>
      <c r="X532" s="62"/>
      <c r="Y532" s="62"/>
      <c r="Z532" s="62"/>
      <c r="AA532" s="62"/>
      <c r="AB532" s="62"/>
    </row>
    <row r="533" ht="15.75" customHeight="1">
      <c r="A533" s="62"/>
      <c r="B533" s="62"/>
      <c r="C533" s="62"/>
      <c r="D533" s="62"/>
      <c r="E533" s="62"/>
      <c r="F533" s="62"/>
      <c r="G533" s="62"/>
      <c r="H533" s="62"/>
      <c r="I533" s="62"/>
      <c r="J533" s="62"/>
      <c r="K533" s="62"/>
      <c r="L533" s="62"/>
      <c r="M533" s="62"/>
      <c r="N533" s="62"/>
      <c r="O533" s="62"/>
      <c r="P533" s="62"/>
      <c r="Q533" s="62"/>
      <c r="R533" s="62"/>
      <c r="S533" s="62"/>
      <c r="T533" s="62"/>
      <c r="U533" s="62"/>
      <c r="V533" s="62"/>
      <c r="W533" s="62"/>
      <c r="X533" s="62"/>
      <c r="Y533" s="62"/>
      <c r="Z533" s="62"/>
      <c r="AA533" s="62"/>
      <c r="AB533" s="62"/>
    </row>
    <row r="534" ht="15.75" customHeight="1">
      <c r="A534" s="62"/>
      <c r="B534" s="62"/>
      <c r="C534" s="62"/>
      <c r="D534" s="62"/>
      <c r="E534" s="62"/>
      <c r="F534" s="62"/>
      <c r="G534" s="62"/>
      <c r="H534" s="62"/>
      <c r="I534" s="62"/>
      <c r="J534" s="62"/>
      <c r="K534" s="62"/>
      <c r="L534" s="62"/>
      <c r="M534" s="62"/>
      <c r="N534" s="62"/>
      <c r="O534" s="62"/>
      <c r="P534" s="62"/>
      <c r="Q534" s="62"/>
      <c r="R534" s="62"/>
      <c r="S534" s="62"/>
      <c r="T534" s="62"/>
      <c r="U534" s="62"/>
      <c r="V534" s="62"/>
      <c r="W534" s="62"/>
      <c r="X534" s="62"/>
      <c r="Y534" s="62"/>
      <c r="Z534" s="62"/>
      <c r="AA534" s="62"/>
      <c r="AB534" s="62"/>
    </row>
    <row r="535" ht="15.75" customHeight="1">
      <c r="A535" s="62"/>
      <c r="B535" s="62"/>
      <c r="C535" s="62"/>
      <c r="D535" s="62"/>
      <c r="E535" s="62"/>
      <c r="F535" s="62"/>
      <c r="G535" s="62"/>
      <c r="H535" s="62"/>
      <c r="I535" s="62"/>
      <c r="J535" s="62"/>
      <c r="K535" s="62"/>
      <c r="L535" s="62"/>
      <c r="M535" s="62"/>
      <c r="N535" s="62"/>
      <c r="O535" s="62"/>
      <c r="P535" s="62"/>
      <c r="Q535" s="62"/>
      <c r="R535" s="62"/>
      <c r="S535" s="62"/>
      <c r="T535" s="62"/>
      <c r="U535" s="62"/>
      <c r="V535" s="62"/>
      <c r="W535" s="62"/>
      <c r="X535" s="62"/>
      <c r="Y535" s="62"/>
      <c r="Z535" s="62"/>
      <c r="AA535" s="62"/>
      <c r="AB535" s="62"/>
    </row>
    <row r="536" ht="15.75" customHeight="1">
      <c r="A536" s="62"/>
      <c r="B536" s="62"/>
      <c r="C536" s="62"/>
      <c r="D536" s="62"/>
      <c r="E536" s="62"/>
      <c r="F536" s="62"/>
      <c r="G536" s="62"/>
      <c r="H536" s="62"/>
      <c r="I536" s="62"/>
      <c r="J536" s="62"/>
      <c r="K536" s="62"/>
      <c r="L536" s="62"/>
      <c r="M536" s="62"/>
      <c r="N536" s="62"/>
      <c r="O536" s="62"/>
      <c r="P536" s="62"/>
      <c r="Q536" s="62"/>
      <c r="R536" s="62"/>
      <c r="S536" s="62"/>
      <c r="T536" s="62"/>
      <c r="U536" s="62"/>
      <c r="V536" s="62"/>
      <c r="W536" s="62"/>
      <c r="X536" s="62"/>
      <c r="Y536" s="62"/>
      <c r="Z536" s="62"/>
      <c r="AA536" s="62"/>
      <c r="AB536" s="62"/>
    </row>
    <row r="537" ht="15.75" customHeight="1">
      <c r="A537" s="62"/>
      <c r="B537" s="62"/>
      <c r="C537" s="62"/>
      <c r="D537" s="62"/>
      <c r="E537" s="62"/>
      <c r="F537" s="62"/>
      <c r="G537" s="62"/>
      <c r="H537" s="62"/>
      <c r="I537" s="62"/>
      <c r="J537" s="62"/>
      <c r="K537" s="62"/>
      <c r="L537" s="62"/>
      <c r="M537" s="62"/>
      <c r="N537" s="62"/>
      <c r="O537" s="62"/>
      <c r="P537" s="62"/>
      <c r="Q537" s="62"/>
      <c r="R537" s="62"/>
      <c r="S537" s="62"/>
      <c r="T537" s="62"/>
      <c r="U537" s="62"/>
      <c r="V537" s="62"/>
      <c r="W537" s="62"/>
      <c r="X537" s="62"/>
      <c r="Y537" s="62"/>
      <c r="Z537" s="62"/>
      <c r="AA537" s="62"/>
      <c r="AB537" s="62"/>
    </row>
    <row r="538" ht="15.75" customHeight="1">
      <c r="A538" s="62"/>
      <c r="B538" s="62"/>
      <c r="C538" s="62"/>
      <c r="D538" s="62"/>
      <c r="E538" s="62"/>
      <c r="F538" s="62"/>
      <c r="G538" s="62"/>
      <c r="H538" s="62"/>
      <c r="I538" s="62"/>
      <c r="J538" s="62"/>
      <c r="K538" s="62"/>
      <c r="L538" s="62"/>
      <c r="M538" s="62"/>
      <c r="N538" s="62"/>
      <c r="O538" s="62"/>
      <c r="P538" s="62"/>
      <c r="Q538" s="62"/>
      <c r="R538" s="62"/>
      <c r="S538" s="62"/>
      <c r="T538" s="62"/>
      <c r="U538" s="62"/>
      <c r="V538" s="62"/>
      <c r="W538" s="62"/>
      <c r="X538" s="62"/>
      <c r="Y538" s="62"/>
      <c r="Z538" s="62"/>
      <c r="AA538" s="62"/>
      <c r="AB538" s="62"/>
    </row>
    <row r="539" ht="15.75" customHeight="1">
      <c r="A539" s="62"/>
      <c r="B539" s="62"/>
      <c r="C539" s="62"/>
      <c r="D539" s="62"/>
      <c r="E539" s="62"/>
      <c r="F539" s="62"/>
      <c r="G539" s="62"/>
      <c r="H539" s="62"/>
      <c r="I539" s="62"/>
      <c r="J539" s="62"/>
      <c r="K539" s="62"/>
      <c r="L539" s="62"/>
      <c r="M539" s="62"/>
      <c r="N539" s="62"/>
      <c r="O539" s="62"/>
      <c r="P539" s="62"/>
      <c r="Q539" s="62"/>
      <c r="R539" s="62"/>
      <c r="S539" s="62"/>
      <c r="T539" s="62"/>
      <c r="U539" s="62"/>
      <c r="V539" s="62"/>
      <c r="W539" s="62"/>
      <c r="X539" s="62"/>
      <c r="Y539" s="62"/>
      <c r="Z539" s="62"/>
      <c r="AA539" s="62"/>
      <c r="AB539" s="62"/>
    </row>
    <row r="540" ht="15.75" customHeight="1">
      <c r="A540" s="62"/>
      <c r="B540" s="62"/>
      <c r="C540" s="62"/>
      <c r="D540" s="62"/>
      <c r="E540" s="62"/>
      <c r="F540" s="62"/>
      <c r="G540" s="62"/>
      <c r="H540" s="62"/>
      <c r="I540" s="62"/>
      <c r="J540" s="62"/>
      <c r="K540" s="62"/>
      <c r="L540" s="62"/>
      <c r="M540" s="62"/>
      <c r="N540" s="62"/>
      <c r="O540" s="62"/>
      <c r="P540" s="62"/>
      <c r="Q540" s="62"/>
      <c r="R540" s="62"/>
      <c r="S540" s="62"/>
      <c r="T540" s="62"/>
      <c r="U540" s="62"/>
      <c r="V540" s="62"/>
      <c r="W540" s="62"/>
      <c r="X540" s="62"/>
      <c r="Y540" s="62"/>
      <c r="Z540" s="62"/>
      <c r="AA540" s="62"/>
      <c r="AB540" s="62"/>
    </row>
    <row r="541" ht="15.75" customHeight="1">
      <c r="A541" s="62"/>
      <c r="B541" s="62"/>
      <c r="C541" s="62"/>
      <c r="D541" s="62"/>
      <c r="E541" s="62"/>
      <c r="F541" s="62"/>
      <c r="G541" s="62"/>
      <c r="H541" s="62"/>
      <c r="I541" s="62"/>
      <c r="J541" s="62"/>
      <c r="K541" s="62"/>
      <c r="L541" s="62"/>
      <c r="M541" s="62"/>
      <c r="N541" s="62"/>
      <c r="O541" s="62"/>
      <c r="P541" s="62"/>
      <c r="Q541" s="62"/>
      <c r="R541" s="62"/>
      <c r="S541" s="62"/>
      <c r="T541" s="62"/>
      <c r="U541" s="62"/>
      <c r="V541" s="62"/>
      <c r="W541" s="62"/>
      <c r="X541" s="62"/>
      <c r="Y541" s="62"/>
      <c r="Z541" s="62"/>
      <c r="AA541" s="62"/>
      <c r="AB541" s="62"/>
    </row>
    <row r="542" ht="15.75" customHeight="1">
      <c r="A542" s="62"/>
      <c r="B542" s="62"/>
      <c r="C542" s="62"/>
      <c r="D542" s="62"/>
      <c r="E542" s="62"/>
      <c r="F542" s="62"/>
      <c r="G542" s="62"/>
      <c r="H542" s="62"/>
      <c r="I542" s="62"/>
      <c r="J542" s="62"/>
      <c r="K542" s="62"/>
      <c r="L542" s="62"/>
      <c r="M542" s="62"/>
      <c r="N542" s="62"/>
      <c r="O542" s="62"/>
      <c r="P542" s="62"/>
      <c r="Q542" s="62"/>
      <c r="R542" s="62"/>
      <c r="S542" s="62"/>
      <c r="T542" s="62"/>
      <c r="U542" s="62"/>
      <c r="V542" s="62"/>
      <c r="W542" s="62"/>
      <c r="X542" s="62"/>
      <c r="Y542" s="62"/>
      <c r="Z542" s="62"/>
      <c r="AA542" s="62"/>
      <c r="AB542" s="62"/>
    </row>
    <row r="543" ht="15.75" customHeight="1">
      <c r="A543" s="62"/>
      <c r="B543" s="62"/>
      <c r="C543" s="62"/>
      <c r="D543" s="62"/>
      <c r="E543" s="62"/>
      <c r="F543" s="62"/>
      <c r="G543" s="62"/>
      <c r="H543" s="62"/>
      <c r="I543" s="62"/>
      <c r="J543" s="62"/>
      <c r="K543" s="62"/>
      <c r="L543" s="62"/>
      <c r="M543" s="62"/>
      <c r="N543" s="62"/>
      <c r="O543" s="62"/>
      <c r="P543" s="62"/>
      <c r="Q543" s="62"/>
      <c r="R543" s="62"/>
      <c r="S543" s="62"/>
      <c r="T543" s="62"/>
      <c r="U543" s="62"/>
      <c r="V543" s="62"/>
      <c r="W543" s="62"/>
      <c r="X543" s="62"/>
      <c r="Y543" s="62"/>
      <c r="Z543" s="62"/>
      <c r="AA543" s="62"/>
      <c r="AB543" s="62"/>
    </row>
    <row r="544" ht="15.75" customHeight="1">
      <c r="A544" s="62"/>
      <c r="B544" s="62"/>
      <c r="C544" s="62"/>
      <c r="D544" s="62"/>
      <c r="E544" s="62"/>
      <c r="F544" s="62"/>
      <c r="G544" s="62"/>
      <c r="H544" s="62"/>
      <c r="I544" s="62"/>
      <c r="J544" s="62"/>
      <c r="K544" s="62"/>
      <c r="L544" s="62"/>
      <c r="M544" s="62"/>
      <c r="N544" s="62"/>
      <c r="O544" s="62"/>
      <c r="P544" s="62"/>
      <c r="Q544" s="62"/>
      <c r="R544" s="62"/>
      <c r="S544" s="62"/>
      <c r="T544" s="62"/>
      <c r="U544" s="62"/>
      <c r="V544" s="62"/>
      <c r="W544" s="62"/>
      <c r="X544" s="62"/>
      <c r="Y544" s="62"/>
      <c r="Z544" s="62"/>
      <c r="AA544" s="62"/>
      <c r="AB544" s="62"/>
    </row>
    <row r="545" ht="15.75" customHeight="1">
      <c r="A545" s="62"/>
      <c r="B545" s="62"/>
      <c r="C545" s="62"/>
      <c r="D545" s="62"/>
      <c r="E545" s="62"/>
      <c r="F545" s="62"/>
      <c r="G545" s="62"/>
      <c r="H545" s="62"/>
      <c r="I545" s="62"/>
      <c r="J545" s="62"/>
      <c r="K545" s="62"/>
      <c r="L545" s="62"/>
      <c r="M545" s="62"/>
      <c r="N545" s="62"/>
      <c r="O545" s="62"/>
      <c r="P545" s="62"/>
      <c r="Q545" s="62"/>
      <c r="R545" s="62"/>
      <c r="S545" s="62"/>
      <c r="T545" s="62"/>
      <c r="U545" s="62"/>
      <c r="V545" s="62"/>
      <c r="W545" s="62"/>
      <c r="X545" s="62"/>
      <c r="Y545" s="62"/>
      <c r="Z545" s="62"/>
      <c r="AA545" s="62"/>
      <c r="AB545" s="62"/>
    </row>
    <row r="546" ht="15.75" customHeight="1">
      <c r="A546" s="62"/>
      <c r="B546" s="62"/>
      <c r="C546" s="62"/>
      <c r="D546" s="62"/>
      <c r="E546" s="62"/>
      <c r="F546" s="62"/>
      <c r="G546" s="62"/>
      <c r="H546" s="62"/>
      <c r="I546" s="62"/>
      <c r="J546" s="62"/>
      <c r="K546" s="62"/>
      <c r="L546" s="62"/>
      <c r="M546" s="62"/>
      <c r="N546" s="62"/>
      <c r="O546" s="62"/>
      <c r="P546" s="62"/>
      <c r="Q546" s="62"/>
      <c r="R546" s="62"/>
      <c r="S546" s="62"/>
      <c r="T546" s="62"/>
      <c r="U546" s="62"/>
      <c r="V546" s="62"/>
      <c r="W546" s="62"/>
      <c r="X546" s="62"/>
      <c r="Y546" s="62"/>
      <c r="Z546" s="62"/>
      <c r="AA546" s="62"/>
      <c r="AB546" s="62"/>
    </row>
    <row r="547" ht="15.75" customHeight="1">
      <c r="A547" s="62"/>
      <c r="B547" s="62"/>
      <c r="C547" s="62"/>
      <c r="D547" s="62"/>
      <c r="E547" s="62"/>
      <c r="F547" s="62"/>
      <c r="G547" s="62"/>
      <c r="H547" s="62"/>
      <c r="I547" s="62"/>
      <c r="J547" s="62"/>
      <c r="K547" s="62"/>
      <c r="L547" s="62"/>
      <c r="M547" s="62"/>
      <c r="N547" s="62"/>
      <c r="O547" s="62"/>
      <c r="P547" s="62"/>
      <c r="Q547" s="62"/>
      <c r="R547" s="62"/>
      <c r="S547" s="62"/>
      <c r="T547" s="62"/>
      <c r="U547" s="62"/>
      <c r="V547" s="62"/>
      <c r="W547" s="62"/>
      <c r="X547" s="62"/>
      <c r="Y547" s="62"/>
      <c r="Z547" s="62"/>
      <c r="AA547" s="62"/>
      <c r="AB547" s="62"/>
    </row>
    <row r="548" ht="15.75" customHeight="1">
      <c r="A548" s="62"/>
      <c r="B548" s="62"/>
      <c r="C548" s="62"/>
      <c r="D548" s="62"/>
      <c r="E548" s="62"/>
      <c r="F548" s="62"/>
      <c r="G548" s="62"/>
      <c r="H548" s="62"/>
      <c r="I548" s="62"/>
      <c r="J548" s="62"/>
      <c r="K548" s="62"/>
      <c r="L548" s="62"/>
      <c r="M548" s="62"/>
      <c r="N548" s="62"/>
      <c r="O548" s="62"/>
      <c r="P548" s="62"/>
      <c r="Q548" s="62"/>
      <c r="R548" s="62"/>
      <c r="S548" s="62"/>
      <c r="T548" s="62"/>
      <c r="U548" s="62"/>
      <c r="V548" s="62"/>
      <c r="W548" s="62"/>
      <c r="X548" s="62"/>
      <c r="Y548" s="62"/>
      <c r="Z548" s="62"/>
      <c r="AA548" s="62"/>
      <c r="AB548" s="62"/>
    </row>
    <row r="549" ht="15.75" customHeight="1">
      <c r="A549" s="62"/>
      <c r="B549" s="62"/>
      <c r="C549" s="62"/>
      <c r="D549" s="62"/>
      <c r="E549" s="62"/>
      <c r="F549" s="62"/>
      <c r="G549" s="62"/>
      <c r="H549" s="62"/>
      <c r="I549" s="62"/>
      <c r="J549" s="62"/>
      <c r="K549" s="62"/>
      <c r="L549" s="62"/>
      <c r="M549" s="62"/>
      <c r="N549" s="62"/>
      <c r="O549" s="62"/>
      <c r="P549" s="62"/>
      <c r="Q549" s="62"/>
      <c r="R549" s="62"/>
      <c r="S549" s="62"/>
      <c r="T549" s="62"/>
      <c r="U549" s="62"/>
      <c r="V549" s="62"/>
      <c r="W549" s="62"/>
      <c r="X549" s="62"/>
      <c r="Y549" s="62"/>
      <c r="Z549" s="62"/>
      <c r="AA549" s="62"/>
      <c r="AB549" s="62"/>
    </row>
    <row r="550" ht="15.75" customHeight="1">
      <c r="A550" s="62"/>
      <c r="B550" s="62"/>
      <c r="C550" s="62"/>
      <c r="D550" s="62"/>
      <c r="E550" s="62"/>
      <c r="F550" s="62"/>
      <c r="G550" s="62"/>
      <c r="H550" s="62"/>
      <c r="I550" s="62"/>
      <c r="J550" s="62"/>
      <c r="K550" s="62"/>
      <c r="L550" s="62"/>
      <c r="M550" s="62"/>
      <c r="N550" s="62"/>
      <c r="O550" s="62"/>
      <c r="P550" s="62"/>
      <c r="Q550" s="62"/>
      <c r="R550" s="62"/>
      <c r="S550" s="62"/>
      <c r="T550" s="62"/>
      <c r="U550" s="62"/>
      <c r="V550" s="62"/>
      <c r="W550" s="62"/>
      <c r="X550" s="62"/>
      <c r="Y550" s="62"/>
      <c r="Z550" s="62"/>
      <c r="AA550" s="62"/>
      <c r="AB550" s="62"/>
    </row>
    <row r="551" ht="15.75" customHeight="1">
      <c r="A551" s="62"/>
      <c r="B551" s="62"/>
      <c r="C551" s="62"/>
      <c r="D551" s="62"/>
      <c r="E551" s="62"/>
      <c r="F551" s="62"/>
      <c r="G551" s="62"/>
      <c r="H551" s="62"/>
      <c r="I551" s="62"/>
      <c r="J551" s="62"/>
      <c r="K551" s="62"/>
      <c r="L551" s="62"/>
      <c r="M551" s="62"/>
      <c r="N551" s="62"/>
      <c r="O551" s="62"/>
      <c r="P551" s="62"/>
      <c r="Q551" s="62"/>
      <c r="R551" s="62"/>
      <c r="S551" s="62"/>
      <c r="T551" s="62"/>
      <c r="U551" s="62"/>
      <c r="V551" s="62"/>
      <c r="W551" s="62"/>
      <c r="X551" s="62"/>
      <c r="Y551" s="62"/>
      <c r="Z551" s="62"/>
      <c r="AA551" s="62"/>
      <c r="AB551" s="62"/>
    </row>
    <row r="552" ht="15.75" customHeight="1">
      <c r="A552" s="62"/>
      <c r="B552" s="62"/>
      <c r="C552" s="62"/>
      <c r="D552" s="62"/>
      <c r="E552" s="62"/>
      <c r="F552" s="62"/>
      <c r="G552" s="62"/>
      <c r="H552" s="62"/>
      <c r="I552" s="62"/>
      <c r="J552" s="62"/>
      <c r="K552" s="62"/>
      <c r="L552" s="62"/>
      <c r="M552" s="62"/>
      <c r="N552" s="62"/>
      <c r="O552" s="62"/>
      <c r="P552" s="62"/>
      <c r="Q552" s="62"/>
      <c r="R552" s="62"/>
      <c r="S552" s="62"/>
      <c r="T552" s="62"/>
      <c r="U552" s="62"/>
      <c r="V552" s="62"/>
      <c r="W552" s="62"/>
      <c r="X552" s="62"/>
      <c r="Y552" s="62"/>
      <c r="Z552" s="62"/>
      <c r="AA552" s="62"/>
      <c r="AB552" s="62"/>
    </row>
    <row r="553" ht="15.75" customHeight="1">
      <c r="A553" s="62"/>
      <c r="B553" s="62"/>
      <c r="C553" s="62"/>
      <c r="D553" s="62"/>
      <c r="E553" s="62"/>
      <c r="F553" s="62"/>
      <c r="G553" s="62"/>
      <c r="H553" s="62"/>
      <c r="I553" s="62"/>
      <c r="J553" s="62"/>
      <c r="K553" s="62"/>
      <c r="L553" s="62"/>
      <c r="M553" s="62"/>
      <c r="N553" s="62"/>
      <c r="O553" s="62"/>
      <c r="P553" s="62"/>
      <c r="Q553" s="62"/>
      <c r="R553" s="62"/>
      <c r="S553" s="62"/>
      <c r="T553" s="62"/>
      <c r="U553" s="62"/>
      <c r="V553" s="62"/>
      <c r="W553" s="62"/>
      <c r="X553" s="62"/>
      <c r="Y553" s="62"/>
      <c r="Z553" s="62"/>
      <c r="AA553" s="62"/>
      <c r="AB553" s="62"/>
    </row>
    <row r="554" ht="15.75" customHeight="1">
      <c r="A554" s="62"/>
      <c r="B554" s="62"/>
      <c r="C554" s="62"/>
      <c r="D554" s="62"/>
      <c r="E554" s="62"/>
      <c r="F554" s="62"/>
      <c r="G554" s="62"/>
      <c r="H554" s="62"/>
      <c r="I554" s="62"/>
      <c r="J554" s="62"/>
      <c r="K554" s="62"/>
      <c r="L554" s="62"/>
      <c r="M554" s="62"/>
      <c r="N554" s="62"/>
      <c r="O554" s="62"/>
      <c r="P554" s="62"/>
      <c r="Q554" s="62"/>
      <c r="R554" s="62"/>
      <c r="S554" s="62"/>
      <c r="T554" s="62"/>
      <c r="U554" s="62"/>
      <c r="V554" s="62"/>
      <c r="W554" s="62"/>
      <c r="X554" s="62"/>
      <c r="Y554" s="62"/>
      <c r="Z554" s="62"/>
      <c r="AA554" s="62"/>
      <c r="AB554" s="62"/>
    </row>
    <row r="555" ht="15.75" customHeight="1">
      <c r="A555" s="62"/>
      <c r="B555" s="62"/>
      <c r="C555" s="62"/>
      <c r="D555" s="62"/>
      <c r="E555" s="62"/>
      <c r="F555" s="62"/>
      <c r="G555" s="62"/>
      <c r="H555" s="62"/>
      <c r="I555" s="62"/>
      <c r="J555" s="62"/>
      <c r="K555" s="62"/>
      <c r="L555" s="62"/>
      <c r="M555" s="62"/>
      <c r="N555" s="62"/>
      <c r="O555" s="62"/>
      <c r="P555" s="62"/>
      <c r="Q555" s="62"/>
      <c r="R555" s="62"/>
      <c r="S555" s="62"/>
      <c r="T555" s="62"/>
      <c r="U555" s="62"/>
      <c r="V555" s="62"/>
      <c r="W555" s="62"/>
      <c r="X555" s="62"/>
      <c r="Y555" s="62"/>
      <c r="Z555" s="62"/>
      <c r="AA555" s="62"/>
      <c r="AB555" s="62"/>
    </row>
    <row r="556" ht="15.75" customHeight="1">
      <c r="A556" s="62"/>
      <c r="B556" s="62"/>
      <c r="C556" s="62"/>
      <c r="D556" s="62"/>
      <c r="E556" s="62"/>
      <c r="F556" s="62"/>
      <c r="G556" s="62"/>
      <c r="H556" s="62"/>
      <c r="I556" s="62"/>
      <c r="J556" s="62"/>
      <c r="K556" s="62"/>
      <c r="L556" s="62"/>
      <c r="M556" s="62"/>
      <c r="N556" s="62"/>
      <c r="O556" s="62"/>
      <c r="P556" s="62"/>
      <c r="Q556" s="62"/>
      <c r="R556" s="62"/>
      <c r="S556" s="62"/>
      <c r="T556" s="62"/>
      <c r="U556" s="62"/>
      <c r="V556" s="62"/>
      <c r="W556" s="62"/>
      <c r="X556" s="62"/>
      <c r="Y556" s="62"/>
      <c r="Z556" s="62"/>
      <c r="AA556" s="62"/>
      <c r="AB556" s="62"/>
    </row>
    <row r="557" ht="15.75" customHeight="1">
      <c r="A557" s="62"/>
      <c r="B557" s="62"/>
      <c r="C557" s="62"/>
      <c r="D557" s="62"/>
      <c r="E557" s="62"/>
      <c r="F557" s="62"/>
      <c r="G557" s="62"/>
      <c r="H557" s="62"/>
      <c r="I557" s="62"/>
      <c r="J557" s="62"/>
      <c r="K557" s="62"/>
      <c r="L557" s="62"/>
      <c r="M557" s="62"/>
      <c r="N557" s="62"/>
      <c r="O557" s="62"/>
      <c r="P557" s="62"/>
      <c r="Q557" s="62"/>
      <c r="R557" s="62"/>
      <c r="S557" s="62"/>
      <c r="T557" s="62"/>
      <c r="U557" s="62"/>
      <c r="V557" s="62"/>
      <c r="W557" s="62"/>
      <c r="X557" s="62"/>
      <c r="Y557" s="62"/>
      <c r="Z557" s="62"/>
      <c r="AA557" s="62"/>
      <c r="AB557" s="62"/>
    </row>
    <row r="558" ht="15.75" customHeight="1">
      <c r="A558" s="62"/>
      <c r="B558" s="62"/>
      <c r="C558" s="62"/>
      <c r="D558" s="62"/>
      <c r="E558" s="62"/>
      <c r="F558" s="62"/>
      <c r="G558" s="62"/>
      <c r="H558" s="62"/>
      <c r="I558" s="62"/>
      <c r="J558" s="62"/>
      <c r="K558" s="62"/>
      <c r="L558" s="62"/>
      <c r="M558" s="62"/>
      <c r="N558" s="62"/>
      <c r="O558" s="62"/>
      <c r="P558" s="62"/>
      <c r="Q558" s="62"/>
      <c r="R558" s="62"/>
      <c r="S558" s="62"/>
      <c r="T558" s="62"/>
      <c r="U558" s="62"/>
      <c r="V558" s="62"/>
      <c r="W558" s="62"/>
      <c r="X558" s="62"/>
      <c r="Y558" s="62"/>
      <c r="Z558" s="62"/>
      <c r="AA558" s="62"/>
      <c r="AB558" s="62"/>
    </row>
    <row r="559" ht="15.75" customHeight="1">
      <c r="A559" s="62"/>
      <c r="B559" s="62"/>
      <c r="C559" s="62"/>
      <c r="D559" s="62"/>
      <c r="E559" s="62"/>
      <c r="F559" s="62"/>
      <c r="G559" s="62"/>
      <c r="H559" s="62"/>
      <c r="I559" s="62"/>
      <c r="J559" s="62"/>
      <c r="K559" s="62"/>
      <c r="L559" s="62"/>
      <c r="M559" s="62"/>
      <c r="N559" s="62"/>
      <c r="O559" s="62"/>
      <c r="P559" s="62"/>
      <c r="Q559" s="62"/>
      <c r="R559" s="62"/>
      <c r="S559" s="62"/>
      <c r="T559" s="62"/>
      <c r="U559" s="62"/>
      <c r="V559" s="62"/>
      <c r="W559" s="62"/>
      <c r="X559" s="62"/>
      <c r="Y559" s="62"/>
      <c r="Z559" s="62"/>
      <c r="AA559" s="62"/>
      <c r="AB559" s="62"/>
    </row>
    <row r="560" ht="15.75" customHeight="1">
      <c r="A560" s="62"/>
      <c r="B560" s="62"/>
      <c r="C560" s="62"/>
      <c r="D560" s="62"/>
      <c r="E560" s="62"/>
      <c r="F560" s="62"/>
      <c r="G560" s="62"/>
      <c r="H560" s="62"/>
      <c r="I560" s="62"/>
      <c r="J560" s="62"/>
      <c r="K560" s="62"/>
      <c r="L560" s="62"/>
      <c r="M560" s="62"/>
      <c r="N560" s="62"/>
      <c r="O560" s="62"/>
      <c r="P560" s="62"/>
      <c r="Q560" s="62"/>
      <c r="R560" s="62"/>
      <c r="S560" s="62"/>
      <c r="T560" s="62"/>
      <c r="U560" s="62"/>
      <c r="V560" s="62"/>
      <c r="W560" s="62"/>
      <c r="X560" s="62"/>
      <c r="Y560" s="62"/>
      <c r="Z560" s="62"/>
      <c r="AA560" s="62"/>
      <c r="AB560" s="62"/>
    </row>
    <row r="561" ht="15.75" customHeight="1">
      <c r="A561" s="62"/>
      <c r="B561" s="62"/>
      <c r="C561" s="62"/>
      <c r="D561" s="62"/>
      <c r="E561" s="62"/>
      <c r="F561" s="62"/>
      <c r="G561" s="62"/>
      <c r="H561" s="62"/>
      <c r="I561" s="62"/>
      <c r="J561" s="62"/>
      <c r="K561" s="62"/>
      <c r="L561" s="62"/>
      <c r="M561" s="62"/>
      <c r="N561" s="62"/>
      <c r="O561" s="62"/>
      <c r="P561" s="62"/>
      <c r="Q561" s="62"/>
      <c r="R561" s="62"/>
      <c r="S561" s="62"/>
      <c r="T561" s="62"/>
      <c r="U561" s="62"/>
      <c r="V561" s="62"/>
      <c r="W561" s="62"/>
      <c r="X561" s="62"/>
      <c r="Y561" s="62"/>
      <c r="Z561" s="62"/>
      <c r="AA561" s="62"/>
      <c r="AB561" s="62"/>
    </row>
    <row r="562" ht="15.75" customHeight="1">
      <c r="A562" s="62"/>
      <c r="B562" s="62"/>
      <c r="C562" s="62"/>
      <c r="D562" s="62"/>
      <c r="E562" s="62"/>
      <c r="F562" s="62"/>
      <c r="G562" s="62"/>
      <c r="H562" s="62"/>
      <c r="I562" s="62"/>
      <c r="J562" s="62"/>
      <c r="K562" s="62"/>
      <c r="L562" s="62"/>
      <c r="M562" s="62"/>
      <c r="N562" s="62"/>
      <c r="O562" s="62"/>
      <c r="P562" s="62"/>
      <c r="Q562" s="62"/>
      <c r="R562" s="62"/>
      <c r="S562" s="62"/>
      <c r="T562" s="62"/>
      <c r="U562" s="62"/>
      <c r="V562" s="62"/>
      <c r="W562" s="62"/>
      <c r="X562" s="62"/>
      <c r="Y562" s="62"/>
      <c r="Z562" s="62"/>
      <c r="AA562" s="62"/>
      <c r="AB562" s="62"/>
    </row>
    <row r="563" ht="15.75" customHeight="1">
      <c r="A563" s="62"/>
      <c r="B563" s="62"/>
      <c r="C563" s="62"/>
      <c r="D563" s="62"/>
      <c r="E563" s="62"/>
      <c r="F563" s="62"/>
      <c r="G563" s="62"/>
      <c r="H563" s="62"/>
      <c r="I563" s="62"/>
      <c r="J563" s="62"/>
      <c r="K563" s="62"/>
      <c r="L563" s="62"/>
      <c r="M563" s="62"/>
      <c r="N563" s="62"/>
      <c r="O563" s="62"/>
      <c r="P563" s="62"/>
      <c r="Q563" s="62"/>
      <c r="R563" s="62"/>
      <c r="S563" s="62"/>
      <c r="T563" s="62"/>
      <c r="U563" s="62"/>
      <c r="V563" s="62"/>
      <c r="W563" s="62"/>
      <c r="X563" s="62"/>
      <c r="Y563" s="62"/>
      <c r="Z563" s="62"/>
      <c r="AA563" s="62"/>
      <c r="AB563" s="62"/>
    </row>
    <row r="564" ht="15.75" customHeight="1">
      <c r="A564" s="62"/>
      <c r="B564" s="62"/>
      <c r="C564" s="62"/>
      <c r="D564" s="62"/>
      <c r="E564" s="62"/>
      <c r="F564" s="62"/>
      <c r="G564" s="62"/>
      <c r="H564" s="62"/>
      <c r="I564" s="62"/>
      <c r="J564" s="62"/>
      <c r="K564" s="62"/>
      <c r="L564" s="62"/>
      <c r="M564" s="62"/>
      <c r="N564" s="62"/>
      <c r="O564" s="62"/>
      <c r="P564" s="62"/>
      <c r="Q564" s="62"/>
      <c r="R564" s="62"/>
      <c r="S564" s="62"/>
      <c r="T564" s="62"/>
      <c r="U564" s="62"/>
      <c r="V564" s="62"/>
      <c r="W564" s="62"/>
      <c r="X564" s="62"/>
      <c r="Y564" s="62"/>
      <c r="Z564" s="62"/>
      <c r="AA564" s="62"/>
      <c r="AB564" s="62"/>
    </row>
    <row r="565" ht="15.75" customHeight="1">
      <c r="A565" s="62"/>
      <c r="B565" s="62"/>
      <c r="C565" s="62"/>
      <c r="D565" s="62"/>
      <c r="E565" s="62"/>
      <c r="F565" s="62"/>
      <c r="G565" s="62"/>
      <c r="H565" s="62"/>
      <c r="I565" s="62"/>
      <c r="J565" s="62"/>
      <c r="K565" s="62"/>
      <c r="L565" s="62"/>
      <c r="M565" s="62"/>
      <c r="N565" s="62"/>
      <c r="O565" s="62"/>
      <c r="P565" s="62"/>
      <c r="Q565" s="62"/>
      <c r="R565" s="62"/>
      <c r="S565" s="62"/>
      <c r="T565" s="62"/>
      <c r="U565" s="62"/>
      <c r="V565" s="62"/>
      <c r="W565" s="62"/>
      <c r="X565" s="62"/>
      <c r="Y565" s="62"/>
      <c r="Z565" s="62"/>
      <c r="AA565" s="62"/>
      <c r="AB565" s="62"/>
    </row>
    <row r="566" ht="15.75" customHeight="1">
      <c r="A566" s="62"/>
      <c r="B566" s="62"/>
      <c r="C566" s="62"/>
      <c r="D566" s="62"/>
      <c r="E566" s="62"/>
      <c r="F566" s="62"/>
      <c r="G566" s="62"/>
      <c r="H566" s="62"/>
      <c r="I566" s="62"/>
      <c r="J566" s="62"/>
      <c r="K566" s="62"/>
      <c r="L566" s="62"/>
      <c r="M566" s="62"/>
      <c r="N566" s="62"/>
      <c r="O566" s="62"/>
      <c r="P566" s="62"/>
      <c r="Q566" s="62"/>
      <c r="R566" s="62"/>
      <c r="S566" s="62"/>
      <c r="T566" s="62"/>
      <c r="U566" s="62"/>
      <c r="V566" s="62"/>
      <c r="W566" s="62"/>
      <c r="X566" s="62"/>
      <c r="Y566" s="62"/>
      <c r="Z566" s="62"/>
      <c r="AA566" s="62"/>
      <c r="AB566" s="62"/>
    </row>
    <row r="567" ht="15.75" customHeight="1">
      <c r="A567" s="62"/>
      <c r="B567" s="62"/>
      <c r="C567" s="62"/>
      <c r="D567" s="62"/>
      <c r="E567" s="62"/>
      <c r="F567" s="62"/>
      <c r="G567" s="62"/>
      <c r="H567" s="62"/>
      <c r="I567" s="62"/>
      <c r="J567" s="62"/>
      <c r="K567" s="62"/>
      <c r="L567" s="62"/>
      <c r="M567" s="62"/>
      <c r="N567" s="62"/>
      <c r="O567" s="62"/>
      <c r="P567" s="62"/>
      <c r="Q567" s="62"/>
      <c r="R567" s="62"/>
      <c r="S567" s="62"/>
      <c r="T567" s="62"/>
      <c r="U567" s="62"/>
      <c r="V567" s="62"/>
      <c r="W567" s="62"/>
      <c r="X567" s="62"/>
      <c r="Y567" s="62"/>
      <c r="Z567" s="62"/>
      <c r="AA567" s="62"/>
      <c r="AB567" s="62"/>
    </row>
    <row r="568" ht="15.75" customHeight="1">
      <c r="A568" s="62"/>
      <c r="B568" s="62"/>
      <c r="C568" s="62"/>
      <c r="D568" s="62"/>
      <c r="E568" s="62"/>
      <c r="F568" s="62"/>
      <c r="G568" s="62"/>
      <c r="H568" s="62"/>
      <c r="I568" s="62"/>
      <c r="J568" s="62"/>
      <c r="K568" s="62"/>
      <c r="L568" s="62"/>
      <c r="M568" s="62"/>
      <c r="N568" s="62"/>
      <c r="O568" s="62"/>
      <c r="P568" s="62"/>
      <c r="Q568" s="62"/>
      <c r="R568" s="62"/>
      <c r="S568" s="62"/>
      <c r="T568" s="62"/>
      <c r="U568" s="62"/>
      <c r="V568" s="62"/>
      <c r="W568" s="62"/>
      <c r="X568" s="62"/>
      <c r="Y568" s="62"/>
      <c r="Z568" s="62"/>
      <c r="AA568" s="62"/>
      <c r="AB568" s="62"/>
    </row>
    <row r="569" ht="15.75" customHeight="1">
      <c r="A569" s="62"/>
      <c r="B569" s="62"/>
      <c r="C569" s="62"/>
      <c r="D569" s="62"/>
      <c r="E569" s="62"/>
      <c r="F569" s="62"/>
      <c r="G569" s="62"/>
      <c r="H569" s="62"/>
      <c r="I569" s="62"/>
      <c r="J569" s="62"/>
      <c r="K569" s="62"/>
      <c r="L569" s="62"/>
      <c r="M569" s="62"/>
      <c r="N569" s="62"/>
      <c r="O569" s="62"/>
      <c r="P569" s="62"/>
      <c r="Q569" s="62"/>
      <c r="R569" s="62"/>
      <c r="S569" s="62"/>
      <c r="T569" s="62"/>
      <c r="U569" s="62"/>
      <c r="V569" s="62"/>
      <c r="W569" s="62"/>
      <c r="X569" s="62"/>
      <c r="Y569" s="62"/>
      <c r="Z569" s="62"/>
      <c r="AA569" s="62"/>
      <c r="AB569" s="62"/>
    </row>
    <row r="570" ht="15.75" customHeight="1">
      <c r="A570" s="62"/>
      <c r="B570" s="62"/>
      <c r="C570" s="62"/>
      <c r="D570" s="62"/>
      <c r="E570" s="62"/>
      <c r="F570" s="62"/>
      <c r="G570" s="62"/>
      <c r="H570" s="62"/>
      <c r="I570" s="62"/>
      <c r="J570" s="62"/>
      <c r="K570" s="62"/>
      <c r="L570" s="62"/>
      <c r="M570" s="62"/>
      <c r="N570" s="62"/>
      <c r="O570" s="62"/>
      <c r="P570" s="62"/>
      <c r="Q570" s="62"/>
      <c r="R570" s="62"/>
      <c r="S570" s="62"/>
      <c r="T570" s="62"/>
      <c r="U570" s="62"/>
      <c r="V570" s="62"/>
      <c r="W570" s="62"/>
      <c r="X570" s="62"/>
      <c r="Y570" s="62"/>
      <c r="Z570" s="62"/>
      <c r="AA570" s="62"/>
      <c r="AB570" s="62"/>
    </row>
    <row r="571" ht="15.75" customHeight="1">
      <c r="A571" s="62"/>
      <c r="B571" s="62"/>
      <c r="C571" s="62"/>
      <c r="D571" s="62"/>
      <c r="E571" s="62"/>
      <c r="F571" s="62"/>
      <c r="G571" s="62"/>
      <c r="H571" s="62"/>
      <c r="I571" s="62"/>
      <c r="J571" s="62"/>
      <c r="K571" s="62"/>
      <c r="L571" s="62"/>
      <c r="M571" s="62"/>
      <c r="N571" s="62"/>
      <c r="O571" s="62"/>
      <c r="P571" s="62"/>
      <c r="Q571" s="62"/>
      <c r="R571" s="62"/>
      <c r="S571" s="62"/>
      <c r="T571" s="62"/>
      <c r="U571" s="62"/>
      <c r="V571" s="62"/>
      <c r="W571" s="62"/>
      <c r="X571" s="62"/>
      <c r="Y571" s="62"/>
      <c r="Z571" s="62"/>
      <c r="AA571" s="62"/>
      <c r="AB571" s="62"/>
    </row>
    <row r="572" ht="15.75" customHeight="1">
      <c r="A572" s="62"/>
      <c r="B572" s="62"/>
      <c r="C572" s="62"/>
      <c r="D572" s="62"/>
      <c r="E572" s="62"/>
      <c r="F572" s="62"/>
      <c r="G572" s="62"/>
      <c r="H572" s="62"/>
      <c r="I572" s="62"/>
      <c r="J572" s="62"/>
      <c r="K572" s="62"/>
      <c r="L572" s="62"/>
      <c r="M572" s="62"/>
      <c r="N572" s="62"/>
      <c r="O572" s="62"/>
      <c r="P572" s="62"/>
      <c r="Q572" s="62"/>
      <c r="R572" s="62"/>
      <c r="S572" s="62"/>
      <c r="T572" s="62"/>
      <c r="U572" s="62"/>
      <c r="V572" s="62"/>
      <c r="W572" s="62"/>
      <c r="X572" s="62"/>
      <c r="Y572" s="62"/>
      <c r="Z572" s="62"/>
      <c r="AA572" s="62"/>
      <c r="AB572" s="62"/>
    </row>
    <row r="573" ht="15.75" customHeight="1">
      <c r="A573" s="62"/>
      <c r="B573" s="62"/>
      <c r="C573" s="62"/>
      <c r="D573" s="62"/>
      <c r="E573" s="62"/>
      <c r="F573" s="62"/>
      <c r="G573" s="62"/>
      <c r="H573" s="62"/>
      <c r="I573" s="62"/>
      <c r="J573" s="62"/>
      <c r="K573" s="62"/>
      <c r="L573" s="62"/>
      <c r="M573" s="62"/>
      <c r="N573" s="62"/>
      <c r="O573" s="62"/>
      <c r="P573" s="62"/>
      <c r="Q573" s="62"/>
      <c r="R573" s="62"/>
      <c r="S573" s="62"/>
      <c r="T573" s="62"/>
      <c r="U573" s="62"/>
      <c r="V573" s="62"/>
      <c r="W573" s="62"/>
      <c r="X573" s="62"/>
      <c r="Y573" s="62"/>
      <c r="Z573" s="62"/>
      <c r="AA573" s="62"/>
      <c r="AB573" s="62"/>
    </row>
    <row r="574" ht="15.75" customHeight="1">
      <c r="A574" s="62"/>
      <c r="B574" s="62"/>
      <c r="C574" s="62"/>
      <c r="D574" s="62"/>
      <c r="E574" s="62"/>
      <c r="F574" s="62"/>
      <c r="G574" s="62"/>
      <c r="H574" s="62"/>
      <c r="I574" s="62"/>
      <c r="J574" s="62"/>
      <c r="K574" s="62"/>
      <c r="L574" s="62"/>
      <c r="M574" s="62"/>
      <c r="N574" s="62"/>
      <c r="O574" s="62"/>
      <c r="P574" s="62"/>
      <c r="Q574" s="62"/>
      <c r="R574" s="62"/>
      <c r="S574" s="62"/>
      <c r="T574" s="62"/>
      <c r="U574" s="62"/>
      <c r="V574" s="62"/>
      <c r="W574" s="62"/>
      <c r="X574" s="62"/>
      <c r="Y574" s="62"/>
      <c r="Z574" s="62"/>
      <c r="AA574" s="62"/>
      <c r="AB574" s="62"/>
    </row>
    <row r="575" ht="15.75" customHeight="1">
      <c r="A575" s="62"/>
      <c r="B575" s="62"/>
      <c r="C575" s="62"/>
      <c r="D575" s="62"/>
      <c r="E575" s="62"/>
      <c r="F575" s="62"/>
      <c r="G575" s="62"/>
      <c r="H575" s="62"/>
      <c r="I575" s="62"/>
      <c r="J575" s="62"/>
      <c r="K575" s="62"/>
      <c r="L575" s="62"/>
      <c r="M575" s="62"/>
      <c r="N575" s="62"/>
      <c r="O575" s="62"/>
      <c r="P575" s="62"/>
      <c r="Q575" s="62"/>
      <c r="R575" s="62"/>
      <c r="S575" s="62"/>
      <c r="T575" s="62"/>
      <c r="U575" s="62"/>
      <c r="V575" s="62"/>
      <c r="W575" s="62"/>
      <c r="X575" s="62"/>
      <c r="Y575" s="62"/>
      <c r="Z575" s="62"/>
      <c r="AA575" s="62"/>
      <c r="AB575" s="62"/>
    </row>
    <row r="576" ht="15.75" customHeight="1">
      <c r="A576" s="62"/>
      <c r="B576" s="62"/>
      <c r="C576" s="62"/>
      <c r="D576" s="62"/>
      <c r="E576" s="62"/>
      <c r="F576" s="62"/>
      <c r="G576" s="62"/>
      <c r="H576" s="62"/>
      <c r="I576" s="62"/>
      <c r="J576" s="62"/>
      <c r="K576" s="62"/>
      <c r="L576" s="62"/>
      <c r="M576" s="62"/>
      <c r="N576" s="62"/>
      <c r="O576" s="62"/>
      <c r="P576" s="62"/>
      <c r="Q576" s="62"/>
      <c r="R576" s="62"/>
      <c r="S576" s="62"/>
      <c r="T576" s="62"/>
      <c r="U576" s="62"/>
      <c r="V576" s="62"/>
      <c r="W576" s="62"/>
      <c r="X576" s="62"/>
      <c r="Y576" s="62"/>
      <c r="Z576" s="62"/>
      <c r="AA576" s="62"/>
      <c r="AB576" s="62"/>
    </row>
    <row r="577" ht="15.75" customHeight="1">
      <c r="A577" s="62"/>
      <c r="B577" s="62"/>
      <c r="C577" s="62"/>
      <c r="D577" s="62"/>
      <c r="E577" s="62"/>
      <c r="F577" s="62"/>
      <c r="G577" s="62"/>
      <c r="H577" s="62"/>
      <c r="I577" s="62"/>
      <c r="J577" s="62"/>
      <c r="K577" s="62"/>
      <c r="L577" s="62"/>
      <c r="M577" s="62"/>
      <c r="N577" s="62"/>
      <c r="O577" s="62"/>
      <c r="P577" s="62"/>
      <c r="Q577" s="62"/>
      <c r="R577" s="62"/>
      <c r="S577" s="62"/>
      <c r="T577" s="62"/>
      <c r="U577" s="62"/>
      <c r="V577" s="62"/>
      <c r="W577" s="62"/>
      <c r="X577" s="62"/>
      <c r="Y577" s="62"/>
      <c r="Z577" s="62"/>
      <c r="AA577" s="62"/>
      <c r="AB577" s="62"/>
    </row>
    <row r="578" ht="15.75" customHeight="1">
      <c r="A578" s="62"/>
      <c r="B578" s="62"/>
      <c r="C578" s="62"/>
      <c r="D578" s="62"/>
      <c r="E578" s="62"/>
      <c r="F578" s="62"/>
      <c r="G578" s="62"/>
      <c r="H578" s="62"/>
      <c r="I578" s="62"/>
      <c r="J578" s="62"/>
      <c r="K578" s="62"/>
      <c r="L578" s="62"/>
      <c r="M578" s="62"/>
      <c r="N578" s="62"/>
      <c r="O578" s="62"/>
      <c r="P578" s="62"/>
      <c r="Q578" s="62"/>
      <c r="R578" s="62"/>
      <c r="S578" s="62"/>
      <c r="T578" s="62"/>
      <c r="U578" s="62"/>
      <c r="V578" s="62"/>
      <c r="W578" s="62"/>
      <c r="X578" s="62"/>
      <c r="Y578" s="62"/>
      <c r="Z578" s="62"/>
      <c r="AA578" s="62"/>
      <c r="AB578" s="62"/>
    </row>
    <row r="579" ht="15.75" customHeight="1">
      <c r="A579" s="62"/>
      <c r="B579" s="62"/>
      <c r="C579" s="62"/>
      <c r="D579" s="62"/>
      <c r="E579" s="62"/>
      <c r="F579" s="62"/>
      <c r="G579" s="62"/>
      <c r="H579" s="62"/>
      <c r="I579" s="62"/>
      <c r="J579" s="62"/>
      <c r="K579" s="62"/>
      <c r="L579" s="62"/>
      <c r="M579" s="62"/>
      <c r="N579" s="62"/>
      <c r="O579" s="62"/>
      <c r="P579" s="62"/>
      <c r="Q579" s="62"/>
      <c r="R579" s="62"/>
      <c r="S579" s="62"/>
      <c r="T579" s="62"/>
      <c r="U579" s="62"/>
      <c r="V579" s="62"/>
      <c r="W579" s="62"/>
      <c r="X579" s="62"/>
      <c r="Y579" s="62"/>
      <c r="Z579" s="62"/>
      <c r="AA579" s="62"/>
      <c r="AB579" s="62"/>
    </row>
    <row r="580" ht="15.75" customHeight="1">
      <c r="A580" s="62"/>
      <c r="B580" s="62"/>
      <c r="C580" s="62"/>
      <c r="D580" s="62"/>
      <c r="E580" s="62"/>
      <c r="F580" s="62"/>
      <c r="G580" s="62"/>
      <c r="H580" s="62"/>
      <c r="I580" s="62"/>
      <c r="J580" s="62"/>
      <c r="K580" s="62"/>
      <c r="L580" s="62"/>
      <c r="M580" s="62"/>
      <c r="N580" s="62"/>
      <c r="O580" s="62"/>
      <c r="P580" s="62"/>
      <c r="Q580" s="62"/>
      <c r="R580" s="62"/>
      <c r="S580" s="62"/>
      <c r="T580" s="62"/>
      <c r="U580" s="62"/>
      <c r="V580" s="62"/>
      <c r="W580" s="62"/>
      <c r="X580" s="62"/>
      <c r="Y580" s="62"/>
      <c r="Z580" s="62"/>
      <c r="AA580" s="62"/>
      <c r="AB580" s="62"/>
    </row>
    <row r="581" ht="15.75" customHeight="1">
      <c r="A581" s="62"/>
      <c r="B581" s="62"/>
      <c r="C581" s="62"/>
      <c r="D581" s="62"/>
      <c r="E581" s="62"/>
      <c r="F581" s="62"/>
      <c r="G581" s="62"/>
      <c r="H581" s="62"/>
      <c r="I581" s="62"/>
      <c r="J581" s="62"/>
      <c r="K581" s="62"/>
      <c r="L581" s="62"/>
      <c r="M581" s="62"/>
      <c r="N581" s="62"/>
      <c r="O581" s="62"/>
      <c r="P581" s="62"/>
      <c r="Q581" s="62"/>
      <c r="R581" s="62"/>
      <c r="S581" s="62"/>
      <c r="T581" s="62"/>
      <c r="U581" s="62"/>
      <c r="V581" s="62"/>
      <c r="W581" s="62"/>
      <c r="X581" s="62"/>
      <c r="Y581" s="62"/>
      <c r="Z581" s="62"/>
      <c r="AA581" s="62"/>
      <c r="AB581" s="62"/>
    </row>
    <row r="582" ht="15.75" customHeight="1">
      <c r="A582" s="62"/>
      <c r="B582" s="62"/>
      <c r="C582" s="62"/>
      <c r="D582" s="62"/>
      <c r="E582" s="62"/>
      <c r="F582" s="62"/>
      <c r="G582" s="62"/>
      <c r="H582" s="62"/>
      <c r="I582" s="62"/>
      <c r="J582" s="62"/>
      <c r="K582" s="62"/>
      <c r="L582" s="62"/>
      <c r="M582" s="62"/>
      <c r="N582" s="62"/>
      <c r="O582" s="62"/>
      <c r="P582" s="62"/>
      <c r="Q582" s="62"/>
      <c r="R582" s="62"/>
      <c r="S582" s="62"/>
      <c r="T582" s="62"/>
      <c r="U582" s="62"/>
      <c r="V582" s="62"/>
      <c r="W582" s="62"/>
      <c r="X582" s="62"/>
      <c r="Y582" s="62"/>
      <c r="Z582" s="62"/>
      <c r="AA582" s="62"/>
      <c r="AB582" s="62"/>
    </row>
    <row r="583" ht="15.75" customHeight="1">
      <c r="A583" s="62"/>
      <c r="B583" s="62"/>
      <c r="C583" s="62"/>
      <c r="D583" s="62"/>
      <c r="E583" s="62"/>
      <c r="F583" s="62"/>
      <c r="G583" s="62"/>
      <c r="H583" s="62"/>
      <c r="I583" s="62"/>
      <c r="J583" s="62"/>
      <c r="K583" s="62"/>
      <c r="L583" s="62"/>
      <c r="M583" s="62"/>
      <c r="N583" s="62"/>
      <c r="O583" s="62"/>
      <c r="P583" s="62"/>
      <c r="Q583" s="62"/>
      <c r="R583" s="62"/>
      <c r="S583" s="62"/>
      <c r="T583" s="62"/>
      <c r="U583" s="62"/>
      <c r="V583" s="62"/>
      <c r="W583" s="62"/>
      <c r="X583" s="62"/>
      <c r="Y583" s="62"/>
      <c r="Z583" s="62"/>
      <c r="AA583" s="62"/>
      <c r="AB583" s="62"/>
    </row>
    <row r="584" ht="15.75" customHeight="1">
      <c r="A584" s="62"/>
      <c r="B584" s="62"/>
      <c r="C584" s="62"/>
      <c r="D584" s="62"/>
      <c r="E584" s="62"/>
      <c r="F584" s="62"/>
      <c r="G584" s="62"/>
      <c r="H584" s="62"/>
      <c r="I584" s="62"/>
      <c r="J584" s="62"/>
      <c r="K584" s="62"/>
      <c r="L584" s="62"/>
      <c r="M584" s="62"/>
      <c r="N584" s="62"/>
      <c r="O584" s="62"/>
      <c r="P584" s="62"/>
      <c r="Q584" s="62"/>
      <c r="R584" s="62"/>
      <c r="S584" s="62"/>
      <c r="T584" s="62"/>
      <c r="U584" s="62"/>
      <c r="V584" s="62"/>
      <c r="W584" s="62"/>
      <c r="X584" s="62"/>
      <c r="Y584" s="62"/>
      <c r="Z584" s="62"/>
      <c r="AA584" s="62"/>
      <c r="AB584" s="62"/>
    </row>
    <row r="585" ht="15.75" customHeight="1">
      <c r="A585" s="62"/>
      <c r="B585" s="62"/>
      <c r="C585" s="62"/>
      <c r="D585" s="62"/>
      <c r="E585" s="62"/>
      <c r="F585" s="62"/>
      <c r="G585" s="62"/>
      <c r="H585" s="62"/>
      <c r="I585" s="62"/>
      <c r="J585" s="62"/>
      <c r="K585" s="62"/>
      <c r="L585" s="62"/>
      <c r="M585" s="62"/>
      <c r="N585" s="62"/>
      <c r="O585" s="62"/>
      <c r="P585" s="62"/>
      <c r="Q585" s="62"/>
      <c r="R585" s="62"/>
      <c r="S585" s="62"/>
      <c r="T585" s="62"/>
      <c r="U585" s="62"/>
      <c r="V585" s="62"/>
      <c r="W585" s="62"/>
      <c r="X585" s="62"/>
      <c r="Y585" s="62"/>
      <c r="Z585" s="62"/>
      <c r="AA585" s="62"/>
      <c r="AB585" s="62"/>
    </row>
    <row r="586" ht="15.75" customHeight="1">
      <c r="A586" s="62"/>
      <c r="B586" s="62"/>
      <c r="C586" s="62"/>
      <c r="D586" s="62"/>
      <c r="E586" s="62"/>
      <c r="F586" s="62"/>
      <c r="G586" s="62"/>
      <c r="H586" s="62"/>
      <c r="I586" s="62"/>
      <c r="J586" s="62"/>
      <c r="K586" s="62"/>
      <c r="L586" s="62"/>
      <c r="M586" s="62"/>
      <c r="N586" s="62"/>
      <c r="O586" s="62"/>
      <c r="P586" s="62"/>
      <c r="Q586" s="62"/>
      <c r="R586" s="62"/>
      <c r="S586" s="62"/>
      <c r="T586" s="62"/>
      <c r="U586" s="62"/>
      <c r="V586" s="62"/>
      <c r="W586" s="62"/>
      <c r="X586" s="62"/>
      <c r="Y586" s="62"/>
      <c r="Z586" s="62"/>
      <c r="AA586" s="62"/>
      <c r="AB586" s="62"/>
    </row>
    <row r="587" ht="15.75" customHeight="1">
      <c r="A587" s="62"/>
      <c r="B587" s="62"/>
      <c r="C587" s="62"/>
      <c r="D587" s="62"/>
      <c r="E587" s="62"/>
      <c r="F587" s="62"/>
      <c r="G587" s="62"/>
      <c r="H587" s="62"/>
      <c r="I587" s="62"/>
      <c r="J587" s="62"/>
      <c r="K587" s="62"/>
      <c r="L587" s="62"/>
      <c r="M587" s="62"/>
      <c r="N587" s="62"/>
      <c r="O587" s="62"/>
      <c r="P587" s="62"/>
      <c r="Q587" s="62"/>
      <c r="R587" s="62"/>
      <c r="S587" s="62"/>
      <c r="T587" s="62"/>
      <c r="U587" s="62"/>
      <c r="V587" s="62"/>
      <c r="W587" s="62"/>
      <c r="X587" s="62"/>
      <c r="Y587" s="62"/>
      <c r="Z587" s="62"/>
      <c r="AA587" s="62"/>
      <c r="AB587" s="62"/>
    </row>
    <row r="588" ht="15.75" customHeight="1">
      <c r="A588" s="62"/>
      <c r="B588" s="62"/>
      <c r="C588" s="62"/>
      <c r="D588" s="62"/>
      <c r="E588" s="62"/>
      <c r="F588" s="62"/>
      <c r="G588" s="62"/>
      <c r="H588" s="62"/>
      <c r="I588" s="62"/>
      <c r="J588" s="62"/>
      <c r="K588" s="62"/>
      <c r="L588" s="62"/>
      <c r="M588" s="62"/>
      <c r="N588" s="62"/>
      <c r="O588" s="62"/>
      <c r="P588" s="62"/>
      <c r="Q588" s="62"/>
      <c r="R588" s="62"/>
      <c r="S588" s="62"/>
      <c r="T588" s="62"/>
      <c r="U588" s="62"/>
      <c r="V588" s="62"/>
      <c r="W588" s="62"/>
      <c r="X588" s="62"/>
      <c r="Y588" s="62"/>
      <c r="Z588" s="62"/>
      <c r="AA588" s="62"/>
      <c r="AB588" s="62"/>
    </row>
    <row r="589" ht="15.75" customHeight="1">
      <c r="A589" s="62"/>
      <c r="B589" s="62"/>
      <c r="C589" s="62"/>
      <c r="D589" s="62"/>
      <c r="E589" s="62"/>
      <c r="F589" s="62"/>
      <c r="G589" s="62"/>
      <c r="H589" s="62"/>
      <c r="I589" s="62"/>
      <c r="J589" s="62"/>
      <c r="K589" s="62"/>
      <c r="L589" s="62"/>
      <c r="M589" s="62"/>
      <c r="N589" s="62"/>
      <c r="O589" s="62"/>
      <c r="P589" s="62"/>
      <c r="Q589" s="62"/>
      <c r="R589" s="62"/>
      <c r="S589" s="62"/>
      <c r="T589" s="62"/>
      <c r="U589" s="62"/>
      <c r="V589" s="62"/>
      <c r="W589" s="62"/>
      <c r="X589" s="62"/>
      <c r="Y589" s="62"/>
      <c r="Z589" s="62"/>
      <c r="AA589" s="62"/>
      <c r="AB589" s="62"/>
    </row>
    <row r="590" ht="15.75" customHeight="1">
      <c r="A590" s="62"/>
      <c r="B590" s="62"/>
      <c r="C590" s="62"/>
      <c r="D590" s="62"/>
      <c r="E590" s="62"/>
      <c r="F590" s="62"/>
      <c r="G590" s="62"/>
      <c r="H590" s="62"/>
      <c r="I590" s="62"/>
      <c r="J590" s="62"/>
      <c r="K590" s="62"/>
      <c r="L590" s="62"/>
      <c r="M590" s="62"/>
      <c r="N590" s="62"/>
      <c r="O590" s="62"/>
      <c r="P590" s="62"/>
      <c r="Q590" s="62"/>
      <c r="R590" s="62"/>
      <c r="S590" s="62"/>
      <c r="T590" s="62"/>
      <c r="U590" s="62"/>
      <c r="V590" s="62"/>
      <c r="W590" s="62"/>
      <c r="X590" s="62"/>
      <c r="Y590" s="62"/>
      <c r="Z590" s="62"/>
      <c r="AA590" s="62"/>
      <c r="AB590" s="62"/>
    </row>
    <row r="591" ht="15.75" customHeight="1">
      <c r="A591" s="62"/>
      <c r="B591" s="62"/>
      <c r="C591" s="62"/>
      <c r="D591" s="62"/>
      <c r="E591" s="62"/>
      <c r="F591" s="62"/>
      <c r="G591" s="62"/>
      <c r="H591" s="62"/>
      <c r="I591" s="62"/>
      <c r="J591" s="62"/>
      <c r="K591" s="62"/>
      <c r="L591" s="62"/>
      <c r="M591" s="62"/>
      <c r="N591" s="62"/>
      <c r="O591" s="62"/>
      <c r="P591" s="62"/>
      <c r="Q591" s="62"/>
      <c r="R591" s="62"/>
      <c r="S591" s="62"/>
      <c r="T591" s="62"/>
      <c r="U591" s="62"/>
      <c r="V591" s="62"/>
      <c r="W591" s="62"/>
      <c r="X591" s="62"/>
      <c r="Y591" s="62"/>
      <c r="Z591" s="62"/>
      <c r="AA591" s="62"/>
      <c r="AB591" s="62"/>
    </row>
    <row r="592" ht="15.75" customHeight="1">
      <c r="A592" s="62"/>
      <c r="B592" s="62"/>
      <c r="C592" s="62"/>
      <c r="D592" s="62"/>
      <c r="E592" s="62"/>
      <c r="F592" s="62"/>
      <c r="G592" s="62"/>
      <c r="H592" s="62"/>
      <c r="I592" s="62"/>
      <c r="J592" s="62"/>
      <c r="K592" s="62"/>
      <c r="L592" s="62"/>
      <c r="M592" s="62"/>
      <c r="N592" s="62"/>
      <c r="O592" s="62"/>
      <c r="P592" s="62"/>
      <c r="Q592" s="62"/>
      <c r="R592" s="62"/>
      <c r="S592" s="62"/>
      <c r="T592" s="62"/>
      <c r="U592" s="62"/>
      <c r="V592" s="62"/>
      <c r="W592" s="62"/>
      <c r="X592" s="62"/>
      <c r="Y592" s="62"/>
      <c r="Z592" s="62"/>
      <c r="AA592" s="62"/>
      <c r="AB592" s="62"/>
    </row>
    <row r="593" ht="15.75" customHeight="1">
      <c r="A593" s="62"/>
      <c r="B593" s="62"/>
      <c r="C593" s="62"/>
      <c r="D593" s="62"/>
      <c r="E593" s="62"/>
      <c r="F593" s="62"/>
      <c r="G593" s="62"/>
      <c r="H593" s="62"/>
      <c r="I593" s="62"/>
      <c r="J593" s="62"/>
      <c r="K593" s="62"/>
      <c r="L593" s="62"/>
      <c r="M593" s="62"/>
      <c r="N593" s="62"/>
      <c r="O593" s="62"/>
      <c r="P593" s="62"/>
      <c r="Q593" s="62"/>
      <c r="R593" s="62"/>
      <c r="S593" s="62"/>
      <c r="T593" s="62"/>
      <c r="U593" s="62"/>
      <c r="V593" s="62"/>
      <c r="W593" s="62"/>
      <c r="X593" s="62"/>
      <c r="Y593" s="62"/>
      <c r="Z593" s="62"/>
      <c r="AA593" s="62"/>
      <c r="AB593" s="62"/>
    </row>
    <row r="594" ht="15.75" customHeight="1">
      <c r="A594" s="62"/>
      <c r="B594" s="62"/>
      <c r="C594" s="62"/>
      <c r="D594" s="62"/>
      <c r="E594" s="62"/>
      <c r="F594" s="62"/>
      <c r="G594" s="62"/>
      <c r="H594" s="62"/>
      <c r="I594" s="62"/>
      <c r="J594" s="62"/>
      <c r="K594" s="62"/>
      <c r="L594" s="62"/>
      <c r="M594" s="62"/>
      <c r="N594" s="62"/>
      <c r="O594" s="62"/>
      <c r="P594" s="62"/>
      <c r="Q594" s="62"/>
      <c r="R594" s="62"/>
      <c r="S594" s="62"/>
      <c r="T594" s="62"/>
      <c r="U594" s="62"/>
      <c r="V594" s="62"/>
      <c r="W594" s="62"/>
      <c r="X594" s="62"/>
      <c r="Y594" s="62"/>
      <c r="Z594" s="62"/>
      <c r="AA594" s="62"/>
      <c r="AB594" s="62"/>
    </row>
    <row r="595" ht="15.75" customHeight="1">
      <c r="A595" s="62"/>
      <c r="B595" s="62"/>
      <c r="C595" s="62"/>
      <c r="D595" s="62"/>
      <c r="E595" s="62"/>
      <c r="F595" s="62"/>
      <c r="G595" s="62"/>
      <c r="H595" s="62"/>
      <c r="I595" s="62"/>
      <c r="J595" s="62"/>
      <c r="K595" s="62"/>
      <c r="L595" s="62"/>
      <c r="M595" s="62"/>
      <c r="N595" s="62"/>
      <c r="O595" s="62"/>
      <c r="P595" s="62"/>
      <c r="Q595" s="62"/>
      <c r="R595" s="62"/>
      <c r="S595" s="62"/>
      <c r="T595" s="62"/>
      <c r="U595" s="62"/>
      <c r="V595" s="62"/>
      <c r="W595" s="62"/>
      <c r="X595" s="62"/>
      <c r="Y595" s="62"/>
      <c r="Z595" s="62"/>
      <c r="AA595" s="62"/>
      <c r="AB595" s="62"/>
    </row>
    <row r="596" ht="15.75" customHeight="1">
      <c r="A596" s="62"/>
      <c r="B596" s="62"/>
      <c r="C596" s="62"/>
      <c r="D596" s="62"/>
      <c r="E596" s="62"/>
      <c r="F596" s="62"/>
      <c r="G596" s="62"/>
      <c r="H596" s="62"/>
      <c r="I596" s="62"/>
      <c r="J596" s="62"/>
      <c r="K596" s="62"/>
      <c r="L596" s="62"/>
      <c r="M596" s="62"/>
      <c r="N596" s="62"/>
      <c r="O596" s="62"/>
      <c r="P596" s="62"/>
      <c r="Q596" s="62"/>
      <c r="R596" s="62"/>
      <c r="S596" s="62"/>
      <c r="T596" s="62"/>
      <c r="U596" s="62"/>
      <c r="V596" s="62"/>
      <c r="W596" s="62"/>
      <c r="X596" s="62"/>
      <c r="Y596" s="62"/>
      <c r="Z596" s="62"/>
      <c r="AA596" s="62"/>
      <c r="AB596" s="62"/>
    </row>
    <row r="597" ht="15.75" customHeight="1">
      <c r="A597" s="62"/>
      <c r="B597" s="62"/>
      <c r="C597" s="62"/>
      <c r="D597" s="62"/>
      <c r="E597" s="62"/>
      <c r="F597" s="62"/>
      <c r="G597" s="62"/>
      <c r="H597" s="62"/>
      <c r="I597" s="62"/>
      <c r="J597" s="62"/>
      <c r="K597" s="62"/>
      <c r="L597" s="62"/>
      <c r="M597" s="62"/>
      <c r="N597" s="62"/>
      <c r="O597" s="62"/>
      <c r="P597" s="62"/>
      <c r="Q597" s="62"/>
      <c r="R597" s="62"/>
      <c r="S597" s="62"/>
      <c r="T597" s="62"/>
      <c r="U597" s="62"/>
      <c r="V597" s="62"/>
      <c r="W597" s="62"/>
      <c r="X597" s="62"/>
      <c r="Y597" s="62"/>
      <c r="Z597" s="62"/>
      <c r="AA597" s="62"/>
      <c r="AB597" s="62"/>
    </row>
    <row r="598" ht="15.75" customHeight="1">
      <c r="A598" s="62"/>
      <c r="B598" s="62"/>
      <c r="C598" s="62"/>
      <c r="D598" s="62"/>
      <c r="E598" s="62"/>
      <c r="F598" s="62"/>
      <c r="G598" s="62"/>
      <c r="H598" s="62"/>
      <c r="I598" s="62"/>
      <c r="J598" s="62"/>
      <c r="K598" s="62"/>
      <c r="L598" s="62"/>
      <c r="M598" s="62"/>
      <c r="N598" s="62"/>
      <c r="O598" s="62"/>
      <c r="P598" s="62"/>
      <c r="Q598" s="62"/>
      <c r="R598" s="62"/>
      <c r="S598" s="62"/>
      <c r="T598" s="62"/>
      <c r="U598" s="62"/>
      <c r="V598" s="62"/>
      <c r="W598" s="62"/>
      <c r="X598" s="62"/>
      <c r="Y598" s="62"/>
      <c r="Z598" s="62"/>
      <c r="AA598" s="62"/>
      <c r="AB598" s="62"/>
    </row>
    <row r="599" ht="15.75" customHeight="1">
      <c r="A599" s="62"/>
      <c r="B599" s="62"/>
      <c r="C599" s="62"/>
      <c r="D599" s="62"/>
      <c r="E599" s="62"/>
      <c r="F599" s="62"/>
      <c r="G599" s="62"/>
      <c r="H599" s="62"/>
      <c r="I599" s="62"/>
      <c r="J599" s="62"/>
      <c r="K599" s="62"/>
      <c r="L599" s="62"/>
      <c r="M599" s="62"/>
      <c r="N599" s="62"/>
      <c r="O599" s="62"/>
      <c r="P599" s="62"/>
      <c r="Q599" s="62"/>
      <c r="R599" s="62"/>
      <c r="S599" s="62"/>
      <c r="T599" s="62"/>
      <c r="U599" s="62"/>
      <c r="V599" s="62"/>
      <c r="W599" s="62"/>
      <c r="X599" s="62"/>
      <c r="Y599" s="62"/>
      <c r="Z599" s="62"/>
      <c r="AA599" s="62"/>
      <c r="AB599" s="62"/>
    </row>
    <row r="600" ht="15.75" customHeight="1">
      <c r="A600" s="62"/>
      <c r="B600" s="62"/>
      <c r="C600" s="62"/>
      <c r="D600" s="62"/>
      <c r="E600" s="62"/>
      <c r="F600" s="62"/>
      <c r="G600" s="62"/>
      <c r="H600" s="62"/>
      <c r="I600" s="62"/>
      <c r="J600" s="62"/>
      <c r="K600" s="62"/>
      <c r="L600" s="62"/>
      <c r="M600" s="62"/>
      <c r="N600" s="62"/>
      <c r="O600" s="62"/>
      <c r="P600" s="62"/>
      <c r="Q600" s="62"/>
      <c r="R600" s="62"/>
      <c r="S600" s="62"/>
      <c r="T600" s="62"/>
      <c r="U600" s="62"/>
      <c r="V600" s="62"/>
      <c r="W600" s="62"/>
      <c r="X600" s="62"/>
      <c r="Y600" s="62"/>
      <c r="Z600" s="62"/>
      <c r="AA600" s="62"/>
      <c r="AB600" s="62"/>
    </row>
    <row r="601" ht="15.75" customHeight="1">
      <c r="A601" s="62"/>
      <c r="B601" s="62"/>
      <c r="C601" s="62"/>
      <c r="D601" s="62"/>
      <c r="E601" s="62"/>
      <c r="F601" s="62"/>
      <c r="G601" s="62"/>
      <c r="H601" s="62"/>
      <c r="I601" s="62"/>
      <c r="J601" s="62"/>
      <c r="K601" s="62"/>
      <c r="L601" s="62"/>
      <c r="M601" s="62"/>
      <c r="N601" s="62"/>
      <c r="O601" s="62"/>
      <c r="P601" s="62"/>
      <c r="Q601" s="62"/>
      <c r="R601" s="62"/>
      <c r="S601" s="62"/>
      <c r="T601" s="62"/>
      <c r="U601" s="62"/>
      <c r="V601" s="62"/>
      <c r="W601" s="62"/>
      <c r="X601" s="62"/>
      <c r="Y601" s="62"/>
      <c r="Z601" s="62"/>
      <c r="AA601" s="62"/>
      <c r="AB601" s="62"/>
    </row>
    <row r="602" ht="15.75" customHeight="1">
      <c r="A602" s="62"/>
      <c r="B602" s="62"/>
      <c r="C602" s="62"/>
      <c r="D602" s="62"/>
      <c r="E602" s="62"/>
      <c r="F602" s="62"/>
      <c r="G602" s="62"/>
      <c r="H602" s="62"/>
      <c r="I602" s="62"/>
      <c r="J602" s="62"/>
      <c r="K602" s="62"/>
      <c r="L602" s="62"/>
      <c r="M602" s="62"/>
      <c r="N602" s="62"/>
      <c r="O602" s="62"/>
      <c r="P602" s="62"/>
      <c r="Q602" s="62"/>
      <c r="R602" s="62"/>
      <c r="S602" s="62"/>
      <c r="T602" s="62"/>
      <c r="U602" s="62"/>
      <c r="V602" s="62"/>
      <c r="W602" s="62"/>
      <c r="X602" s="62"/>
      <c r="Y602" s="62"/>
      <c r="Z602" s="62"/>
      <c r="AA602" s="62"/>
      <c r="AB602" s="62"/>
    </row>
    <row r="603" ht="15.75" customHeight="1">
      <c r="A603" s="62"/>
      <c r="B603" s="62"/>
      <c r="C603" s="62"/>
      <c r="D603" s="62"/>
      <c r="E603" s="62"/>
      <c r="F603" s="62"/>
      <c r="G603" s="62"/>
      <c r="H603" s="62"/>
      <c r="I603" s="62"/>
      <c r="J603" s="62"/>
      <c r="K603" s="62"/>
      <c r="L603" s="62"/>
      <c r="M603" s="62"/>
      <c r="N603" s="62"/>
      <c r="O603" s="62"/>
      <c r="P603" s="62"/>
      <c r="Q603" s="62"/>
      <c r="R603" s="62"/>
      <c r="S603" s="62"/>
      <c r="T603" s="62"/>
      <c r="U603" s="62"/>
      <c r="V603" s="62"/>
      <c r="W603" s="62"/>
      <c r="X603" s="62"/>
      <c r="Y603" s="62"/>
      <c r="Z603" s="62"/>
      <c r="AA603" s="62"/>
      <c r="AB603" s="62"/>
    </row>
    <row r="604" ht="15.75" customHeight="1">
      <c r="A604" s="62"/>
      <c r="B604" s="62"/>
      <c r="C604" s="62"/>
      <c r="D604" s="62"/>
      <c r="E604" s="62"/>
      <c r="F604" s="62"/>
      <c r="G604" s="62"/>
      <c r="H604" s="62"/>
      <c r="I604" s="62"/>
      <c r="J604" s="62"/>
      <c r="K604" s="62"/>
      <c r="L604" s="62"/>
      <c r="M604" s="62"/>
      <c r="N604" s="62"/>
      <c r="O604" s="62"/>
      <c r="P604" s="62"/>
      <c r="Q604" s="62"/>
      <c r="R604" s="62"/>
      <c r="S604" s="62"/>
      <c r="T604" s="62"/>
      <c r="U604" s="62"/>
      <c r="V604" s="62"/>
      <c r="W604" s="62"/>
      <c r="X604" s="62"/>
      <c r="Y604" s="62"/>
      <c r="Z604" s="62"/>
      <c r="AA604" s="62"/>
      <c r="AB604" s="62"/>
    </row>
    <row r="605" ht="15.75" customHeight="1">
      <c r="A605" s="62"/>
      <c r="B605" s="62"/>
      <c r="C605" s="62"/>
      <c r="D605" s="62"/>
      <c r="E605" s="62"/>
      <c r="F605" s="62"/>
      <c r="G605" s="62"/>
      <c r="H605" s="62"/>
      <c r="I605" s="62"/>
      <c r="J605" s="62"/>
      <c r="K605" s="62"/>
      <c r="L605" s="62"/>
      <c r="M605" s="62"/>
      <c r="N605" s="62"/>
      <c r="O605" s="62"/>
      <c r="P605" s="62"/>
      <c r="Q605" s="62"/>
      <c r="R605" s="62"/>
      <c r="S605" s="62"/>
      <c r="T605" s="62"/>
      <c r="U605" s="62"/>
      <c r="V605" s="62"/>
      <c r="W605" s="62"/>
      <c r="X605" s="62"/>
      <c r="Y605" s="62"/>
      <c r="Z605" s="62"/>
      <c r="AA605" s="62"/>
      <c r="AB605" s="62"/>
    </row>
    <row r="606" ht="15.75" customHeight="1">
      <c r="A606" s="62"/>
      <c r="B606" s="62"/>
      <c r="C606" s="62"/>
      <c r="D606" s="62"/>
      <c r="E606" s="62"/>
      <c r="F606" s="62"/>
      <c r="G606" s="62"/>
      <c r="H606" s="62"/>
      <c r="I606" s="62"/>
      <c r="J606" s="62"/>
      <c r="K606" s="62"/>
      <c r="L606" s="62"/>
      <c r="M606" s="62"/>
      <c r="N606" s="62"/>
      <c r="O606" s="62"/>
      <c r="P606" s="62"/>
      <c r="Q606" s="62"/>
      <c r="R606" s="62"/>
      <c r="S606" s="62"/>
      <c r="T606" s="62"/>
      <c r="U606" s="62"/>
      <c r="V606" s="62"/>
      <c r="W606" s="62"/>
      <c r="X606" s="62"/>
      <c r="Y606" s="62"/>
      <c r="Z606" s="62"/>
      <c r="AA606" s="62"/>
      <c r="AB606" s="62"/>
    </row>
    <row r="607" ht="15.75" customHeight="1">
      <c r="A607" s="62"/>
      <c r="B607" s="62"/>
      <c r="C607" s="62"/>
      <c r="D607" s="62"/>
      <c r="E607" s="62"/>
      <c r="F607" s="62"/>
      <c r="G607" s="62"/>
      <c r="H607" s="62"/>
      <c r="I607" s="62"/>
      <c r="J607" s="62"/>
      <c r="K607" s="62"/>
      <c r="L607" s="62"/>
      <c r="M607" s="62"/>
      <c r="N607" s="62"/>
      <c r="O607" s="62"/>
      <c r="P607" s="62"/>
      <c r="Q607" s="62"/>
      <c r="R607" s="62"/>
      <c r="S607" s="62"/>
      <c r="T607" s="62"/>
      <c r="U607" s="62"/>
      <c r="V607" s="62"/>
      <c r="W607" s="62"/>
      <c r="X607" s="62"/>
      <c r="Y607" s="62"/>
      <c r="Z607" s="62"/>
      <c r="AA607" s="62"/>
      <c r="AB607" s="62"/>
    </row>
    <row r="608" ht="15.75" customHeight="1">
      <c r="A608" s="62"/>
      <c r="B608" s="62"/>
      <c r="C608" s="62"/>
      <c r="D608" s="62"/>
      <c r="E608" s="62"/>
      <c r="F608" s="62"/>
      <c r="G608" s="62"/>
      <c r="H608" s="62"/>
      <c r="I608" s="62"/>
      <c r="J608" s="62"/>
      <c r="K608" s="62"/>
      <c r="L608" s="62"/>
      <c r="M608" s="62"/>
      <c r="N608" s="62"/>
      <c r="O608" s="62"/>
      <c r="P608" s="62"/>
      <c r="Q608" s="62"/>
      <c r="R608" s="62"/>
      <c r="S608" s="62"/>
      <c r="T608" s="62"/>
      <c r="U608" s="62"/>
      <c r="V608" s="62"/>
      <c r="W608" s="62"/>
      <c r="X608" s="62"/>
      <c r="Y608" s="62"/>
      <c r="Z608" s="62"/>
      <c r="AA608" s="62"/>
      <c r="AB608" s="62"/>
    </row>
    <row r="609" ht="15.75" customHeight="1">
      <c r="A609" s="62"/>
      <c r="B609" s="62"/>
      <c r="C609" s="62"/>
      <c r="D609" s="62"/>
      <c r="E609" s="62"/>
      <c r="F609" s="62"/>
      <c r="G609" s="62"/>
      <c r="H609" s="62"/>
      <c r="I609" s="62"/>
      <c r="J609" s="62"/>
      <c r="K609" s="62"/>
      <c r="L609" s="62"/>
      <c r="M609" s="62"/>
      <c r="N609" s="62"/>
      <c r="O609" s="62"/>
      <c r="P609" s="62"/>
      <c r="Q609" s="62"/>
      <c r="R609" s="62"/>
      <c r="S609" s="62"/>
      <c r="T609" s="62"/>
      <c r="U609" s="62"/>
      <c r="V609" s="62"/>
      <c r="W609" s="62"/>
      <c r="X609" s="62"/>
      <c r="Y609" s="62"/>
      <c r="Z609" s="62"/>
      <c r="AA609" s="62"/>
      <c r="AB609" s="62"/>
    </row>
    <row r="610" ht="15.75" customHeight="1">
      <c r="A610" s="62"/>
      <c r="B610" s="62"/>
      <c r="C610" s="62"/>
      <c r="D610" s="62"/>
      <c r="E610" s="62"/>
      <c r="F610" s="62"/>
      <c r="G610" s="62"/>
      <c r="H610" s="62"/>
      <c r="I610" s="62"/>
      <c r="J610" s="62"/>
      <c r="K610" s="62"/>
      <c r="L610" s="62"/>
      <c r="M610" s="62"/>
      <c r="N610" s="62"/>
      <c r="O610" s="62"/>
      <c r="P610" s="62"/>
      <c r="Q610" s="62"/>
      <c r="R610" s="62"/>
      <c r="S610" s="62"/>
      <c r="T610" s="62"/>
      <c r="U610" s="62"/>
      <c r="V610" s="62"/>
      <c r="W610" s="62"/>
      <c r="X610" s="62"/>
      <c r="Y610" s="62"/>
      <c r="Z610" s="62"/>
      <c r="AA610" s="62"/>
      <c r="AB610" s="62"/>
    </row>
    <row r="611" ht="15.75" customHeight="1">
      <c r="A611" s="62"/>
      <c r="B611" s="62"/>
      <c r="C611" s="62"/>
      <c r="D611" s="62"/>
      <c r="E611" s="62"/>
      <c r="F611" s="62"/>
      <c r="G611" s="62"/>
      <c r="H611" s="62"/>
      <c r="I611" s="62"/>
      <c r="J611" s="62"/>
      <c r="K611" s="62"/>
      <c r="L611" s="62"/>
      <c r="M611" s="62"/>
      <c r="N611" s="62"/>
      <c r="O611" s="62"/>
      <c r="P611" s="62"/>
      <c r="Q611" s="62"/>
      <c r="R611" s="62"/>
      <c r="S611" s="62"/>
      <c r="T611" s="62"/>
      <c r="U611" s="62"/>
      <c r="V611" s="62"/>
      <c r="W611" s="62"/>
      <c r="X611" s="62"/>
      <c r="Y611" s="62"/>
      <c r="Z611" s="62"/>
      <c r="AA611" s="62"/>
      <c r="AB611" s="62"/>
    </row>
    <row r="612" ht="15.75" customHeight="1">
      <c r="A612" s="62"/>
      <c r="B612" s="62"/>
      <c r="C612" s="62"/>
      <c r="D612" s="62"/>
      <c r="E612" s="62"/>
      <c r="F612" s="62"/>
      <c r="G612" s="62"/>
      <c r="H612" s="62"/>
      <c r="I612" s="62"/>
      <c r="J612" s="62"/>
      <c r="K612" s="62"/>
      <c r="L612" s="62"/>
      <c r="M612" s="62"/>
      <c r="N612" s="62"/>
      <c r="O612" s="62"/>
      <c r="P612" s="62"/>
      <c r="Q612" s="62"/>
      <c r="R612" s="62"/>
      <c r="S612" s="62"/>
      <c r="T612" s="62"/>
      <c r="U612" s="62"/>
      <c r="V612" s="62"/>
      <c r="W612" s="62"/>
      <c r="X612" s="62"/>
      <c r="Y612" s="62"/>
      <c r="Z612" s="62"/>
      <c r="AA612" s="62"/>
      <c r="AB612" s="62"/>
    </row>
    <row r="613" ht="15.75" customHeight="1">
      <c r="A613" s="62"/>
      <c r="B613" s="62"/>
      <c r="C613" s="62"/>
      <c r="D613" s="62"/>
      <c r="E613" s="62"/>
      <c r="F613" s="62"/>
      <c r="G613" s="62"/>
      <c r="H613" s="62"/>
      <c r="I613" s="62"/>
      <c r="J613" s="62"/>
      <c r="K613" s="62"/>
      <c r="L613" s="62"/>
      <c r="M613" s="62"/>
      <c r="N613" s="62"/>
      <c r="O613" s="62"/>
      <c r="P613" s="62"/>
      <c r="Q613" s="62"/>
      <c r="R613" s="62"/>
      <c r="S613" s="62"/>
      <c r="T613" s="62"/>
      <c r="U613" s="62"/>
      <c r="V613" s="62"/>
      <c r="W613" s="62"/>
      <c r="X613" s="62"/>
      <c r="Y613" s="62"/>
      <c r="Z613" s="62"/>
      <c r="AA613" s="62"/>
      <c r="AB613" s="62"/>
    </row>
    <row r="614" ht="15.75" customHeight="1">
      <c r="A614" s="62"/>
      <c r="B614" s="62"/>
      <c r="C614" s="62"/>
      <c r="D614" s="62"/>
      <c r="E614" s="62"/>
      <c r="F614" s="62"/>
      <c r="G614" s="62"/>
      <c r="H614" s="62"/>
      <c r="I614" s="62"/>
      <c r="J614" s="62"/>
      <c r="K614" s="62"/>
      <c r="L614" s="62"/>
      <c r="M614" s="62"/>
      <c r="N614" s="62"/>
      <c r="O614" s="62"/>
      <c r="P614" s="62"/>
      <c r="Q614" s="62"/>
      <c r="R614" s="62"/>
      <c r="S614" s="62"/>
      <c r="T614" s="62"/>
      <c r="U614" s="62"/>
      <c r="V614" s="62"/>
      <c r="W614" s="62"/>
      <c r="X614" s="62"/>
      <c r="Y614" s="62"/>
      <c r="Z614" s="62"/>
      <c r="AA614" s="62"/>
      <c r="AB614" s="62"/>
    </row>
    <row r="615" ht="15.75" customHeight="1">
      <c r="A615" s="62"/>
      <c r="B615" s="62"/>
      <c r="C615" s="62"/>
      <c r="D615" s="62"/>
      <c r="E615" s="62"/>
      <c r="F615" s="62"/>
      <c r="G615" s="62"/>
      <c r="H615" s="62"/>
      <c r="I615" s="62"/>
      <c r="J615" s="62"/>
      <c r="K615" s="62"/>
      <c r="L615" s="62"/>
      <c r="M615" s="62"/>
      <c r="N615" s="62"/>
      <c r="O615" s="62"/>
      <c r="P615" s="62"/>
      <c r="Q615" s="62"/>
      <c r="R615" s="62"/>
      <c r="S615" s="62"/>
      <c r="T615" s="62"/>
      <c r="U615" s="62"/>
      <c r="V615" s="62"/>
      <c r="W615" s="62"/>
      <c r="X615" s="62"/>
      <c r="Y615" s="62"/>
      <c r="Z615" s="62"/>
      <c r="AA615" s="62"/>
      <c r="AB615" s="62"/>
    </row>
    <row r="616" ht="15.75" customHeight="1">
      <c r="A616" s="62"/>
      <c r="B616" s="62"/>
      <c r="C616" s="62"/>
      <c r="D616" s="62"/>
      <c r="E616" s="62"/>
      <c r="F616" s="62"/>
      <c r="G616" s="62"/>
      <c r="H616" s="62"/>
      <c r="I616" s="62"/>
      <c r="J616" s="62"/>
      <c r="K616" s="62"/>
      <c r="L616" s="62"/>
      <c r="M616" s="62"/>
      <c r="N616" s="62"/>
      <c r="O616" s="62"/>
      <c r="P616" s="62"/>
      <c r="Q616" s="62"/>
      <c r="R616" s="62"/>
      <c r="S616" s="62"/>
      <c r="T616" s="62"/>
      <c r="U616" s="62"/>
      <c r="V616" s="62"/>
      <c r="W616" s="62"/>
      <c r="X616" s="62"/>
      <c r="Y616" s="62"/>
      <c r="Z616" s="62"/>
      <c r="AA616" s="62"/>
      <c r="AB616" s="62"/>
    </row>
    <row r="617" ht="15.75" customHeight="1">
      <c r="A617" s="62"/>
      <c r="B617" s="62"/>
      <c r="C617" s="62"/>
      <c r="D617" s="62"/>
      <c r="E617" s="62"/>
      <c r="F617" s="62"/>
      <c r="G617" s="62"/>
      <c r="H617" s="62"/>
      <c r="I617" s="62"/>
      <c r="J617" s="62"/>
      <c r="K617" s="62"/>
      <c r="L617" s="62"/>
      <c r="M617" s="62"/>
      <c r="N617" s="62"/>
      <c r="O617" s="62"/>
      <c r="P617" s="62"/>
      <c r="Q617" s="62"/>
      <c r="R617" s="62"/>
      <c r="S617" s="62"/>
      <c r="T617" s="62"/>
      <c r="U617" s="62"/>
      <c r="V617" s="62"/>
      <c r="W617" s="62"/>
      <c r="X617" s="62"/>
      <c r="Y617" s="62"/>
      <c r="Z617" s="62"/>
      <c r="AA617" s="62"/>
      <c r="AB617" s="62"/>
    </row>
    <row r="618" ht="15.75" customHeight="1">
      <c r="A618" s="62"/>
      <c r="B618" s="62"/>
      <c r="C618" s="62"/>
      <c r="D618" s="62"/>
      <c r="E618" s="62"/>
      <c r="F618" s="62"/>
      <c r="G618" s="62"/>
      <c r="H618" s="62"/>
      <c r="I618" s="62"/>
      <c r="J618" s="62"/>
      <c r="K618" s="62"/>
      <c r="L618" s="62"/>
      <c r="M618" s="62"/>
      <c r="N618" s="62"/>
      <c r="O618" s="62"/>
      <c r="P618" s="62"/>
      <c r="Q618" s="62"/>
      <c r="R618" s="62"/>
      <c r="S618" s="62"/>
      <c r="T618" s="62"/>
      <c r="U618" s="62"/>
      <c r="V618" s="62"/>
      <c r="W618" s="62"/>
      <c r="X618" s="62"/>
      <c r="Y618" s="62"/>
      <c r="Z618" s="62"/>
      <c r="AA618" s="62"/>
      <c r="AB618" s="62"/>
    </row>
    <row r="619" ht="15.75" customHeight="1">
      <c r="A619" s="62"/>
      <c r="B619" s="62"/>
      <c r="C619" s="62"/>
      <c r="D619" s="62"/>
      <c r="E619" s="62"/>
      <c r="F619" s="62"/>
      <c r="G619" s="62"/>
      <c r="H619" s="62"/>
      <c r="I619" s="62"/>
      <c r="J619" s="62"/>
      <c r="K619" s="62"/>
      <c r="L619" s="62"/>
      <c r="M619" s="62"/>
      <c r="N619" s="62"/>
      <c r="O619" s="62"/>
      <c r="P619" s="62"/>
      <c r="Q619" s="62"/>
      <c r="R619" s="62"/>
      <c r="S619" s="62"/>
      <c r="T619" s="62"/>
      <c r="U619" s="62"/>
      <c r="V619" s="62"/>
      <c r="W619" s="62"/>
      <c r="X619" s="62"/>
      <c r="Y619" s="62"/>
      <c r="Z619" s="62"/>
      <c r="AA619" s="62"/>
      <c r="AB619" s="62"/>
    </row>
    <row r="620" ht="15.75" customHeight="1">
      <c r="A620" s="62"/>
      <c r="B620" s="62"/>
      <c r="C620" s="62"/>
      <c r="D620" s="62"/>
      <c r="E620" s="62"/>
      <c r="F620" s="62"/>
      <c r="G620" s="62"/>
      <c r="H620" s="62"/>
      <c r="I620" s="62"/>
      <c r="J620" s="62"/>
      <c r="K620" s="62"/>
      <c r="L620" s="62"/>
      <c r="M620" s="62"/>
      <c r="N620" s="62"/>
      <c r="O620" s="62"/>
      <c r="P620" s="62"/>
      <c r="Q620" s="62"/>
      <c r="R620" s="62"/>
      <c r="S620" s="62"/>
      <c r="T620" s="62"/>
      <c r="U620" s="62"/>
      <c r="V620" s="62"/>
      <c r="W620" s="62"/>
      <c r="X620" s="62"/>
      <c r="Y620" s="62"/>
      <c r="Z620" s="62"/>
      <c r="AA620" s="62"/>
      <c r="AB620" s="62"/>
    </row>
    <row r="621" ht="15.75" customHeight="1">
      <c r="A621" s="62"/>
      <c r="B621" s="62"/>
      <c r="C621" s="62"/>
      <c r="D621" s="62"/>
      <c r="E621" s="62"/>
      <c r="F621" s="62"/>
      <c r="G621" s="62"/>
      <c r="H621" s="62"/>
      <c r="I621" s="62"/>
      <c r="J621" s="62"/>
      <c r="K621" s="62"/>
      <c r="L621" s="62"/>
      <c r="M621" s="62"/>
      <c r="N621" s="62"/>
      <c r="O621" s="62"/>
      <c r="P621" s="62"/>
      <c r="Q621" s="62"/>
      <c r="R621" s="62"/>
      <c r="S621" s="62"/>
      <c r="T621" s="62"/>
      <c r="U621" s="62"/>
      <c r="V621" s="62"/>
      <c r="W621" s="62"/>
      <c r="X621" s="62"/>
      <c r="Y621" s="62"/>
      <c r="Z621" s="62"/>
      <c r="AA621" s="62"/>
      <c r="AB621" s="62"/>
    </row>
    <row r="622" ht="15.75" customHeight="1">
      <c r="A622" s="62"/>
      <c r="B622" s="62"/>
      <c r="C622" s="62"/>
      <c r="D622" s="62"/>
      <c r="E622" s="62"/>
      <c r="F622" s="62"/>
      <c r="G622" s="62"/>
      <c r="H622" s="62"/>
      <c r="I622" s="62"/>
      <c r="J622" s="62"/>
      <c r="K622" s="62"/>
      <c r="L622" s="62"/>
      <c r="M622" s="62"/>
      <c r="N622" s="62"/>
      <c r="O622" s="62"/>
      <c r="P622" s="62"/>
      <c r="Q622" s="62"/>
      <c r="R622" s="62"/>
      <c r="S622" s="62"/>
      <c r="T622" s="62"/>
      <c r="U622" s="62"/>
      <c r="V622" s="62"/>
      <c r="W622" s="62"/>
      <c r="X622" s="62"/>
      <c r="Y622" s="62"/>
      <c r="Z622" s="62"/>
      <c r="AA622" s="62"/>
      <c r="AB622" s="62"/>
    </row>
    <row r="623" ht="15.75" customHeight="1">
      <c r="A623" s="62"/>
      <c r="B623" s="62"/>
      <c r="C623" s="62"/>
      <c r="D623" s="62"/>
      <c r="E623" s="62"/>
      <c r="F623" s="62"/>
      <c r="G623" s="62"/>
      <c r="H623" s="62"/>
      <c r="I623" s="62"/>
      <c r="J623" s="62"/>
      <c r="K623" s="62"/>
      <c r="L623" s="62"/>
      <c r="M623" s="62"/>
      <c r="N623" s="62"/>
      <c r="O623" s="62"/>
      <c r="P623" s="62"/>
      <c r="Q623" s="62"/>
      <c r="R623" s="62"/>
      <c r="S623" s="62"/>
      <c r="T623" s="62"/>
      <c r="U623" s="62"/>
      <c r="V623" s="62"/>
      <c r="W623" s="62"/>
      <c r="X623" s="62"/>
      <c r="Y623" s="62"/>
      <c r="Z623" s="62"/>
      <c r="AA623" s="62"/>
      <c r="AB623" s="62"/>
    </row>
    <row r="624" ht="15.75" customHeight="1">
      <c r="A624" s="62"/>
      <c r="B624" s="62"/>
      <c r="C624" s="62"/>
      <c r="D624" s="62"/>
      <c r="E624" s="62"/>
      <c r="F624" s="62"/>
      <c r="G624" s="62"/>
      <c r="H624" s="62"/>
      <c r="I624" s="62"/>
      <c r="J624" s="62"/>
      <c r="K624" s="62"/>
      <c r="L624" s="62"/>
      <c r="M624" s="62"/>
      <c r="N624" s="62"/>
      <c r="O624" s="62"/>
      <c r="P624" s="62"/>
      <c r="Q624" s="62"/>
      <c r="R624" s="62"/>
      <c r="S624" s="62"/>
      <c r="T624" s="62"/>
      <c r="U624" s="62"/>
      <c r="V624" s="62"/>
      <c r="W624" s="62"/>
      <c r="X624" s="62"/>
      <c r="Y624" s="62"/>
      <c r="Z624" s="62"/>
      <c r="AA624" s="62"/>
      <c r="AB624" s="62"/>
    </row>
    <row r="625" ht="15.75" customHeight="1">
      <c r="A625" s="62"/>
      <c r="B625" s="62"/>
      <c r="C625" s="62"/>
      <c r="D625" s="62"/>
      <c r="E625" s="62"/>
      <c r="F625" s="62"/>
      <c r="G625" s="62"/>
      <c r="H625" s="62"/>
      <c r="I625" s="62"/>
      <c r="J625" s="62"/>
      <c r="K625" s="62"/>
      <c r="L625" s="62"/>
      <c r="M625" s="62"/>
      <c r="N625" s="62"/>
      <c r="O625" s="62"/>
      <c r="P625" s="62"/>
      <c r="Q625" s="62"/>
      <c r="R625" s="62"/>
      <c r="S625" s="62"/>
      <c r="T625" s="62"/>
      <c r="U625" s="62"/>
      <c r="V625" s="62"/>
      <c r="W625" s="62"/>
      <c r="X625" s="62"/>
      <c r="Y625" s="62"/>
      <c r="Z625" s="62"/>
      <c r="AA625" s="62"/>
      <c r="AB625" s="62"/>
    </row>
    <row r="626" ht="15.75" customHeight="1">
      <c r="A626" s="62"/>
      <c r="B626" s="62"/>
      <c r="C626" s="62"/>
      <c r="D626" s="62"/>
      <c r="E626" s="62"/>
      <c r="F626" s="62"/>
      <c r="G626" s="62"/>
      <c r="H626" s="62"/>
      <c r="I626" s="62"/>
      <c r="J626" s="62"/>
      <c r="K626" s="62"/>
      <c r="L626" s="62"/>
      <c r="M626" s="62"/>
      <c r="N626" s="62"/>
      <c r="O626" s="62"/>
      <c r="P626" s="62"/>
      <c r="Q626" s="62"/>
      <c r="R626" s="62"/>
      <c r="S626" s="62"/>
      <c r="T626" s="62"/>
      <c r="U626" s="62"/>
      <c r="V626" s="62"/>
      <c r="W626" s="62"/>
      <c r="X626" s="62"/>
      <c r="Y626" s="62"/>
      <c r="Z626" s="62"/>
      <c r="AA626" s="62"/>
      <c r="AB626" s="62"/>
    </row>
    <row r="627" ht="15.75" customHeight="1">
      <c r="A627" s="62"/>
      <c r="B627" s="62"/>
      <c r="C627" s="62"/>
      <c r="D627" s="62"/>
      <c r="E627" s="62"/>
      <c r="F627" s="62"/>
      <c r="G627" s="62"/>
      <c r="H627" s="62"/>
      <c r="I627" s="62"/>
      <c r="J627" s="62"/>
      <c r="K627" s="62"/>
      <c r="L627" s="62"/>
      <c r="M627" s="62"/>
      <c r="N627" s="62"/>
      <c r="O627" s="62"/>
      <c r="P627" s="62"/>
      <c r="Q627" s="62"/>
      <c r="R627" s="62"/>
      <c r="S627" s="62"/>
      <c r="T627" s="62"/>
      <c r="U627" s="62"/>
      <c r="V627" s="62"/>
      <c r="W627" s="62"/>
      <c r="X627" s="62"/>
      <c r="Y627" s="62"/>
      <c r="Z627" s="62"/>
      <c r="AA627" s="62"/>
      <c r="AB627" s="62"/>
    </row>
    <row r="628" ht="15.75" customHeight="1">
      <c r="A628" s="62"/>
      <c r="B628" s="62"/>
      <c r="C628" s="62"/>
      <c r="D628" s="62"/>
      <c r="E628" s="62"/>
      <c r="F628" s="62"/>
      <c r="G628" s="62"/>
      <c r="H628" s="62"/>
      <c r="I628" s="62"/>
      <c r="J628" s="62"/>
      <c r="K628" s="62"/>
      <c r="L628" s="62"/>
      <c r="M628" s="62"/>
      <c r="N628" s="62"/>
      <c r="O628" s="62"/>
      <c r="P628" s="62"/>
      <c r="Q628" s="62"/>
      <c r="R628" s="62"/>
      <c r="S628" s="62"/>
      <c r="T628" s="62"/>
      <c r="U628" s="62"/>
      <c r="V628" s="62"/>
      <c r="W628" s="62"/>
      <c r="X628" s="62"/>
      <c r="Y628" s="62"/>
      <c r="Z628" s="62"/>
      <c r="AA628" s="62"/>
      <c r="AB628" s="62"/>
    </row>
    <row r="629" ht="15.75" customHeight="1">
      <c r="A629" s="62"/>
      <c r="B629" s="62"/>
      <c r="C629" s="62"/>
      <c r="D629" s="62"/>
      <c r="E629" s="62"/>
      <c r="F629" s="62"/>
      <c r="G629" s="62"/>
      <c r="H629" s="62"/>
      <c r="I629" s="62"/>
      <c r="J629" s="62"/>
      <c r="K629" s="62"/>
      <c r="L629" s="62"/>
      <c r="M629" s="62"/>
      <c r="N629" s="62"/>
      <c r="O629" s="62"/>
      <c r="P629" s="62"/>
      <c r="Q629" s="62"/>
      <c r="R629" s="62"/>
      <c r="S629" s="62"/>
      <c r="T629" s="62"/>
      <c r="U629" s="62"/>
      <c r="V629" s="62"/>
      <c r="W629" s="62"/>
      <c r="X629" s="62"/>
      <c r="Y629" s="62"/>
      <c r="Z629" s="62"/>
      <c r="AA629" s="62"/>
      <c r="AB629" s="62"/>
    </row>
    <row r="630" ht="15.75" customHeight="1">
      <c r="A630" s="62"/>
      <c r="B630" s="62"/>
      <c r="C630" s="62"/>
      <c r="D630" s="62"/>
      <c r="E630" s="62"/>
      <c r="F630" s="62"/>
      <c r="G630" s="62"/>
      <c r="H630" s="62"/>
      <c r="I630" s="62"/>
      <c r="J630" s="62"/>
      <c r="K630" s="62"/>
      <c r="L630" s="62"/>
      <c r="M630" s="62"/>
      <c r="N630" s="62"/>
      <c r="O630" s="62"/>
      <c r="P630" s="62"/>
      <c r="Q630" s="62"/>
      <c r="R630" s="62"/>
      <c r="S630" s="62"/>
      <c r="T630" s="62"/>
      <c r="U630" s="62"/>
      <c r="V630" s="62"/>
      <c r="W630" s="62"/>
      <c r="X630" s="62"/>
      <c r="Y630" s="62"/>
      <c r="Z630" s="62"/>
      <c r="AA630" s="62"/>
      <c r="AB630" s="62"/>
    </row>
    <row r="631" ht="15.75" customHeight="1">
      <c r="A631" s="62"/>
      <c r="B631" s="62"/>
      <c r="C631" s="62"/>
      <c r="D631" s="62"/>
      <c r="E631" s="62"/>
      <c r="F631" s="62"/>
      <c r="G631" s="62"/>
      <c r="H631" s="62"/>
      <c r="I631" s="62"/>
      <c r="J631" s="62"/>
      <c r="K631" s="62"/>
      <c r="L631" s="62"/>
      <c r="M631" s="62"/>
      <c r="N631" s="62"/>
      <c r="O631" s="62"/>
      <c r="P631" s="62"/>
      <c r="Q631" s="62"/>
      <c r="R631" s="62"/>
      <c r="S631" s="62"/>
      <c r="T631" s="62"/>
      <c r="U631" s="62"/>
      <c r="V631" s="62"/>
      <c r="W631" s="62"/>
      <c r="X631" s="62"/>
      <c r="Y631" s="62"/>
      <c r="Z631" s="62"/>
      <c r="AA631" s="62"/>
      <c r="AB631" s="62"/>
    </row>
    <row r="632" ht="15.75" customHeight="1">
      <c r="A632" s="62"/>
      <c r="B632" s="62"/>
      <c r="C632" s="62"/>
      <c r="D632" s="62"/>
      <c r="E632" s="62"/>
      <c r="F632" s="62"/>
      <c r="G632" s="62"/>
      <c r="H632" s="62"/>
      <c r="I632" s="62"/>
      <c r="J632" s="62"/>
      <c r="K632" s="62"/>
      <c r="L632" s="62"/>
      <c r="M632" s="62"/>
      <c r="N632" s="62"/>
      <c r="O632" s="62"/>
      <c r="P632" s="62"/>
      <c r="Q632" s="62"/>
      <c r="R632" s="62"/>
      <c r="S632" s="62"/>
      <c r="T632" s="62"/>
      <c r="U632" s="62"/>
      <c r="V632" s="62"/>
      <c r="W632" s="62"/>
      <c r="X632" s="62"/>
      <c r="Y632" s="62"/>
      <c r="Z632" s="62"/>
      <c r="AA632" s="62"/>
      <c r="AB632" s="62"/>
    </row>
    <row r="633" ht="15.75" customHeight="1">
      <c r="A633" s="62"/>
      <c r="B633" s="62"/>
      <c r="C633" s="62"/>
      <c r="D633" s="62"/>
      <c r="E633" s="62"/>
      <c r="F633" s="62"/>
      <c r="G633" s="62"/>
      <c r="H633" s="62"/>
      <c r="I633" s="62"/>
      <c r="J633" s="62"/>
      <c r="K633" s="62"/>
      <c r="L633" s="62"/>
      <c r="M633" s="62"/>
      <c r="N633" s="62"/>
      <c r="O633" s="62"/>
      <c r="P633" s="62"/>
      <c r="Q633" s="62"/>
      <c r="R633" s="62"/>
      <c r="S633" s="62"/>
      <c r="T633" s="62"/>
      <c r="U633" s="62"/>
      <c r="V633" s="62"/>
      <c r="W633" s="62"/>
      <c r="X633" s="62"/>
      <c r="Y633" s="62"/>
      <c r="Z633" s="62"/>
      <c r="AA633" s="62"/>
      <c r="AB633" s="62"/>
    </row>
    <row r="634" ht="15.75" customHeight="1">
      <c r="A634" s="62"/>
      <c r="B634" s="62"/>
      <c r="C634" s="62"/>
      <c r="D634" s="62"/>
      <c r="E634" s="62"/>
      <c r="F634" s="62"/>
      <c r="G634" s="62"/>
      <c r="H634" s="62"/>
      <c r="I634" s="62"/>
      <c r="J634" s="62"/>
      <c r="K634" s="62"/>
      <c r="L634" s="62"/>
      <c r="M634" s="62"/>
      <c r="N634" s="62"/>
      <c r="O634" s="62"/>
      <c r="P634" s="62"/>
      <c r="Q634" s="62"/>
      <c r="R634" s="62"/>
      <c r="S634" s="62"/>
      <c r="T634" s="62"/>
      <c r="U634" s="62"/>
      <c r="V634" s="62"/>
      <c r="W634" s="62"/>
      <c r="X634" s="62"/>
      <c r="Y634" s="62"/>
      <c r="Z634" s="62"/>
      <c r="AA634" s="62"/>
      <c r="AB634" s="62"/>
    </row>
    <row r="635" ht="15.75" customHeight="1">
      <c r="A635" s="62"/>
      <c r="B635" s="62"/>
      <c r="C635" s="62"/>
      <c r="D635" s="62"/>
      <c r="E635" s="62"/>
      <c r="F635" s="62"/>
      <c r="G635" s="62"/>
      <c r="H635" s="62"/>
      <c r="I635" s="62"/>
      <c r="J635" s="62"/>
      <c r="K635" s="62"/>
      <c r="L635" s="62"/>
      <c r="M635" s="62"/>
      <c r="N635" s="62"/>
      <c r="O635" s="62"/>
      <c r="P635" s="62"/>
      <c r="Q635" s="62"/>
      <c r="R635" s="62"/>
      <c r="S635" s="62"/>
      <c r="T635" s="62"/>
      <c r="U635" s="62"/>
      <c r="V635" s="62"/>
      <c r="W635" s="62"/>
      <c r="X635" s="62"/>
      <c r="Y635" s="62"/>
      <c r="Z635" s="62"/>
      <c r="AA635" s="62"/>
      <c r="AB635" s="62"/>
    </row>
    <row r="636" ht="15.75" customHeight="1">
      <c r="A636" s="62"/>
      <c r="B636" s="62"/>
      <c r="C636" s="62"/>
      <c r="D636" s="62"/>
      <c r="E636" s="62"/>
      <c r="F636" s="62"/>
      <c r="G636" s="62"/>
      <c r="H636" s="62"/>
      <c r="I636" s="62"/>
      <c r="J636" s="62"/>
      <c r="K636" s="62"/>
      <c r="L636" s="62"/>
      <c r="M636" s="62"/>
      <c r="N636" s="62"/>
      <c r="O636" s="62"/>
      <c r="P636" s="62"/>
      <c r="Q636" s="62"/>
      <c r="R636" s="62"/>
      <c r="S636" s="62"/>
      <c r="T636" s="62"/>
      <c r="U636" s="62"/>
      <c r="V636" s="62"/>
      <c r="W636" s="62"/>
      <c r="X636" s="62"/>
      <c r="Y636" s="62"/>
      <c r="Z636" s="62"/>
      <c r="AA636" s="62"/>
      <c r="AB636" s="62"/>
    </row>
    <row r="637" ht="15.75" customHeight="1">
      <c r="A637" s="62"/>
      <c r="B637" s="62"/>
      <c r="C637" s="62"/>
      <c r="D637" s="62"/>
      <c r="E637" s="62"/>
      <c r="F637" s="62"/>
      <c r="G637" s="62"/>
      <c r="H637" s="62"/>
      <c r="I637" s="62"/>
      <c r="J637" s="62"/>
      <c r="K637" s="62"/>
      <c r="L637" s="62"/>
      <c r="M637" s="62"/>
      <c r="N637" s="62"/>
      <c r="O637" s="62"/>
      <c r="P637" s="62"/>
      <c r="Q637" s="62"/>
      <c r="R637" s="62"/>
      <c r="S637" s="62"/>
      <c r="T637" s="62"/>
      <c r="U637" s="62"/>
      <c r="V637" s="62"/>
      <c r="W637" s="62"/>
      <c r="X637" s="62"/>
      <c r="Y637" s="62"/>
      <c r="Z637" s="62"/>
      <c r="AA637" s="62"/>
      <c r="AB637" s="62"/>
    </row>
    <row r="638" ht="15.75" customHeight="1">
      <c r="A638" s="62"/>
      <c r="B638" s="62"/>
      <c r="C638" s="62"/>
      <c r="D638" s="62"/>
      <c r="E638" s="62"/>
      <c r="F638" s="62"/>
      <c r="G638" s="62"/>
      <c r="H638" s="62"/>
      <c r="I638" s="62"/>
      <c r="J638" s="62"/>
      <c r="K638" s="62"/>
      <c r="L638" s="62"/>
      <c r="M638" s="62"/>
      <c r="N638" s="62"/>
      <c r="O638" s="62"/>
      <c r="P638" s="62"/>
      <c r="Q638" s="62"/>
      <c r="R638" s="62"/>
      <c r="S638" s="62"/>
      <c r="T638" s="62"/>
      <c r="U638" s="62"/>
      <c r="V638" s="62"/>
      <c r="W638" s="62"/>
      <c r="X638" s="62"/>
      <c r="Y638" s="62"/>
      <c r="Z638" s="62"/>
      <c r="AA638" s="62"/>
      <c r="AB638" s="62"/>
    </row>
    <row r="639" ht="15.75" customHeight="1">
      <c r="A639" s="62"/>
      <c r="B639" s="62"/>
      <c r="C639" s="62"/>
      <c r="D639" s="62"/>
      <c r="E639" s="62"/>
      <c r="F639" s="62"/>
      <c r="G639" s="62"/>
      <c r="H639" s="62"/>
      <c r="I639" s="62"/>
      <c r="J639" s="62"/>
      <c r="K639" s="62"/>
      <c r="L639" s="62"/>
      <c r="M639" s="62"/>
      <c r="N639" s="62"/>
      <c r="O639" s="62"/>
      <c r="P639" s="62"/>
      <c r="Q639" s="62"/>
      <c r="R639" s="62"/>
      <c r="S639" s="62"/>
      <c r="T639" s="62"/>
      <c r="U639" s="62"/>
      <c r="V639" s="62"/>
      <c r="W639" s="62"/>
      <c r="X639" s="62"/>
      <c r="Y639" s="62"/>
      <c r="Z639" s="62"/>
      <c r="AA639" s="62"/>
      <c r="AB639" s="62"/>
    </row>
    <row r="640" ht="15.75" customHeight="1">
      <c r="A640" s="62"/>
      <c r="B640" s="62"/>
      <c r="C640" s="62"/>
      <c r="D640" s="62"/>
      <c r="E640" s="62"/>
      <c r="F640" s="62"/>
      <c r="G640" s="62"/>
      <c r="H640" s="62"/>
      <c r="I640" s="62"/>
      <c r="J640" s="62"/>
      <c r="K640" s="62"/>
      <c r="L640" s="62"/>
      <c r="M640" s="62"/>
      <c r="N640" s="62"/>
      <c r="O640" s="62"/>
      <c r="P640" s="62"/>
      <c r="Q640" s="62"/>
      <c r="R640" s="62"/>
      <c r="S640" s="62"/>
      <c r="T640" s="62"/>
      <c r="U640" s="62"/>
      <c r="V640" s="62"/>
      <c r="W640" s="62"/>
      <c r="X640" s="62"/>
      <c r="Y640" s="62"/>
      <c r="Z640" s="62"/>
      <c r="AA640" s="62"/>
      <c r="AB640" s="62"/>
    </row>
    <row r="641" ht="15.75" customHeight="1">
      <c r="A641" s="62"/>
      <c r="B641" s="62"/>
      <c r="C641" s="62"/>
      <c r="D641" s="62"/>
      <c r="E641" s="62"/>
      <c r="F641" s="62"/>
      <c r="G641" s="62"/>
      <c r="H641" s="62"/>
      <c r="I641" s="62"/>
      <c r="J641" s="62"/>
      <c r="K641" s="62"/>
      <c r="L641" s="62"/>
      <c r="M641" s="62"/>
      <c r="N641" s="62"/>
      <c r="O641" s="62"/>
      <c r="P641" s="62"/>
      <c r="Q641" s="62"/>
      <c r="R641" s="62"/>
      <c r="S641" s="62"/>
      <c r="T641" s="62"/>
      <c r="U641" s="62"/>
      <c r="V641" s="62"/>
      <c r="W641" s="62"/>
      <c r="X641" s="62"/>
      <c r="Y641" s="62"/>
      <c r="Z641" s="62"/>
      <c r="AA641" s="62"/>
      <c r="AB641" s="62"/>
    </row>
    <row r="642" ht="15.75" customHeight="1">
      <c r="A642" s="62"/>
      <c r="B642" s="62"/>
      <c r="C642" s="62"/>
      <c r="D642" s="62"/>
      <c r="E642" s="62"/>
      <c r="F642" s="62"/>
      <c r="G642" s="62"/>
      <c r="H642" s="62"/>
      <c r="I642" s="62"/>
      <c r="J642" s="62"/>
      <c r="K642" s="62"/>
      <c r="L642" s="62"/>
      <c r="M642" s="62"/>
      <c r="N642" s="62"/>
      <c r="O642" s="62"/>
      <c r="P642" s="62"/>
      <c r="Q642" s="62"/>
      <c r="R642" s="62"/>
      <c r="S642" s="62"/>
      <c r="T642" s="62"/>
      <c r="U642" s="62"/>
      <c r="V642" s="62"/>
      <c r="W642" s="62"/>
      <c r="X642" s="62"/>
      <c r="Y642" s="62"/>
      <c r="Z642" s="62"/>
      <c r="AA642" s="62"/>
      <c r="AB642" s="62"/>
    </row>
    <row r="643" ht="15.75" customHeight="1">
      <c r="A643" s="62"/>
      <c r="B643" s="62"/>
      <c r="C643" s="62"/>
      <c r="D643" s="62"/>
      <c r="E643" s="62"/>
      <c r="F643" s="62"/>
      <c r="G643" s="62"/>
      <c r="H643" s="62"/>
      <c r="I643" s="62"/>
      <c r="J643" s="62"/>
      <c r="K643" s="62"/>
      <c r="L643" s="62"/>
      <c r="M643" s="62"/>
      <c r="N643" s="62"/>
      <c r="O643" s="62"/>
      <c r="P643" s="62"/>
      <c r="Q643" s="62"/>
      <c r="R643" s="62"/>
      <c r="S643" s="62"/>
      <c r="T643" s="62"/>
      <c r="U643" s="62"/>
      <c r="V643" s="62"/>
      <c r="W643" s="62"/>
      <c r="X643" s="62"/>
      <c r="Y643" s="62"/>
      <c r="Z643" s="62"/>
      <c r="AA643" s="62"/>
      <c r="AB643" s="62"/>
    </row>
    <row r="644" ht="15.75" customHeight="1">
      <c r="A644" s="62"/>
      <c r="B644" s="62"/>
      <c r="C644" s="62"/>
      <c r="D644" s="62"/>
      <c r="E644" s="62"/>
      <c r="F644" s="62"/>
      <c r="G644" s="62"/>
      <c r="H644" s="62"/>
      <c r="I644" s="62"/>
      <c r="J644" s="62"/>
      <c r="K644" s="62"/>
      <c r="L644" s="62"/>
      <c r="M644" s="62"/>
      <c r="N644" s="62"/>
      <c r="O644" s="62"/>
      <c r="P644" s="62"/>
      <c r="Q644" s="62"/>
      <c r="R644" s="62"/>
      <c r="S644" s="62"/>
      <c r="T644" s="62"/>
      <c r="U644" s="62"/>
      <c r="V644" s="62"/>
      <c r="W644" s="62"/>
      <c r="X644" s="62"/>
      <c r="Y644" s="62"/>
      <c r="Z644" s="62"/>
      <c r="AA644" s="62"/>
      <c r="AB644" s="62"/>
    </row>
    <row r="645" ht="15.75" customHeight="1">
      <c r="A645" s="62"/>
      <c r="B645" s="62"/>
      <c r="C645" s="62"/>
      <c r="D645" s="62"/>
      <c r="E645" s="62"/>
      <c r="F645" s="62"/>
      <c r="G645" s="62"/>
      <c r="H645" s="62"/>
      <c r="I645" s="62"/>
      <c r="J645" s="62"/>
      <c r="K645" s="62"/>
      <c r="L645" s="62"/>
      <c r="M645" s="62"/>
      <c r="N645" s="62"/>
      <c r="O645" s="62"/>
      <c r="P645" s="62"/>
      <c r="Q645" s="62"/>
      <c r="R645" s="62"/>
      <c r="S645" s="62"/>
      <c r="T645" s="62"/>
      <c r="U645" s="62"/>
      <c r="V645" s="62"/>
      <c r="W645" s="62"/>
      <c r="X645" s="62"/>
      <c r="Y645" s="62"/>
      <c r="Z645" s="62"/>
      <c r="AA645" s="62"/>
      <c r="AB645" s="62"/>
    </row>
    <row r="646" ht="15.75" customHeight="1">
      <c r="A646" s="62"/>
      <c r="B646" s="62"/>
      <c r="C646" s="62"/>
      <c r="D646" s="62"/>
      <c r="E646" s="62"/>
      <c r="F646" s="62"/>
      <c r="G646" s="62"/>
      <c r="H646" s="62"/>
      <c r="I646" s="62"/>
      <c r="J646" s="62"/>
      <c r="K646" s="62"/>
      <c r="L646" s="62"/>
      <c r="M646" s="62"/>
      <c r="N646" s="62"/>
      <c r="O646" s="62"/>
      <c r="P646" s="62"/>
      <c r="Q646" s="62"/>
      <c r="R646" s="62"/>
      <c r="S646" s="62"/>
      <c r="T646" s="62"/>
      <c r="U646" s="62"/>
      <c r="V646" s="62"/>
      <c r="W646" s="62"/>
      <c r="X646" s="62"/>
      <c r="Y646" s="62"/>
      <c r="Z646" s="62"/>
      <c r="AA646" s="62"/>
      <c r="AB646" s="62"/>
    </row>
    <row r="647" ht="15.75" customHeight="1">
      <c r="A647" s="62"/>
      <c r="B647" s="62"/>
      <c r="C647" s="62"/>
      <c r="D647" s="62"/>
      <c r="E647" s="62"/>
      <c r="F647" s="62"/>
      <c r="G647" s="62"/>
      <c r="H647" s="62"/>
      <c r="I647" s="62"/>
      <c r="J647" s="62"/>
      <c r="K647" s="62"/>
      <c r="L647" s="62"/>
      <c r="M647" s="62"/>
      <c r="N647" s="62"/>
      <c r="O647" s="62"/>
      <c r="P647" s="62"/>
      <c r="Q647" s="62"/>
      <c r="R647" s="62"/>
      <c r="S647" s="62"/>
      <c r="T647" s="62"/>
      <c r="U647" s="62"/>
      <c r="V647" s="62"/>
      <c r="W647" s="62"/>
      <c r="X647" s="62"/>
      <c r="Y647" s="62"/>
      <c r="Z647" s="62"/>
      <c r="AA647" s="62"/>
      <c r="AB647" s="62"/>
    </row>
    <row r="648" ht="15.75" customHeight="1">
      <c r="A648" s="62"/>
      <c r="B648" s="62"/>
      <c r="C648" s="62"/>
      <c r="D648" s="62"/>
      <c r="E648" s="62"/>
      <c r="F648" s="62"/>
      <c r="G648" s="62"/>
      <c r="H648" s="62"/>
      <c r="I648" s="62"/>
      <c r="J648" s="62"/>
      <c r="K648" s="62"/>
      <c r="L648" s="62"/>
      <c r="M648" s="62"/>
      <c r="N648" s="62"/>
      <c r="O648" s="62"/>
      <c r="P648" s="62"/>
      <c r="Q648" s="62"/>
      <c r="R648" s="62"/>
      <c r="S648" s="62"/>
      <c r="T648" s="62"/>
      <c r="U648" s="62"/>
      <c r="V648" s="62"/>
      <c r="W648" s="62"/>
      <c r="X648" s="62"/>
      <c r="Y648" s="62"/>
      <c r="Z648" s="62"/>
      <c r="AA648" s="62"/>
      <c r="AB648" s="62"/>
    </row>
    <row r="649" ht="15.75" customHeight="1">
      <c r="A649" s="62"/>
      <c r="B649" s="62"/>
      <c r="C649" s="62"/>
      <c r="D649" s="62"/>
      <c r="E649" s="62"/>
      <c r="F649" s="62"/>
      <c r="G649" s="62"/>
      <c r="H649" s="62"/>
      <c r="I649" s="62"/>
      <c r="J649" s="62"/>
      <c r="K649" s="62"/>
      <c r="L649" s="62"/>
      <c r="M649" s="62"/>
      <c r="N649" s="62"/>
      <c r="O649" s="62"/>
      <c r="P649" s="62"/>
      <c r="Q649" s="62"/>
      <c r="R649" s="62"/>
      <c r="S649" s="62"/>
      <c r="T649" s="62"/>
      <c r="U649" s="62"/>
      <c r="V649" s="62"/>
      <c r="W649" s="62"/>
      <c r="X649" s="62"/>
      <c r="Y649" s="62"/>
      <c r="Z649" s="62"/>
      <c r="AA649" s="62"/>
      <c r="AB649" s="62"/>
    </row>
    <row r="650" ht="15.75" customHeight="1">
      <c r="A650" s="62"/>
      <c r="B650" s="62"/>
      <c r="C650" s="62"/>
      <c r="D650" s="62"/>
      <c r="E650" s="62"/>
      <c r="F650" s="62"/>
      <c r="G650" s="62"/>
      <c r="H650" s="62"/>
      <c r="I650" s="62"/>
      <c r="J650" s="62"/>
      <c r="K650" s="62"/>
      <c r="L650" s="62"/>
      <c r="M650" s="62"/>
      <c r="N650" s="62"/>
      <c r="O650" s="62"/>
      <c r="P650" s="62"/>
      <c r="Q650" s="62"/>
      <c r="R650" s="62"/>
      <c r="S650" s="62"/>
      <c r="T650" s="62"/>
      <c r="U650" s="62"/>
      <c r="V650" s="62"/>
      <c r="W650" s="62"/>
      <c r="X650" s="62"/>
      <c r="Y650" s="62"/>
      <c r="Z650" s="62"/>
      <c r="AA650" s="62"/>
      <c r="AB650" s="62"/>
    </row>
    <row r="651" ht="15.75" customHeight="1">
      <c r="A651" s="62"/>
      <c r="B651" s="62"/>
      <c r="C651" s="62"/>
      <c r="D651" s="62"/>
      <c r="E651" s="62"/>
      <c r="F651" s="62"/>
      <c r="G651" s="62"/>
      <c r="H651" s="62"/>
      <c r="I651" s="62"/>
      <c r="J651" s="62"/>
      <c r="K651" s="62"/>
      <c r="L651" s="62"/>
      <c r="M651" s="62"/>
      <c r="N651" s="62"/>
      <c r="O651" s="62"/>
      <c r="P651" s="62"/>
      <c r="Q651" s="62"/>
      <c r="R651" s="62"/>
      <c r="S651" s="62"/>
      <c r="T651" s="62"/>
      <c r="U651" s="62"/>
      <c r="V651" s="62"/>
      <c r="W651" s="62"/>
      <c r="X651" s="62"/>
      <c r="Y651" s="62"/>
      <c r="Z651" s="62"/>
      <c r="AA651" s="62"/>
      <c r="AB651" s="62"/>
    </row>
    <row r="652" ht="15.75" customHeight="1">
      <c r="A652" s="62"/>
      <c r="B652" s="62"/>
      <c r="C652" s="62"/>
      <c r="D652" s="62"/>
      <c r="E652" s="62"/>
      <c r="F652" s="62"/>
      <c r="G652" s="62"/>
      <c r="H652" s="62"/>
      <c r="I652" s="62"/>
      <c r="J652" s="62"/>
      <c r="K652" s="62"/>
      <c r="L652" s="62"/>
      <c r="M652" s="62"/>
      <c r="N652" s="62"/>
      <c r="O652" s="62"/>
      <c r="P652" s="62"/>
      <c r="Q652" s="62"/>
      <c r="R652" s="62"/>
      <c r="S652" s="62"/>
      <c r="T652" s="62"/>
      <c r="U652" s="62"/>
      <c r="V652" s="62"/>
      <c r="W652" s="62"/>
      <c r="X652" s="62"/>
      <c r="Y652" s="62"/>
      <c r="Z652" s="62"/>
      <c r="AA652" s="62"/>
      <c r="AB652" s="62"/>
    </row>
    <row r="653" ht="15.75" customHeight="1">
      <c r="A653" s="62"/>
      <c r="B653" s="62"/>
      <c r="C653" s="62"/>
      <c r="D653" s="62"/>
      <c r="E653" s="62"/>
      <c r="F653" s="62"/>
      <c r="G653" s="62"/>
      <c r="H653" s="62"/>
      <c r="I653" s="62"/>
      <c r="J653" s="62"/>
      <c r="K653" s="62"/>
      <c r="L653" s="62"/>
      <c r="M653" s="62"/>
      <c r="N653" s="62"/>
      <c r="O653" s="62"/>
      <c r="P653" s="62"/>
      <c r="Q653" s="62"/>
      <c r="R653" s="62"/>
      <c r="S653" s="62"/>
      <c r="T653" s="62"/>
      <c r="U653" s="62"/>
      <c r="V653" s="62"/>
      <c r="W653" s="62"/>
      <c r="X653" s="62"/>
      <c r="Y653" s="62"/>
      <c r="Z653" s="62"/>
      <c r="AA653" s="62"/>
      <c r="AB653" s="62"/>
    </row>
    <row r="654" ht="15.75" customHeight="1">
      <c r="A654" s="62"/>
      <c r="B654" s="62"/>
      <c r="C654" s="62"/>
      <c r="D654" s="62"/>
      <c r="E654" s="62"/>
      <c r="F654" s="62"/>
      <c r="G654" s="62"/>
      <c r="H654" s="62"/>
      <c r="I654" s="62"/>
      <c r="J654" s="62"/>
      <c r="K654" s="62"/>
      <c r="L654" s="62"/>
      <c r="M654" s="62"/>
      <c r="N654" s="62"/>
      <c r="O654" s="62"/>
      <c r="P654" s="62"/>
      <c r="Q654" s="62"/>
      <c r="R654" s="62"/>
      <c r="S654" s="62"/>
      <c r="T654" s="62"/>
      <c r="U654" s="62"/>
      <c r="V654" s="62"/>
      <c r="W654" s="62"/>
      <c r="X654" s="62"/>
      <c r="Y654" s="62"/>
      <c r="Z654" s="62"/>
      <c r="AA654" s="62"/>
      <c r="AB654" s="62"/>
    </row>
    <row r="655" ht="15.75" customHeight="1">
      <c r="A655" s="62"/>
      <c r="B655" s="62"/>
      <c r="C655" s="62"/>
      <c r="D655" s="62"/>
      <c r="E655" s="62"/>
      <c r="F655" s="62"/>
      <c r="G655" s="62"/>
      <c r="H655" s="62"/>
      <c r="I655" s="62"/>
      <c r="J655" s="62"/>
      <c r="K655" s="62"/>
      <c r="L655" s="62"/>
      <c r="M655" s="62"/>
      <c r="N655" s="62"/>
      <c r="O655" s="62"/>
      <c r="P655" s="62"/>
      <c r="Q655" s="62"/>
      <c r="R655" s="62"/>
      <c r="S655" s="62"/>
      <c r="T655" s="62"/>
      <c r="U655" s="62"/>
      <c r="V655" s="62"/>
      <c r="W655" s="62"/>
      <c r="X655" s="62"/>
      <c r="Y655" s="62"/>
      <c r="Z655" s="62"/>
      <c r="AA655" s="62"/>
      <c r="AB655" s="62"/>
    </row>
    <row r="656" ht="15.75" customHeight="1">
      <c r="A656" s="62"/>
      <c r="B656" s="62"/>
      <c r="C656" s="62"/>
      <c r="D656" s="62"/>
      <c r="E656" s="62"/>
      <c r="F656" s="62"/>
      <c r="G656" s="62"/>
      <c r="H656" s="62"/>
      <c r="I656" s="62"/>
      <c r="J656" s="62"/>
      <c r="K656" s="62"/>
      <c r="L656" s="62"/>
      <c r="M656" s="62"/>
      <c r="N656" s="62"/>
      <c r="O656" s="62"/>
      <c r="P656" s="62"/>
      <c r="Q656" s="62"/>
      <c r="R656" s="62"/>
      <c r="S656" s="62"/>
      <c r="T656" s="62"/>
      <c r="U656" s="62"/>
      <c r="V656" s="62"/>
      <c r="W656" s="62"/>
      <c r="X656" s="62"/>
      <c r="Y656" s="62"/>
      <c r="Z656" s="62"/>
      <c r="AA656" s="62"/>
      <c r="AB656" s="62"/>
    </row>
    <row r="657" ht="15.75" customHeight="1">
      <c r="A657" s="62"/>
      <c r="B657" s="62"/>
      <c r="C657" s="62"/>
      <c r="D657" s="62"/>
      <c r="E657" s="62"/>
      <c r="F657" s="62"/>
      <c r="G657" s="62"/>
      <c r="H657" s="62"/>
      <c r="I657" s="62"/>
      <c r="J657" s="62"/>
      <c r="K657" s="62"/>
      <c r="L657" s="62"/>
      <c r="M657" s="62"/>
      <c r="N657" s="62"/>
      <c r="O657" s="62"/>
      <c r="P657" s="62"/>
      <c r="Q657" s="62"/>
      <c r="R657" s="62"/>
      <c r="S657" s="62"/>
      <c r="T657" s="62"/>
      <c r="U657" s="62"/>
      <c r="V657" s="62"/>
      <c r="W657" s="62"/>
      <c r="X657" s="62"/>
      <c r="Y657" s="62"/>
      <c r="Z657" s="62"/>
      <c r="AA657" s="62"/>
      <c r="AB657" s="62"/>
    </row>
    <row r="658" ht="15.75" customHeight="1">
      <c r="A658" s="62"/>
      <c r="B658" s="62"/>
      <c r="C658" s="62"/>
      <c r="D658" s="62"/>
      <c r="E658" s="62"/>
      <c r="F658" s="62"/>
      <c r="G658" s="62"/>
      <c r="H658" s="62"/>
      <c r="I658" s="62"/>
      <c r="J658" s="62"/>
      <c r="K658" s="62"/>
      <c r="L658" s="62"/>
      <c r="M658" s="62"/>
      <c r="N658" s="62"/>
      <c r="O658" s="62"/>
      <c r="P658" s="62"/>
      <c r="Q658" s="62"/>
      <c r="R658" s="62"/>
      <c r="S658" s="62"/>
      <c r="T658" s="62"/>
      <c r="U658" s="62"/>
      <c r="V658" s="62"/>
      <c r="W658" s="62"/>
      <c r="X658" s="62"/>
      <c r="Y658" s="62"/>
      <c r="Z658" s="62"/>
      <c r="AA658" s="62"/>
      <c r="AB658" s="62"/>
    </row>
    <row r="659" ht="15.75" customHeight="1">
      <c r="A659" s="62"/>
      <c r="B659" s="62"/>
      <c r="C659" s="62"/>
      <c r="D659" s="62"/>
      <c r="E659" s="62"/>
      <c r="F659" s="62"/>
      <c r="G659" s="62"/>
      <c r="H659" s="62"/>
      <c r="I659" s="62"/>
      <c r="J659" s="62"/>
      <c r="K659" s="62"/>
      <c r="L659" s="62"/>
      <c r="M659" s="62"/>
      <c r="N659" s="62"/>
      <c r="O659" s="62"/>
      <c r="P659" s="62"/>
      <c r="Q659" s="62"/>
      <c r="R659" s="62"/>
      <c r="S659" s="62"/>
      <c r="T659" s="62"/>
      <c r="U659" s="62"/>
      <c r="V659" s="62"/>
      <c r="W659" s="62"/>
      <c r="X659" s="62"/>
      <c r="Y659" s="62"/>
      <c r="Z659" s="62"/>
      <c r="AA659" s="62"/>
      <c r="AB659" s="62"/>
    </row>
    <row r="660" ht="15.75" customHeight="1">
      <c r="A660" s="62"/>
      <c r="B660" s="62"/>
      <c r="C660" s="62"/>
      <c r="D660" s="62"/>
      <c r="E660" s="62"/>
      <c r="F660" s="62"/>
      <c r="G660" s="62"/>
      <c r="H660" s="62"/>
      <c r="I660" s="62"/>
      <c r="J660" s="62"/>
      <c r="K660" s="62"/>
      <c r="L660" s="62"/>
      <c r="M660" s="62"/>
      <c r="N660" s="62"/>
      <c r="O660" s="62"/>
      <c r="P660" s="62"/>
      <c r="Q660" s="62"/>
      <c r="R660" s="62"/>
      <c r="S660" s="62"/>
      <c r="T660" s="62"/>
      <c r="U660" s="62"/>
      <c r="V660" s="62"/>
      <c r="W660" s="62"/>
      <c r="X660" s="62"/>
      <c r="Y660" s="62"/>
      <c r="Z660" s="62"/>
      <c r="AA660" s="62"/>
      <c r="AB660" s="62"/>
    </row>
    <row r="661" ht="15.75" customHeight="1">
      <c r="A661" s="62"/>
      <c r="B661" s="62"/>
      <c r="C661" s="62"/>
      <c r="D661" s="62"/>
      <c r="E661" s="62"/>
      <c r="F661" s="62"/>
      <c r="G661" s="62"/>
      <c r="H661" s="62"/>
      <c r="I661" s="62"/>
      <c r="J661" s="62"/>
      <c r="K661" s="62"/>
      <c r="L661" s="62"/>
      <c r="M661" s="62"/>
      <c r="N661" s="62"/>
      <c r="O661" s="62"/>
      <c r="P661" s="62"/>
      <c r="Q661" s="62"/>
      <c r="R661" s="62"/>
      <c r="S661" s="62"/>
      <c r="T661" s="62"/>
      <c r="U661" s="62"/>
      <c r="V661" s="62"/>
      <c r="W661" s="62"/>
      <c r="X661" s="62"/>
      <c r="Y661" s="62"/>
      <c r="Z661" s="62"/>
      <c r="AA661" s="62"/>
      <c r="AB661" s="62"/>
    </row>
    <row r="662" ht="15.75" customHeight="1">
      <c r="A662" s="62"/>
      <c r="B662" s="62"/>
      <c r="C662" s="62"/>
      <c r="D662" s="62"/>
      <c r="E662" s="62"/>
      <c r="F662" s="62"/>
      <c r="G662" s="62"/>
      <c r="H662" s="62"/>
      <c r="I662" s="62"/>
      <c r="J662" s="62"/>
      <c r="K662" s="62"/>
      <c r="L662" s="62"/>
      <c r="M662" s="62"/>
      <c r="N662" s="62"/>
      <c r="O662" s="62"/>
      <c r="P662" s="62"/>
      <c r="Q662" s="62"/>
      <c r="R662" s="62"/>
      <c r="S662" s="62"/>
      <c r="T662" s="62"/>
      <c r="U662" s="62"/>
      <c r="V662" s="62"/>
      <c r="W662" s="62"/>
      <c r="X662" s="62"/>
      <c r="Y662" s="62"/>
      <c r="Z662" s="62"/>
      <c r="AA662" s="62"/>
      <c r="AB662" s="62"/>
    </row>
    <row r="663" ht="15.75" customHeight="1">
      <c r="A663" s="62"/>
      <c r="B663" s="62"/>
      <c r="C663" s="62"/>
      <c r="D663" s="62"/>
      <c r="E663" s="62"/>
      <c r="F663" s="62"/>
      <c r="G663" s="62"/>
      <c r="H663" s="62"/>
      <c r="I663" s="62"/>
      <c r="J663" s="62"/>
      <c r="K663" s="62"/>
      <c r="L663" s="62"/>
      <c r="M663" s="62"/>
      <c r="N663" s="62"/>
      <c r="O663" s="62"/>
      <c r="P663" s="62"/>
      <c r="Q663" s="62"/>
      <c r="R663" s="62"/>
      <c r="S663" s="62"/>
      <c r="T663" s="62"/>
      <c r="U663" s="62"/>
      <c r="V663" s="62"/>
      <c r="W663" s="62"/>
      <c r="X663" s="62"/>
      <c r="Y663" s="62"/>
      <c r="Z663" s="62"/>
      <c r="AA663" s="62"/>
      <c r="AB663" s="62"/>
    </row>
    <row r="664" ht="15.75" customHeight="1">
      <c r="A664" s="62"/>
      <c r="B664" s="62"/>
      <c r="C664" s="62"/>
      <c r="D664" s="62"/>
      <c r="E664" s="62"/>
      <c r="F664" s="62"/>
      <c r="G664" s="62"/>
      <c r="H664" s="62"/>
      <c r="I664" s="62"/>
      <c r="J664" s="62"/>
      <c r="K664" s="62"/>
      <c r="L664" s="62"/>
      <c r="M664" s="62"/>
      <c r="N664" s="62"/>
      <c r="O664" s="62"/>
      <c r="P664" s="62"/>
      <c r="Q664" s="62"/>
      <c r="R664" s="62"/>
      <c r="S664" s="62"/>
      <c r="T664" s="62"/>
      <c r="U664" s="62"/>
      <c r="V664" s="62"/>
      <c r="W664" s="62"/>
      <c r="X664" s="62"/>
      <c r="Y664" s="62"/>
      <c r="Z664" s="62"/>
      <c r="AA664" s="62"/>
      <c r="AB664" s="62"/>
    </row>
    <row r="665" ht="15.75" customHeight="1">
      <c r="A665" s="62"/>
      <c r="B665" s="62"/>
      <c r="C665" s="62"/>
      <c r="D665" s="62"/>
      <c r="E665" s="62"/>
      <c r="F665" s="62"/>
      <c r="G665" s="62"/>
      <c r="H665" s="62"/>
      <c r="I665" s="62"/>
      <c r="J665" s="62"/>
      <c r="K665" s="62"/>
      <c r="L665" s="62"/>
      <c r="M665" s="62"/>
      <c r="N665" s="62"/>
      <c r="O665" s="62"/>
      <c r="P665" s="62"/>
      <c r="Q665" s="62"/>
      <c r="R665" s="62"/>
      <c r="S665" s="62"/>
      <c r="T665" s="62"/>
      <c r="U665" s="62"/>
      <c r="V665" s="62"/>
      <c r="W665" s="62"/>
      <c r="X665" s="62"/>
      <c r="Y665" s="62"/>
      <c r="Z665" s="62"/>
      <c r="AA665" s="62"/>
      <c r="AB665" s="62"/>
    </row>
    <row r="666" ht="15.75" customHeight="1">
      <c r="A666" s="62"/>
      <c r="B666" s="62"/>
      <c r="C666" s="62"/>
      <c r="D666" s="62"/>
      <c r="E666" s="62"/>
      <c r="F666" s="62"/>
      <c r="G666" s="62"/>
      <c r="H666" s="62"/>
      <c r="I666" s="62"/>
      <c r="J666" s="62"/>
      <c r="K666" s="62"/>
      <c r="L666" s="62"/>
      <c r="M666" s="62"/>
      <c r="N666" s="62"/>
      <c r="O666" s="62"/>
      <c r="P666" s="62"/>
      <c r="Q666" s="62"/>
      <c r="R666" s="62"/>
      <c r="S666" s="62"/>
      <c r="T666" s="62"/>
      <c r="U666" s="62"/>
      <c r="V666" s="62"/>
      <c r="W666" s="62"/>
      <c r="X666" s="62"/>
      <c r="Y666" s="62"/>
      <c r="Z666" s="62"/>
      <c r="AA666" s="62"/>
      <c r="AB666" s="62"/>
    </row>
    <row r="667" ht="15.75" customHeight="1">
      <c r="A667" s="62"/>
      <c r="B667" s="62"/>
      <c r="C667" s="62"/>
      <c r="D667" s="62"/>
      <c r="E667" s="62"/>
      <c r="F667" s="62"/>
      <c r="G667" s="62"/>
      <c r="H667" s="62"/>
      <c r="I667" s="62"/>
      <c r="J667" s="62"/>
      <c r="K667" s="62"/>
      <c r="L667" s="62"/>
      <c r="M667" s="62"/>
      <c r="N667" s="62"/>
      <c r="O667" s="62"/>
      <c r="P667" s="62"/>
      <c r="Q667" s="62"/>
      <c r="R667" s="62"/>
      <c r="S667" s="62"/>
      <c r="T667" s="62"/>
      <c r="U667" s="62"/>
      <c r="V667" s="62"/>
      <c r="W667" s="62"/>
      <c r="X667" s="62"/>
      <c r="Y667" s="62"/>
      <c r="Z667" s="62"/>
      <c r="AA667" s="62"/>
      <c r="AB667" s="62"/>
    </row>
    <row r="668" ht="15.75" customHeight="1">
      <c r="A668" s="62"/>
      <c r="B668" s="62"/>
      <c r="C668" s="62"/>
      <c r="D668" s="62"/>
      <c r="E668" s="62"/>
      <c r="F668" s="62"/>
      <c r="G668" s="62"/>
      <c r="H668" s="62"/>
      <c r="I668" s="62"/>
      <c r="J668" s="62"/>
      <c r="K668" s="62"/>
      <c r="L668" s="62"/>
      <c r="M668" s="62"/>
      <c r="N668" s="62"/>
      <c r="O668" s="62"/>
      <c r="P668" s="62"/>
      <c r="Q668" s="62"/>
      <c r="R668" s="62"/>
      <c r="S668" s="62"/>
      <c r="T668" s="62"/>
      <c r="U668" s="62"/>
      <c r="V668" s="62"/>
      <c r="W668" s="62"/>
      <c r="X668" s="62"/>
      <c r="Y668" s="62"/>
      <c r="Z668" s="62"/>
      <c r="AA668" s="62"/>
      <c r="AB668" s="62"/>
    </row>
    <row r="669" ht="15.75" customHeight="1">
      <c r="A669" s="62"/>
      <c r="B669" s="62"/>
      <c r="C669" s="62"/>
      <c r="D669" s="62"/>
      <c r="E669" s="62"/>
      <c r="F669" s="62"/>
      <c r="G669" s="62"/>
      <c r="H669" s="62"/>
      <c r="I669" s="62"/>
      <c r="J669" s="62"/>
      <c r="K669" s="62"/>
      <c r="L669" s="62"/>
      <c r="M669" s="62"/>
      <c r="N669" s="62"/>
      <c r="O669" s="62"/>
      <c r="P669" s="62"/>
      <c r="Q669" s="62"/>
      <c r="R669" s="62"/>
      <c r="S669" s="62"/>
      <c r="T669" s="62"/>
      <c r="U669" s="62"/>
      <c r="V669" s="62"/>
      <c r="W669" s="62"/>
      <c r="X669" s="62"/>
      <c r="Y669" s="62"/>
      <c r="Z669" s="62"/>
      <c r="AA669" s="62"/>
      <c r="AB669" s="62"/>
    </row>
    <row r="670" ht="15.75" customHeight="1">
      <c r="A670" s="62"/>
      <c r="B670" s="62"/>
      <c r="C670" s="62"/>
      <c r="D670" s="62"/>
      <c r="E670" s="62"/>
      <c r="F670" s="62"/>
      <c r="G670" s="62"/>
      <c r="H670" s="62"/>
      <c r="I670" s="62"/>
      <c r="J670" s="62"/>
      <c r="K670" s="62"/>
      <c r="L670" s="62"/>
      <c r="M670" s="62"/>
      <c r="N670" s="62"/>
      <c r="O670" s="62"/>
      <c r="P670" s="62"/>
      <c r="Q670" s="62"/>
      <c r="R670" s="62"/>
      <c r="S670" s="62"/>
      <c r="T670" s="62"/>
      <c r="U670" s="62"/>
      <c r="V670" s="62"/>
      <c r="W670" s="62"/>
      <c r="X670" s="62"/>
      <c r="Y670" s="62"/>
      <c r="Z670" s="62"/>
      <c r="AA670" s="62"/>
      <c r="AB670" s="62"/>
    </row>
    <row r="671" ht="15.75" customHeight="1">
      <c r="A671" s="62"/>
      <c r="B671" s="62"/>
      <c r="C671" s="62"/>
      <c r="D671" s="62"/>
      <c r="E671" s="62"/>
      <c r="F671" s="62"/>
      <c r="G671" s="62"/>
      <c r="H671" s="62"/>
      <c r="I671" s="62"/>
      <c r="J671" s="62"/>
      <c r="K671" s="62"/>
      <c r="L671" s="62"/>
      <c r="M671" s="62"/>
      <c r="N671" s="62"/>
      <c r="O671" s="62"/>
      <c r="P671" s="62"/>
      <c r="Q671" s="62"/>
      <c r="R671" s="62"/>
      <c r="S671" s="62"/>
      <c r="T671" s="62"/>
      <c r="U671" s="62"/>
      <c r="V671" s="62"/>
      <c r="W671" s="62"/>
      <c r="X671" s="62"/>
      <c r="Y671" s="62"/>
      <c r="Z671" s="62"/>
      <c r="AA671" s="62"/>
      <c r="AB671" s="62"/>
    </row>
    <row r="672" ht="15.75" customHeight="1">
      <c r="A672" s="62"/>
      <c r="B672" s="62"/>
      <c r="C672" s="62"/>
      <c r="D672" s="62"/>
      <c r="E672" s="62"/>
      <c r="F672" s="62"/>
      <c r="G672" s="62"/>
      <c r="H672" s="62"/>
      <c r="I672" s="62"/>
      <c r="J672" s="62"/>
      <c r="K672" s="62"/>
      <c r="L672" s="62"/>
      <c r="M672" s="62"/>
      <c r="N672" s="62"/>
      <c r="O672" s="62"/>
      <c r="P672" s="62"/>
      <c r="Q672" s="62"/>
      <c r="R672" s="62"/>
      <c r="S672" s="62"/>
      <c r="T672" s="62"/>
      <c r="U672" s="62"/>
      <c r="V672" s="62"/>
      <c r="W672" s="62"/>
      <c r="X672" s="62"/>
      <c r="Y672" s="62"/>
      <c r="Z672" s="62"/>
      <c r="AA672" s="62"/>
      <c r="AB672" s="62"/>
    </row>
    <row r="673" ht="15.75" customHeight="1">
      <c r="A673" s="62"/>
      <c r="B673" s="62"/>
      <c r="C673" s="62"/>
      <c r="D673" s="62"/>
      <c r="E673" s="62"/>
      <c r="F673" s="62"/>
      <c r="G673" s="62"/>
      <c r="H673" s="62"/>
      <c r="I673" s="62"/>
      <c r="J673" s="62"/>
      <c r="K673" s="62"/>
      <c r="L673" s="62"/>
      <c r="M673" s="62"/>
      <c r="N673" s="62"/>
      <c r="O673" s="62"/>
      <c r="P673" s="62"/>
      <c r="Q673" s="62"/>
      <c r="R673" s="62"/>
      <c r="S673" s="62"/>
      <c r="T673" s="62"/>
      <c r="U673" s="62"/>
      <c r="V673" s="62"/>
      <c r="W673" s="62"/>
      <c r="X673" s="62"/>
      <c r="Y673" s="62"/>
      <c r="Z673" s="62"/>
      <c r="AA673" s="62"/>
      <c r="AB673" s="62"/>
    </row>
    <row r="674" ht="15.75" customHeight="1">
      <c r="A674" s="62"/>
      <c r="B674" s="62"/>
      <c r="C674" s="62"/>
      <c r="D674" s="62"/>
      <c r="E674" s="62"/>
      <c r="F674" s="62"/>
      <c r="G674" s="62"/>
      <c r="H674" s="62"/>
      <c r="I674" s="62"/>
      <c r="J674" s="62"/>
      <c r="K674" s="62"/>
      <c r="L674" s="62"/>
      <c r="M674" s="62"/>
      <c r="N674" s="62"/>
      <c r="O674" s="62"/>
      <c r="P674" s="62"/>
      <c r="Q674" s="62"/>
      <c r="R674" s="62"/>
      <c r="S674" s="62"/>
      <c r="T674" s="62"/>
      <c r="U674" s="62"/>
      <c r="V674" s="62"/>
      <c r="W674" s="62"/>
      <c r="X674" s="62"/>
      <c r="Y674" s="62"/>
      <c r="Z674" s="62"/>
      <c r="AA674" s="62"/>
      <c r="AB674" s="62"/>
    </row>
    <row r="675" ht="15.75" customHeight="1">
      <c r="A675" s="62"/>
      <c r="B675" s="62"/>
      <c r="C675" s="62"/>
      <c r="D675" s="62"/>
      <c r="E675" s="62"/>
      <c r="F675" s="62"/>
      <c r="G675" s="62"/>
      <c r="H675" s="62"/>
      <c r="I675" s="62"/>
      <c r="J675" s="62"/>
      <c r="K675" s="62"/>
      <c r="L675" s="62"/>
      <c r="M675" s="62"/>
      <c r="N675" s="62"/>
      <c r="O675" s="62"/>
      <c r="P675" s="62"/>
      <c r="Q675" s="62"/>
      <c r="R675" s="62"/>
      <c r="S675" s="62"/>
      <c r="T675" s="62"/>
      <c r="U675" s="62"/>
      <c r="V675" s="62"/>
      <c r="W675" s="62"/>
      <c r="X675" s="62"/>
      <c r="Y675" s="62"/>
      <c r="Z675" s="62"/>
      <c r="AA675" s="62"/>
      <c r="AB675" s="62"/>
    </row>
    <row r="676" ht="15.75" customHeight="1">
      <c r="A676" s="62"/>
      <c r="B676" s="62"/>
      <c r="C676" s="62"/>
      <c r="D676" s="62"/>
      <c r="E676" s="62"/>
      <c r="F676" s="62"/>
      <c r="G676" s="62"/>
      <c r="H676" s="62"/>
      <c r="I676" s="62"/>
      <c r="J676" s="62"/>
      <c r="K676" s="62"/>
      <c r="L676" s="62"/>
      <c r="M676" s="62"/>
      <c r="N676" s="62"/>
      <c r="O676" s="62"/>
      <c r="P676" s="62"/>
      <c r="Q676" s="62"/>
      <c r="R676" s="62"/>
      <c r="S676" s="62"/>
      <c r="T676" s="62"/>
      <c r="U676" s="62"/>
      <c r="V676" s="62"/>
      <c r="W676" s="62"/>
      <c r="X676" s="62"/>
      <c r="Y676" s="62"/>
      <c r="Z676" s="62"/>
      <c r="AA676" s="62"/>
      <c r="AB676" s="62"/>
    </row>
    <row r="677" ht="15.75" customHeight="1">
      <c r="A677" s="62"/>
      <c r="B677" s="62"/>
      <c r="C677" s="62"/>
      <c r="D677" s="62"/>
      <c r="E677" s="62"/>
      <c r="F677" s="62"/>
      <c r="G677" s="62"/>
      <c r="H677" s="62"/>
      <c r="I677" s="62"/>
      <c r="J677" s="62"/>
      <c r="K677" s="62"/>
      <c r="L677" s="62"/>
      <c r="M677" s="62"/>
      <c r="N677" s="62"/>
      <c r="O677" s="62"/>
      <c r="P677" s="62"/>
      <c r="Q677" s="62"/>
      <c r="R677" s="62"/>
      <c r="S677" s="62"/>
      <c r="T677" s="62"/>
      <c r="U677" s="62"/>
      <c r="V677" s="62"/>
      <c r="W677" s="62"/>
      <c r="X677" s="62"/>
      <c r="Y677" s="62"/>
      <c r="Z677" s="62"/>
      <c r="AA677" s="62"/>
      <c r="AB677" s="62"/>
    </row>
    <row r="678" ht="15.75" customHeight="1">
      <c r="A678" s="62"/>
      <c r="B678" s="62"/>
      <c r="C678" s="62"/>
      <c r="D678" s="62"/>
      <c r="E678" s="62"/>
      <c r="F678" s="62"/>
      <c r="G678" s="62"/>
      <c r="H678" s="62"/>
      <c r="I678" s="62"/>
      <c r="J678" s="62"/>
      <c r="K678" s="62"/>
      <c r="L678" s="62"/>
      <c r="M678" s="62"/>
      <c r="N678" s="62"/>
      <c r="O678" s="62"/>
      <c r="P678" s="62"/>
      <c r="Q678" s="62"/>
      <c r="R678" s="62"/>
      <c r="S678" s="62"/>
      <c r="T678" s="62"/>
      <c r="U678" s="62"/>
      <c r="V678" s="62"/>
      <c r="W678" s="62"/>
      <c r="X678" s="62"/>
      <c r="Y678" s="62"/>
      <c r="Z678" s="62"/>
      <c r="AA678" s="62"/>
      <c r="AB678" s="62"/>
    </row>
    <row r="679" ht="15.75" customHeight="1">
      <c r="A679" s="62"/>
      <c r="B679" s="62"/>
      <c r="C679" s="62"/>
      <c r="D679" s="62"/>
      <c r="E679" s="62"/>
      <c r="F679" s="62"/>
      <c r="G679" s="62"/>
      <c r="H679" s="62"/>
      <c r="I679" s="62"/>
      <c r="J679" s="62"/>
      <c r="K679" s="62"/>
      <c r="L679" s="62"/>
      <c r="M679" s="62"/>
      <c r="N679" s="62"/>
      <c r="O679" s="62"/>
      <c r="P679" s="62"/>
      <c r="Q679" s="62"/>
      <c r="R679" s="62"/>
      <c r="S679" s="62"/>
      <c r="T679" s="62"/>
      <c r="U679" s="62"/>
      <c r="V679" s="62"/>
      <c r="W679" s="62"/>
      <c r="X679" s="62"/>
      <c r="Y679" s="62"/>
      <c r="Z679" s="62"/>
      <c r="AA679" s="62"/>
      <c r="AB679" s="62"/>
    </row>
    <row r="680" ht="15.75" customHeight="1">
      <c r="A680" s="62"/>
      <c r="B680" s="62"/>
      <c r="C680" s="62"/>
      <c r="D680" s="62"/>
      <c r="E680" s="62"/>
      <c r="F680" s="62"/>
      <c r="G680" s="62"/>
      <c r="H680" s="62"/>
      <c r="I680" s="62"/>
      <c r="J680" s="62"/>
      <c r="K680" s="62"/>
      <c r="L680" s="62"/>
      <c r="M680" s="62"/>
      <c r="N680" s="62"/>
      <c r="O680" s="62"/>
      <c r="P680" s="62"/>
      <c r="Q680" s="62"/>
      <c r="R680" s="62"/>
      <c r="S680" s="62"/>
      <c r="T680" s="62"/>
      <c r="U680" s="62"/>
      <c r="V680" s="62"/>
      <c r="W680" s="62"/>
      <c r="X680" s="62"/>
      <c r="Y680" s="62"/>
      <c r="Z680" s="62"/>
      <c r="AA680" s="62"/>
      <c r="AB680" s="62"/>
    </row>
    <row r="681" ht="15.75" customHeight="1">
      <c r="A681" s="62"/>
      <c r="B681" s="62"/>
      <c r="C681" s="62"/>
      <c r="D681" s="62"/>
      <c r="E681" s="62"/>
      <c r="F681" s="62"/>
      <c r="G681" s="62"/>
      <c r="H681" s="62"/>
      <c r="I681" s="62"/>
      <c r="J681" s="62"/>
      <c r="K681" s="62"/>
      <c r="L681" s="62"/>
      <c r="M681" s="62"/>
      <c r="N681" s="62"/>
      <c r="O681" s="62"/>
      <c r="P681" s="62"/>
      <c r="Q681" s="62"/>
      <c r="R681" s="62"/>
      <c r="S681" s="62"/>
      <c r="T681" s="62"/>
      <c r="U681" s="62"/>
      <c r="V681" s="62"/>
      <c r="W681" s="62"/>
      <c r="X681" s="62"/>
      <c r="Y681" s="62"/>
      <c r="Z681" s="62"/>
      <c r="AA681" s="62"/>
      <c r="AB681" s="62"/>
    </row>
    <row r="682" ht="15.75" customHeight="1">
      <c r="A682" s="62"/>
      <c r="B682" s="62"/>
      <c r="C682" s="62"/>
      <c r="D682" s="62"/>
      <c r="E682" s="62"/>
      <c r="F682" s="62"/>
      <c r="G682" s="62"/>
      <c r="H682" s="62"/>
      <c r="I682" s="62"/>
      <c r="J682" s="62"/>
      <c r="K682" s="62"/>
      <c r="L682" s="62"/>
      <c r="M682" s="62"/>
      <c r="N682" s="62"/>
      <c r="O682" s="62"/>
      <c r="P682" s="62"/>
      <c r="Q682" s="62"/>
      <c r="R682" s="62"/>
      <c r="S682" s="62"/>
      <c r="T682" s="62"/>
      <c r="U682" s="62"/>
      <c r="V682" s="62"/>
      <c r="W682" s="62"/>
      <c r="X682" s="62"/>
      <c r="Y682" s="62"/>
      <c r="Z682" s="62"/>
      <c r="AA682" s="62"/>
      <c r="AB682" s="62"/>
    </row>
    <row r="683" ht="15.75" customHeight="1">
      <c r="A683" s="62"/>
      <c r="B683" s="62"/>
      <c r="C683" s="62"/>
      <c r="D683" s="62"/>
      <c r="E683" s="62"/>
      <c r="F683" s="62"/>
      <c r="G683" s="62"/>
      <c r="H683" s="62"/>
      <c r="I683" s="62"/>
      <c r="J683" s="62"/>
      <c r="K683" s="62"/>
      <c r="L683" s="62"/>
      <c r="M683" s="62"/>
      <c r="N683" s="62"/>
      <c r="O683" s="62"/>
      <c r="P683" s="62"/>
      <c r="Q683" s="62"/>
      <c r="R683" s="62"/>
      <c r="S683" s="62"/>
      <c r="T683" s="62"/>
      <c r="U683" s="62"/>
      <c r="V683" s="62"/>
      <c r="W683" s="62"/>
      <c r="X683" s="62"/>
      <c r="Y683" s="62"/>
      <c r="Z683" s="62"/>
      <c r="AA683" s="62"/>
      <c r="AB683" s="62"/>
    </row>
    <row r="684" ht="15.75" customHeight="1">
      <c r="A684" s="62"/>
      <c r="B684" s="62"/>
      <c r="C684" s="62"/>
      <c r="D684" s="62"/>
      <c r="E684" s="62"/>
      <c r="F684" s="62"/>
      <c r="G684" s="62"/>
      <c r="H684" s="62"/>
      <c r="I684" s="62"/>
      <c r="J684" s="62"/>
      <c r="K684" s="62"/>
      <c r="L684" s="62"/>
      <c r="M684" s="62"/>
      <c r="N684" s="62"/>
      <c r="O684" s="62"/>
      <c r="P684" s="62"/>
      <c r="Q684" s="62"/>
      <c r="R684" s="62"/>
      <c r="S684" s="62"/>
      <c r="T684" s="62"/>
      <c r="U684" s="62"/>
      <c r="V684" s="62"/>
      <c r="W684" s="62"/>
      <c r="X684" s="62"/>
      <c r="Y684" s="62"/>
      <c r="Z684" s="62"/>
      <c r="AA684" s="62"/>
      <c r="AB684" s="62"/>
    </row>
    <row r="685" ht="15.75" customHeight="1">
      <c r="A685" s="62"/>
      <c r="B685" s="62"/>
      <c r="C685" s="62"/>
      <c r="D685" s="62"/>
      <c r="E685" s="62"/>
      <c r="F685" s="62"/>
      <c r="G685" s="62"/>
      <c r="H685" s="62"/>
      <c r="I685" s="62"/>
      <c r="J685" s="62"/>
      <c r="K685" s="62"/>
      <c r="L685" s="62"/>
      <c r="M685" s="62"/>
      <c r="N685" s="62"/>
      <c r="O685" s="62"/>
      <c r="P685" s="62"/>
      <c r="Q685" s="62"/>
      <c r="R685" s="62"/>
      <c r="S685" s="62"/>
      <c r="T685" s="62"/>
      <c r="U685" s="62"/>
      <c r="V685" s="62"/>
      <c r="W685" s="62"/>
      <c r="X685" s="62"/>
      <c r="Y685" s="62"/>
      <c r="Z685" s="62"/>
      <c r="AA685" s="62"/>
      <c r="AB685" s="62"/>
    </row>
    <row r="686" ht="15.75" customHeight="1">
      <c r="A686" s="62"/>
      <c r="B686" s="62"/>
      <c r="C686" s="62"/>
      <c r="D686" s="62"/>
      <c r="E686" s="62"/>
      <c r="F686" s="62"/>
      <c r="G686" s="62"/>
      <c r="H686" s="62"/>
      <c r="I686" s="62"/>
      <c r="J686" s="62"/>
      <c r="K686" s="62"/>
      <c r="L686" s="62"/>
      <c r="M686" s="62"/>
      <c r="N686" s="62"/>
      <c r="O686" s="62"/>
      <c r="P686" s="62"/>
      <c r="Q686" s="62"/>
      <c r="R686" s="62"/>
      <c r="S686" s="62"/>
      <c r="T686" s="62"/>
      <c r="U686" s="62"/>
      <c r="V686" s="62"/>
      <c r="W686" s="62"/>
      <c r="X686" s="62"/>
      <c r="Y686" s="62"/>
      <c r="Z686" s="62"/>
      <c r="AA686" s="62"/>
      <c r="AB686" s="62"/>
    </row>
    <row r="687" ht="15.75" customHeight="1">
      <c r="A687" s="62"/>
      <c r="B687" s="62"/>
      <c r="C687" s="62"/>
      <c r="D687" s="62"/>
      <c r="E687" s="62"/>
      <c r="F687" s="62"/>
      <c r="G687" s="62"/>
      <c r="H687" s="62"/>
      <c r="I687" s="62"/>
      <c r="J687" s="62"/>
      <c r="K687" s="62"/>
      <c r="L687" s="62"/>
      <c r="M687" s="62"/>
      <c r="N687" s="62"/>
      <c r="O687" s="62"/>
      <c r="P687" s="62"/>
      <c r="Q687" s="62"/>
      <c r="R687" s="62"/>
      <c r="S687" s="62"/>
      <c r="T687" s="62"/>
      <c r="U687" s="62"/>
      <c r="V687" s="62"/>
      <c r="W687" s="62"/>
      <c r="X687" s="62"/>
      <c r="Y687" s="62"/>
      <c r="Z687" s="62"/>
      <c r="AA687" s="62"/>
      <c r="AB687" s="62"/>
    </row>
    <row r="688" ht="15.75" customHeight="1">
      <c r="A688" s="62"/>
      <c r="B688" s="62"/>
      <c r="C688" s="62"/>
      <c r="D688" s="62"/>
      <c r="E688" s="62"/>
      <c r="F688" s="62"/>
      <c r="G688" s="62"/>
      <c r="H688" s="62"/>
      <c r="I688" s="62"/>
      <c r="J688" s="62"/>
      <c r="K688" s="62"/>
      <c r="L688" s="62"/>
      <c r="M688" s="62"/>
      <c r="N688" s="62"/>
      <c r="O688" s="62"/>
      <c r="P688" s="62"/>
      <c r="Q688" s="62"/>
      <c r="R688" s="62"/>
      <c r="S688" s="62"/>
      <c r="T688" s="62"/>
      <c r="U688" s="62"/>
      <c r="V688" s="62"/>
      <c r="W688" s="62"/>
      <c r="X688" s="62"/>
      <c r="Y688" s="62"/>
      <c r="Z688" s="62"/>
      <c r="AA688" s="62"/>
      <c r="AB688" s="62"/>
    </row>
    <row r="689" ht="15.75" customHeight="1">
      <c r="A689" s="62"/>
      <c r="B689" s="62"/>
      <c r="C689" s="62"/>
      <c r="D689" s="62"/>
      <c r="E689" s="62"/>
      <c r="F689" s="62"/>
      <c r="G689" s="62"/>
      <c r="H689" s="62"/>
      <c r="I689" s="62"/>
      <c r="J689" s="62"/>
      <c r="K689" s="62"/>
      <c r="L689" s="62"/>
      <c r="M689" s="62"/>
      <c r="N689" s="62"/>
      <c r="O689" s="62"/>
      <c r="P689" s="62"/>
      <c r="Q689" s="62"/>
      <c r="R689" s="62"/>
      <c r="S689" s="62"/>
      <c r="T689" s="62"/>
      <c r="U689" s="62"/>
      <c r="V689" s="62"/>
      <c r="W689" s="62"/>
      <c r="X689" s="62"/>
      <c r="Y689" s="62"/>
      <c r="Z689" s="62"/>
      <c r="AA689" s="62"/>
      <c r="AB689" s="62"/>
    </row>
    <row r="690" ht="15.75" customHeight="1">
      <c r="A690" s="62"/>
      <c r="B690" s="62"/>
      <c r="C690" s="62"/>
      <c r="D690" s="62"/>
      <c r="E690" s="62"/>
      <c r="F690" s="62"/>
      <c r="G690" s="62"/>
      <c r="H690" s="62"/>
      <c r="I690" s="62"/>
      <c r="J690" s="62"/>
      <c r="K690" s="62"/>
      <c r="L690" s="62"/>
      <c r="M690" s="62"/>
      <c r="N690" s="62"/>
      <c r="O690" s="62"/>
      <c r="P690" s="62"/>
      <c r="Q690" s="62"/>
      <c r="R690" s="62"/>
      <c r="S690" s="62"/>
      <c r="T690" s="62"/>
      <c r="U690" s="62"/>
      <c r="V690" s="62"/>
      <c r="W690" s="62"/>
      <c r="X690" s="62"/>
      <c r="Y690" s="62"/>
      <c r="Z690" s="62"/>
      <c r="AA690" s="62"/>
      <c r="AB690" s="62"/>
    </row>
    <row r="691" ht="15.75" customHeight="1">
      <c r="A691" s="62"/>
      <c r="B691" s="62"/>
      <c r="C691" s="62"/>
      <c r="D691" s="62"/>
      <c r="E691" s="62"/>
      <c r="F691" s="62"/>
      <c r="G691" s="62"/>
      <c r="H691" s="62"/>
      <c r="I691" s="62"/>
      <c r="J691" s="62"/>
      <c r="K691" s="62"/>
      <c r="L691" s="62"/>
      <c r="M691" s="62"/>
      <c r="N691" s="62"/>
      <c r="O691" s="62"/>
      <c r="P691" s="62"/>
      <c r="Q691" s="62"/>
      <c r="R691" s="62"/>
      <c r="S691" s="62"/>
      <c r="T691" s="62"/>
      <c r="U691" s="62"/>
      <c r="V691" s="62"/>
      <c r="W691" s="62"/>
      <c r="X691" s="62"/>
      <c r="Y691" s="62"/>
      <c r="Z691" s="62"/>
      <c r="AA691" s="62"/>
      <c r="AB691" s="62"/>
    </row>
    <row r="692" ht="15.75" customHeight="1">
      <c r="A692" s="62"/>
      <c r="B692" s="62"/>
      <c r="C692" s="62"/>
      <c r="D692" s="62"/>
      <c r="E692" s="62"/>
      <c r="F692" s="62"/>
      <c r="G692" s="62"/>
      <c r="H692" s="62"/>
      <c r="I692" s="62"/>
      <c r="J692" s="62"/>
      <c r="K692" s="62"/>
      <c r="L692" s="62"/>
      <c r="M692" s="62"/>
      <c r="N692" s="62"/>
      <c r="O692" s="62"/>
      <c r="P692" s="62"/>
      <c r="Q692" s="62"/>
      <c r="R692" s="62"/>
      <c r="S692" s="62"/>
      <c r="T692" s="62"/>
      <c r="U692" s="62"/>
      <c r="V692" s="62"/>
      <c r="W692" s="62"/>
      <c r="X692" s="62"/>
      <c r="Y692" s="62"/>
      <c r="Z692" s="62"/>
      <c r="AA692" s="62"/>
      <c r="AB692" s="62"/>
    </row>
    <row r="693" ht="15.75" customHeight="1">
      <c r="A693" s="62"/>
      <c r="B693" s="62"/>
      <c r="C693" s="62"/>
      <c r="D693" s="62"/>
      <c r="E693" s="62"/>
      <c r="F693" s="62"/>
      <c r="G693" s="62"/>
      <c r="H693" s="62"/>
      <c r="I693" s="62"/>
      <c r="J693" s="62"/>
      <c r="K693" s="62"/>
      <c r="L693" s="62"/>
      <c r="M693" s="62"/>
      <c r="N693" s="62"/>
      <c r="O693" s="62"/>
      <c r="P693" s="62"/>
      <c r="Q693" s="62"/>
      <c r="R693" s="62"/>
      <c r="S693" s="62"/>
      <c r="T693" s="62"/>
      <c r="U693" s="62"/>
      <c r="V693" s="62"/>
      <c r="W693" s="62"/>
      <c r="X693" s="62"/>
      <c r="Y693" s="62"/>
      <c r="Z693" s="62"/>
      <c r="AA693" s="62"/>
      <c r="AB693" s="62"/>
    </row>
    <row r="694" ht="15.75" customHeight="1">
      <c r="A694" s="62"/>
      <c r="B694" s="62"/>
      <c r="C694" s="62"/>
      <c r="D694" s="62"/>
      <c r="E694" s="62"/>
      <c r="F694" s="62"/>
      <c r="G694" s="62"/>
      <c r="H694" s="62"/>
      <c r="I694" s="62"/>
      <c r="J694" s="62"/>
      <c r="K694" s="62"/>
      <c r="L694" s="62"/>
      <c r="M694" s="62"/>
      <c r="N694" s="62"/>
      <c r="O694" s="62"/>
      <c r="P694" s="62"/>
      <c r="Q694" s="62"/>
      <c r="R694" s="62"/>
      <c r="S694" s="62"/>
      <c r="T694" s="62"/>
      <c r="U694" s="62"/>
      <c r="V694" s="62"/>
      <c r="W694" s="62"/>
      <c r="X694" s="62"/>
      <c r="Y694" s="62"/>
      <c r="Z694" s="62"/>
      <c r="AA694" s="62"/>
      <c r="AB694" s="62"/>
    </row>
    <row r="695" ht="15.75" customHeight="1">
      <c r="A695" s="62"/>
      <c r="B695" s="62"/>
      <c r="C695" s="62"/>
      <c r="D695" s="62"/>
      <c r="E695" s="62"/>
      <c r="F695" s="62"/>
      <c r="G695" s="62"/>
      <c r="H695" s="62"/>
      <c r="I695" s="62"/>
      <c r="J695" s="62"/>
      <c r="K695" s="62"/>
      <c r="L695" s="62"/>
      <c r="M695" s="62"/>
      <c r="N695" s="62"/>
      <c r="O695" s="62"/>
      <c r="P695" s="62"/>
      <c r="Q695" s="62"/>
      <c r="R695" s="62"/>
      <c r="S695" s="62"/>
      <c r="T695" s="62"/>
      <c r="U695" s="62"/>
      <c r="V695" s="62"/>
      <c r="W695" s="62"/>
      <c r="X695" s="62"/>
      <c r="Y695" s="62"/>
      <c r="Z695" s="62"/>
      <c r="AA695" s="62"/>
      <c r="AB695" s="62"/>
    </row>
    <row r="696" ht="15.75" customHeight="1">
      <c r="A696" s="62"/>
      <c r="B696" s="62"/>
      <c r="C696" s="62"/>
      <c r="D696" s="62"/>
      <c r="E696" s="62"/>
      <c r="F696" s="62"/>
      <c r="G696" s="62"/>
      <c r="H696" s="62"/>
      <c r="I696" s="62"/>
      <c r="J696" s="62"/>
      <c r="K696" s="62"/>
      <c r="L696" s="62"/>
      <c r="M696" s="62"/>
      <c r="N696" s="62"/>
      <c r="O696" s="62"/>
      <c r="P696" s="62"/>
      <c r="Q696" s="62"/>
      <c r="R696" s="62"/>
      <c r="S696" s="62"/>
      <c r="T696" s="62"/>
      <c r="U696" s="62"/>
      <c r="V696" s="62"/>
      <c r="W696" s="62"/>
      <c r="X696" s="62"/>
      <c r="Y696" s="62"/>
      <c r="Z696" s="62"/>
      <c r="AA696" s="62"/>
      <c r="AB696" s="62"/>
    </row>
    <row r="697" ht="15.75" customHeight="1">
      <c r="A697" s="62"/>
      <c r="B697" s="62"/>
      <c r="C697" s="62"/>
      <c r="D697" s="62"/>
      <c r="E697" s="62"/>
      <c r="F697" s="62"/>
      <c r="G697" s="62"/>
      <c r="H697" s="62"/>
      <c r="I697" s="62"/>
      <c r="J697" s="62"/>
      <c r="K697" s="62"/>
      <c r="L697" s="62"/>
      <c r="M697" s="62"/>
      <c r="N697" s="62"/>
      <c r="O697" s="62"/>
      <c r="P697" s="62"/>
      <c r="Q697" s="62"/>
      <c r="R697" s="62"/>
      <c r="S697" s="62"/>
      <c r="T697" s="62"/>
      <c r="U697" s="62"/>
      <c r="V697" s="62"/>
      <c r="W697" s="62"/>
      <c r="X697" s="62"/>
      <c r="Y697" s="62"/>
      <c r="Z697" s="62"/>
      <c r="AA697" s="62"/>
      <c r="AB697" s="62"/>
    </row>
    <row r="698" ht="15.75" customHeight="1">
      <c r="A698" s="62"/>
      <c r="B698" s="62"/>
      <c r="C698" s="62"/>
      <c r="D698" s="62"/>
      <c r="E698" s="62"/>
      <c r="F698" s="62"/>
      <c r="G698" s="62"/>
      <c r="H698" s="62"/>
      <c r="I698" s="62"/>
      <c r="J698" s="62"/>
      <c r="K698" s="62"/>
      <c r="L698" s="62"/>
      <c r="M698" s="62"/>
      <c r="N698" s="62"/>
      <c r="O698" s="62"/>
      <c r="P698" s="62"/>
      <c r="Q698" s="62"/>
      <c r="R698" s="62"/>
      <c r="S698" s="62"/>
      <c r="T698" s="62"/>
      <c r="U698" s="62"/>
      <c r="V698" s="62"/>
      <c r="W698" s="62"/>
      <c r="X698" s="62"/>
      <c r="Y698" s="62"/>
      <c r="Z698" s="62"/>
      <c r="AA698" s="62"/>
      <c r="AB698" s="62"/>
    </row>
    <row r="699" ht="15.75" customHeight="1">
      <c r="A699" s="62"/>
      <c r="B699" s="62"/>
      <c r="C699" s="62"/>
      <c r="D699" s="62"/>
      <c r="E699" s="62"/>
      <c r="F699" s="62"/>
      <c r="G699" s="62"/>
      <c r="H699" s="62"/>
      <c r="I699" s="62"/>
      <c r="J699" s="62"/>
      <c r="K699" s="62"/>
      <c r="L699" s="62"/>
      <c r="M699" s="62"/>
      <c r="N699" s="62"/>
      <c r="O699" s="62"/>
      <c r="P699" s="62"/>
      <c r="Q699" s="62"/>
      <c r="R699" s="62"/>
      <c r="S699" s="62"/>
      <c r="T699" s="62"/>
      <c r="U699" s="62"/>
      <c r="V699" s="62"/>
      <c r="W699" s="62"/>
      <c r="X699" s="62"/>
      <c r="Y699" s="62"/>
      <c r="Z699" s="62"/>
      <c r="AA699" s="62"/>
      <c r="AB699" s="62"/>
    </row>
    <row r="700" ht="15.75" customHeight="1">
      <c r="A700" s="62"/>
      <c r="B700" s="62"/>
      <c r="C700" s="62"/>
      <c r="D700" s="62"/>
      <c r="E700" s="62"/>
      <c r="F700" s="62"/>
      <c r="G700" s="62"/>
      <c r="H700" s="62"/>
      <c r="I700" s="62"/>
      <c r="J700" s="62"/>
      <c r="K700" s="62"/>
      <c r="L700" s="62"/>
      <c r="M700" s="62"/>
      <c r="N700" s="62"/>
      <c r="O700" s="62"/>
      <c r="P700" s="62"/>
      <c r="Q700" s="62"/>
      <c r="R700" s="62"/>
      <c r="S700" s="62"/>
      <c r="T700" s="62"/>
      <c r="U700" s="62"/>
      <c r="V700" s="62"/>
      <c r="W700" s="62"/>
      <c r="X700" s="62"/>
      <c r="Y700" s="62"/>
      <c r="Z700" s="62"/>
      <c r="AA700" s="62"/>
      <c r="AB700" s="62"/>
    </row>
    <row r="701" ht="15.75" customHeight="1">
      <c r="A701" s="62"/>
      <c r="B701" s="62"/>
      <c r="C701" s="62"/>
      <c r="D701" s="62"/>
      <c r="E701" s="62"/>
      <c r="F701" s="62"/>
      <c r="G701" s="62"/>
      <c r="H701" s="62"/>
      <c r="I701" s="62"/>
      <c r="J701" s="62"/>
      <c r="K701" s="62"/>
      <c r="L701" s="62"/>
      <c r="M701" s="62"/>
      <c r="N701" s="62"/>
      <c r="O701" s="62"/>
      <c r="P701" s="62"/>
      <c r="Q701" s="62"/>
      <c r="R701" s="62"/>
      <c r="S701" s="62"/>
      <c r="T701" s="62"/>
      <c r="U701" s="62"/>
      <c r="V701" s="62"/>
      <c r="W701" s="62"/>
      <c r="X701" s="62"/>
      <c r="Y701" s="62"/>
      <c r="Z701" s="62"/>
      <c r="AA701" s="62"/>
      <c r="AB701" s="62"/>
    </row>
    <row r="702" ht="15.75" customHeight="1">
      <c r="A702" s="62"/>
      <c r="B702" s="62"/>
      <c r="C702" s="62"/>
      <c r="D702" s="62"/>
      <c r="E702" s="62"/>
      <c r="F702" s="62"/>
      <c r="G702" s="62"/>
      <c r="H702" s="62"/>
      <c r="I702" s="62"/>
      <c r="J702" s="62"/>
      <c r="K702" s="62"/>
      <c r="L702" s="62"/>
      <c r="M702" s="62"/>
      <c r="N702" s="62"/>
      <c r="O702" s="62"/>
      <c r="P702" s="62"/>
      <c r="Q702" s="62"/>
      <c r="R702" s="62"/>
      <c r="S702" s="62"/>
      <c r="T702" s="62"/>
      <c r="U702" s="62"/>
      <c r="V702" s="62"/>
      <c r="W702" s="62"/>
      <c r="X702" s="62"/>
      <c r="Y702" s="62"/>
      <c r="Z702" s="62"/>
      <c r="AA702" s="62"/>
      <c r="AB702" s="62"/>
    </row>
    <row r="703" ht="15.75" customHeight="1">
      <c r="A703" s="62"/>
      <c r="B703" s="62"/>
      <c r="C703" s="62"/>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row>
    <row r="704" ht="15.75" customHeight="1">
      <c r="A704" s="62"/>
      <c r="B704" s="62"/>
      <c r="C704" s="62"/>
      <c r="D704" s="62"/>
      <c r="E704" s="62"/>
      <c r="F704" s="62"/>
      <c r="G704" s="62"/>
      <c r="H704" s="62"/>
      <c r="I704" s="62"/>
      <c r="J704" s="62"/>
      <c r="K704" s="62"/>
      <c r="L704" s="62"/>
      <c r="M704" s="62"/>
      <c r="N704" s="62"/>
      <c r="O704" s="62"/>
      <c r="P704" s="62"/>
      <c r="Q704" s="62"/>
      <c r="R704" s="62"/>
      <c r="S704" s="62"/>
      <c r="T704" s="62"/>
      <c r="U704" s="62"/>
      <c r="V704" s="62"/>
      <c r="W704" s="62"/>
      <c r="X704" s="62"/>
      <c r="Y704" s="62"/>
      <c r="Z704" s="62"/>
      <c r="AA704" s="62"/>
      <c r="AB704" s="62"/>
    </row>
    <row r="705" ht="15.75" customHeight="1">
      <c r="A705" s="62"/>
      <c r="B705" s="62"/>
      <c r="C705" s="62"/>
      <c r="D705" s="62"/>
      <c r="E705" s="62"/>
      <c r="F705" s="62"/>
      <c r="G705" s="62"/>
      <c r="H705" s="62"/>
      <c r="I705" s="62"/>
      <c r="J705" s="62"/>
      <c r="K705" s="62"/>
      <c r="L705" s="62"/>
      <c r="M705" s="62"/>
      <c r="N705" s="62"/>
      <c r="O705" s="62"/>
      <c r="P705" s="62"/>
      <c r="Q705" s="62"/>
      <c r="R705" s="62"/>
      <c r="S705" s="62"/>
      <c r="T705" s="62"/>
      <c r="U705" s="62"/>
      <c r="V705" s="62"/>
      <c r="W705" s="62"/>
      <c r="X705" s="62"/>
      <c r="Y705" s="62"/>
      <c r="Z705" s="62"/>
      <c r="AA705" s="62"/>
      <c r="AB705" s="62"/>
    </row>
    <row r="706" ht="15.75" customHeight="1">
      <c r="A706" s="62"/>
      <c r="B706" s="62"/>
      <c r="C706" s="62"/>
      <c r="D706" s="62"/>
      <c r="E706" s="62"/>
      <c r="F706" s="62"/>
      <c r="G706" s="62"/>
      <c r="H706" s="62"/>
      <c r="I706" s="62"/>
      <c r="J706" s="62"/>
      <c r="K706" s="62"/>
      <c r="L706" s="62"/>
      <c r="M706" s="62"/>
      <c r="N706" s="62"/>
      <c r="O706" s="62"/>
      <c r="P706" s="62"/>
      <c r="Q706" s="62"/>
      <c r="R706" s="62"/>
      <c r="S706" s="62"/>
      <c r="T706" s="62"/>
      <c r="U706" s="62"/>
      <c r="V706" s="62"/>
      <c r="W706" s="62"/>
      <c r="X706" s="62"/>
      <c r="Y706" s="62"/>
      <c r="Z706" s="62"/>
      <c r="AA706" s="62"/>
      <c r="AB706" s="62"/>
    </row>
    <row r="707" ht="15.75" customHeight="1">
      <c r="A707" s="62"/>
      <c r="B707" s="62"/>
      <c r="C707" s="62"/>
      <c r="D707" s="62"/>
      <c r="E707" s="62"/>
      <c r="F707" s="62"/>
      <c r="G707" s="62"/>
      <c r="H707" s="62"/>
      <c r="I707" s="62"/>
      <c r="J707" s="62"/>
      <c r="K707" s="62"/>
      <c r="L707" s="62"/>
      <c r="M707" s="62"/>
      <c r="N707" s="62"/>
      <c r="O707" s="62"/>
      <c r="P707" s="62"/>
      <c r="Q707" s="62"/>
      <c r="R707" s="62"/>
      <c r="S707" s="62"/>
      <c r="T707" s="62"/>
      <c r="U707" s="62"/>
      <c r="V707" s="62"/>
      <c r="W707" s="62"/>
      <c r="X707" s="62"/>
      <c r="Y707" s="62"/>
      <c r="Z707" s="62"/>
      <c r="AA707" s="62"/>
      <c r="AB707" s="62"/>
    </row>
    <row r="708" ht="15.75" customHeight="1">
      <c r="A708" s="62"/>
      <c r="B708" s="62"/>
      <c r="C708" s="62"/>
      <c r="D708" s="62"/>
      <c r="E708" s="62"/>
      <c r="F708" s="62"/>
      <c r="G708" s="62"/>
      <c r="H708" s="62"/>
      <c r="I708" s="62"/>
      <c r="J708" s="62"/>
      <c r="K708" s="62"/>
      <c r="L708" s="62"/>
      <c r="M708" s="62"/>
      <c r="N708" s="62"/>
      <c r="O708" s="62"/>
      <c r="P708" s="62"/>
      <c r="Q708" s="62"/>
      <c r="R708" s="62"/>
      <c r="S708" s="62"/>
      <c r="T708" s="62"/>
      <c r="U708" s="62"/>
      <c r="V708" s="62"/>
      <c r="W708" s="62"/>
      <c r="X708" s="62"/>
      <c r="Y708" s="62"/>
      <c r="Z708" s="62"/>
      <c r="AA708" s="62"/>
      <c r="AB708" s="62"/>
    </row>
    <row r="709" ht="15.75" customHeight="1">
      <c r="A709" s="62"/>
      <c r="B709" s="62"/>
      <c r="C709" s="62"/>
      <c r="D709" s="62"/>
      <c r="E709" s="62"/>
      <c r="F709" s="62"/>
      <c r="G709" s="62"/>
      <c r="H709" s="62"/>
      <c r="I709" s="62"/>
      <c r="J709" s="62"/>
      <c r="K709" s="62"/>
      <c r="L709" s="62"/>
      <c r="M709" s="62"/>
      <c r="N709" s="62"/>
      <c r="O709" s="62"/>
      <c r="P709" s="62"/>
      <c r="Q709" s="62"/>
      <c r="R709" s="62"/>
      <c r="S709" s="62"/>
      <c r="T709" s="62"/>
      <c r="U709" s="62"/>
      <c r="V709" s="62"/>
      <c r="W709" s="62"/>
      <c r="X709" s="62"/>
      <c r="Y709" s="62"/>
      <c r="Z709" s="62"/>
      <c r="AA709" s="62"/>
      <c r="AB709" s="62"/>
    </row>
    <row r="710" ht="15.75" customHeight="1">
      <c r="A710" s="62"/>
      <c r="B710" s="62"/>
      <c r="C710" s="62"/>
      <c r="D710" s="62"/>
      <c r="E710" s="62"/>
      <c r="F710" s="62"/>
      <c r="G710" s="62"/>
      <c r="H710" s="62"/>
      <c r="I710" s="62"/>
      <c r="J710" s="62"/>
      <c r="K710" s="62"/>
      <c r="L710" s="62"/>
      <c r="M710" s="62"/>
      <c r="N710" s="62"/>
      <c r="O710" s="62"/>
      <c r="P710" s="62"/>
      <c r="Q710" s="62"/>
      <c r="R710" s="62"/>
      <c r="S710" s="62"/>
      <c r="T710" s="62"/>
      <c r="U710" s="62"/>
      <c r="V710" s="62"/>
      <c r="W710" s="62"/>
      <c r="X710" s="62"/>
      <c r="Y710" s="62"/>
      <c r="Z710" s="62"/>
      <c r="AA710" s="62"/>
      <c r="AB710" s="62"/>
    </row>
    <row r="711" ht="15.75" customHeight="1">
      <c r="A711" s="62"/>
      <c r="B711" s="62"/>
      <c r="C711" s="62"/>
      <c r="D711" s="62"/>
      <c r="E711" s="62"/>
      <c r="F711" s="62"/>
      <c r="G711" s="62"/>
      <c r="H711" s="62"/>
      <c r="I711" s="62"/>
      <c r="J711" s="62"/>
      <c r="K711" s="62"/>
      <c r="L711" s="62"/>
      <c r="M711" s="62"/>
      <c r="N711" s="62"/>
      <c r="O711" s="62"/>
      <c r="P711" s="62"/>
      <c r="Q711" s="62"/>
      <c r="R711" s="62"/>
      <c r="S711" s="62"/>
      <c r="T711" s="62"/>
      <c r="U711" s="62"/>
      <c r="V711" s="62"/>
      <c r="W711" s="62"/>
      <c r="X711" s="62"/>
      <c r="Y711" s="62"/>
      <c r="Z711" s="62"/>
      <c r="AA711" s="62"/>
      <c r="AB711" s="62"/>
    </row>
    <row r="712" ht="15.75" customHeight="1">
      <c r="A712" s="62"/>
      <c r="B712" s="62"/>
      <c r="C712" s="62"/>
      <c r="D712" s="62"/>
      <c r="E712" s="62"/>
      <c r="F712" s="62"/>
      <c r="G712" s="62"/>
      <c r="H712" s="62"/>
      <c r="I712" s="62"/>
      <c r="J712" s="62"/>
      <c r="K712" s="62"/>
      <c r="L712" s="62"/>
      <c r="M712" s="62"/>
      <c r="N712" s="62"/>
      <c r="O712" s="62"/>
      <c r="P712" s="62"/>
      <c r="Q712" s="62"/>
      <c r="R712" s="62"/>
      <c r="S712" s="62"/>
      <c r="T712" s="62"/>
      <c r="U712" s="62"/>
      <c r="V712" s="62"/>
      <c r="W712" s="62"/>
      <c r="X712" s="62"/>
      <c r="Y712" s="62"/>
      <c r="Z712" s="62"/>
      <c r="AA712" s="62"/>
      <c r="AB712" s="62"/>
    </row>
    <row r="713" ht="15.75" customHeight="1">
      <c r="A713" s="62"/>
      <c r="B713" s="62"/>
      <c r="C713" s="62"/>
      <c r="D713" s="62"/>
      <c r="E713" s="62"/>
      <c r="F713" s="62"/>
      <c r="G713" s="62"/>
      <c r="H713" s="62"/>
      <c r="I713" s="62"/>
      <c r="J713" s="62"/>
      <c r="K713" s="62"/>
      <c r="L713" s="62"/>
      <c r="M713" s="62"/>
      <c r="N713" s="62"/>
      <c r="O713" s="62"/>
      <c r="P713" s="62"/>
      <c r="Q713" s="62"/>
      <c r="R713" s="62"/>
      <c r="S713" s="62"/>
      <c r="T713" s="62"/>
      <c r="U713" s="62"/>
      <c r="V713" s="62"/>
      <c r="W713" s="62"/>
      <c r="X713" s="62"/>
      <c r="Y713" s="62"/>
      <c r="Z713" s="62"/>
      <c r="AA713" s="62"/>
      <c r="AB713" s="62"/>
    </row>
    <row r="714" ht="15.75" customHeight="1">
      <c r="A714" s="62"/>
      <c r="B714" s="62"/>
      <c r="C714" s="62"/>
      <c r="D714" s="62"/>
      <c r="E714" s="62"/>
      <c r="F714" s="62"/>
      <c r="G714" s="62"/>
      <c r="H714" s="62"/>
      <c r="I714" s="62"/>
      <c r="J714" s="62"/>
      <c r="K714" s="62"/>
      <c r="L714" s="62"/>
      <c r="M714" s="62"/>
      <c r="N714" s="62"/>
      <c r="O714" s="62"/>
      <c r="P714" s="62"/>
      <c r="Q714" s="62"/>
      <c r="R714" s="62"/>
      <c r="S714" s="62"/>
      <c r="T714" s="62"/>
      <c r="U714" s="62"/>
      <c r="V714" s="62"/>
      <c r="W714" s="62"/>
      <c r="X714" s="62"/>
      <c r="Y714" s="62"/>
      <c r="Z714" s="62"/>
      <c r="AA714" s="62"/>
      <c r="AB714" s="62"/>
    </row>
    <row r="715" ht="15.75" customHeight="1">
      <c r="A715" s="62"/>
      <c r="B715" s="62"/>
      <c r="C715" s="62"/>
      <c r="D715" s="62"/>
      <c r="E715" s="62"/>
      <c r="F715" s="62"/>
      <c r="G715" s="62"/>
      <c r="H715" s="62"/>
      <c r="I715" s="62"/>
      <c r="J715" s="62"/>
      <c r="K715" s="62"/>
      <c r="L715" s="62"/>
      <c r="M715" s="62"/>
      <c r="N715" s="62"/>
      <c r="O715" s="62"/>
      <c r="P715" s="62"/>
      <c r="Q715" s="62"/>
      <c r="R715" s="62"/>
      <c r="S715" s="62"/>
      <c r="T715" s="62"/>
      <c r="U715" s="62"/>
      <c r="V715" s="62"/>
      <c r="W715" s="62"/>
      <c r="X715" s="62"/>
      <c r="Y715" s="62"/>
      <c r="Z715" s="62"/>
      <c r="AA715" s="62"/>
      <c r="AB715" s="62"/>
    </row>
    <row r="716" ht="15.75" customHeight="1">
      <c r="A716" s="62"/>
      <c r="B716" s="62"/>
      <c r="C716" s="62"/>
      <c r="D716" s="62"/>
      <c r="E716" s="62"/>
      <c r="F716" s="62"/>
      <c r="G716" s="62"/>
      <c r="H716" s="62"/>
      <c r="I716" s="62"/>
      <c r="J716" s="62"/>
      <c r="K716" s="62"/>
      <c r="L716" s="62"/>
      <c r="M716" s="62"/>
      <c r="N716" s="62"/>
      <c r="O716" s="62"/>
      <c r="P716" s="62"/>
      <c r="Q716" s="62"/>
      <c r="R716" s="62"/>
      <c r="S716" s="62"/>
      <c r="T716" s="62"/>
      <c r="U716" s="62"/>
      <c r="V716" s="62"/>
      <c r="W716" s="62"/>
      <c r="X716" s="62"/>
      <c r="Y716" s="62"/>
      <c r="Z716" s="62"/>
      <c r="AA716" s="62"/>
      <c r="AB716" s="62"/>
    </row>
    <row r="717" ht="15.75" customHeight="1">
      <c r="A717" s="62"/>
      <c r="B717" s="62"/>
      <c r="C717" s="62"/>
      <c r="D717" s="62"/>
      <c r="E717" s="62"/>
      <c r="F717" s="62"/>
      <c r="G717" s="62"/>
      <c r="H717" s="62"/>
      <c r="I717" s="62"/>
      <c r="J717" s="62"/>
      <c r="K717" s="62"/>
      <c r="L717" s="62"/>
      <c r="M717" s="62"/>
      <c r="N717" s="62"/>
      <c r="O717" s="62"/>
      <c r="P717" s="62"/>
      <c r="Q717" s="62"/>
      <c r="R717" s="62"/>
      <c r="S717" s="62"/>
      <c r="T717" s="62"/>
      <c r="U717" s="62"/>
      <c r="V717" s="62"/>
      <c r="W717" s="62"/>
      <c r="X717" s="62"/>
      <c r="Y717" s="62"/>
      <c r="Z717" s="62"/>
      <c r="AA717" s="62"/>
      <c r="AB717" s="62"/>
    </row>
    <row r="718" ht="15.75" customHeight="1">
      <c r="A718" s="62"/>
      <c r="B718" s="62"/>
      <c r="C718" s="62"/>
      <c r="D718" s="62"/>
      <c r="E718" s="62"/>
      <c r="F718" s="62"/>
      <c r="G718" s="62"/>
      <c r="H718" s="62"/>
      <c r="I718" s="62"/>
      <c r="J718" s="62"/>
      <c r="K718" s="62"/>
      <c r="L718" s="62"/>
      <c r="M718" s="62"/>
      <c r="N718" s="62"/>
      <c r="O718" s="62"/>
      <c r="P718" s="62"/>
      <c r="Q718" s="62"/>
      <c r="R718" s="62"/>
      <c r="S718" s="62"/>
      <c r="T718" s="62"/>
      <c r="U718" s="62"/>
      <c r="V718" s="62"/>
      <c r="W718" s="62"/>
      <c r="X718" s="62"/>
      <c r="Y718" s="62"/>
      <c r="Z718" s="62"/>
      <c r="AA718" s="62"/>
      <c r="AB718" s="62"/>
    </row>
    <row r="719" ht="15.75" customHeight="1">
      <c r="A719" s="62"/>
      <c r="B719" s="62"/>
      <c r="C719" s="62"/>
      <c r="D719" s="62"/>
      <c r="E719" s="62"/>
      <c r="F719" s="62"/>
      <c r="G719" s="62"/>
      <c r="H719" s="62"/>
      <c r="I719" s="62"/>
      <c r="J719" s="62"/>
      <c r="K719" s="62"/>
      <c r="L719" s="62"/>
      <c r="M719" s="62"/>
      <c r="N719" s="62"/>
      <c r="O719" s="62"/>
      <c r="P719" s="62"/>
      <c r="Q719" s="62"/>
      <c r="R719" s="62"/>
      <c r="S719" s="62"/>
      <c r="T719" s="62"/>
      <c r="U719" s="62"/>
      <c r="V719" s="62"/>
      <c r="W719" s="62"/>
      <c r="X719" s="62"/>
      <c r="Y719" s="62"/>
      <c r="Z719" s="62"/>
      <c r="AA719" s="62"/>
      <c r="AB719" s="62"/>
    </row>
    <row r="720" ht="15.75" customHeight="1">
      <c r="A720" s="62"/>
      <c r="B720" s="62"/>
      <c r="C720" s="62"/>
      <c r="D720" s="62"/>
      <c r="E720" s="62"/>
      <c r="F720" s="62"/>
      <c r="G720" s="62"/>
      <c r="H720" s="62"/>
      <c r="I720" s="62"/>
      <c r="J720" s="62"/>
      <c r="K720" s="62"/>
      <c r="L720" s="62"/>
      <c r="M720" s="62"/>
      <c r="N720" s="62"/>
      <c r="O720" s="62"/>
      <c r="P720" s="62"/>
      <c r="Q720" s="62"/>
      <c r="R720" s="62"/>
      <c r="S720" s="62"/>
      <c r="T720" s="62"/>
      <c r="U720" s="62"/>
      <c r="V720" s="62"/>
      <c r="W720" s="62"/>
      <c r="X720" s="62"/>
      <c r="Y720" s="62"/>
      <c r="Z720" s="62"/>
      <c r="AA720" s="62"/>
      <c r="AB720" s="62"/>
    </row>
    <row r="721" ht="15.75" customHeight="1">
      <c r="A721" s="62"/>
      <c r="B721" s="62"/>
      <c r="C721" s="62"/>
      <c r="D721" s="62"/>
      <c r="E721" s="62"/>
      <c r="F721" s="62"/>
      <c r="G721" s="62"/>
      <c r="H721" s="62"/>
      <c r="I721" s="62"/>
      <c r="J721" s="62"/>
      <c r="K721" s="62"/>
      <c r="L721" s="62"/>
      <c r="M721" s="62"/>
      <c r="N721" s="62"/>
      <c r="O721" s="62"/>
      <c r="P721" s="62"/>
      <c r="Q721" s="62"/>
      <c r="R721" s="62"/>
      <c r="S721" s="62"/>
      <c r="T721" s="62"/>
      <c r="U721" s="62"/>
      <c r="V721" s="62"/>
      <c r="W721" s="62"/>
      <c r="X721" s="62"/>
      <c r="Y721" s="62"/>
      <c r="Z721" s="62"/>
      <c r="AA721" s="62"/>
      <c r="AB721" s="62"/>
    </row>
    <row r="722" ht="15.75" customHeight="1">
      <c r="A722" s="62"/>
      <c r="B722" s="62"/>
      <c r="C722" s="62"/>
      <c r="D722" s="62"/>
      <c r="E722" s="62"/>
      <c r="F722" s="62"/>
      <c r="G722" s="62"/>
      <c r="H722" s="62"/>
      <c r="I722" s="62"/>
      <c r="J722" s="62"/>
      <c r="K722" s="62"/>
      <c r="L722" s="62"/>
      <c r="M722" s="62"/>
      <c r="N722" s="62"/>
      <c r="O722" s="62"/>
      <c r="P722" s="62"/>
      <c r="Q722" s="62"/>
      <c r="R722" s="62"/>
      <c r="S722" s="62"/>
      <c r="T722" s="62"/>
      <c r="U722" s="62"/>
      <c r="V722" s="62"/>
      <c r="W722" s="62"/>
      <c r="X722" s="62"/>
      <c r="Y722" s="62"/>
      <c r="Z722" s="62"/>
      <c r="AA722" s="62"/>
      <c r="AB722" s="62"/>
    </row>
    <row r="723" ht="15.75" customHeight="1">
      <c r="A723" s="62"/>
      <c r="B723" s="62"/>
      <c r="C723" s="62"/>
      <c r="D723" s="62"/>
      <c r="E723" s="62"/>
      <c r="F723" s="62"/>
      <c r="G723" s="62"/>
      <c r="H723" s="62"/>
      <c r="I723" s="62"/>
      <c r="J723" s="62"/>
      <c r="K723" s="62"/>
      <c r="L723" s="62"/>
      <c r="M723" s="62"/>
      <c r="N723" s="62"/>
      <c r="O723" s="62"/>
      <c r="P723" s="62"/>
      <c r="Q723" s="62"/>
      <c r="R723" s="62"/>
      <c r="S723" s="62"/>
      <c r="T723" s="62"/>
      <c r="U723" s="62"/>
      <c r="V723" s="62"/>
      <c r="W723" s="62"/>
      <c r="X723" s="62"/>
      <c r="Y723" s="62"/>
      <c r="Z723" s="62"/>
      <c r="AA723" s="62"/>
      <c r="AB723" s="62"/>
    </row>
    <row r="724" ht="15.75" customHeight="1">
      <c r="A724" s="62"/>
      <c r="B724" s="62"/>
      <c r="C724" s="62"/>
      <c r="D724" s="62"/>
      <c r="E724" s="62"/>
      <c r="F724" s="62"/>
      <c r="G724" s="62"/>
      <c r="H724" s="62"/>
      <c r="I724" s="62"/>
      <c r="J724" s="62"/>
      <c r="K724" s="62"/>
      <c r="L724" s="62"/>
      <c r="M724" s="62"/>
      <c r="N724" s="62"/>
      <c r="O724" s="62"/>
      <c r="P724" s="62"/>
      <c r="Q724" s="62"/>
      <c r="R724" s="62"/>
      <c r="S724" s="62"/>
      <c r="T724" s="62"/>
      <c r="U724" s="62"/>
      <c r="V724" s="62"/>
      <c r="W724" s="62"/>
      <c r="X724" s="62"/>
      <c r="Y724" s="62"/>
      <c r="Z724" s="62"/>
      <c r="AA724" s="62"/>
      <c r="AB724" s="62"/>
    </row>
    <row r="725" ht="15.75" customHeight="1">
      <c r="A725" s="62"/>
      <c r="B725" s="62"/>
      <c r="C725" s="62"/>
      <c r="D725" s="62"/>
      <c r="E725" s="62"/>
      <c r="F725" s="62"/>
      <c r="G725" s="62"/>
      <c r="H725" s="62"/>
      <c r="I725" s="62"/>
      <c r="J725" s="62"/>
      <c r="K725" s="62"/>
      <c r="L725" s="62"/>
      <c r="M725" s="62"/>
      <c r="N725" s="62"/>
      <c r="O725" s="62"/>
      <c r="P725" s="62"/>
      <c r="Q725" s="62"/>
      <c r="R725" s="62"/>
      <c r="S725" s="62"/>
      <c r="T725" s="62"/>
      <c r="U725" s="62"/>
      <c r="V725" s="62"/>
      <c r="W725" s="62"/>
      <c r="X725" s="62"/>
      <c r="Y725" s="62"/>
      <c r="Z725" s="62"/>
      <c r="AA725" s="62"/>
      <c r="AB725" s="62"/>
    </row>
    <row r="726" ht="15.75" customHeight="1">
      <c r="A726" s="62"/>
      <c r="B726" s="62"/>
      <c r="C726" s="62"/>
      <c r="D726" s="62"/>
      <c r="E726" s="62"/>
      <c r="F726" s="62"/>
      <c r="G726" s="62"/>
      <c r="H726" s="62"/>
      <c r="I726" s="62"/>
      <c r="J726" s="62"/>
      <c r="K726" s="62"/>
      <c r="L726" s="62"/>
      <c r="M726" s="62"/>
      <c r="N726" s="62"/>
      <c r="O726" s="62"/>
      <c r="P726" s="62"/>
      <c r="Q726" s="62"/>
      <c r="R726" s="62"/>
      <c r="S726" s="62"/>
      <c r="T726" s="62"/>
      <c r="U726" s="62"/>
      <c r="V726" s="62"/>
      <c r="W726" s="62"/>
      <c r="X726" s="62"/>
      <c r="Y726" s="62"/>
      <c r="Z726" s="62"/>
      <c r="AA726" s="62"/>
      <c r="AB726" s="62"/>
    </row>
    <row r="727" ht="15.75" customHeight="1">
      <c r="A727" s="62"/>
      <c r="B727" s="62"/>
      <c r="C727" s="62"/>
      <c r="D727" s="62"/>
      <c r="E727" s="62"/>
      <c r="F727" s="62"/>
      <c r="G727" s="62"/>
      <c r="H727" s="62"/>
      <c r="I727" s="62"/>
      <c r="J727" s="62"/>
      <c r="K727" s="62"/>
      <c r="L727" s="62"/>
      <c r="M727" s="62"/>
      <c r="N727" s="62"/>
      <c r="O727" s="62"/>
      <c r="P727" s="62"/>
      <c r="Q727" s="62"/>
      <c r="R727" s="62"/>
      <c r="S727" s="62"/>
      <c r="T727" s="62"/>
      <c r="U727" s="62"/>
      <c r="V727" s="62"/>
      <c r="W727" s="62"/>
      <c r="X727" s="62"/>
      <c r="Y727" s="62"/>
      <c r="Z727" s="62"/>
      <c r="AA727" s="62"/>
      <c r="AB727" s="62"/>
    </row>
    <row r="728" ht="15.75" customHeight="1">
      <c r="A728" s="62"/>
      <c r="B728" s="62"/>
      <c r="C728" s="62"/>
      <c r="D728" s="62"/>
      <c r="E728" s="62"/>
      <c r="F728" s="62"/>
      <c r="G728" s="62"/>
      <c r="H728" s="62"/>
      <c r="I728" s="62"/>
      <c r="J728" s="62"/>
      <c r="K728" s="62"/>
      <c r="L728" s="62"/>
      <c r="M728" s="62"/>
      <c r="N728" s="62"/>
      <c r="O728" s="62"/>
      <c r="P728" s="62"/>
      <c r="Q728" s="62"/>
      <c r="R728" s="62"/>
      <c r="S728" s="62"/>
      <c r="T728" s="62"/>
      <c r="U728" s="62"/>
      <c r="V728" s="62"/>
      <c r="W728" s="62"/>
      <c r="X728" s="62"/>
      <c r="Y728" s="62"/>
      <c r="Z728" s="62"/>
      <c r="AA728" s="62"/>
      <c r="AB728" s="62"/>
    </row>
    <row r="729" ht="15.75" customHeight="1">
      <c r="A729" s="62"/>
      <c r="B729" s="62"/>
      <c r="C729" s="62"/>
      <c r="D729" s="62"/>
      <c r="E729" s="62"/>
      <c r="F729" s="62"/>
      <c r="G729" s="62"/>
      <c r="H729" s="62"/>
      <c r="I729" s="62"/>
      <c r="J729" s="62"/>
      <c r="K729" s="62"/>
      <c r="L729" s="62"/>
      <c r="M729" s="62"/>
      <c r="N729" s="62"/>
      <c r="O729" s="62"/>
      <c r="P729" s="62"/>
      <c r="Q729" s="62"/>
      <c r="R729" s="62"/>
      <c r="S729" s="62"/>
      <c r="T729" s="62"/>
      <c r="U729" s="62"/>
      <c r="V729" s="62"/>
      <c r="W729" s="62"/>
      <c r="X729" s="62"/>
      <c r="Y729" s="62"/>
      <c r="Z729" s="62"/>
      <c r="AA729" s="62"/>
      <c r="AB729" s="62"/>
    </row>
    <row r="730" ht="15.75" customHeight="1">
      <c r="A730" s="62"/>
      <c r="B730" s="62"/>
      <c r="C730" s="62"/>
      <c r="D730" s="62"/>
      <c r="E730" s="62"/>
      <c r="F730" s="62"/>
      <c r="G730" s="62"/>
      <c r="H730" s="62"/>
      <c r="I730" s="62"/>
      <c r="J730" s="62"/>
      <c r="K730" s="62"/>
      <c r="L730" s="62"/>
      <c r="M730" s="62"/>
      <c r="N730" s="62"/>
      <c r="O730" s="62"/>
      <c r="P730" s="62"/>
      <c r="Q730" s="62"/>
      <c r="R730" s="62"/>
      <c r="S730" s="62"/>
      <c r="T730" s="62"/>
      <c r="U730" s="62"/>
      <c r="V730" s="62"/>
      <c r="W730" s="62"/>
      <c r="X730" s="62"/>
      <c r="Y730" s="62"/>
      <c r="Z730" s="62"/>
      <c r="AA730" s="62"/>
      <c r="AB730" s="62"/>
    </row>
    <row r="731" ht="15.75" customHeight="1">
      <c r="A731" s="62"/>
      <c r="B731" s="62"/>
      <c r="C731" s="62"/>
      <c r="D731" s="62"/>
      <c r="E731" s="62"/>
      <c r="F731" s="62"/>
      <c r="G731" s="62"/>
      <c r="H731" s="62"/>
      <c r="I731" s="62"/>
      <c r="J731" s="62"/>
      <c r="K731" s="62"/>
      <c r="L731" s="62"/>
      <c r="M731" s="62"/>
      <c r="N731" s="62"/>
      <c r="O731" s="62"/>
      <c r="P731" s="62"/>
      <c r="Q731" s="62"/>
      <c r="R731" s="62"/>
      <c r="S731" s="62"/>
      <c r="T731" s="62"/>
      <c r="U731" s="62"/>
      <c r="V731" s="62"/>
      <c r="W731" s="62"/>
      <c r="X731" s="62"/>
      <c r="Y731" s="62"/>
      <c r="Z731" s="62"/>
      <c r="AA731" s="62"/>
      <c r="AB731" s="62"/>
    </row>
    <row r="732" ht="15.75" customHeight="1">
      <c r="A732" s="62"/>
      <c r="B732" s="62"/>
      <c r="C732" s="62"/>
      <c r="D732" s="62"/>
      <c r="E732" s="62"/>
      <c r="F732" s="62"/>
      <c r="G732" s="62"/>
      <c r="H732" s="62"/>
      <c r="I732" s="62"/>
      <c r="J732" s="62"/>
      <c r="K732" s="62"/>
      <c r="L732" s="62"/>
      <c r="M732" s="62"/>
      <c r="N732" s="62"/>
      <c r="O732" s="62"/>
      <c r="P732" s="62"/>
      <c r="Q732" s="62"/>
      <c r="R732" s="62"/>
      <c r="S732" s="62"/>
      <c r="T732" s="62"/>
      <c r="U732" s="62"/>
      <c r="V732" s="62"/>
      <c r="W732" s="62"/>
      <c r="X732" s="62"/>
      <c r="Y732" s="62"/>
      <c r="Z732" s="62"/>
      <c r="AA732" s="62"/>
      <c r="AB732" s="62"/>
    </row>
    <row r="733" ht="15.75" customHeight="1">
      <c r="A733" s="62"/>
      <c r="B733" s="62"/>
      <c r="C733" s="62"/>
      <c r="D733" s="62"/>
      <c r="E733" s="62"/>
      <c r="F733" s="62"/>
      <c r="G733" s="62"/>
      <c r="H733" s="62"/>
      <c r="I733" s="62"/>
      <c r="J733" s="62"/>
      <c r="K733" s="62"/>
      <c r="L733" s="62"/>
      <c r="M733" s="62"/>
      <c r="N733" s="62"/>
      <c r="O733" s="62"/>
      <c r="P733" s="62"/>
      <c r="Q733" s="62"/>
      <c r="R733" s="62"/>
      <c r="S733" s="62"/>
      <c r="T733" s="62"/>
      <c r="U733" s="62"/>
      <c r="V733" s="62"/>
      <c r="W733" s="62"/>
      <c r="X733" s="62"/>
      <c r="Y733" s="62"/>
      <c r="Z733" s="62"/>
      <c r="AA733" s="62"/>
      <c r="AB733" s="62"/>
    </row>
    <row r="734" ht="15.75" customHeight="1">
      <c r="A734" s="62"/>
      <c r="B734" s="62"/>
      <c r="C734" s="62"/>
      <c r="D734" s="62"/>
      <c r="E734" s="62"/>
      <c r="F734" s="62"/>
      <c r="G734" s="62"/>
      <c r="H734" s="62"/>
      <c r="I734" s="62"/>
      <c r="J734" s="62"/>
      <c r="K734" s="62"/>
      <c r="L734" s="62"/>
      <c r="M734" s="62"/>
      <c r="N734" s="62"/>
      <c r="O734" s="62"/>
      <c r="P734" s="62"/>
      <c r="Q734" s="62"/>
      <c r="R734" s="62"/>
      <c r="S734" s="62"/>
      <c r="T734" s="62"/>
      <c r="U734" s="62"/>
      <c r="V734" s="62"/>
      <c r="W734" s="62"/>
      <c r="X734" s="62"/>
      <c r="Y734" s="62"/>
      <c r="Z734" s="62"/>
      <c r="AA734" s="62"/>
      <c r="AB734" s="62"/>
    </row>
    <row r="735" ht="15.75" customHeight="1">
      <c r="A735" s="62"/>
      <c r="B735" s="62"/>
      <c r="C735" s="62"/>
      <c r="D735" s="62"/>
      <c r="E735" s="62"/>
      <c r="F735" s="62"/>
      <c r="G735" s="62"/>
      <c r="H735" s="62"/>
      <c r="I735" s="62"/>
      <c r="J735" s="62"/>
      <c r="K735" s="62"/>
      <c r="L735" s="62"/>
      <c r="M735" s="62"/>
      <c r="N735" s="62"/>
      <c r="O735" s="62"/>
      <c r="P735" s="62"/>
      <c r="Q735" s="62"/>
      <c r="R735" s="62"/>
      <c r="S735" s="62"/>
      <c r="T735" s="62"/>
      <c r="U735" s="62"/>
      <c r="V735" s="62"/>
      <c r="W735" s="62"/>
      <c r="X735" s="62"/>
      <c r="Y735" s="62"/>
      <c r="Z735" s="62"/>
      <c r="AA735" s="62"/>
      <c r="AB735" s="62"/>
    </row>
    <row r="736" ht="15.75" customHeight="1">
      <c r="A736" s="62"/>
      <c r="B736" s="62"/>
      <c r="C736" s="62"/>
      <c r="D736" s="62"/>
      <c r="E736" s="62"/>
      <c r="F736" s="62"/>
      <c r="G736" s="62"/>
      <c r="H736" s="62"/>
      <c r="I736" s="62"/>
      <c r="J736" s="62"/>
      <c r="K736" s="62"/>
      <c r="L736" s="62"/>
      <c r="M736" s="62"/>
      <c r="N736" s="62"/>
      <c r="O736" s="62"/>
      <c r="P736" s="62"/>
      <c r="Q736" s="62"/>
      <c r="R736" s="62"/>
      <c r="S736" s="62"/>
      <c r="T736" s="62"/>
      <c r="U736" s="62"/>
      <c r="V736" s="62"/>
      <c r="W736" s="62"/>
      <c r="X736" s="62"/>
      <c r="Y736" s="62"/>
      <c r="Z736" s="62"/>
      <c r="AA736" s="62"/>
      <c r="AB736" s="62"/>
    </row>
    <row r="737" ht="15.75" customHeight="1">
      <c r="A737" s="62"/>
      <c r="B737" s="62"/>
      <c r="C737" s="62"/>
      <c r="D737" s="62"/>
      <c r="E737" s="62"/>
      <c r="F737" s="62"/>
      <c r="G737" s="62"/>
      <c r="H737" s="62"/>
      <c r="I737" s="62"/>
      <c r="J737" s="62"/>
      <c r="K737" s="62"/>
      <c r="L737" s="62"/>
      <c r="M737" s="62"/>
      <c r="N737" s="62"/>
      <c r="O737" s="62"/>
      <c r="P737" s="62"/>
      <c r="Q737" s="62"/>
      <c r="R737" s="62"/>
      <c r="S737" s="62"/>
      <c r="T737" s="62"/>
      <c r="U737" s="62"/>
      <c r="V737" s="62"/>
      <c r="W737" s="62"/>
      <c r="X737" s="62"/>
      <c r="Y737" s="62"/>
      <c r="Z737" s="62"/>
      <c r="AA737" s="62"/>
      <c r="AB737" s="62"/>
    </row>
    <row r="738" ht="15.75" customHeight="1">
      <c r="A738" s="62"/>
      <c r="B738" s="62"/>
      <c r="C738" s="62"/>
      <c r="D738" s="62"/>
      <c r="E738" s="62"/>
      <c r="F738" s="62"/>
      <c r="G738" s="62"/>
      <c r="H738" s="62"/>
      <c r="I738" s="62"/>
      <c r="J738" s="62"/>
      <c r="K738" s="62"/>
      <c r="L738" s="62"/>
      <c r="M738" s="62"/>
      <c r="N738" s="62"/>
      <c r="O738" s="62"/>
      <c r="P738" s="62"/>
      <c r="Q738" s="62"/>
      <c r="R738" s="62"/>
      <c r="S738" s="62"/>
      <c r="T738" s="62"/>
      <c r="U738" s="62"/>
      <c r="V738" s="62"/>
      <c r="W738" s="62"/>
      <c r="X738" s="62"/>
      <c r="Y738" s="62"/>
      <c r="Z738" s="62"/>
      <c r="AA738" s="62"/>
      <c r="AB738" s="62"/>
    </row>
    <row r="739" ht="15.75" customHeight="1">
      <c r="A739" s="62"/>
      <c r="B739" s="62"/>
      <c r="C739" s="62"/>
      <c r="D739" s="62"/>
      <c r="E739" s="62"/>
      <c r="F739" s="62"/>
      <c r="G739" s="62"/>
      <c r="H739" s="62"/>
      <c r="I739" s="62"/>
      <c r="J739" s="62"/>
      <c r="K739" s="62"/>
      <c r="L739" s="62"/>
      <c r="M739" s="62"/>
      <c r="N739" s="62"/>
      <c r="O739" s="62"/>
      <c r="P739" s="62"/>
      <c r="Q739" s="62"/>
      <c r="R739" s="62"/>
      <c r="S739" s="62"/>
      <c r="T739" s="62"/>
      <c r="U739" s="62"/>
      <c r="V739" s="62"/>
      <c r="W739" s="62"/>
      <c r="X739" s="62"/>
      <c r="Y739" s="62"/>
      <c r="Z739" s="62"/>
      <c r="AA739" s="62"/>
      <c r="AB739" s="62"/>
    </row>
    <row r="740" ht="15.75" customHeight="1">
      <c r="A740" s="62"/>
      <c r="B740" s="62"/>
      <c r="C740" s="62"/>
      <c r="D740" s="62"/>
      <c r="E740" s="62"/>
      <c r="F740" s="62"/>
      <c r="G740" s="62"/>
      <c r="H740" s="62"/>
      <c r="I740" s="62"/>
      <c r="J740" s="62"/>
      <c r="K740" s="62"/>
      <c r="L740" s="62"/>
      <c r="M740" s="62"/>
      <c r="N740" s="62"/>
      <c r="O740" s="62"/>
      <c r="P740" s="62"/>
      <c r="Q740" s="62"/>
      <c r="R740" s="62"/>
      <c r="S740" s="62"/>
      <c r="T740" s="62"/>
      <c r="U740" s="62"/>
      <c r="V740" s="62"/>
      <c r="W740" s="62"/>
      <c r="X740" s="62"/>
      <c r="Y740" s="62"/>
      <c r="Z740" s="62"/>
      <c r="AA740" s="62"/>
      <c r="AB740" s="62"/>
    </row>
    <row r="741" ht="15.75" customHeight="1">
      <c r="A741" s="62"/>
      <c r="B741" s="62"/>
      <c r="C741" s="62"/>
      <c r="D741" s="62"/>
      <c r="E741" s="62"/>
      <c r="F741" s="62"/>
      <c r="G741" s="62"/>
      <c r="H741" s="62"/>
      <c r="I741" s="62"/>
      <c r="J741" s="62"/>
      <c r="K741" s="62"/>
      <c r="L741" s="62"/>
      <c r="M741" s="62"/>
      <c r="N741" s="62"/>
      <c r="O741" s="62"/>
      <c r="P741" s="62"/>
      <c r="Q741" s="62"/>
      <c r="R741" s="62"/>
      <c r="S741" s="62"/>
      <c r="T741" s="62"/>
      <c r="U741" s="62"/>
      <c r="V741" s="62"/>
      <c r="W741" s="62"/>
      <c r="X741" s="62"/>
      <c r="Y741" s="62"/>
      <c r="Z741" s="62"/>
      <c r="AA741" s="62"/>
      <c r="AB741" s="62"/>
    </row>
    <row r="742" ht="15.75" customHeight="1">
      <c r="A742" s="62"/>
      <c r="B742" s="62"/>
      <c r="C742" s="62"/>
      <c r="D742" s="62"/>
      <c r="E742" s="62"/>
      <c r="F742" s="62"/>
      <c r="G742" s="62"/>
      <c r="H742" s="62"/>
      <c r="I742" s="62"/>
      <c r="J742" s="62"/>
      <c r="K742" s="62"/>
      <c r="L742" s="62"/>
      <c r="M742" s="62"/>
      <c r="N742" s="62"/>
      <c r="O742" s="62"/>
      <c r="P742" s="62"/>
      <c r="Q742" s="62"/>
      <c r="R742" s="62"/>
      <c r="S742" s="62"/>
      <c r="T742" s="62"/>
      <c r="U742" s="62"/>
      <c r="V742" s="62"/>
      <c r="W742" s="62"/>
      <c r="X742" s="62"/>
      <c r="Y742" s="62"/>
      <c r="Z742" s="62"/>
      <c r="AA742" s="62"/>
      <c r="AB742" s="62"/>
    </row>
    <row r="743" ht="15.75" customHeight="1">
      <c r="A743" s="62"/>
      <c r="B743" s="62"/>
      <c r="C743" s="62"/>
      <c r="D743" s="62"/>
      <c r="E743" s="62"/>
      <c r="F743" s="62"/>
      <c r="G743" s="62"/>
      <c r="H743" s="62"/>
      <c r="I743" s="62"/>
      <c r="J743" s="62"/>
      <c r="K743" s="62"/>
      <c r="L743" s="62"/>
      <c r="M743" s="62"/>
      <c r="N743" s="62"/>
      <c r="O743" s="62"/>
      <c r="P743" s="62"/>
      <c r="Q743" s="62"/>
      <c r="R743" s="62"/>
      <c r="S743" s="62"/>
      <c r="T743" s="62"/>
      <c r="U743" s="62"/>
      <c r="V743" s="62"/>
      <c r="W743" s="62"/>
      <c r="X743" s="62"/>
      <c r="Y743" s="62"/>
      <c r="Z743" s="62"/>
      <c r="AA743" s="62"/>
      <c r="AB743" s="62"/>
    </row>
    <row r="744" ht="15.75" customHeight="1">
      <c r="A744" s="62"/>
      <c r="B744" s="62"/>
      <c r="C744" s="62"/>
      <c r="D744" s="62"/>
      <c r="E744" s="62"/>
      <c r="F744" s="62"/>
      <c r="G744" s="62"/>
      <c r="H744" s="62"/>
      <c r="I744" s="62"/>
      <c r="J744" s="62"/>
      <c r="K744" s="62"/>
      <c r="L744" s="62"/>
      <c r="M744" s="62"/>
      <c r="N744" s="62"/>
      <c r="O744" s="62"/>
      <c r="P744" s="62"/>
      <c r="Q744" s="62"/>
      <c r="R744" s="62"/>
      <c r="S744" s="62"/>
      <c r="T744" s="62"/>
      <c r="U744" s="62"/>
      <c r="V744" s="62"/>
      <c r="W744" s="62"/>
      <c r="X744" s="62"/>
      <c r="Y744" s="62"/>
      <c r="Z744" s="62"/>
      <c r="AA744" s="62"/>
      <c r="AB744" s="62"/>
    </row>
    <row r="745" ht="15.75" customHeight="1">
      <c r="A745" s="62"/>
      <c r="B745" s="62"/>
      <c r="C745" s="62"/>
      <c r="D745" s="62"/>
      <c r="E745" s="62"/>
      <c r="F745" s="62"/>
      <c r="G745" s="62"/>
      <c r="H745" s="62"/>
      <c r="I745" s="62"/>
      <c r="J745" s="62"/>
      <c r="K745" s="62"/>
      <c r="L745" s="62"/>
      <c r="M745" s="62"/>
      <c r="N745" s="62"/>
      <c r="O745" s="62"/>
      <c r="P745" s="62"/>
      <c r="Q745" s="62"/>
      <c r="R745" s="62"/>
      <c r="S745" s="62"/>
      <c r="T745" s="62"/>
      <c r="U745" s="62"/>
      <c r="V745" s="62"/>
      <c r="W745" s="62"/>
      <c r="X745" s="62"/>
      <c r="Y745" s="62"/>
      <c r="Z745" s="62"/>
      <c r="AA745" s="62"/>
      <c r="AB745" s="62"/>
    </row>
    <row r="746" ht="15.75" customHeight="1">
      <c r="A746" s="62"/>
      <c r="B746" s="62"/>
      <c r="C746" s="62"/>
      <c r="D746" s="62"/>
      <c r="E746" s="62"/>
      <c r="F746" s="62"/>
      <c r="G746" s="62"/>
      <c r="H746" s="62"/>
      <c r="I746" s="62"/>
      <c r="J746" s="62"/>
      <c r="K746" s="62"/>
      <c r="L746" s="62"/>
      <c r="M746" s="62"/>
      <c r="N746" s="62"/>
      <c r="O746" s="62"/>
      <c r="P746" s="62"/>
      <c r="Q746" s="62"/>
      <c r="R746" s="62"/>
      <c r="S746" s="62"/>
      <c r="T746" s="62"/>
      <c r="U746" s="62"/>
      <c r="V746" s="62"/>
      <c r="W746" s="62"/>
      <c r="X746" s="62"/>
      <c r="Y746" s="62"/>
      <c r="Z746" s="62"/>
      <c r="AA746" s="62"/>
      <c r="AB746" s="62"/>
    </row>
    <row r="747" ht="15.75" customHeight="1">
      <c r="A747" s="62"/>
      <c r="B747" s="62"/>
      <c r="C747" s="62"/>
      <c r="D747" s="62"/>
      <c r="E747" s="62"/>
      <c r="F747" s="62"/>
      <c r="G747" s="62"/>
      <c r="H747" s="62"/>
      <c r="I747" s="62"/>
      <c r="J747" s="62"/>
      <c r="K747" s="62"/>
      <c r="L747" s="62"/>
      <c r="M747" s="62"/>
      <c r="N747" s="62"/>
      <c r="O747" s="62"/>
      <c r="P747" s="62"/>
      <c r="Q747" s="62"/>
      <c r="R747" s="62"/>
      <c r="S747" s="62"/>
      <c r="T747" s="62"/>
      <c r="U747" s="62"/>
      <c r="V747" s="62"/>
      <c r="W747" s="62"/>
      <c r="X747" s="62"/>
      <c r="Y747" s="62"/>
      <c r="Z747" s="62"/>
      <c r="AA747" s="62"/>
      <c r="AB747" s="62"/>
    </row>
    <row r="748" ht="15.75" customHeight="1">
      <c r="A748" s="62"/>
      <c r="B748" s="62"/>
      <c r="C748" s="62"/>
      <c r="D748" s="62"/>
      <c r="E748" s="62"/>
      <c r="F748" s="62"/>
      <c r="G748" s="62"/>
      <c r="H748" s="62"/>
      <c r="I748" s="62"/>
      <c r="J748" s="62"/>
      <c r="K748" s="62"/>
      <c r="L748" s="62"/>
      <c r="M748" s="62"/>
      <c r="N748" s="62"/>
      <c r="O748" s="62"/>
      <c r="P748" s="62"/>
      <c r="Q748" s="62"/>
      <c r="R748" s="62"/>
      <c r="S748" s="62"/>
      <c r="T748" s="62"/>
      <c r="U748" s="62"/>
      <c r="V748" s="62"/>
      <c r="W748" s="62"/>
      <c r="X748" s="62"/>
      <c r="Y748" s="62"/>
      <c r="Z748" s="62"/>
      <c r="AA748" s="62"/>
      <c r="AB748" s="62"/>
    </row>
    <row r="749" ht="15.75" customHeight="1">
      <c r="A749" s="62"/>
      <c r="B749" s="62"/>
      <c r="C749" s="62"/>
      <c r="D749" s="62"/>
      <c r="E749" s="62"/>
      <c r="F749" s="62"/>
      <c r="G749" s="62"/>
      <c r="H749" s="62"/>
      <c r="I749" s="62"/>
      <c r="J749" s="62"/>
      <c r="K749" s="62"/>
      <c r="L749" s="62"/>
      <c r="M749" s="62"/>
      <c r="N749" s="62"/>
      <c r="O749" s="62"/>
      <c r="P749" s="62"/>
      <c r="Q749" s="62"/>
      <c r="R749" s="62"/>
      <c r="S749" s="62"/>
      <c r="T749" s="62"/>
      <c r="U749" s="62"/>
      <c r="V749" s="62"/>
      <c r="W749" s="62"/>
      <c r="X749" s="62"/>
      <c r="Y749" s="62"/>
      <c r="Z749" s="62"/>
      <c r="AA749" s="62"/>
      <c r="AB749" s="62"/>
    </row>
    <row r="750" ht="15.75" customHeight="1">
      <c r="A750" s="62"/>
      <c r="B750" s="62"/>
      <c r="C750" s="62"/>
      <c r="D750" s="62"/>
      <c r="E750" s="62"/>
      <c r="F750" s="62"/>
      <c r="G750" s="62"/>
      <c r="H750" s="62"/>
      <c r="I750" s="62"/>
      <c r="J750" s="62"/>
      <c r="K750" s="62"/>
      <c r="L750" s="62"/>
      <c r="M750" s="62"/>
      <c r="N750" s="62"/>
      <c r="O750" s="62"/>
      <c r="P750" s="62"/>
      <c r="Q750" s="62"/>
      <c r="R750" s="62"/>
      <c r="S750" s="62"/>
      <c r="T750" s="62"/>
      <c r="U750" s="62"/>
      <c r="V750" s="62"/>
      <c r="W750" s="62"/>
      <c r="X750" s="62"/>
      <c r="Y750" s="62"/>
      <c r="Z750" s="62"/>
      <c r="AA750" s="62"/>
      <c r="AB750" s="62"/>
    </row>
    <row r="751" ht="15.75" customHeight="1">
      <c r="A751" s="62"/>
      <c r="B751" s="62"/>
      <c r="C751" s="62"/>
      <c r="D751" s="62"/>
      <c r="E751" s="62"/>
      <c r="F751" s="62"/>
      <c r="G751" s="62"/>
      <c r="H751" s="62"/>
      <c r="I751" s="62"/>
      <c r="J751" s="62"/>
      <c r="K751" s="62"/>
      <c r="L751" s="62"/>
      <c r="M751" s="62"/>
      <c r="N751" s="62"/>
      <c r="O751" s="62"/>
      <c r="P751" s="62"/>
      <c r="Q751" s="62"/>
      <c r="R751" s="62"/>
      <c r="S751" s="62"/>
      <c r="T751" s="62"/>
      <c r="U751" s="62"/>
      <c r="V751" s="62"/>
      <c r="W751" s="62"/>
      <c r="X751" s="62"/>
      <c r="Y751" s="62"/>
      <c r="Z751" s="62"/>
      <c r="AA751" s="62"/>
      <c r="AB751" s="62"/>
    </row>
    <row r="752" ht="15.75" customHeight="1">
      <c r="A752" s="62"/>
      <c r="B752" s="62"/>
      <c r="C752" s="62"/>
      <c r="D752" s="62"/>
      <c r="E752" s="62"/>
      <c r="F752" s="62"/>
      <c r="G752" s="62"/>
      <c r="H752" s="62"/>
      <c r="I752" s="62"/>
      <c r="J752" s="62"/>
      <c r="K752" s="62"/>
      <c r="L752" s="62"/>
      <c r="M752" s="62"/>
      <c r="N752" s="62"/>
      <c r="O752" s="62"/>
      <c r="P752" s="62"/>
      <c r="Q752" s="62"/>
      <c r="R752" s="62"/>
      <c r="S752" s="62"/>
      <c r="T752" s="62"/>
      <c r="U752" s="62"/>
      <c r="V752" s="62"/>
      <c r="W752" s="62"/>
      <c r="X752" s="62"/>
      <c r="Y752" s="62"/>
      <c r="Z752" s="62"/>
      <c r="AA752" s="62"/>
      <c r="AB752" s="62"/>
    </row>
    <row r="753" ht="15.75" customHeight="1">
      <c r="A753" s="62"/>
      <c r="B753" s="62"/>
      <c r="C753" s="62"/>
      <c r="D753" s="62"/>
      <c r="E753" s="62"/>
      <c r="F753" s="62"/>
      <c r="G753" s="62"/>
      <c r="H753" s="62"/>
      <c r="I753" s="62"/>
      <c r="J753" s="62"/>
      <c r="K753" s="62"/>
      <c r="L753" s="62"/>
      <c r="M753" s="62"/>
      <c r="N753" s="62"/>
      <c r="O753" s="62"/>
      <c r="P753" s="62"/>
      <c r="Q753" s="62"/>
      <c r="R753" s="62"/>
      <c r="S753" s="62"/>
      <c r="T753" s="62"/>
      <c r="U753" s="62"/>
      <c r="V753" s="62"/>
      <c r="W753" s="62"/>
      <c r="X753" s="62"/>
      <c r="Y753" s="62"/>
      <c r="Z753" s="62"/>
      <c r="AA753" s="62"/>
      <c r="AB753" s="62"/>
    </row>
    <row r="754" ht="15.75" customHeight="1">
      <c r="A754" s="62"/>
      <c r="B754" s="62"/>
      <c r="C754" s="62"/>
      <c r="D754" s="62"/>
      <c r="E754" s="62"/>
      <c r="F754" s="62"/>
      <c r="G754" s="62"/>
      <c r="H754" s="62"/>
      <c r="I754" s="62"/>
      <c r="J754" s="62"/>
      <c r="K754" s="62"/>
      <c r="L754" s="62"/>
      <c r="M754" s="62"/>
      <c r="N754" s="62"/>
      <c r="O754" s="62"/>
      <c r="P754" s="62"/>
      <c r="Q754" s="62"/>
      <c r="R754" s="62"/>
      <c r="S754" s="62"/>
      <c r="T754" s="62"/>
      <c r="U754" s="62"/>
      <c r="V754" s="62"/>
      <c r="W754" s="62"/>
      <c r="X754" s="62"/>
      <c r="Y754" s="62"/>
      <c r="Z754" s="62"/>
      <c r="AA754" s="62"/>
      <c r="AB754" s="62"/>
    </row>
    <row r="755" ht="15.75" customHeight="1">
      <c r="A755" s="62"/>
      <c r="B755" s="62"/>
      <c r="C755" s="62"/>
      <c r="D755" s="62"/>
      <c r="E755" s="62"/>
      <c r="F755" s="62"/>
      <c r="G755" s="62"/>
      <c r="H755" s="62"/>
      <c r="I755" s="62"/>
      <c r="J755" s="62"/>
      <c r="K755" s="62"/>
      <c r="L755" s="62"/>
      <c r="M755" s="62"/>
      <c r="N755" s="62"/>
      <c r="O755" s="62"/>
      <c r="P755" s="62"/>
      <c r="Q755" s="62"/>
      <c r="R755" s="62"/>
      <c r="S755" s="62"/>
      <c r="T755" s="62"/>
      <c r="U755" s="62"/>
      <c r="V755" s="62"/>
      <c r="W755" s="62"/>
      <c r="X755" s="62"/>
      <c r="Y755" s="62"/>
      <c r="Z755" s="62"/>
      <c r="AA755" s="62"/>
      <c r="AB755" s="62"/>
    </row>
    <row r="756" ht="15.75" customHeight="1">
      <c r="A756" s="62"/>
      <c r="B756" s="62"/>
      <c r="C756" s="62"/>
      <c r="D756" s="62"/>
      <c r="E756" s="62"/>
      <c r="F756" s="62"/>
      <c r="G756" s="62"/>
      <c r="H756" s="62"/>
      <c r="I756" s="62"/>
      <c r="J756" s="62"/>
      <c r="K756" s="62"/>
      <c r="L756" s="62"/>
      <c r="M756" s="62"/>
      <c r="N756" s="62"/>
      <c r="O756" s="62"/>
      <c r="P756" s="62"/>
      <c r="Q756" s="62"/>
      <c r="R756" s="62"/>
      <c r="S756" s="62"/>
      <c r="T756" s="62"/>
      <c r="U756" s="62"/>
      <c r="V756" s="62"/>
      <c r="W756" s="62"/>
      <c r="X756" s="62"/>
      <c r="Y756" s="62"/>
      <c r="Z756" s="62"/>
      <c r="AA756" s="62"/>
      <c r="AB756" s="62"/>
    </row>
    <row r="757" ht="15.75" customHeight="1">
      <c r="A757" s="62"/>
      <c r="B757" s="62"/>
      <c r="C757" s="62"/>
      <c r="D757" s="62"/>
      <c r="E757" s="62"/>
      <c r="F757" s="62"/>
      <c r="G757" s="62"/>
      <c r="H757" s="62"/>
      <c r="I757" s="62"/>
      <c r="J757" s="62"/>
      <c r="K757" s="62"/>
      <c r="L757" s="62"/>
      <c r="M757" s="62"/>
      <c r="N757" s="62"/>
      <c r="O757" s="62"/>
      <c r="P757" s="62"/>
      <c r="Q757" s="62"/>
      <c r="R757" s="62"/>
      <c r="S757" s="62"/>
      <c r="T757" s="62"/>
      <c r="U757" s="62"/>
      <c r="V757" s="62"/>
      <c r="W757" s="62"/>
      <c r="X757" s="62"/>
      <c r="Y757" s="62"/>
      <c r="Z757" s="62"/>
      <c r="AA757" s="62"/>
      <c r="AB757" s="62"/>
    </row>
    <row r="758" ht="15.75" customHeight="1">
      <c r="A758" s="62"/>
      <c r="B758" s="62"/>
      <c r="C758" s="62"/>
      <c r="D758" s="62"/>
      <c r="E758" s="62"/>
      <c r="F758" s="62"/>
      <c r="G758" s="62"/>
      <c r="H758" s="62"/>
      <c r="I758" s="62"/>
      <c r="J758" s="62"/>
      <c r="K758" s="62"/>
      <c r="L758" s="62"/>
      <c r="M758" s="62"/>
      <c r="N758" s="62"/>
      <c r="O758" s="62"/>
      <c r="P758" s="62"/>
      <c r="Q758" s="62"/>
      <c r="R758" s="62"/>
      <c r="S758" s="62"/>
      <c r="T758" s="62"/>
      <c r="U758" s="62"/>
      <c r="V758" s="62"/>
      <c r="W758" s="62"/>
      <c r="X758" s="62"/>
      <c r="Y758" s="62"/>
      <c r="Z758" s="62"/>
      <c r="AA758" s="62"/>
      <c r="AB758" s="62"/>
    </row>
    <row r="759" ht="15.75" customHeight="1">
      <c r="A759" s="62"/>
      <c r="B759" s="62"/>
      <c r="C759" s="62"/>
      <c r="D759" s="62"/>
      <c r="E759" s="62"/>
      <c r="F759" s="62"/>
      <c r="G759" s="62"/>
      <c r="H759" s="62"/>
      <c r="I759" s="62"/>
      <c r="J759" s="62"/>
      <c r="K759" s="62"/>
      <c r="L759" s="62"/>
      <c r="M759" s="62"/>
      <c r="N759" s="62"/>
      <c r="O759" s="62"/>
      <c r="P759" s="62"/>
      <c r="Q759" s="62"/>
      <c r="R759" s="62"/>
      <c r="S759" s="62"/>
      <c r="T759" s="62"/>
      <c r="U759" s="62"/>
      <c r="V759" s="62"/>
      <c r="W759" s="62"/>
      <c r="X759" s="62"/>
      <c r="Y759" s="62"/>
      <c r="Z759" s="62"/>
      <c r="AA759" s="62"/>
      <c r="AB759" s="62"/>
    </row>
    <row r="760" ht="15.75" customHeight="1">
      <c r="A760" s="62"/>
      <c r="B760" s="62"/>
      <c r="C760" s="62"/>
      <c r="D760" s="62"/>
      <c r="E760" s="62"/>
      <c r="F760" s="62"/>
      <c r="G760" s="62"/>
      <c r="H760" s="62"/>
      <c r="I760" s="62"/>
      <c r="J760" s="62"/>
      <c r="K760" s="62"/>
      <c r="L760" s="62"/>
      <c r="M760" s="62"/>
      <c r="N760" s="62"/>
      <c r="O760" s="62"/>
      <c r="P760" s="62"/>
      <c r="Q760" s="62"/>
      <c r="R760" s="62"/>
      <c r="S760" s="62"/>
      <c r="T760" s="62"/>
      <c r="U760" s="62"/>
      <c r="V760" s="62"/>
      <c r="W760" s="62"/>
      <c r="X760" s="62"/>
      <c r="Y760" s="62"/>
      <c r="Z760" s="62"/>
      <c r="AA760" s="62"/>
      <c r="AB760" s="62"/>
    </row>
    <row r="761" ht="15.75" customHeight="1">
      <c r="A761" s="62"/>
      <c r="B761" s="62"/>
      <c r="C761" s="62"/>
      <c r="D761" s="62"/>
      <c r="E761" s="62"/>
      <c r="F761" s="62"/>
      <c r="G761" s="62"/>
      <c r="H761" s="62"/>
      <c r="I761" s="62"/>
      <c r="J761" s="62"/>
      <c r="K761" s="62"/>
      <c r="L761" s="62"/>
      <c r="M761" s="62"/>
      <c r="N761" s="62"/>
      <c r="O761" s="62"/>
      <c r="P761" s="62"/>
      <c r="Q761" s="62"/>
      <c r="R761" s="62"/>
      <c r="S761" s="62"/>
      <c r="T761" s="62"/>
      <c r="U761" s="62"/>
      <c r="V761" s="62"/>
      <c r="W761" s="62"/>
      <c r="X761" s="62"/>
      <c r="Y761" s="62"/>
      <c r="Z761" s="62"/>
      <c r="AA761" s="62"/>
      <c r="AB761" s="62"/>
    </row>
    <row r="762" ht="15.75" customHeight="1">
      <c r="A762" s="62"/>
      <c r="B762" s="62"/>
      <c r="C762" s="62"/>
      <c r="D762" s="62"/>
      <c r="E762" s="62"/>
      <c r="F762" s="62"/>
      <c r="G762" s="62"/>
      <c r="H762" s="62"/>
      <c r="I762" s="62"/>
      <c r="J762" s="62"/>
      <c r="K762" s="62"/>
      <c r="L762" s="62"/>
      <c r="M762" s="62"/>
      <c r="N762" s="62"/>
      <c r="O762" s="62"/>
      <c r="P762" s="62"/>
      <c r="Q762" s="62"/>
      <c r="R762" s="62"/>
      <c r="S762" s="62"/>
      <c r="T762" s="62"/>
      <c r="U762" s="62"/>
      <c r="V762" s="62"/>
      <c r="W762" s="62"/>
      <c r="X762" s="62"/>
      <c r="Y762" s="62"/>
      <c r="Z762" s="62"/>
      <c r="AA762" s="62"/>
      <c r="AB762" s="62"/>
    </row>
    <row r="763" ht="15.75" customHeight="1">
      <c r="A763" s="62"/>
      <c r="B763" s="62"/>
      <c r="C763" s="62"/>
      <c r="D763" s="62"/>
      <c r="E763" s="62"/>
      <c r="F763" s="62"/>
      <c r="G763" s="62"/>
      <c r="H763" s="62"/>
      <c r="I763" s="62"/>
      <c r="J763" s="62"/>
      <c r="K763" s="62"/>
      <c r="L763" s="62"/>
      <c r="M763" s="62"/>
      <c r="N763" s="62"/>
      <c r="O763" s="62"/>
      <c r="P763" s="62"/>
      <c r="Q763" s="62"/>
      <c r="R763" s="62"/>
      <c r="S763" s="62"/>
      <c r="T763" s="62"/>
      <c r="U763" s="62"/>
      <c r="V763" s="62"/>
      <c r="W763" s="62"/>
      <c r="X763" s="62"/>
      <c r="Y763" s="62"/>
      <c r="Z763" s="62"/>
      <c r="AA763" s="62"/>
      <c r="AB763" s="62"/>
    </row>
    <row r="764" ht="15.75" customHeight="1">
      <c r="A764" s="62"/>
      <c r="B764" s="62"/>
      <c r="C764" s="62"/>
      <c r="D764" s="62"/>
      <c r="E764" s="62"/>
      <c r="F764" s="62"/>
      <c r="G764" s="62"/>
      <c r="H764" s="62"/>
      <c r="I764" s="62"/>
      <c r="J764" s="62"/>
      <c r="K764" s="62"/>
      <c r="L764" s="62"/>
      <c r="M764" s="62"/>
      <c r="N764" s="62"/>
      <c r="O764" s="62"/>
      <c r="P764" s="62"/>
      <c r="Q764" s="62"/>
      <c r="R764" s="62"/>
      <c r="S764" s="62"/>
      <c r="T764" s="62"/>
      <c r="U764" s="62"/>
      <c r="V764" s="62"/>
      <c r="W764" s="62"/>
      <c r="X764" s="62"/>
      <c r="Y764" s="62"/>
      <c r="Z764" s="62"/>
      <c r="AA764" s="62"/>
      <c r="AB764" s="62"/>
    </row>
    <row r="765" ht="15.75" customHeight="1">
      <c r="A765" s="62"/>
      <c r="B765" s="62"/>
      <c r="C765" s="62"/>
      <c r="D765" s="62"/>
      <c r="E765" s="62"/>
      <c r="F765" s="62"/>
      <c r="G765" s="62"/>
      <c r="H765" s="62"/>
      <c r="I765" s="62"/>
      <c r="J765" s="62"/>
      <c r="K765" s="62"/>
      <c r="L765" s="62"/>
      <c r="M765" s="62"/>
      <c r="N765" s="62"/>
      <c r="O765" s="62"/>
      <c r="P765" s="62"/>
      <c r="Q765" s="62"/>
      <c r="R765" s="62"/>
      <c r="S765" s="62"/>
      <c r="T765" s="62"/>
      <c r="U765" s="62"/>
      <c r="V765" s="62"/>
      <c r="W765" s="62"/>
      <c r="X765" s="62"/>
      <c r="Y765" s="62"/>
      <c r="Z765" s="62"/>
      <c r="AA765" s="62"/>
      <c r="AB765" s="62"/>
    </row>
    <row r="766" ht="15.75" customHeight="1">
      <c r="A766" s="62"/>
      <c r="B766" s="62"/>
      <c r="C766" s="62"/>
      <c r="D766" s="62"/>
      <c r="E766" s="62"/>
      <c r="F766" s="62"/>
      <c r="G766" s="62"/>
      <c r="H766" s="62"/>
      <c r="I766" s="62"/>
      <c r="J766" s="62"/>
      <c r="K766" s="62"/>
      <c r="L766" s="62"/>
      <c r="M766" s="62"/>
      <c r="N766" s="62"/>
      <c r="O766" s="62"/>
      <c r="P766" s="62"/>
      <c r="Q766" s="62"/>
      <c r="R766" s="62"/>
      <c r="S766" s="62"/>
      <c r="T766" s="62"/>
      <c r="U766" s="62"/>
      <c r="V766" s="62"/>
      <c r="W766" s="62"/>
      <c r="X766" s="62"/>
      <c r="Y766" s="62"/>
      <c r="Z766" s="62"/>
      <c r="AA766" s="62"/>
      <c r="AB766" s="62"/>
    </row>
    <row r="767" ht="15.75" customHeight="1">
      <c r="A767" s="62"/>
      <c r="B767" s="62"/>
      <c r="C767" s="62"/>
      <c r="D767" s="62"/>
      <c r="E767" s="62"/>
      <c r="F767" s="62"/>
      <c r="G767" s="62"/>
      <c r="H767" s="62"/>
      <c r="I767" s="62"/>
      <c r="J767" s="62"/>
      <c r="K767" s="62"/>
      <c r="L767" s="62"/>
      <c r="M767" s="62"/>
      <c r="N767" s="62"/>
      <c r="O767" s="62"/>
      <c r="P767" s="62"/>
      <c r="Q767" s="62"/>
      <c r="R767" s="62"/>
      <c r="S767" s="62"/>
      <c r="T767" s="62"/>
      <c r="U767" s="62"/>
      <c r="V767" s="62"/>
      <c r="W767" s="62"/>
      <c r="X767" s="62"/>
      <c r="Y767" s="62"/>
      <c r="Z767" s="62"/>
      <c r="AA767" s="62"/>
      <c r="AB767" s="62"/>
    </row>
    <row r="768" ht="15.75" customHeight="1">
      <c r="A768" s="62"/>
      <c r="B768" s="62"/>
      <c r="C768" s="62"/>
      <c r="D768" s="62"/>
      <c r="E768" s="62"/>
      <c r="F768" s="62"/>
      <c r="G768" s="62"/>
      <c r="H768" s="62"/>
      <c r="I768" s="62"/>
      <c r="J768" s="62"/>
      <c r="K768" s="62"/>
      <c r="L768" s="62"/>
      <c r="M768" s="62"/>
      <c r="N768" s="62"/>
      <c r="O768" s="62"/>
      <c r="P768" s="62"/>
      <c r="Q768" s="62"/>
      <c r="R768" s="62"/>
      <c r="S768" s="62"/>
      <c r="T768" s="62"/>
      <c r="U768" s="62"/>
      <c r="V768" s="62"/>
      <c r="W768" s="62"/>
      <c r="X768" s="62"/>
      <c r="Y768" s="62"/>
      <c r="Z768" s="62"/>
      <c r="AA768" s="62"/>
      <c r="AB768" s="62"/>
    </row>
    <row r="769" ht="15.75" customHeight="1">
      <c r="A769" s="62"/>
      <c r="B769" s="62"/>
      <c r="C769" s="62"/>
      <c r="D769" s="62"/>
      <c r="E769" s="62"/>
      <c r="F769" s="62"/>
      <c r="G769" s="62"/>
      <c r="H769" s="62"/>
      <c r="I769" s="62"/>
      <c r="J769" s="62"/>
      <c r="K769" s="62"/>
      <c r="L769" s="62"/>
      <c r="M769" s="62"/>
      <c r="N769" s="62"/>
      <c r="O769" s="62"/>
      <c r="P769" s="62"/>
      <c r="Q769" s="62"/>
      <c r="R769" s="62"/>
      <c r="S769" s="62"/>
      <c r="T769" s="62"/>
      <c r="U769" s="62"/>
      <c r="V769" s="62"/>
      <c r="W769" s="62"/>
      <c r="X769" s="62"/>
      <c r="Y769" s="62"/>
      <c r="Z769" s="62"/>
      <c r="AA769" s="62"/>
      <c r="AB769" s="62"/>
    </row>
    <row r="770" ht="15.75" customHeight="1">
      <c r="A770" s="62"/>
      <c r="B770" s="62"/>
      <c r="C770" s="62"/>
      <c r="D770" s="62"/>
      <c r="E770" s="62"/>
      <c r="F770" s="62"/>
      <c r="G770" s="62"/>
      <c r="H770" s="62"/>
      <c r="I770" s="62"/>
      <c r="J770" s="62"/>
      <c r="K770" s="62"/>
      <c r="L770" s="62"/>
      <c r="M770" s="62"/>
      <c r="N770" s="62"/>
      <c r="O770" s="62"/>
      <c r="P770" s="62"/>
      <c r="Q770" s="62"/>
      <c r="R770" s="62"/>
      <c r="S770" s="62"/>
      <c r="T770" s="62"/>
      <c r="U770" s="62"/>
      <c r="V770" s="62"/>
      <c r="W770" s="62"/>
      <c r="X770" s="62"/>
      <c r="Y770" s="62"/>
      <c r="Z770" s="62"/>
      <c r="AA770" s="62"/>
      <c r="AB770" s="62"/>
    </row>
    <row r="771" ht="15.75" customHeight="1">
      <c r="A771" s="62"/>
      <c r="B771" s="62"/>
      <c r="C771" s="62"/>
      <c r="D771" s="62"/>
      <c r="E771" s="62"/>
      <c r="F771" s="62"/>
      <c r="G771" s="62"/>
      <c r="H771" s="62"/>
      <c r="I771" s="62"/>
      <c r="J771" s="62"/>
      <c r="K771" s="62"/>
      <c r="L771" s="62"/>
      <c r="M771" s="62"/>
      <c r="N771" s="62"/>
      <c r="O771" s="62"/>
      <c r="P771" s="62"/>
      <c r="Q771" s="62"/>
      <c r="R771" s="62"/>
      <c r="S771" s="62"/>
      <c r="T771" s="62"/>
      <c r="U771" s="62"/>
      <c r="V771" s="62"/>
      <c r="W771" s="62"/>
      <c r="X771" s="62"/>
      <c r="Y771" s="62"/>
      <c r="Z771" s="62"/>
      <c r="AA771" s="62"/>
      <c r="AB771" s="62"/>
    </row>
    <row r="772" ht="15.75" customHeight="1">
      <c r="A772" s="62"/>
      <c r="B772" s="62"/>
      <c r="C772" s="62"/>
      <c r="D772" s="62"/>
      <c r="E772" s="62"/>
      <c r="F772" s="62"/>
      <c r="G772" s="62"/>
      <c r="H772" s="62"/>
      <c r="I772" s="62"/>
      <c r="J772" s="62"/>
      <c r="K772" s="62"/>
      <c r="L772" s="62"/>
      <c r="M772" s="62"/>
      <c r="N772" s="62"/>
      <c r="O772" s="62"/>
      <c r="P772" s="62"/>
      <c r="Q772" s="62"/>
      <c r="R772" s="62"/>
      <c r="S772" s="62"/>
      <c r="T772" s="62"/>
      <c r="U772" s="62"/>
      <c r="V772" s="62"/>
      <c r="W772" s="62"/>
      <c r="X772" s="62"/>
      <c r="Y772" s="62"/>
      <c r="Z772" s="62"/>
      <c r="AA772" s="62"/>
      <c r="AB772" s="62"/>
    </row>
    <row r="773" ht="15.75" customHeight="1">
      <c r="A773" s="62"/>
      <c r="B773" s="62"/>
      <c r="C773" s="62"/>
      <c r="D773" s="62"/>
      <c r="E773" s="62"/>
      <c r="F773" s="62"/>
      <c r="G773" s="62"/>
      <c r="H773" s="62"/>
      <c r="I773" s="62"/>
      <c r="J773" s="62"/>
      <c r="K773" s="62"/>
      <c r="L773" s="62"/>
      <c r="M773" s="62"/>
      <c r="N773" s="62"/>
      <c r="O773" s="62"/>
      <c r="P773" s="62"/>
      <c r="Q773" s="62"/>
      <c r="R773" s="62"/>
      <c r="S773" s="62"/>
      <c r="T773" s="62"/>
      <c r="U773" s="62"/>
      <c r="V773" s="62"/>
      <c r="W773" s="62"/>
      <c r="X773" s="62"/>
      <c r="Y773" s="62"/>
      <c r="Z773" s="62"/>
      <c r="AA773" s="62"/>
      <c r="AB773" s="62"/>
    </row>
    <row r="774" ht="15.75" customHeight="1">
      <c r="A774" s="62"/>
      <c r="B774" s="62"/>
      <c r="C774" s="62"/>
      <c r="D774" s="62"/>
      <c r="E774" s="62"/>
      <c r="F774" s="62"/>
      <c r="G774" s="62"/>
      <c r="H774" s="62"/>
      <c r="I774" s="62"/>
      <c r="J774" s="62"/>
      <c r="K774" s="62"/>
      <c r="L774" s="62"/>
      <c r="M774" s="62"/>
      <c r="N774" s="62"/>
      <c r="O774" s="62"/>
      <c r="P774" s="62"/>
      <c r="Q774" s="62"/>
      <c r="R774" s="62"/>
      <c r="S774" s="62"/>
      <c r="T774" s="62"/>
      <c r="U774" s="62"/>
      <c r="V774" s="62"/>
      <c r="W774" s="62"/>
      <c r="X774" s="62"/>
      <c r="Y774" s="62"/>
      <c r="Z774" s="62"/>
      <c r="AA774" s="62"/>
      <c r="AB774" s="62"/>
    </row>
    <row r="775" ht="15.75" customHeight="1">
      <c r="A775" s="62"/>
      <c r="B775" s="62"/>
      <c r="C775" s="62"/>
      <c r="D775" s="62"/>
      <c r="E775" s="62"/>
      <c r="F775" s="62"/>
      <c r="G775" s="62"/>
      <c r="H775" s="62"/>
      <c r="I775" s="62"/>
      <c r="J775" s="62"/>
      <c r="K775" s="62"/>
      <c r="L775" s="62"/>
      <c r="M775" s="62"/>
      <c r="N775" s="62"/>
      <c r="O775" s="62"/>
      <c r="P775" s="62"/>
      <c r="Q775" s="62"/>
      <c r="R775" s="62"/>
      <c r="S775" s="62"/>
      <c r="T775" s="62"/>
      <c r="U775" s="62"/>
      <c r="V775" s="62"/>
      <c r="W775" s="62"/>
      <c r="X775" s="62"/>
      <c r="Y775" s="62"/>
      <c r="Z775" s="62"/>
      <c r="AA775" s="62"/>
      <c r="AB775" s="62"/>
    </row>
    <row r="776" ht="15.75" customHeight="1">
      <c r="A776" s="62"/>
      <c r="B776" s="62"/>
      <c r="C776" s="62"/>
      <c r="D776" s="62"/>
      <c r="E776" s="62"/>
      <c r="F776" s="62"/>
      <c r="G776" s="62"/>
      <c r="H776" s="62"/>
      <c r="I776" s="62"/>
      <c r="J776" s="62"/>
      <c r="K776" s="62"/>
      <c r="L776" s="62"/>
      <c r="M776" s="62"/>
      <c r="N776" s="62"/>
      <c r="O776" s="62"/>
      <c r="P776" s="62"/>
      <c r="Q776" s="62"/>
      <c r="R776" s="62"/>
      <c r="S776" s="62"/>
      <c r="T776" s="62"/>
      <c r="U776" s="62"/>
      <c r="V776" s="62"/>
      <c r="W776" s="62"/>
      <c r="X776" s="62"/>
      <c r="Y776" s="62"/>
      <c r="Z776" s="62"/>
      <c r="AA776" s="62"/>
      <c r="AB776" s="62"/>
    </row>
    <row r="777" ht="15.75" customHeight="1">
      <c r="A777" s="62"/>
      <c r="B777" s="62"/>
      <c r="C777" s="62"/>
      <c r="D777" s="62"/>
      <c r="E777" s="62"/>
      <c r="F777" s="62"/>
      <c r="G777" s="62"/>
      <c r="H777" s="62"/>
      <c r="I777" s="62"/>
      <c r="J777" s="62"/>
      <c r="K777" s="62"/>
      <c r="L777" s="62"/>
      <c r="M777" s="62"/>
      <c r="N777" s="62"/>
      <c r="O777" s="62"/>
      <c r="P777" s="62"/>
      <c r="Q777" s="62"/>
      <c r="R777" s="62"/>
      <c r="S777" s="62"/>
      <c r="T777" s="62"/>
      <c r="U777" s="62"/>
      <c r="V777" s="62"/>
      <c r="W777" s="62"/>
      <c r="X777" s="62"/>
      <c r="Y777" s="62"/>
      <c r="Z777" s="62"/>
      <c r="AA777" s="62"/>
      <c r="AB777" s="62"/>
    </row>
    <row r="778" ht="15.75" customHeight="1">
      <c r="A778" s="62"/>
      <c r="B778" s="62"/>
      <c r="C778" s="62"/>
      <c r="D778" s="62"/>
      <c r="E778" s="62"/>
      <c r="F778" s="62"/>
      <c r="G778" s="62"/>
      <c r="H778" s="62"/>
      <c r="I778" s="62"/>
      <c r="J778" s="62"/>
      <c r="K778" s="62"/>
      <c r="L778" s="62"/>
      <c r="M778" s="62"/>
      <c r="N778" s="62"/>
      <c r="O778" s="62"/>
      <c r="P778" s="62"/>
      <c r="Q778" s="62"/>
      <c r="R778" s="62"/>
      <c r="S778" s="62"/>
      <c r="T778" s="62"/>
      <c r="U778" s="62"/>
      <c r="V778" s="62"/>
      <c r="W778" s="62"/>
      <c r="X778" s="62"/>
      <c r="Y778" s="62"/>
      <c r="Z778" s="62"/>
      <c r="AA778" s="62"/>
      <c r="AB778" s="62"/>
    </row>
    <row r="779" ht="15.75" customHeight="1">
      <c r="A779" s="62"/>
      <c r="B779" s="62"/>
      <c r="C779" s="62"/>
      <c r="D779" s="62"/>
      <c r="E779" s="62"/>
      <c r="F779" s="62"/>
      <c r="G779" s="62"/>
      <c r="H779" s="62"/>
      <c r="I779" s="62"/>
      <c r="J779" s="62"/>
      <c r="K779" s="62"/>
      <c r="L779" s="62"/>
      <c r="M779" s="62"/>
      <c r="N779" s="62"/>
      <c r="O779" s="62"/>
      <c r="P779" s="62"/>
      <c r="Q779" s="62"/>
      <c r="R779" s="62"/>
      <c r="S779" s="62"/>
      <c r="T779" s="62"/>
      <c r="U779" s="62"/>
      <c r="V779" s="62"/>
      <c r="W779" s="62"/>
      <c r="X779" s="62"/>
      <c r="Y779" s="62"/>
      <c r="Z779" s="62"/>
      <c r="AA779" s="62"/>
      <c r="AB779" s="62"/>
    </row>
    <row r="780" ht="15.75" customHeight="1">
      <c r="A780" s="62"/>
      <c r="B780" s="62"/>
      <c r="C780" s="62"/>
      <c r="D780" s="62"/>
      <c r="E780" s="62"/>
      <c r="F780" s="62"/>
      <c r="G780" s="62"/>
      <c r="H780" s="62"/>
      <c r="I780" s="62"/>
      <c r="J780" s="62"/>
      <c r="K780" s="62"/>
      <c r="L780" s="62"/>
      <c r="M780" s="62"/>
      <c r="N780" s="62"/>
      <c r="O780" s="62"/>
      <c r="P780" s="62"/>
      <c r="Q780" s="62"/>
      <c r="R780" s="62"/>
      <c r="S780" s="62"/>
      <c r="T780" s="62"/>
      <c r="U780" s="62"/>
      <c r="V780" s="62"/>
      <c r="W780" s="62"/>
      <c r="X780" s="62"/>
      <c r="Y780" s="62"/>
      <c r="Z780" s="62"/>
      <c r="AA780" s="62"/>
      <c r="AB780" s="62"/>
    </row>
    <row r="781" ht="15.75" customHeight="1">
      <c r="A781" s="62"/>
      <c r="B781" s="62"/>
      <c r="C781" s="62"/>
      <c r="D781" s="62"/>
      <c r="E781" s="62"/>
      <c r="F781" s="62"/>
      <c r="G781" s="62"/>
      <c r="H781" s="62"/>
      <c r="I781" s="62"/>
      <c r="J781" s="62"/>
      <c r="K781" s="62"/>
      <c r="L781" s="62"/>
      <c r="M781" s="62"/>
      <c r="N781" s="62"/>
      <c r="O781" s="62"/>
      <c r="P781" s="62"/>
      <c r="Q781" s="62"/>
      <c r="R781" s="62"/>
      <c r="S781" s="62"/>
      <c r="T781" s="62"/>
      <c r="U781" s="62"/>
      <c r="V781" s="62"/>
      <c r="W781" s="62"/>
      <c r="X781" s="62"/>
      <c r="Y781" s="62"/>
      <c r="Z781" s="62"/>
      <c r="AA781" s="62"/>
      <c r="AB781" s="62"/>
    </row>
    <row r="782" ht="15.75" customHeight="1">
      <c r="A782" s="62"/>
      <c r="B782" s="62"/>
      <c r="C782" s="62"/>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row>
    <row r="783" ht="15.75" customHeight="1">
      <c r="A783" s="62"/>
      <c r="B783" s="62"/>
      <c r="C783" s="62"/>
      <c r="D783" s="62"/>
      <c r="E783" s="62"/>
      <c r="F783" s="62"/>
      <c r="G783" s="62"/>
      <c r="H783" s="62"/>
      <c r="I783" s="62"/>
      <c r="J783" s="62"/>
      <c r="K783" s="62"/>
      <c r="L783" s="62"/>
      <c r="M783" s="62"/>
      <c r="N783" s="62"/>
      <c r="O783" s="62"/>
      <c r="P783" s="62"/>
      <c r="Q783" s="62"/>
      <c r="R783" s="62"/>
      <c r="S783" s="62"/>
      <c r="T783" s="62"/>
      <c r="U783" s="62"/>
      <c r="V783" s="62"/>
      <c r="W783" s="62"/>
      <c r="X783" s="62"/>
      <c r="Y783" s="62"/>
      <c r="Z783" s="62"/>
      <c r="AA783" s="62"/>
      <c r="AB783" s="62"/>
    </row>
    <row r="784" ht="15.75" customHeight="1">
      <c r="A784" s="62"/>
      <c r="B784" s="62"/>
      <c r="C784" s="62"/>
      <c r="D784" s="62"/>
      <c r="E784" s="62"/>
      <c r="F784" s="62"/>
      <c r="G784" s="62"/>
      <c r="H784" s="62"/>
      <c r="I784" s="62"/>
      <c r="J784" s="62"/>
      <c r="K784" s="62"/>
      <c r="L784" s="62"/>
      <c r="M784" s="62"/>
      <c r="N784" s="62"/>
      <c r="O784" s="62"/>
      <c r="P784" s="62"/>
      <c r="Q784" s="62"/>
      <c r="R784" s="62"/>
      <c r="S784" s="62"/>
      <c r="T784" s="62"/>
      <c r="U784" s="62"/>
      <c r="V784" s="62"/>
      <c r="W784" s="62"/>
      <c r="X784" s="62"/>
      <c r="Y784" s="62"/>
      <c r="Z784" s="62"/>
      <c r="AA784" s="62"/>
      <c r="AB784" s="62"/>
    </row>
    <row r="785" ht="15.75" customHeight="1">
      <c r="A785" s="62"/>
      <c r="B785" s="62"/>
      <c r="C785" s="62"/>
      <c r="D785" s="62"/>
      <c r="E785" s="62"/>
      <c r="F785" s="62"/>
      <c r="G785" s="62"/>
      <c r="H785" s="62"/>
      <c r="I785" s="62"/>
      <c r="J785" s="62"/>
      <c r="K785" s="62"/>
      <c r="L785" s="62"/>
      <c r="M785" s="62"/>
      <c r="N785" s="62"/>
      <c r="O785" s="62"/>
      <c r="P785" s="62"/>
      <c r="Q785" s="62"/>
      <c r="R785" s="62"/>
      <c r="S785" s="62"/>
      <c r="T785" s="62"/>
      <c r="U785" s="62"/>
      <c r="V785" s="62"/>
      <c r="W785" s="62"/>
      <c r="X785" s="62"/>
      <c r="Y785" s="62"/>
      <c r="Z785" s="62"/>
      <c r="AA785" s="62"/>
      <c r="AB785" s="62"/>
    </row>
    <row r="786" ht="15.75" customHeight="1">
      <c r="A786" s="62"/>
      <c r="B786" s="62"/>
      <c r="C786" s="62"/>
      <c r="D786" s="62"/>
      <c r="E786" s="62"/>
      <c r="F786" s="62"/>
      <c r="G786" s="62"/>
      <c r="H786" s="62"/>
      <c r="I786" s="62"/>
      <c r="J786" s="62"/>
      <c r="K786" s="62"/>
      <c r="L786" s="62"/>
      <c r="M786" s="62"/>
      <c r="N786" s="62"/>
      <c r="O786" s="62"/>
      <c r="P786" s="62"/>
      <c r="Q786" s="62"/>
      <c r="R786" s="62"/>
      <c r="S786" s="62"/>
      <c r="T786" s="62"/>
      <c r="U786" s="62"/>
      <c r="V786" s="62"/>
      <c r="W786" s="62"/>
      <c r="X786" s="62"/>
      <c r="Y786" s="62"/>
      <c r="Z786" s="62"/>
      <c r="AA786" s="62"/>
      <c r="AB786" s="62"/>
    </row>
    <row r="787" ht="15.75" customHeight="1">
      <c r="A787" s="62"/>
      <c r="B787" s="62"/>
      <c r="C787" s="62"/>
      <c r="D787" s="62"/>
      <c r="E787" s="62"/>
      <c r="F787" s="62"/>
      <c r="G787" s="62"/>
      <c r="H787" s="62"/>
      <c r="I787" s="62"/>
      <c r="J787" s="62"/>
      <c r="K787" s="62"/>
      <c r="L787" s="62"/>
      <c r="M787" s="62"/>
      <c r="N787" s="62"/>
      <c r="O787" s="62"/>
      <c r="P787" s="62"/>
      <c r="Q787" s="62"/>
      <c r="R787" s="62"/>
      <c r="S787" s="62"/>
      <c r="T787" s="62"/>
      <c r="U787" s="62"/>
      <c r="V787" s="62"/>
      <c r="W787" s="62"/>
      <c r="X787" s="62"/>
      <c r="Y787" s="62"/>
      <c r="Z787" s="62"/>
      <c r="AA787" s="62"/>
      <c r="AB787" s="62"/>
    </row>
    <row r="788" ht="15.75" customHeight="1">
      <c r="A788" s="62"/>
      <c r="B788" s="62"/>
      <c r="C788" s="62"/>
      <c r="D788" s="62"/>
      <c r="E788" s="62"/>
      <c r="F788" s="62"/>
      <c r="G788" s="62"/>
      <c r="H788" s="62"/>
      <c r="I788" s="62"/>
      <c r="J788" s="62"/>
      <c r="K788" s="62"/>
      <c r="L788" s="62"/>
      <c r="M788" s="62"/>
      <c r="N788" s="62"/>
      <c r="O788" s="62"/>
      <c r="P788" s="62"/>
      <c r="Q788" s="62"/>
      <c r="R788" s="62"/>
      <c r="S788" s="62"/>
      <c r="T788" s="62"/>
      <c r="U788" s="62"/>
      <c r="V788" s="62"/>
      <c r="W788" s="62"/>
      <c r="X788" s="62"/>
      <c r="Y788" s="62"/>
      <c r="Z788" s="62"/>
      <c r="AA788" s="62"/>
      <c r="AB788" s="62"/>
    </row>
    <row r="789" ht="15.75" customHeight="1">
      <c r="A789" s="62"/>
      <c r="B789" s="62"/>
      <c r="C789" s="62"/>
      <c r="D789" s="62"/>
      <c r="E789" s="62"/>
      <c r="F789" s="62"/>
      <c r="G789" s="62"/>
      <c r="H789" s="62"/>
      <c r="I789" s="62"/>
      <c r="J789" s="62"/>
      <c r="K789" s="62"/>
      <c r="L789" s="62"/>
      <c r="M789" s="62"/>
      <c r="N789" s="62"/>
      <c r="O789" s="62"/>
      <c r="P789" s="62"/>
      <c r="Q789" s="62"/>
      <c r="R789" s="62"/>
      <c r="S789" s="62"/>
      <c r="T789" s="62"/>
      <c r="U789" s="62"/>
      <c r="V789" s="62"/>
      <c r="W789" s="62"/>
      <c r="X789" s="62"/>
      <c r="Y789" s="62"/>
      <c r="Z789" s="62"/>
      <c r="AA789" s="62"/>
      <c r="AB789" s="62"/>
    </row>
    <row r="790" ht="15.75" customHeight="1">
      <c r="A790" s="62"/>
      <c r="B790" s="62"/>
      <c r="C790" s="62"/>
      <c r="D790" s="62"/>
      <c r="E790" s="62"/>
      <c r="F790" s="62"/>
      <c r="G790" s="62"/>
      <c r="H790" s="62"/>
      <c r="I790" s="62"/>
      <c r="J790" s="62"/>
      <c r="K790" s="62"/>
      <c r="L790" s="62"/>
      <c r="M790" s="62"/>
      <c r="N790" s="62"/>
      <c r="O790" s="62"/>
      <c r="P790" s="62"/>
      <c r="Q790" s="62"/>
      <c r="R790" s="62"/>
      <c r="S790" s="62"/>
      <c r="T790" s="62"/>
      <c r="U790" s="62"/>
      <c r="V790" s="62"/>
      <c r="W790" s="62"/>
      <c r="X790" s="62"/>
      <c r="Y790" s="62"/>
      <c r="Z790" s="62"/>
      <c r="AA790" s="62"/>
      <c r="AB790" s="62"/>
    </row>
    <row r="791" ht="15.75" customHeight="1">
      <c r="A791" s="62"/>
      <c r="B791" s="62"/>
      <c r="C791" s="62"/>
      <c r="D791" s="62"/>
      <c r="E791" s="62"/>
      <c r="F791" s="62"/>
      <c r="G791" s="62"/>
      <c r="H791" s="62"/>
      <c r="I791" s="62"/>
      <c r="J791" s="62"/>
      <c r="K791" s="62"/>
      <c r="L791" s="62"/>
      <c r="M791" s="62"/>
      <c r="N791" s="62"/>
      <c r="O791" s="62"/>
      <c r="P791" s="62"/>
      <c r="Q791" s="62"/>
      <c r="R791" s="62"/>
      <c r="S791" s="62"/>
      <c r="T791" s="62"/>
      <c r="U791" s="62"/>
      <c r="V791" s="62"/>
      <c r="W791" s="62"/>
      <c r="X791" s="62"/>
      <c r="Y791" s="62"/>
      <c r="Z791" s="62"/>
      <c r="AA791" s="62"/>
      <c r="AB791" s="62"/>
    </row>
    <row r="792" ht="15.75" customHeight="1">
      <c r="A792" s="62"/>
      <c r="B792" s="62"/>
      <c r="C792" s="62"/>
      <c r="D792" s="62"/>
      <c r="E792" s="62"/>
      <c r="F792" s="62"/>
      <c r="G792" s="62"/>
      <c r="H792" s="62"/>
      <c r="I792" s="62"/>
      <c r="J792" s="62"/>
      <c r="K792" s="62"/>
      <c r="L792" s="62"/>
      <c r="M792" s="62"/>
      <c r="N792" s="62"/>
      <c r="O792" s="62"/>
      <c r="P792" s="62"/>
      <c r="Q792" s="62"/>
      <c r="R792" s="62"/>
      <c r="S792" s="62"/>
      <c r="T792" s="62"/>
      <c r="U792" s="62"/>
      <c r="V792" s="62"/>
      <c r="W792" s="62"/>
      <c r="X792" s="62"/>
      <c r="Y792" s="62"/>
      <c r="Z792" s="62"/>
      <c r="AA792" s="62"/>
      <c r="AB792" s="62"/>
    </row>
    <row r="793" ht="15.75" customHeight="1">
      <c r="A793" s="62"/>
      <c r="B793" s="62"/>
      <c r="C793" s="62"/>
      <c r="D793" s="62"/>
      <c r="E793" s="62"/>
      <c r="F793" s="62"/>
      <c r="G793" s="62"/>
      <c r="H793" s="62"/>
      <c r="I793" s="62"/>
      <c r="J793" s="62"/>
      <c r="K793" s="62"/>
      <c r="L793" s="62"/>
      <c r="M793" s="62"/>
      <c r="N793" s="62"/>
      <c r="O793" s="62"/>
      <c r="P793" s="62"/>
      <c r="Q793" s="62"/>
      <c r="R793" s="62"/>
      <c r="S793" s="62"/>
      <c r="T793" s="62"/>
      <c r="U793" s="62"/>
      <c r="V793" s="62"/>
      <c r="W793" s="62"/>
      <c r="X793" s="62"/>
      <c r="Y793" s="62"/>
      <c r="Z793" s="62"/>
      <c r="AA793" s="62"/>
      <c r="AB793" s="62"/>
    </row>
    <row r="794" ht="15.75" customHeight="1">
      <c r="A794" s="62"/>
      <c r="B794" s="62"/>
      <c r="C794" s="62"/>
      <c r="D794" s="62"/>
      <c r="E794" s="62"/>
      <c r="F794" s="62"/>
      <c r="G794" s="62"/>
      <c r="H794" s="62"/>
      <c r="I794" s="62"/>
      <c r="J794" s="62"/>
      <c r="K794" s="62"/>
      <c r="L794" s="62"/>
      <c r="M794" s="62"/>
      <c r="N794" s="62"/>
      <c r="O794" s="62"/>
      <c r="P794" s="62"/>
      <c r="Q794" s="62"/>
      <c r="R794" s="62"/>
      <c r="S794" s="62"/>
      <c r="T794" s="62"/>
      <c r="U794" s="62"/>
      <c r="V794" s="62"/>
      <c r="W794" s="62"/>
      <c r="X794" s="62"/>
      <c r="Y794" s="62"/>
      <c r="Z794" s="62"/>
      <c r="AA794" s="62"/>
      <c r="AB794" s="62"/>
    </row>
    <row r="795" ht="15.75" customHeight="1">
      <c r="A795" s="62"/>
      <c r="B795" s="62"/>
      <c r="C795" s="62"/>
      <c r="D795" s="62"/>
      <c r="E795" s="62"/>
      <c r="F795" s="62"/>
      <c r="G795" s="62"/>
      <c r="H795" s="62"/>
      <c r="I795" s="62"/>
      <c r="J795" s="62"/>
      <c r="K795" s="62"/>
      <c r="L795" s="62"/>
      <c r="M795" s="62"/>
      <c r="N795" s="62"/>
      <c r="O795" s="62"/>
      <c r="P795" s="62"/>
      <c r="Q795" s="62"/>
      <c r="R795" s="62"/>
      <c r="S795" s="62"/>
      <c r="T795" s="62"/>
      <c r="U795" s="62"/>
      <c r="V795" s="62"/>
      <c r="W795" s="62"/>
      <c r="X795" s="62"/>
      <c r="Y795" s="62"/>
      <c r="Z795" s="62"/>
      <c r="AA795" s="62"/>
      <c r="AB795" s="62"/>
    </row>
    <row r="796" ht="15.75" customHeight="1">
      <c r="A796" s="62"/>
      <c r="B796" s="62"/>
      <c r="C796" s="62"/>
      <c r="D796" s="62"/>
      <c r="E796" s="62"/>
      <c r="F796" s="62"/>
      <c r="G796" s="62"/>
      <c r="H796" s="62"/>
      <c r="I796" s="62"/>
      <c r="J796" s="62"/>
      <c r="K796" s="62"/>
      <c r="L796" s="62"/>
      <c r="M796" s="62"/>
      <c r="N796" s="62"/>
      <c r="O796" s="62"/>
      <c r="P796" s="62"/>
      <c r="Q796" s="62"/>
      <c r="R796" s="62"/>
      <c r="S796" s="62"/>
      <c r="T796" s="62"/>
      <c r="U796" s="62"/>
      <c r="V796" s="62"/>
      <c r="W796" s="62"/>
      <c r="X796" s="62"/>
      <c r="Y796" s="62"/>
      <c r="Z796" s="62"/>
      <c r="AA796" s="62"/>
      <c r="AB796" s="62"/>
    </row>
    <row r="797" ht="15.75" customHeight="1">
      <c r="A797" s="62"/>
      <c r="B797" s="62"/>
      <c r="C797" s="62"/>
      <c r="D797" s="62"/>
      <c r="E797" s="62"/>
      <c r="F797" s="62"/>
      <c r="G797" s="62"/>
      <c r="H797" s="62"/>
      <c r="I797" s="62"/>
      <c r="J797" s="62"/>
      <c r="K797" s="62"/>
      <c r="L797" s="62"/>
      <c r="M797" s="62"/>
      <c r="N797" s="62"/>
      <c r="O797" s="62"/>
      <c r="P797" s="62"/>
      <c r="Q797" s="62"/>
      <c r="R797" s="62"/>
      <c r="S797" s="62"/>
      <c r="T797" s="62"/>
      <c r="U797" s="62"/>
      <c r="V797" s="62"/>
      <c r="W797" s="62"/>
      <c r="X797" s="62"/>
      <c r="Y797" s="62"/>
      <c r="Z797" s="62"/>
      <c r="AA797" s="62"/>
      <c r="AB797" s="62"/>
    </row>
    <row r="798" ht="15.75" customHeight="1">
      <c r="A798" s="62"/>
      <c r="B798" s="62"/>
      <c r="C798" s="62"/>
      <c r="D798" s="62"/>
      <c r="E798" s="62"/>
      <c r="F798" s="62"/>
      <c r="G798" s="62"/>
      <c r="H798" s="62"/>
      <c r="I798" s="62"/>
      <c r="J798" s="62"/>
      <c r="K798" s="62"/>
      <c r="L798" s="62"/>
      <c r="M798" s="62"/>
      <c r="N798" s="62"/>
      <c r="O798" s="62"/>
      <c r="P798" s="62"/>
      <c r="Q798" s="62"/>
      <c r="R798" s="62"/>
      <c r="S798" s="62"/>
      <c r="T798" s="62"/>
      <c r="U798" s="62"/>
      <c r="V798" s="62"/>
      <c r="W798" s="62"/>
      <c r="X798" s="62"/>
      <c r="Y798" s="62"/>
      <c r="Z798" s="62"/>
      <c r="AA798" s="62"/>
      <c r="AB798" s="62"/>
    </row>
    <row r="799" ht="15.75" customHeight="1">
      <c r="A799" s="62"/>
      <c r="B799" s="62"/>
      <c r="C799" s="62"/>
      <c r="D799" s="62"/>
      <c r="E799" s="62"/>
      <c r="F799" s="62"/>
      <c r="G799" s="62"/>
      <c r="H799" s="62"/>
      <c r="I799" s="62"/>
      <c r="J799" s="62"/>
      <c r="K799" s="62"/>
      <c r="L799" s="62"/>
      <c r="M799" s="62"/>
      <c r="N799" s="62"/>
      <c r="O799" s="62"/>
      <c r="P799" s="62"/>
      <c r="Q799" s="62"/>
      <c r="R799" s="62"/>
      <c r="S799" s="62"/>
      <c r="T799" s="62"/>
      <c r="U799" s="62"/>
      <c r="V799" s="62"/>
      <c r="W799" s="62"/>
      <c r="X799" s="62"/>
      <c r="Y799" s="62"/>
      <c r="Z799" s="62"/>
      <c r="AA799" s="62"/>
      <c r="AB799" s="62"/>
    </row>
    <row r="800" ht="15.75" customHeight="1">
      <c r="A800" s="62"/>
      <c r="B800" s="62"/>
      <c r="C800" s="62"/>
      <c r="D800" s="62"/>
      <c r="E800" s="62"/>
      <c r="F800" s="62"/>
      <c r="G800" s="62"/>
      <c r="H800" s="62"/>
      <c r="I800" s="62"/>
      <c r="J800" s="62"/>
      <c r="K800" s="62"/>
      <c r="L800" s="62"/>
      <c r="M800" s="62"/>
      <c r="N800" s="62"/>
      <c r="O800" s="62"/>
      <c r="P800" s="62"/>
      <c r="Q800" s="62"/>
      <c r="R800" s="62"/>
      <c r="S800" s="62"/>
      <c r="T800" s="62"/>
      <c r="U800" s="62"/>
      <c r="V800" s="62"/>
      <c r="W800" s="62"/>
      <c r="X800" s="62"/>
      <c r="Y800" s="62"/>
      <c r="Z800" s="62"/>
      <c r="AA800" s="62"/>
      <c r="AB800" s="62"/>
    </row>
    <row r="801" ht="15.75" customHeight="1">
      <c r="A801" s="62"/>
      <c r="B801" s="62"/>
      <c r="C801" s="62"/>
      <c r="D801" s="62"/>
      <c r="E801" s="62"/>
      <c r="F801" s="62"/>
      <c r="G801" s="62"/>
      <c r="H801" s="62"/>
      <c r="I801" s="62"/>
      <c r="J801" s="62"/>
      <c r="K801" s="62"/>
      <c r="L801" s="62"/>
      <c r="M801" s="62"/>
      <c r="N801" s="62"/>
      <c r="O801" s="62"/>
      <c r="P801" s="62"/>
      <c r="Q801" s="62"/>
      <c r="R801" s="62"/>
      <c r="S801" s="62"/>
      <c r="T801" s="62"/>
      <c r="U801" s="62"/>
      <c r="V801" s="62"/>
      <c r="W801" s="62"/>
      <c r="X801" s="62"/>
      <c r="Y801" s="62"/>
      <c r="Z801" s="62"/>
      <c r="AA801" s="62"/>
      <c r="AB801" s="62"/>
    </row>
    <row r="802" ht="15.75" customHeight="1">
      <c r="A802" s="62"/>
      <c r="B802" s="62"/>
      <c r="C802" s="62"/>
      <c r="D802" s="62"/>
      <c r="E802" s="62"/>
      <c r="F802" s="62"/>
      <c r="G802" s="62"/>
      <c r="H802" s="62"/>
      <c r="I802" s="62"/>
      <c r="J802" s="62"/>
      <c r="K802" s="62"/>
      <c r="L802" s="62"/>
      <c r="M802" s="62"/>
      <c r="N802" s="62"/>
      <c r="O802" s="62"/>
      <c r="P802" s="62"/>
      <c r="Q802" s="62"/>
      <c r="R802" s="62"/>
      <c r="S802" s="62"/>
      <c r="T802" s="62"/>
      <c r="U802" s="62"/>
      <c r="V802" s="62"/>
      <c r="W802" s="62"/>
      <c r="X802" s="62"/>
      <c r="Y802" s="62"/>
      <c r="Z802" s="62"/>
      <c r="AA802" s="62"/>
      <c r="AB802" s="62"/>
    </row>
    <row r="803" ht="15.75" customHeight="1">
      <c r="A803" s="62"/>
      <c r="B803" s="62"/>
      <c r="C803" s="62"/>
      <c r="D803" s="62"/>
      <c r="E803" s="62"/>
      <c r="F803" s="62"/>
      <c r="G803" s="62"/>
      <c r="H803" s="62"/>
      <c r="I803" s="62"/>
      <c r="J803" s="62"/>
      <c r="K803" s="62"/>
      <c r="L803" s="62"/>
      <c r="M803" s="62"/>
      <c r="N803" s="62"/>
      <c r="O803" s="62"/>
      <c r="P803" s="62"/>
      <c r="Q803" s="62"/>
      <c r="R803" s="62"/>
      <c r="S803" s="62"/>
      <c r="T803" s="62"/>
      <c r="U803" s="62"/>
      <c r="V803" s="62"/>
      <c r="W803" s="62"/>
      <c r="X803" s="62"/>
      <c r="Y803" s="62"/>
      <c r="Z803" s="62"/>
      <c r="AA803" s="62"/>
      <c r="AB803" s="62"/>
    </row>
    <row r="804" ht="15.75" customHeight="1">
      <c r="A804" s="62"/>
      <c r="B804" s="62"/>
      <c r="C804" s="62"/>
      <c r="D804" s="62"/>
      <c r="E804" s="62"/>
      <c r="F804" s="62"/>
      <c r="G804" s="62"/>
      <c r="H804" s="62"/>
      <c r="I804" s="62"/>
      <c r="J804" s="62"/>
      <c r="K804" s="62"/>
      <c r="L804" s="62"/>
      <c r="M804" s="62"/>
      <c r="N804" s="62"/>
      <c r="O804" s="62"/>
      <c r="P804" s="62"/>
      <c r="Q804" s="62"/>
      <c r="R804" s="62"/>
      <c r="S804" s="62"/>
      <c r="T804" s="62"/>
      <c r="U804" s="62"/>
      <c r="V804" s="62"/>
      <c r="W804" s="62"/>
      <c r="X804" s="62"/>
      <c r="Y804" s="62"/>
      <c r="Z804" s="62"/>
      <c r="AA804" s="62"/>
      <c r="AB804" s="62"/>
    </row>
    <row r="805" ht="15.75" customHeight="1">
      <c r="A805" s="62"/>
      <c r="B805" s="62"/>
      <c r="C805" s="62"/>
      <c r="D805" s="62"/>
      <c r="E805" s="62"/>
      <c r="F805" s="62"/>
      <c r="G805" s="62"/>
      <c r="H805" s="62"/>
      <c r="I805" s="62"/>
      <c r="J805" s="62"/>
      <c r="K805" s="62"/>
      <c r="L805" s="62"/>
      <c r="M805" s="62"/>
      <c r="N805" s="62"/>
      <c r="O805" s="62"/>
      <c r="P805" s="62"/>
      <c r="Q805" s="62"/>
      <c r="R805" s="62"/>
      <c r="S805" s="62"/>
      <c r="T805" s="62"/>
      <c r="U805" s="62"/>
      <c r="V805" s="62"/>
      <c r="W805" s="62"/>
      <c r="X805" s="62"/>
      <c r="Y805" s="62"/>
      <c r="Z805" s="62"/>
      <c r="AA805" s="62"/>
      <c r="AB805" s="62"/>
    </row>
    <row r="806" ht="15.75" customHeight="1">
      <c r="A806" s="62"/>
      <c r="B806" s="62"/>
      <c r="C806" s="62"/>
      <c r="D806" s="62"/>
      <c r="E806" s="62"/>
      <c r="F806" s="62"/>
      <c r="G806" s="62"/>
      <c r="H806" s="62"/>
      <c r="I806" s="62"/>
      <c r="J806" s="62"/>
      <c r="K806" s="62"/>
      <c r="L806" s="62"/>
      <c r="M806" s="62"/>
      <c r="N806" s="62"/>
      <c r="O806" s="62"/>
      <c r="P806" s="62"/>
      <c r="Q806" s="62"/>
      <c r="R806" s="62"/>
      <c r="S806" s="62"/>
      <c r="T806" s="62"/>
      <c r="U806" s="62"/>
      <c r="V806" s="62"/>
      <c r="W806" s="62"/>
      <c r="X806" s="62"/>
      <c r="Y806" s="62"/>
      <c r="Z806" s="62"/>
      <c r="AA806" s="62"/>
      <c r="AB806" s="62"/>
    </row>
    <row r="807" ht="15.75" customHeight="1">
      <c r="A807" s="62"/>
      <c r="B807" s="62"/>
      <c r="C807" s="62"/>
      <c r="D807" s="62"/>
      <c r="E807" s="62"/>
      <c r="F807" s="62"/>
      <c r="G807" s="62"/>
      <c r="H807" s="62"/>
      <c r="I807" s="62"/>
      <c r="J807" s="62"/>
      <c r="K807" s="62"/>
      <c r="L807" s="62"/>
      <c r="M807" s="62"/>
      <c r="N807" s="62"/>
      <c r="O807" s="62"/>
      <c r="P807" s="62"/>
      <c r="Q807" s="62"/>
      <c r="R807" s="62"/>
      <c r="S807" s="62"/>
      <c r="T807" s="62"/>
      <c r="U807" s="62"/>
      <c r="V807" s="62"/>
      <c r="W807" s="62"/>
      <c r="X807" s="62"/>
      <c r="Y807" s="62"/>
      <c r="Z807" s="62"/>
      <c r="AA807" s="62"/>
      <c r="AB807" s="62"/>
    </row>
    <row r="808" ht="15.75" customHeight="1">
      <c r="A808" s="62"/>
      <c r="B808" s="62"/>
      <c r="C808" s="62"/>
      <c r="D808" s="62"/>
      <c r="E808" s="62"/>
      <c r="F808" s="62"/>
      <c r="G808" s="62"/>
      <c r="H808" s="62"/>
      <c r="I808" s="62"/>
      <c r="J808" s="62"/>
      <c r="K808" s="62"/>
      <c r="L808" s="62"/>
      <c r="M808" s="62"/>
      <c r="N808" s="62"/>
      <c r="O808" s="62"/>
      <c r="P808" s="62"/>
      <c r="Q808" s="62"/>
      <c r="R808" s="62"/>
      <c r="S808" s="62"/>
      <c r="T808" s="62"/>
      <c r="U808" s="62"/>
      <c r="V808" s="62"/>
      <c r="W808" s="62"/>
      <c r="X808" s="62"/>
      <c r="Y808" s="62"/>
      <c r="Z808" s="62"/>
      <c r="AA808" s="62"/>
      <c r="AB808" s="62"/>
    </row>
    <row r="809" ht="15.75" customHeight="1">
      <c r="A809" s="62"/>
      <c r="B809" s="62"/>
      <c r="C809" s="62"/>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row>
    <row r="810" ht="15.75" customHeight="1">
      <c r="A810" s="62"/>
      <c r="B810" s="62"/>
      <c r="C810" s="62"/>
      <c r="D810" s="62"/>
      <c r="E810" s="62"/>
      <c r="F810" s="62"/>
      <c r="G810" s="62"/>
      <c r="H810" s="62"/>
      <c r="I810" s="62"/>
      <c r="J810" s="62"/>
      <c r="K810" s="62"/>
      <c r="L810" s="62"/>
      <c r="M810" s="62"/>
      <c r="N810" s="62"/>
      <c r="O810" s="62"/>
      <c r="P810" s="62"/>
      <c r="Q810" s="62"/>
      <c r="R810" s="62"/>
      <c r="S810" s="62"/>
      <c r="T810" s="62"/>
      <c r="U810" s="62"/>
      <c r="V810" s="62"/>
      <c r="W810" s="62"/>
      <c r="X810" s="62"/>
      <c r="Y810" s="62"/>
      <c r="Z810" s="62"/>
      <c r="AA810" s="62"/>
      <c r="AB810" s="62"/>
    </row>
    <row r="811" ht="15.75" customHeight="1">
      <c r="A811" s="62"/>
      <c r="B811" s="62"/>
      <c r="C811" s="62"/>
      <c r="D811" s="62"/>
      <c r="E811" s="62"/>
      <c r="F811" s="62"/>
      <c r="G811" s="62"/>
      <c r="H811" s="62"/>
      <c r="I811" s="62"/>
      <c r="J811" s="62"/>
      <c r="K811" s="62"/>
      <c r="L811" s="62"/>
      <c r="M811" s="62"/>
      <c r="N811" s="62"/>
      <c r="O811" s="62"/>
      <c r="P811" s="62"/>
      <c r="Q811" s="62"/>
      <c r="R811" s="62"/>
      <c r="S811" s="62"/>
      <c r="T811" s="62"/>
      <c r="U811" s="62"/>
      <c r="V811" s="62"/>
      <c r="W811" s="62"/>
      <c r="X811" s="62"/>
      <c r="Y811" s="62"/>
      <c r="Z811" s="62"/>
      <c r="AA811" s="62"/>
      <c r="AB811" s="62"/>
    </row>
    <row r="812" ht="15.75" customHeight="1">
      <c r="A812" s="62"/>
      <c r="B812" s="62"/>
      <c r="C812" s="62"/>
      <c r="D812" s="62"/>
      <c r="E812" s="62"/>
      <c r="F812" s="62"/>
      <c r="G812" s="62"/>
      <c r="H812" s="62"/>
      <c r="I812" s="62"/>
      <c r="J812" s="62"/>
      <c r="K812" s="62"/>
      <c r="L812" s="62"/>
      <c r="M812" s="62"/>
      <c r="N812" s="62"/>
      <c r="O812" s="62"/>
      <c r="P812" s="62"/>
      <c r="Q812" s="62"/>
      <c r="R812" s="62"/>
      <c r="S812" s="62"/>
      <c r="T812" s="62"/>
      <c r="U812" s="62"/>
      <c r="V812" s="62"/>
      <c r="W812" s="62"/>
      <c r="X812" s="62"/>
      <c r="Y812" s="62"/>
      <c r="Z812" s="62"/>
      <c r="AA812" s="62"/>
      <c r="AB812" s="62"/>
    </row>
    <row r="813" ht="15.75" customHeight="1">
      <c r="A813" s="62"/>
      <c r="B813" s="62"/>
      <c r="C813" s="62"/>
      <c r="D813" s="62"/>
      <c r="E813" s="62"/>
      <c r="F813" s="62"/>
      <c r="G813" s="62"/>
      <c r="H813" s="62"/>
      <c r="I813" s="62"/>
      <c r="J813" s="62"/>
      <c r="K813" s="62"/>
      <c r="L813" s="62"/>
      <c r="M813" s="62"/>
      <c r="N813" s="62"/>
      <c r="O813" s="62"/>
      <c r="P813" s="62"/>
      <c r="Q813" s="62"/>
      <c r="R813" s="62"/>
      <c r="S813" s="62"/>
      <c r="T813" s="62"/>
      <c r="U813" s="62"/>
      <c r="V813" s="62"/>
      <c r="W813" s="62"/>
      <c r="X813" s="62"/>
      <c r="Y813" s="62"/>
      <c r="Z813" s="62"/>
      <c r="AA813" s="62"/>
      <c r="AB813" s="62"/>
    </row>
    <row r="814" ht="15.75" customHeight="1">
      <c r="A814" s="62"/>
      <c r="B814" s="62"/>
      <c r="C814" s="62"/>
      <c r="D814" s="62"/>
      <c r="E814" s="62"/>
      <c r="F814" s="62"/>
      <c r="G814" s="62"/>
      <c r="H814" s="62"/>
      <c r="I814" s="62"/>
      <c r="J814" s="62"/>
      <c r="K814" s="62"/>
      <c r="L814" s="62"/>
      <c r="M814" s="62"/>
      <c r="N814" s="62"/>
      <c r="O814" s="62"/>
      <c r="P814" s="62"/>
      <c r="Q814" s="62"/>
      <c r="R814" s="62"/>
      <c r="S814" s="62"/>
      <c r="T814" s="62"/>
      <c r="U814" s="62"/>
      <c r="V814" s="62"/>
      <c r="W814" s="62"/>
      <c r="X814" s="62"/>
      <c r="Y814" s="62"/>
      <c r="Z814" s="62"/>
      <c r="AA814" s="62"/>
      <c r="AB814" s="62"/>
    </row>
    <row r="815" ht="15.75" customHeight="1">
      <c r="A815" s="62"/>
      <c r="B815" s="62"/>
      <c r="C815" s="62"/>
      <c r="D815" s="62"/>
      <c r="E815" s="62"/>
      <c r="F815" s="62"/>
      <c r="G815" s="62"/>
      <c r="H815" s="62"/>
      <c r="I815" s="62"/>
      <c r="J815" s="62"/>
      <c r="K815" s="62"/>
      <c r="L815" s="62"/>
      <c r="M815" s="62"/>
      <c r="N815" s="62"/>
      <c r="O815" s="62"/>
      <c r="P815" s="62"/>
      <c r="Q815" s="62"/>
      <c r="R815" s="62"/>
      <c r="S815" s="62"/>
      <c r="T815" s="62"/>
      <c r="U815" s="62"/>
      <c r="V815" s="62"/>
      <c r="W815" s="62"/>
      <c r="X815" s="62"/>
      <c r="Y815" s="62"/>
      <c r="Z815" s="62"/>
      <c r="AA815" s="62"/>
      <c r="AB815" s="62"/>
    </row>
    <row r="816" ht="15.75" customHeight="1">
      <c r="A816" s="62"/>
      <c r="B816" s="62"/>
      <c r="C816" s="62"/>
      <c r="D816" s="62"/>
      <c r="E816" s="62"/>
      <c r="F816" s="62"/>
      <c r="G816" s="62"/>
      <c r="H816" s="62"/>
      <c r="I816" s="62"/>
      <c r="J816" s="62"/>
      <c r="K816" s="62"/>
      <c r="L816" s="62"/>
      <c r="M816" s="62"/>
      <c r="N816" s="62"/>
      <c r="O816" s="62"/>
      <c r="P816" s="62"/>
      <c r="Q816" s="62"/>
      <c r="R816" s="62"/>
      <c r="S816" s="62"/>
      <c r="T816" s="62"/>
      <c r="U816" s="62"/>
      <c r="V816" s="62"/>
      <c r="W816" s="62"/>
      <c r="X816" s="62"/>
      <c r="Y816" s="62"/>
      <c r="Z816" s="62"/>
      <c r="AA816" s="62"/>
      <c r="AB816" s="62"/>
    </row>
    <row r="817" ht="15.75" customHeight="1">
      <c r="A817" s="62"/>
      <c r="B817" s="62"/>
      <c r="C817" s="62"/>
      <c r="D817" s="62"/>
      <c r="E817" s="62"/>
      <c r="F817" s="62"/>
      <c r="G817" s="62"/>
      <c r="H817" s="62"/>
      <c r="I817" s="62"/>
      <c r="J817" s="62"/>
      <c r="K817" s="62"/>
      <c r="L817" s="62"/>
      <c r="M817" s="62"/>
      <c r="N817" s="62"/>
      <c r="O817" s="62"/>
      <c r="P817" s="62"/>
      <c r="Q817" s="62"/>
      <c r="R817" s="62"/>
      <c r="S817" s="62"/>
      <c r="T817" s="62"/>
      <c r="U817" s="62"/>
      <c r="V817" s="62"/>
      <c r="W817" s="62"/>
      <c r="X817" s="62"/>
      <c r="Y817" s="62"/>
      <c r="Z817" s="62"/>
      <c r="AA817" s="62"/>
      <c r="AB817" s="62"/>
    </row>
    <row r="818" ht="15.75" customHeight="1">
      <c r="A818" s="62"/>
      <c r="B818" s="62"/>
      <c r="C818" s="62"/>
      <c r="D818" s="62"/>
      <c r="E818" s="62"/>
      <c r="F818" s="62"/>
      <c r="G818" s="62"/>
      <c r="H818" s="62"/>
      <c r="I818" s="62"/>
      <c r="J818" s="62"/>
      <c r="K818" s="62"/>
      <c r="L818" s="62"/>
      <c r="M818" s="62"/>
      <c r="N818" s="62"/>
      <c r="O818" s="62"/>
      <c r="P818" s="62"/>
      <c r="Q818" s="62"/>
      <c r="R818" s="62"/>
      <c r="S818" s="62"/>
      <c r="T818" s="62"/>
      <c r="U818" s="62"/>
      <c r="V818" s="62"/>
      <c r="W818" s="62"/>
      <c r="X818" s="62"/>
      <c r="Y818" s="62"/>
      <c r="Z818" s="62"/>
      <c r="AA818" s="62"/>
      <c r="AB818" s="62"/>
    </row>
    <row r="819" ht="15.75" customHeight="1">
      <c r="A819" s="62"/>
      <c r="B819" s="62"/>
      <c r="C819" s="62"/>
      <c r="D819" s="62"/>
      <c r="E819" s="62"/>
      <c r="F819" s="62"/>
      <c r="G819" s="62"/>
      <c r="H819" s="62"/>
      <c r="I819" s="62"/>
      <c r="J819" s="62"/>
      <c r="K819" s="62"/>
      <c r="L819" s="62"/>
      <c r="M819" s="62"/>
      <c r="N819" s="62"/>
      <c r="O819" s="62"/>
      <c r="P819" s="62"/>
      <c r="Q819" s="62"/>
      <c r="R819" s="62"/>
      <c r="S819" s="62"/>
      <c r="T819" s="62"/>
      <c r="U819" s="62"/>
      <c r="V819" s="62"/>
      <c r="W819" s="62"/>
      <c r="X819" s="62"/>
      <c r="Y819" s="62"/>
      <c r="Z819" s="62"/>
      <c r="AA819" s="62"/>
      <c r="AB819" s="62"/>
    </row>
    <row r="820" ht="15.75" customHeight="1">
      <c r="A820" s="62"/>
      <c r="B820" s="62"/>
      <c r="C820" s="62"/>
      <c r="D820" s="62"/>
      <c r="E820" s="62"/>
      <c r="F820" s="62"/>
      <c r="G820" s="62"/>
      <c r="H820" s="62"/>
      <c r="I820" s="62"/>
      <c r="J820" s="62"/>
      <c r="K820" s="62"/>
      <c r="L820" s="62"/>
      <c r="M820" s="62"/>
      <c r="N820" s="62"/>
      <c r="O820" s="62"/>
      <c r="P820" s="62"/>
      <c r="Q820" s="62"/>
      <c r="R820" s="62"/>
      <c r="S820" s="62"/>
      <c r="T820" s="62"/>
      <c r="U820" s="62"/>
      <c r="V820" s="62"/>
      <c r="W820" s="62"/>
      <c r="X820" s="62"/>
      <c r="Y820" s="62"/>
      <c r="Z820" s="62"/>
      <c r="AA820" s="62"/>
      <c r="AB820" s="62"/>
    </row>
    <row r="821" ht="15.75" customHeight="1">
      <c r="A821" s="62"/>
      <c r="B821" s="62"/>
      <c r="C821" s="62"/>
      <c r="D821" s="62"/>
      <c r="E821" s="62"/>
      <c r="F821" s="62"/>
      <c r="G821" s="62"/>
      <c r="H821" s="62"/>
      <c r="I821" s="62"/>
      <c r="J821" s="62"/>
      <c r="K821" s="62"/>
      <c r="L821" s="62"/>
      <c r="M821" s="62"/>
      <c r="N821" s="62"/>
      <c r="O821" s="62"/>
      <c r="P821" s="62"/>
      <c r="Q821" s="62"/>
      <c r="R821" s="62"/>
      <c r="S821" s="62"/>
      <c r="T821" s="62"/>
      <c r="U821" s="62"/>
      <c r="V821" s="62"/>
      <c r="W821" s="62"/>
      <c r="X821" s="62"/>
      <c r="Y821" s="62"/>
      <c r="Z821" s="62"/>
      <c r="AA821" s="62"/>
      <c r="AB821" s="62"/>
    </row>
    <row r="822" ht="15.75" customHeight="1">
      <c r="A822" s="62"/>
      <c r="B822" s="62"/>
      <c r="C822" s="62"/>
      <c r="D822" s="62"/>
      <c r="E822" s="62"/>
      <c r="F822" s="62"/>
      <c r="G822" s="62"/>
      <c r="H822" s="62"/>
      <c r="I822" s="62"/>
      <c r="J822" s="62"/>
      <c r="K822" s="62"/>
      <c r="L822" s="62"/>
      <c r="M822" s="62"/>
      <c r="N822" s="62"/>
      <c r="O822" s="62"/>
      <c r="P822" s="62"/>
      <c r="Q822" s="62"/>
      <c r="R822" s="62"/>
      <c r="S822" s="62"/>
      <c r="T822" s="62"/>
      <c r="U822" s="62"/>
      <c r="V822" s="62"/>
      <c r="W822" s="62"/>
      <c r="X822" s="62"/>
      <c r="Y822" s="62"/>
      <c r="Z822" s="62"/>
      <c r="AA822" s="62"/>
      <c r="AB822" s="62"/>
    </row>
    <row r="823" ht="15.75" customHeight="1">
      <c r="A823" s="62"/>
      <c r="B823" s="62"/>
      <c r="C823" s="62"/>
      <c r="D823" s="62"/>
      <c r="E823" s="62"/>
      <c r="F823" s="62"/>
      <c r="G823" s="62"/>
      <c r="H823" s="62"/>
      <c r="I823" s="62"/>
      <c r="J823" s="62"/>
      <c r="K823" s="62"/>
      <c r="L823" s="62"/>
      <c r="M823" s="62"/>
      <c r="N823" s="62"/>
      <c r="O823" s="62"/>
      <c r="P823" s="62"/>
      <c r="Q823" s="62"/>
      <c r="R823" s="62"/>
      <c r="S823" s="62"/>
      <c r="T823" s="62"/>
      <c r="U823" s="62"/>
      <c r="V823" s="62"/>
      <c r="W823" s="62"/>
      <c r="X823" s="62"/>
      <c r="Y823" s="62"/>
      <c r="Z823" s="62"/>
      <c r="AA823" s="62"/>
      <c r="AB823" s="62"/>
    </row>
    <row r="824" ht="15.75" customHeight="1">
      <c r="A824" s="62"/>
      <c r="B824" s="62"/>
      <c r="C824" s="62"/>
      <c r="D824" s="62"/>
      <c r="E824" s="62"/>
      <c r="F824" s="62"/>
      <c r="G824" s="62"/>
      <c r="H824" s="62"/>
      <c r="I824" s="62"/>
      <c r="J824" s="62"/>
      <c r="K824" s="62"/>
      <c r="L824" s="62"/>
      <c r="M824" s="62"/>
      <c r="N824" s="62"/>
      <c r="O824" s="62"/>
      <c r="P824" s="62"/>
      <c r="Q824" s="62"/>
      <c r="R824" s="62"/>
      <c r="S824" s="62"/>
      <c r="T824" s="62"/>
      <c r="U824" s="62"/>
      <c r="V824" s="62"/>
      <c r="W824" s="62"/>
      <c r="X824" s="62"/>
      <c r="Y824" s="62"/>
      <c r="Z824" s="62"/>
      <c r="AA824" s="62"/>
      <c r="AB824" s="62"/>
    </row>
    <row r="825" ht="15.75" customHeight="1">
      <c r="A825" s="62"/>
      <c r="B825" s="62"/>
      <c r="C825" s="62"/>
      <c r="D825" s="62"/>
      <c r="E825" s="62"/>
      <c r="F825" s="62"/>
      <c r="G825" s="62"/>
      <c r="H825" s="62"/>
      <c r="I825" s="62"/>
      <c r="J825" s="62"/>
      <c r="K825" s="62"/>
      <c r="L825" s="62"/>
      <c r="M825" s="62"/>
      <c r="N825" s="62"/>
      <c r="O825" s="62"/>
      <c r="P825" s="62"/>
      <c r="Q825" s="62"/>
      <c r="R825" s="62"/>
      <c r="S825" s="62"/>
      <c r="T825" s="62"/>
      <c r="U825" s="62"/>
      <c r="V825" s="62"/>
      <c r="W825" s="62"/>
      <c r="X825" s="62"/>
      <c r="Y825" s="62"/>
      <c r="Z825" s="62"/>
      <c r="AA825" s="62"/>
      <c r="AB825" s="62"/>
    </row>
    <row r="826" ht="15.75" customHeight="1">
      <c r="A826" s="62"/>
      <c r="B826" s="62"/>
      <c r="C826" s="62"/>
      <c r="D826" s="62"/>
      <c r="E826" s="62"/>
      <c r="F826" s="62"/>
      <c r="G826" s="62"/>
      <c r="H826" s="62"/>
      <c r="I826" s="62"/>
      <c r="J826" s="62"/>
      <c r="K826" s="62"/>
      <c r="L826" s="62"/>
      <c r="M826" s="62"/>
      <c r="N826" s="62"/>
      <c r="O826" s="62"/>
      <c r="P826" s="62"/>
      <c r="Q826" s="62"/>
      <c r="R826" s="62"/>
      <c r="S826" s="62"/>
      <c r="T826" s="62"/>
      <c r="U826" s="62"/>
      <c r="V826" s="62"/>
      <c r="W826" s="62"/>
      <c r="X826" s="62"/>
      <c r="Y826" s="62"/>
      <c r="Z826" s="62"/>
      <c r="AA826" s="62"/>
      <c r="AB826" s="62"/>
    </row>
    <row r="827" ht="15.75" customHeight="1">
      <c r="A827" s="62"/>
      <c r="B827" s="62"/>
      <c r="C827" s="62"/>
      <c r="D827" s="62"/>
      <c r="E827" s="62"/>
      <c r="F827" s="62"/>
      <c r="G827" s="62"/>
      <c r="H827" s="62"/>
      <c r="I827" s="62"/>
      <c r="J827" s="62"/>
      <c r="K827" s="62"/>
      <c r="L827" s="62"/>
      <c r="M827" s="62"/>
      <c r="N827" s="62"/>
      <c r="O827" s="62"/>
      <c r="P827" s="62"/>
      <c r="Q827" s="62"/>
      <c r="R827" s="62"/>
      <c r="S827" s="62"/>
      <c r="T827" s="62"/>
      <c r="U827" s="62"/>
      <c r="V827" s="62"/>
      <c r="W827" s="62"/>
      <c r="X827" s="62"/>
      <c r="Y827" s="62"/>
      <c r="Z827" s="62"/>
      <c r="AA827" s="62"/>
      <c r="AB827" s="62"/>
    </row>
    <row r="828" ht="15.75" customHeight="1">
      <c r="A828" s="62"/>
      <c r="B828" s="62"/>
      <c r="C828" s="62"/>
      <c r="D828" s="62"/>
      <c r="E828" s="62"/>
      <c r="F828" s="62"/>
      <c r="G828" s="62"/>
      <c r="H828" s="62"/>
      <c r="I828" s="62"/>
      <c r="J828" s="62"/>
      <c r="K828" s="62"/>
      <c r="L828" s="62"/>
      <c r="M828" s="62"/>
      <c r="N828" s="62"/>
      <c r="O828" s="62"/>
      <c r="P828" s="62"/>
      <c r="Q828" s="62"/>
      <c r="R828" s="62"/>
      <c r="S828" s="62"/>
      <c r="T828" s="62"/>
      <c r="U828" s="62"/>
      <c r="V828" s="62"/>
      <c r="W828" s="62"/>
      <c r="X828" s="62"/>
      <c r="Y828" s="62"/>
      <c r="Z828" s="62"/>
      <c r="AA828" s="62"/>
      <c r="AB828" s="62"/>
    </row>
    <row r="829" ht="15.75" customHeight="1">
      <c r="A829" s="62"/>
      <c r="B829" s="62"/>
      <c r="C829" s="62"/>
      <c r="D829" s="62"/>
      <c r="E829" s="62"/>
      <c r="F829" s="62"/>
      <c r="G829" s="62"/>
      <c r="H829" s="62"/>
      <c r="I829" s="62"/>
      <c r="J829" s="62"/>
      <c r="K829" s="62"/>
      <c r="L829" s="62"/>
      <c r="M829" s="62"/>
      <c r="N829" s="62"/>
      <c r="O829" s="62"/>
      <c r="P829" s="62"/>
      <c r="Q829" s="62"/>
      <c r="R829" s="62"/>
      <c r="S829" s="62"/>
      <c r="T829" s="62"/>
      <c r="U829" s="62"/>
      <c r="V829" s="62"/>
      <c r="W829" s="62"/>
      <c r="X829" s="62"/>
      <c r="Y829" s="62"/>
      <c r="Z829" s="62"/>
      <c r="AA829" s="62"/>
      <c r="AB829" s="62"/>
    </row>
    <row r="830" ht="15.75" customHeight="1">
      <c r="A830" s="62"/>
      <c r="B830" s="62"/>
      <c r="C830" s="62"/>
      <c r="D830" s="62"/>
      <c r="E830" s="62"/>
      <c r="F830" s="62"/>
      <c r="G830" s="62"/>
      <c r="H830" s="62"/>
      <c r="I830" s="62"/>
      <c r="J830" s="62"/>
      <c r="K830" s="62"/>
      <c r="L830" s="62"/>
      <c r="M830" s="62"/>
      <c r="N830" s="62"/>
      <c r="O830" s="62"/>
      <c r="P830" s="62"/>
      <c r="Q830" s="62"/>
      <c r="R830" s="62"/>
      <c r="S830" s="62"/>
      <c r="T830" s="62"/>
      <c r="U830" s="62"/>
      <c r="V830" s="62"/>
      <c r="W830" s="62"/>
      <c r="X830" s="62"/>
      <c r="Y830" s="62"/>
      <c r="Z830" s="62"/>
      <c r="AA830" s="62"/>
      <c r="AB830" s="62"/>
    </row>
    <row r="831" ht="15.75" customHeight="1">
      <c r="A831" s="62"/>
      <c r="B831" s="62"/>
      <c r="C831" s="62"/>
      <c r="D831" s="62"/>
      <c r="E831" s="62"/>
      <c r="F831" s="62"/>
      <c r="G831" s="62"/>
      <c r="H831" s="62"/>
      <c r="I831" s="62"/>
      <c r="J831" s="62"/>
      <c r="K831" s="62"/>
      <c r="L831" s="62"/>
      <c r="M831" s="62"/>
      <c r="N831" s="62"/>
      <c r="O831" s="62"/>
      <c r="P831" s="62"/>
      <c r="Q831" s="62"/>
      <c r="R831" s="62"/>
      <c r="S831" s="62"/>
      <c r="T831" s="62"/>
      <c r="U831" s="62"/>
      <c r="V831" s="62"/>
      <c r="W831" s="62"/>
      <c r="X831" s="62"/>
      <c r="Y831" s="62"/>
      <c r="Z831" s="62"/>
      <c r="AA831" s="62"/>
      <c r="AB831" s="62"/>
    </row>
    <row r="832" ht="15.75" customHeight="1">
      <c r="A832" s="62"/>
      <c r="B832" s="62"/>
      <c r="C832" s="62"/>
      <c r="D832" s="62"/>
      <c r="E832" s="62"/>
      <c r="F832" s="62"/>
      <c r="G832" s="62"/>
      <c r="H832" s="62"/>
      <c r="I832" s="62"/>
      <c r="J832" s="62"/>
      <c r="K832" s="62"/>
      <c r="L832" s="62"/>
      <c r="M832" s="62"/>
      <c r="N832" s="62"/>
      <c r="O832" s="62"/>
      <c r="P832" s="62"/>
      <c r="Q832" s="62"/>
      <c r="R832" s="62"/>
      <c r="S832" s="62"/>
      <c r="T832" s="62"/>
      <c r="U832" s="62"/>
      <c r="V832" s="62"/>
      <c r="W832" s="62"/>
      <c r="X832" s="62"/>
      <c r="Y832" s="62"/>
      <c r="Z832" s="62"/>
      <c r="AA832" s="62"/>
      <c r="AB832" s="62"/>
    </row>
    <row r="833" ht="15.75" customHeight="1">
      <c r="A833" s="62"/>
      <c r="B833" s="62"/>
      <c r="C833" s="62"/>
      <c r="D833" s="62"/>
      <c r="E833" s="62"/>
      <c r="F833" s="62"/>
      <c r="G833" s="62"/>
      <c r="H833" s="62"/>
      <c r="I833" s="62"/>
      <c r="J833" s="62"/>
      <c r="K833" s="62"/>
      <c r="L833" s="62"/>
      <c r="M833" s="62"/>
      <c r="N833" s="62"/>
      <c r="O833" s="62"/>
      <c r="P833" s="62"/>
      <c r="Q833" s="62"/>
      <c r="R833" s="62"/>
      <c r="S833" s="62"/>
      <c r="T833" s="62"/>
      <c r="U833" s="62"/>
      <c r="V833" s="62"/>
      <c r="W833" s="62"/>
      <c r="X833" s="62"/>
      <c r="Y833" s="62"/>
      <c r="Z833" s="62"/>
      <c r="AA833" s="62"/>
      <c r="AB833" s="62"/>
    </row>
    <row r="834" ht="15.75" customHeight="1">
      <c r="A834" s="62"/>
      <c r="B834" s="62"/>
      <c r="C834" s="62"/>
      <c r="D834" s="62"/>
      <c r="E834" s="62"/>
      <c r="F834" s="62"/>
      <c r="G834" s="62"/>
      <c r="H834" s="62"/>
      <c r="I834" s="62"/>
      <c r="J834" s="62"/>
      <c r="K834" s="62"/>
      <c r="L834" s="62"/>
      <c r="M834" s="62"/>
      <c r="N834" s="62"/>
      <c r="O834" s="62"/>
      <c r="P834" s="62"/>
      <c r="Q834" s="62"/>
      <c r="R834" s="62"/>
      <c r="S834" s="62"/>
      <c r="T834" s="62"/>
      <c r="U834" s="62"/>
      <c r="V834" s="62"/>
      <c r="W834" s="62"/>
      <c r="X834" s="62"/>
      <c r="Y834" s="62"/>
      <c r="Z834" s="62"/>
      <c r="AA834" s="62"/>
      <c r="AB834" s="62"/>
    </row>
    <row r="835" ht="15.75" customHeight="1">
      <c r="A835" s="62"/>
      <c r="B835" s="62"/>
      <c r="C835" s="62"/>
      <c r="D835" s="62"/>
      <c r="E835" s="62"/>
      <c r="F835" s="62"/>
      <c r="G835" s="62"/>
      <c r="H835" s="62"/>
      <c r="I835" s="62"/>
      <c r="J835" s="62"/>
      <c r="K835" s="62"/>
      <c r="L835" s="62"/>
      <c r="M835" s="62"/>
      <c r="N835" s="62"/>
      <c r="O835" s="62"/>
      <c r="P835" s="62"/>
      <c r="Q835" s="62"/>
      <c r="R835" s="62"/>
      <c r="S835" s="62"/>
      <c r="T835" s="62"/>
      <c r="U835" s="62"/>
      <c r="V835" s="62"/>
      <c r="W835" s="62"/>
      <c r="X835" s="62"/>
      <c r="Y835" s="62"/>
      <c r="Z835" s="62"/>
      <c r="AA835" s="62"/>
      <c r="AB835" s="62"/>
    </row>
    <row r="836" ht="15.75" customHeight="1">
      <c r="A836" s="62"/>
      <c r="B836" s="62"/>
      <c r="C836" s="62"/>
      <c r="D836" s="62"/>
      <c r="E836" s="62"/>
      <c r="F836" s="62"/>
      <c r="G836" s="62"/>
      <c r="H836" s="62"/>
      <c r="I836" s="62"/>
      <c r="J836" s="62"/>
      <c r="K836" s="62"/>
      <c r="L836" s="62"/>
      <c r="M836" s="62"/>
      <c r="N836" s="62"/>
      <c r="O836" s="62"/>
      <c r="P836" s="62"/>
      <c r="Q836" s="62"/>
      <c r="R836" s="62"/>
      <c r="S836" s="62"/>
      <c r="T836" s="62"/>
      <c r="U836" s="62"/>
      <c r="V836" s="62"/>
      <c r="W836" s="62"/>
      <c r="X836" s="62"/>
      <c r="Y836" s="62"/>
      <c r="Z836" s="62"/>
      <c r="AA836" s="62"/>
      <c r="AB836" s="62"/>
    </row>
    <row r="837" ht="15.75" customHeight="1">
      <c r="A837" s="62"/>
      <c r="B837" s="62"/>
      <c r="C837" s="62"/>
      <c r="D837" s="62"/>
      <c r="E837" s="62"/>
      <c r="F837" s="62"/>
      <c r="G837" s="62"/>
      <c r="H837" s="62"/>
      <c r="I837" s="62"/>
      <c r="J837" s="62"/>
      <c r="K837" s="62"/>
      <c r="L837" s="62"/>
      <c r="M837" s="62"/>
      <c r="N837" s="62"/>
      <c r="O837" s="62"/>
      <c r="P837" s="62"/>
      <c r="Q837" s="62"/>
      <c r="R837" s="62"/>
      <c r="S837" s="62"/>
      <c r="T837" s="62"/>
      <c r="U837" s="62"/>
      <c r="V837" s="62"/>
      <c r="W837" s="62"/>
      <c r="X837" s="62"/>
      <c r="Y837" s="62"/>
      <c r="Z837" s="62"/>
      <c r="AA837" s="62"/>
      <c r="AB837" s="62"/>
    </row>
    <row r="838" ht="15.75" customHeight="1">
      <c r="A838" s="62"/>
      <c r="B838" s="62"/>
      <c r="C838" s="62"/>
      <c r="D838" s="62"/>
      <c r="E838" s="62"/>
      <c r="F838" s="62"/>
      <c r="G838" s="62"/>
      <c r="H838" s="62"/>
      <c r="I838" s="62"/>
      <c r="J838" s="62"/>
      <c r="K838" s="62"/>
      <c r="L838" s="62"/>
      <c r="M838" s="62"/>
      <c r="N838" s="62"/>
      <c r="O838" s="62"/>
      <c r="P838" s="62"/>
      <c r="Q838" s="62"/>
      <c r="R838" s="62"/>
      <c r="S838" s="62"/>
      <c r="T838" s="62"/>
      <c r="U838" s="62"/>
      <c r="V838" s="62"/>
      <c r="W838" s="62"/>
      <c r="X838" s="62"/>
      <c r="Y838" s="62"/>
      <c r="Z838" s="62"/>
      <c r="AA838" s="62"/>
      <c r="AB838" s="62"/>
    </row>
    <row r="839" ht="15.75" customHeight="1">
      <c r="A839" s="62"/>
      <c r="B839" s="62"/>
      <c r="C839" s="62"/>
      <c r="D839" s="62"/>
      <c r="E839" s="62"/>
      <c r="F839" s="62"/>
      <c r="G839" s="62"/>
      <c r="H839" s="62"/>
      <c r="I839" s="62"/>
      <c r="J839" s="62"/>
      <c r="K839" s="62"/>
      <c r="L839" s="62"/>
      <c r="M839" s="62"/>
      <c r="N839" s="62"/>
      <c r="O839" s="62"/>
      <c r="P839" s="62"/>
      <c r="Q839" s="62"/>
      <c r="R839" s="62"/>
      <c r="S839" s="62"/>
      <c r="T839" s="62"/>
      <c r="U839" s="62"/>
      <c r="V839" s="62"/>
      <c r="W839" s="62"/>
      <c r="X839" s="62"/>
      <c r="Y839" s="62"/>
      <c r="Z839" s="62"/>
      <c r="AA839" s="62"/>
      <c r="AB839" s="62"/>
    </row>
    <row r="840" ht="15.75" customHeight="1">
      <c r="A840" s="62"/>
      <c r="B840" s="62"/>
      <c r="C840" s="62"/>
      <c r="D840" s="62"/>
      <c r="E840" s="62"/>
      <c r="F840" s="62"/>
      <c r="G840" s="62"/>
      <c r="H840" s="62"/>
      <c r="I840" s="62"/>
      <c r="J840" s="62"/>
      <c r="K840" s="62"/>
      <c r="L840" s="62"/>
      <c r="M840" s="62"/>
      <c r="N840" s="62"/>
      <c r="O840" s="62"/>
      <c r="P840" s="62"/>
      <c r="Q840" s="62"/>
      <c r="R840" s="62"/>
      <c r="S840" s="62"/>
      <c r="T840" s="62"/>
      <c r="U840" s="62"/>
      <c r="V840" s="62"/>
      <c r="W840" s="62"/>
      <c r="X840" s="62"/>
      <c r="Y840" s="62"/>
      <c r="Z840" s="62"/>
      <c r="AA840" s="62"/>
      <c r="AB840" s="62"/>
    </row>
    <row r="841" ht="15.75" customHeight="1">
      <c r="A841" s="62"/>
      <c r="B841" s="62"/>
      <c r="C841" s="62"/>
      <c r="D841" s="62"/>
      <c r="E841" s="62"/>
      <c r="F841" s="62"/>
      <c r="G841" s="62"/>
      <c r="H841" s="62"/>
      <c r="I841" s="62"/>
      <c r="J841" s="62"/>
      <c r="K841" s="62"/>
      <c r="L841" s="62"/>
      <c r="M841" s="62"/>
      <c r="N841" s="62"/>
      <c r="O841" s="62"/>
      <c r="P841" s="62"/>
      <c r="Q841" s="62"/>
      <c r="R841" s="62"/>
      <c r="S841" s="62"/>
      <c r="T841" s="62"/>
      <c r="U841" s="62"/>
      <c r="V841" s="62"/>
      <c r="W841" s="62"/>
      <c r="X841" s="62"/>
      <c r="Y841" s="62"/>
      <c r="Z841" s="62"/>
      <c r="AA841" s="62"/>
      <c r="AB841" s="62"/>
    </row>
    <row r="842" ht="15.75" customHeight="1">
      <c r="A842" s="62"/>
      <c r="B842" s="62"/>
      <c r="C842" s="62"/>
      <c r="D842" s="62"/>
      <c r="E842" s="62"/>
      <c r="F842" s="62"/>
      <c r="G842" s="62"/>
      <c r="H842" s="62"/>
      <c r="I842" s="62"/>
      <c r="J842" s="62"/>
      <c r="K842" s="62"/>
      <c r="L842" s="62"/>
      <c r="M842" s="62"/>
      <c r="N842" s="62"/>
      <c r="O842" s="62"/>
      <c r="P842" s="62"/>
      <c r="Q842" s="62"/>
      <c r="R842" s="62"/>
      <c r="S842" s="62"/>
      <c r="T842" s="62"/>
      <c r="U842" s="62"/>
      <c r="V842" s="62"/>
      <c r="W842" s="62"/>
      <c r="X842" s="62"/>
      <c r="Y842" s="62"/>
      <c r="Z842" s="62"/>
      <c r="AA842" s="62"/>
      <c r="AB842" s="62"/>
    </row>
    <row r="843" ht="15.75" customHeight="1">
      <c r="A843" s="62"/>
      <c r="B843" s="62"/>
      <c r="C843" s="62"/>
      <c r="D843" s="62"/>
      <c r="E843" s="62"/>
      <c r="F843" s="62"/>
      <c r="G843" s="62"/>
      <c r="H843" s="62"/>
      <c r="I843" s="62"/>
      <c r="J843" s="62"/>
      <c r="K843" s="62"/>
      <c r="L843" s="62"/>
      <c r="M843" s="62"/>
      <c r="N843" s="62"/>
      <c r="O843" s="62"/>
      <c r="P843" s="62"/>
      <c r="Q843" s="62"/>
      <c r="R843" s="62"/>
      <c r="S843" s="62"/>
      <c r="T843" s="62"/>
      <c r="U843" s="62"/>
      <c r="V843" s="62"/>
      <c r="W843" s="62"/>
      <c r="X843" s="62"/>
      <c r="Y843" s="62"/>
      <c r="Z843" s="62"/>
      <c r="AA843" s="62"/>
      <c r="AB843" s="62"/>
    </row>
    <row r="844" ht="15.75" customHeight="1">
      <c r="A844" s="62"/>
      <c r="B844" s="62"/>
      <c r="C844" s="62"/>
      <c r="D844" s="62"/>
      <c r="E844" s="62"/>
      <c r="F844" s="62"/>
      <c r="G844" s="62"/>
      <c r="H844" s="62"/>
      <c r="I844" s="62"/>
      <c r="J844" s="62"/>
      <c r="K844" s="62"/>
      <c r="L844" s="62"/>
      <c r="M844" s="62"/>
      <c r="N844" s="62"/>
      <c r="O844" s="62"/>
      <c r="P844" s="62"/>
      <c r="Q844" s="62"/>
      <c r="R844" s="62"/>
      <c r="S844" s="62"/>
      <c r="T844" s="62"/>
      <c r="U844" s="62"/>
      <c r="V844" s="62"/>
      <c r="W844" s="62"/>
      <c r="X844" s="62"/>
      <c r="Y844" s="62"/>
      <c r="Z844" s="62"/>
      <c r="AA844" s="62"/>
      <c r="AB844" s="62"/>
    </row>
    <row r="845" ht="15.75" customHeight="1">
      <c r="A845" s="62"/>
      <c r="B845" s="62"/>
      <c r="C845" s="62"/>
      <c r="D845" s="62"/>
      <c r="E845" s="62"/>
      <c r="F845" s="62"/>
      <c r="G845" s="62"/>
      <c r="H845" s="62"/>
      <c r="I845" s="62"/>
      <c r="J845" s="62"/>
      <c r="K845" s="62"/>
      <c r="L845" s="62"/>
      <c r="M845" s="62"/>
      <c r="N845" s="62"/>
      <c r="O845" s="62"/>
      <c r="P845" s="62"/>
      <c r="Q845" s="62"/>
      <c r="R845" s="62"/>
      <c r="S845" s="62"/>
      <c r="T845" s="62"/>
      <c r="U845" s="62"/>
      <c r="V845" s="62"/>
      <c r="W845" s="62"/>
      <c r="X845" s="62"/>
      <c r="Y845" s="62"/>
      <c r="Z845" s="62"/>
      <c r="AA845" s="62"/>
      <c r="AB845" s="62"/>
    </row>
    <row r="846" ht="15.75" customHeight="1">
      <c r="A846" s="62"/>
      <c r="B846" s="62"/>
      <c r="C846" s="62"/>
      <c r="D846" s="62"/>
      <c r="E846" s="62"/>
      <c r="F846" s="62"/>
      <c r="G846" s="62"/>
      <c r="H846" s="62"/>
      <c r="I846" s="62"/>
      <c r="J846" s="62"/>
      <c r="K846" s="62"/>
      <c r="L846" s="62"/>
      <c r="M846" s="62"/>
      <c r="N846" s="62"/>
      <c r="O846" s="62"/>
      <c r="P846" s="62"/>
      <c r="Q846" s="62"/>
      <c r="R846" s="62"/>
      <c r="S846" s="62"/>
      <c r="T846" s="62"/>
      <c r="U846" s="62"/>
      <c r="V846" s="62"/>
      <c r="W846" s="62"/>
      <c r="X846" s="62"/>
      <c r="Y846" s="62"/>
      <c r="Z846" s="62"/>
      <c r="AA846" s="62"/>
      <c r="AB846" s="62"/>
    </row>
    <row r="847" ht="15.75" customHeight="1">
      <c r="A847" s="62"/>
      <c r="B847" s="62"/>
      <c r="C847" s="62"/>
      <c r="D847" s="62"/>
      <c r="E847" s="62"/>
      <c r="F847" s="62"/>
      <c r="G847" s="62"/>
      <c r="H847" s="62"/>
      <c r="I847" s="62"/>
      <c r="J847" s="62"/>
      <c r="K847" s="62"/>
      <c r="L847" s="62"/>
      <c r="M847" s="62"/>
      <c r="N847" s="62"/>
      <c r="O847" s="62"/>
      <c r="P847" s="62"/>
      <c r="Q847" s="62"/>
      <c r="R847" s="62"/>
      <c r="S847" s="62"/>
      <c r="T847" s="62"/>
      <c r="U847" s="62"/>
      <c r="V847" s="62"/>
      <c r="W847" s="62"/>
      <c r="X847" s="62"/>
      <c r="Y847" s="62"/>
      <c r="Z847" s="62"/>
      <c r="AA847" s="62"/>
      <c r="AB847" s="62"/>
    </row>
    <row r="848" ht="15.75" customHeight="1">
      <c r="A848" s="62"/>
      <c r="B848" s="62"/>
      <c r="C848" s="62"/>
      <c r="D848" s="62"/>
      <c r="E848" s="62"/>
      <c r="F848" s="62"/>
      <c r="G848" s="62"/>
      <c r="H848" s="62"/>
      <c r="I848" s="62"/>
      <c r="J848" s="62"/>
      <c r="K848" s="62"/>
      <c r="L848" s="62"/>
      <c r="M848" s="62"/>
      <c r="N848" s="62"/>
      <c r="O848" s="62"/>
      <c r="P848" s="62"/>
      <c r="Q848" s="62"/>
      <c r="R848" s="62"/>
      <c r="S848" s="62"/>
      <c r="T848" s="62"/>
      <c r="U848" s="62"/>
      <c r="V848" s="62"/>
      <c r="W848" s="62"/>
      <c r="X848" s="62"/>
      <c r="Y848" s="62"/>
      <c r="Z848" s="62"/>
      <c r="AA848" s="62"/>
      <c r="AB848" s="62"/>
    </row>
    <row r="849" ht="15.75" customHeight="1">
      <c r="A849" s="62"/>
      <c r="B849" s="62"/>
      <c r="C849" s="62"/>
      <c r="D849" s="62"/>
      <c r="E849" s="62"/>
      <c r="F849" s="62"/>
      <c r="G849" s="62"/>
      <c r="H849" s="62"/>
      <c r="I849" s="62"/>
      <c r="J849" s="62"/>
      <c r="K849" s="62"/>
      <c r="L849" s="62"/>
      <c r="M849" s="62"/>
      <c r="N849" s="62"/>
      <c r="O849" s="62"/>
      <c r="P849" s="62"/>
      <c r="Q849" s="62"/>
      <c r="R849" s="62"/>
      <c r="S849" s="62"/>
      <c r="T849" s="62"/>
      <c r="U849" s="62"/>
      <c r="V849" s="62"/>
      <c r="W849" s="62"/>
      <c r="X849" s="62"/>
      <c r="Y849" s="62"/>
      <c r="Z849" s="62"/>
      <c r="AA849" s="62"/>
      <c r="AB849" s="62"/>
    </row>
    <row r="850" ht="15.75" customHeight="1">
      <c r="A850" s="62"/>
      <c r="B850" s="62"/>
      <c r="C850" s="62"/>
      <c r="D850" s="62"/>
      <c r="E850" s="62"/>
      <c r="F850" s="62"/>
      <c r="G850" s="62"/>
      <c r="H850" s="62"/>
      <c r="I850" s="62"/>
      <c r="J850" s="62"/>
      <c r="K850" s="62"/>
      <c r="L850" s="62"/>
      <c r="M850" s="62"/>
      <c r="N850" s="62"/>
      <c r="O850" s="62"/>
      <c r="P850" s="62"/>
      <c r="Q850" s="62"/>
      <c r="R850" s="62"/>
      <c r="S850" s="62"/>
      <c r="T850" s="62"/>
      <c r="U850" s="62"/>
      <c r="V850" s="62"/>
      <c r="W850" s="62"/>
      <c r="X850" s="62"/>
      <c r="Y850" s="62"/>
      <c r="Z850" s="62"/>
      <c r="AA850" s="62"/>
      <c r="AB850" s="62"/>
    </row>
    <row r="851" ht="15.75" customHeight="1">
      <c r="A851" s="62"/>
      <c r="B851" s="62"/>
      <c r="C851" s="62"/>
      <c r="D851" s="62"/>
      <c r="E851" s="62"/>
      <c r="F851" s="62"/>
      <c r="G851" s="62"/>
      <c r="H851" s="62"/>
      <c r="I851" s="62"/>
      <c r="J851" s="62"/>
      <c r="K851" s="62"/>
      <c r="L851" s="62"/>
      <c r="M851" s="62"/>
      <c r="N851" s="62"/>
      <c r="O851" s="62"/>
      <c r="P851" s="62"/>
      <c r="Q851" s="62"/>
      <c r="R851" s="62"/>
      <c r="S851" s="62"/>
      <c r="T851" s="62"/>
      <c r="U851" s="62"/>
      <c r="V851" s="62"/>
      <c r="W851" s="62"/>
      <c r="X851" s="62"/>
      <c r="Y851" s="62"/>
      <c r="Z851" s="62"/>
      <c r="AA851" s="62"/>
      <c r="AB851" s="62"/>
    </row>
    <row r="852" ht="15.75" customHeight="1">
      <c r="A852" s="62"/>
      <c r="B852" s="62"/>
      <c r="C852" s="62"/>
      <c r="D852" s="62"/>
      <c r="E852" s="62"/>
      <c r="F852" s="62"/>
      <c r="G852" s="62"/>
      <c r="H852" s="62"/>
      <c r="I852" s="62"/>
      <c r="J852" s="62"/>
      <c r="K852" s="62"/>
      <c r="L852" s="62"/>
      <c r="M852" s="62"/>
      <c r="N852" s="62"/>
      <c r="O852" s="62"/>
      <c r="P852" s="62"/>
      <c r="Q852" s="62"/>
      <c r="R852" s="62"/>
      <c r="S852" s="62"/>
      <c r="T852" s="62"/>
      <c r="U852" s="62"/>
      <c r="V852" s="62"/>
      <c r="W852" s="62"/>
      <c r="X852" s="62"/>
      <c r="Y852" s="62"/>
      <c r="Z852" s="62"/>
      <c r="AA852" s="62"/>
      <c r="AB852" s="62"/>
    </row>
    <row r="853" ht="15.75" customHeight="1">
      <c r="A853" s="62"/>
      <c r="B853" s="62"/>
      <c r="C853" s="62"/>
      <c r="D853" s="62"/>
      <c r="E853" s="62"/>
      <c r="F853" s="62"/>
      <c r="G853" s="62"/>
      <c r="H853" s="62"/>
      <c r="I853" s="62"/>
      <c r="J853" s="62"/>
      <c r="K853" s="62"/>
      <c r="L853" s="62"/>
      <c r="M853" s="62"/>
      <c r="N853" s="62"/>
      <c r="O853" s="62"/>
      <c r="P853" s="62"/>
      <c r="Q853" s="62"/>
      <c r="R853" s="62"/>
      <c r="S853" s="62"/>
      <c r="T853" s="62"/>
      <c r="U853" s="62"/>
      <c r="V853" s="62"/>
      <c r="W853" s="62"/>
      <c r="X853" s="62"/>
      <c r="Y853" s="62"/>
      <c r="Z853" s="62"/>
      <c r="AA853" s="62"/>
      <c r="AB853" s="62"/>
    </row>
    <row r="854" ht="15.75" customHeight="1">
      <c r="A854" s="62"/>
      <c r="B854" s="62"/>
      <c r="C854" s="62"/>
      <c r="D854" s="62"/>
      <c r="E854" s="62"/>
      <c r="F854" s="62"/>
      <c r="G854" s="62"/>
      <c r="H854" s="62"/>
      <c r="I854" s="62"/>
      <c r="J854" s="62"/>
      <c r="K854" s="62"/>
      <c r="L854" s="62"/>
      <c r="M854" s="62"/>
      <c r="N854" s="62"/>
      <c r="O854" s="62"/>
      <c r="P854" s="62"/>
      <c r="Q854" s="62"/>
      <c r="R854" s="62"/>
      <c r="S854" s="62"/>
      <c r="T854" s="62"/>
      <c r="U854" s="62"/>
      <c r="V854" s="62"/>
      <c r="W854" s="62"/>
      <c r="X854" s="62"/>
      <c r="Y854" s="62"/>
      <c r="Z854" s="62"/>
      <c r="AA854" s="62"/>
      <c r="AB854" s="62"/>
    </row>
    <row r="855" ht="15.75" customHeight="1">
      <c r="A855" s="62"/>
      <c r="B855" s="62"/>
      <c r="C855" s="62"/>
      <c r="D855" s="62"/>
      <c r="E855" s="62"/>
      <c r="F855" s="62"/>
      <c r="G855" s="62"/>
      <c r="H855" s="62"/>
      <c r="I855" s="62"/>
      <c r="J855" s="62"/>
      <c r="K855" s="62"/>
      <c r="L855" s="62"/>
      <c r="M855" s="62"/>
      <c r="N855" s="62"/>
      <c r="O855" s="62"/>
      <c r="P855" s="62"/>
      <c r="Q855" s="62"/>
      <c r="R855" s="62"/>
      <c r="S855" s="62"/>
      <c r="T855" s="62"/>
      <c r="U855" s="62"/>
      <c r="V855" s="62"/>
      <c r="W855" s="62"/>
      <c r="X855" s="62"/>
      <c r="Y855" s="62"/>
      <c r="Z855" s="62"/>
      <c r="AA855" s="62"/>
      <c r="AB855" s="62"/>
    </row>
    <row r="856" ht="15.75" customHeight="1">
      <c r="A856" s="62"/>
      <c r="B856" s="62"/>
      <c r="C856" s="62"/>
      <c r="D856" s="62"/>
      <c r="E856" s="62"/>
      <c r="F856" s="62"/>
      <c r="G856" s="62"/>
      <c r="H856" s="62"/>
      <c r="I856" s="62"/>
      <c r="J856" s="62"/>
      <c r="K856" s="62"/>
      <c r="L856" s="62"/>
      <c r="M856" s="62"/>
      <c r="N856" s="62"/>
      <c r="O856" s="62"/>
      <c r="P856" s="62"/>
      <c r="Q856" s="62"/>
      <c r="R856" s="62"/>
      <c r="S856" s="62"/>
      <c r="T856" s="62"/>
      <c r="U856" s="62"/>
      <c r="V856" s="62"/>
      <c r="W856" s="62"/>
      <c r="X856" s="62"/>
      <c r="Y856" s="62"/>
      <c r="Z856" s="62"/>
      <c r="AA856" s="62"/>
      <c r="AB856" s="62"/>
    </row>
    <row r="857" ht="15.75" customHeight="1">
      <c r="A857" s="62"/>
      <c r="B857" s="62"/>
      <c r="C857" s="62"/>
      <c r="D857" s="62"/>
      <c r="E857" s="62"/>
      <c r="F857" s="62"/>
      <c r="G857" s="62"/>
      <c r="H857" s="62"/>
      <c r="I857" s="62"/>
      <c r="J857" s="62"/>
      <c r="K857" s="62"/>
      <c r="L857" s="62"/>
      <c r="M857" s="62"/>
      <c r="N857" s="62"/>
      <c r="O857" s="62"/>
      <c r="P857" s="62"/>
      <c r="Q857" s="62"/>
      <c r="R857" s="62"/>
      <c r="S857" s="62"/>
      <c r="T857" s="62"/>
      <c r="U857" s="62"/>
      <c r="V857" s="62"/>
      <c r="W857" s="62"/>
      <c r="X857" s="62"/>
      <c r="Y857" s="62"/>
      <c r="Z857" s="62"/>
      <c r="AA857" s="62"/>
      <c r="AB857" s="62"/>
    </row>
    <row r="858" ht="15.75" customHeight="1">
      <c r="A858" s="62"/>
      <c r="B858" s="62"/>
      <c r="C858" s="62"/>
      <c r="D858" s="62"/>
      <c r="E858" s="62"/>
      <c r="F858" s="62"/>
      <c r="G858" s="62"/>
      <c r="H858" s="62"/>
      <c r="I858" s="62"/>
      <c r="J858" s="62"/>
      <c r="K858" s="62"/>
      <c r="L858" s="62"/>
      <c r="M858" s="62"/>
      <c r="N858" s="62"/>
      <c r="O858" s="62"/>
      <c r="P858" s="62"/>
      <c r="Q858" s="62"/>
      <c r="R858" s="62"/>
      <c r="S858" s="62"/>
      <c r="T858" s="62"/>
      <c r="U858" s="62"/>
      <c r="V858" s="62"/>
      <c r="W858" s="62"/>
      <c r="X858" s="62"/>
      <c r="Y858" s="62"/>
      <c r="Z858" s="62"/>
      <c r="AA858" s="62"/>
      <c r="AB858" s="62"/>
    </row>
    <row r="859" ht="15.75" customHeight="1">
      <c r="A859" s="62"/>
      <c r="B859" s="62"/>
      <c r="C859" s="62"/>
      <c r="D859" s="62"/>
      <c r="E859" s="62"/>
      <c r="F859" s="62"/>
      <c r="G859" s="62"/>
      <c r="H859" s="62"/>
      <c r="I859" s="62"/>
      <c r="J859" s="62"/>
      <c r="K859" s="62"/>
      <c r="L859" s="62"/>
      <c r="M859" s="62"/>
      <c r="N859" s="62"/>
      <c r="O859" s="62"/>
      <c r="P859" s="62"/>
      <c r="Q859" s="62"/>
      <c r="R859" s="62"/>
      <c r="S859" s="62"/>
      <c r="T859" s="62"/>
      <c r="U859" s="62"/>
      <c r="V859" s="62"/>
      <c r="W859" s="62"/>
      <c r="X859" s="62"/>
      <c r="Y859" s="62"/>
      <c r="Z859" s="62"/>
      <c r="AA859" s="62"/>
      <c r="AB859" s="62"/>
    </row>
    <row r="860" ht="15.75" customHeight="1">
      <c r="A860" s="62"/>
      <c r="B860" s="62"/>
      <c r="C860" s="62"/>
      <c r="D860" s="62"/>
      <c r="E860" s="62"/>
      <c r="F860" s="62"/>
      <c r="G860" s="62"/>
      <c r="H860" s="62"/>
      <c r="I860" s="62"/>
      <c r="J860" s="62"/>
      <c r="K860" s="62"/>
      <c r="L860" s="62"/>
      <c r="M860" s="62"/>
      <c r="N860" s="62"/>
      <c r="O860" s="62"/>
      <c r="P860" s="62"/>
      <c r="Q860" s="62"/>
      <c r="R860" s="62"/>
      <c r="S860" s="62"/>
      <c r="T860" s="62"/>
      <c r="U860" s="62"/>
      <c r="V860" s="62"/>
      <c r="W860" s="62"/>
      <c r="X860" s="62"/>
      <c r="Y860" s="62"/>
      <c r="Z860" s="62"/>
      <c r="AA860" s="62"/>
      <c r="AB860" s="62"/>
    </row>
    <row r="861" ht="15.75" customHeight="1">
      <c r="A861" s="62"/>
      <c r="B861" s="62"/>
      <c r="C861" s="62"/>
      <c r="D861" s="62"/>
      <c r="E861" s="62"/>
      <c r="F861" s="62"/>
      <c r="G861" s="62"/>
      <c r="H861" s="62"/>
      <c r="I861" s="62"/>
      <c r="J861" s="62"/>
      <c r="K861" s="62"/>
      <c r="L861" s="62"/>
      <c r="M861" s="62"/>
      <c r="N861" s="62"/>
      <c r="O861" s="62"/>
      <c r="P861" s="62"/>
      <c r="Q861" s="62"/>
      <c r="R861" s="62"/>
      <c r="S861" s="62"/>
      <c r="T861" s="62"/>
      <c r="U861" s="62"/>
      <c r="V861" s="62"/>
      <c r="W861" s="62"/>
      <c r="X861" s="62"/>
      <c r="Y861" s="62"/>
      <c r="Z861" s="62"/>
      <c r="AA861" s="62"/>
      <c r="AB861" s="62"/>
    </row>
    <row r="862" ht="15.75" customHeight="1">
      <c r="A862" s="62"/>
      <c r="B862" s="62"/>
      <c r="C862" s="62"/>
      <c r="D862" s="62"/>
      <c r="E862" s="62"/>
      <c r="F862" s="62"/>
      <c r="G862" s="62"/>
      <c r="H862" s="62"/>
      <c r="I862" s="62"/>
      <c r="J862" s="62"/>
      <c r="K862" s="62"/>
      <c r="L862" s="62"/>
      <c r="M862" s="62"/>
      <c r="N862" s="62"/>
      <c r="O862" s="62"/>
      <c r="P862" s="62"/>
      <c r="Q862" s="62"/>
      <c r="R862" s="62"/>
      <c r="S862" s="62"/>
      <c r="T862" s="62"/>
      <c r="U862" s="62"/>
      <c r="V862" s="62"/>
      <c r="W862" s="62"/>
      <c r="X862" s="62"/>
      <c r="Y862" s="62"/>
      <c r="Z862" s="62"/>
      <c r="AA862" s="62"/>
      <c r="AB862" s="62"/>
    </row>
    <row r="863" ht="15.75" customHeight="1">
      <c r="A863" s="62"/>
      <c r="B863" s="62"/>
      <c r="C863" s="62"/>
      <c r="D863" s="62"/>
      <c r="E863" s="62"/>
      <c r="F863" s="62"/>
      <c r="G863" s="62"/>
      <c r="H863" s="62"/>
      <c r="I863" s="62"/>
      <c r="J863" s="62"/>
      <c r="K863" s="62"/>
      <c r="L863" s="62"/>
      <c r="M863" s="62"/>
      <c r="N863" s="62"/>
      <c r="O863" s="62"/>
      <c r="P863" s="62"/>
      <c r="Q863" s="62"/>
      <c r="R863" s="62"/>
      <c r="S863" s="62"/>
      <c r="T863" s="62"/>
      <c r="U863" s="62"/>
      <c r="V863" s="62"/>
      <c r="W863" s="62"/>
      <c r="X863" s="62"/>
      <c r="Y863" s="62"/>
      <c r="Z863" s="62"/>
      <c r="AA863" s="62"/>
      <c r="AB863" s="62"/>
    </row>
    <row r="864" ht="15.75" customHeight="1">
      <c r="A864" s="62"/>
      <c r="B864" s="62"/>
      <c r="C864" s="62"/>
      <c r="D864" s="62"/>
      <c r="E864" s="62"/>
      <c r="F864" s="62"/>
      <c r="G864" s="62"/>
      <c r="H864" s="62"/>
      <c r="I864" s="62"/>
      <c r="J864" s="62"/>
      <c r="K864" s="62"/>
      <c r="L864" s="62"/>
      <c r="M864" s="62"/>
      <c r="N864" s="62"/>
      <c r="O864" s="62"/>
      <c r="P864" s="62"/>
      <c r="Q864" s="62"/>
      <c r="R864" s="62"/>
      <c r="S864" s="62"/>
      <c r="T864" s="62"/>
      <c r="U864" s="62"/>
      <c r="V864" s="62"/>
      <c r="W864" s="62"/>
      <c r="X864" s="62"/>
      <c r="Y864" s="62"/>
      <c r="Z864" s="62"/>
      <c r="AA864" s="62"/>
      <c r="AB864" s="62"/>
    </row>
    <row r="865" ht="15.75" customHeight="1">
      <c r="A865" s="62"/>
      <c r="B865" s="62"/>
      <c r="C865" s="62"/>
      <c r="D865" s="62"/>
      <c r="E865" s="62"/>
      <c r="F865" s="62"/>
      <c r="G865" s="62"/>
      <c r="H865" s="62"/>
      <c r="I865" s="62"/>
      <c r="J865" s="62"/>
      <c r="K865" s="62"/>
      <c r="L865" s="62"/>
      <c r="M865" s="62"/>
      <c r="N865" s="62"/>
      <c r="O865" s="62"/>
      <c r="P865" s="62"/>
      <c r="Q865" s="62"/>
      <c r="R865" s="62"/>
      <c r="S865" s="62"/>
      <c r="T865" s="62"/>
      <c r="U865" s="62"/>
      <c r="V865" s="62"/>
      <c r="W865" s="62"/>
      <c r="X865" s="62"/>
      <c r="Y865" s="62"/>
      <c r="Z865" s="62"/>
      <c r="AA865" s="62"/>
      <c r="AB865" s="62"/>
    </row>
    <row r="866" ht="15.75" customHeight="1">
      <c r="A866" s="62"/>
      <c r="B866" s="62"/>
      <c r="C866" s="62"/>
      <c r="D866" s="62"/>
      <c r="E866" s="62"/>
      <c r="F866" s="62"/>
      <c r="G866" s="62"/>
      <c r="H866" s="62"/>
      <c r="I866" s="62"/>
      <c r="J866" s="62"/>
      <c r="K866" s="62"/>
      <c r="L866" s="62"/>
      <c r="M866" s="62"/>
      <c r="N866" s="62"/>
      <c r="O866" s="62"/>
      <c r="P866" s="62"/>
      <c r="Q866" s="62"/>
      <c r="R866" s="62"/>
      <c r="S866" s="62"/>
      <c r="T866" s="62"/>
      <c r="U866" s="62"/>
      <c r="V866" s="62"/>
      <c r="W866" s="62"/>
      <c r="X866" s="62"/>
      <c r="Y866" s="62"/>
      <c r="Z866" s="62"/>
      <c r="AA866" s="62"/>
      <c r="AB866" s="62"/>
    </row>
    <row r="867" ht="15.75" customHeight="1">
      <c r="A867" s="62"/>
      <c r="B867" s="62"/>
      <c r="C867" s="62"/>
      <c r="D867" s="62"/>
      <c r="E867" s="62"/>
      <c r="F867" s="62"/>
      <c r="G867" s="62"/>
      <c r="H867" s="62"/>
      <c r="I867" s="62"/>
      <c r="J867" s="62"/>
      <c r="K867" s="62"/>
      <c r="L867" s="62"/>
      <c r="M867" s="62"/>
      <c r="N867" s="62"/>
      <c r="O867" s="62"/>
      <c r="P867" s="62"/>
      <c r="Q867" s="62"/>
      <c r="R867" s="62"/>
      <c r="S867" s="62"/>
      <c r="T867" s="62"/>
      <c r="U867" s="62"/>
      <c r="V867" s="62"/>
      <c r="W867" s="62"/>
      <c r="X867" s="62"/>
      <c r="Y867" s="62"/>
      <c r="Z867" s="62"/>
      <c r="AA867" s="62"/>
      <c r="AB867" s="62"/>
    </row>
    <row r="868" ht="15.75" customHeight="1">
      <c r="A868" s="62"/>
      <c r="B868" s="62"/>
      <c r="C868" s="62"/>
      <c r="D868" s="62"/>
      <c r="E868" s="62"/>
      <c r="F868" s="62"/>
      <c r="G868" s="62"/>
      <c r="H868" s="62"/>
      <c r="I868" s="62"/>
      <c r="J868" s="62"/>
      <c r="K868" s="62"/>
      <c r="L868" s="62"/>
      <c r="M868" s="62"/>
      <c r="N868" s="62"/>
      <c r="O868" s="62"/>
      <c r="P868" s="62"/>
      <c r="Q868" s="62"/>
      <c r="R868" s="62"/>
      <c r="S868" s="62"/>
      <c r="T868" s="62"/>
      <c r="U868" s="62"/>
      <c r="V868" s="62"/>
      <c r="W868" s="62"/>
      <c r="X868" s="62"/>
      <c r="Y868" s="62"/>
      <c r="Z868" s="62"/>
      <c r="AA868" s="62"/>
      <c r="AB868" s="62"/>
    </row>
    <row r="869" ht="15.75" customHeight="1">
      <c r="A869" s="62"/>
      <c r="B869" s="62"/>
      <c r="C869" s="62"/>
      <c r="D869" s="62"/>
      <c r="E869" s="62"/>
      <c r="F869" s="62"/>
      <c r="G869" s="62"/>
      <c r="H869" s="62"/>
      <c r="I869" s="62"/>
      <c r="J869" s="62"/>
      <c r="K869" s="62"/>
      <c r="L869" s="62"/>
      <c r="M869" s="62"/>
      <c r="N869" s="62"/>
      <c r="O869" s="62"/>
      <c r="P869" s="62"/>
      <c r="Q869" s="62"/>
      <c r="R869" s="62"/>
      <c r="S869" s="62"/>
      <c r="T869" s="62"/>
      <c r="U869" s="62"/>
      <c r="V869" s="62"/>
      <c r="W869" s="62"/>
      <c r="X869" s="62"/>
      <c r="Y869" s="62"/>
      <c r="Z869" s="62"/>
      <c r="AA869" s="62"/>
      <c r="AB869" s="62"/>
    </row>
    <row r="870" ht="15.75" customHeight="1">
      <c r="A870" s="62"/>
      <c r="B870" s="62"/>
      <c r="C870" s="62"/>
      <c r="D870" s="62"/>
      <c r="E870" s="62"/>
      <c r="F870" s="62"/>
      <c r="G870" s="62"/>
      <c r="H870" s="62"/>
      <c r="I870" s="62"/>
      <c r="J870" s="62"/>
      <c r="K870" s="62"/>
      <c r="L870" s="62"/>
      <c r="M870" s="62"/>
      <c r="N870" s="62"/>
      <c r="O870" s="62"/>
      <c r="P870" s="62"/>
      <c r="Q870" s="62"/>
      <c r="R870" s="62"/>
      <c r="S870" s="62"/>
      <c r="T870" s="62"/>
      <c r="U870" s="62"/>
      <c r="V870" s="62"/>
      <c r="W870" s="62"/>
      <c r="X870" s="62"/>
      <c r="Y870" s="62"/>
      <c r="Z870" s="62"/>
      <c r="AA870" s="62"/>
      <c r="AB870" s="62"/>
    </row>
    <row r="871" ht="15.75" customHeight="1">
      <c r="A871" s="62"/>
      <c r="B871" s="62"/>
      <c r="C871" s="62"/>
      <c r="D871" s="62"/>
      <c r="E871" s="62"/>
      <c r="F871" s="62"/>
      <c r="G871" s="62"/>
      <c r="H871" s="62"/>
      <c r="I871" s="62"/>
      <c r="J871" s="62"/>
      <c r="K871" s="62"/>
      <c r="L871" s="62"/>
      <c r="M871" s="62"/>
      <c r="N871" s="62"/>
      <c r="O871" s="62"/>
      <c r="P871" s="62"/>
      <c r="Q871" s="62"/>
      <c r="R871" s="62"/>
      <c r="S871" s="62"/>
      <c r="T871" s="62"/>
      <c r="U871" s="62"/>
      <c r="V871" s="62"/>
      <c r="W871" s="62"/>
      <c r="X871" s="62"/>
      <c r="Y871" s="62"/>
      <c r="Z871" s="62"/>
      <c r="AA871" s="62"/>
      <c r="AB871" s="62"/>
    </row>
    <row r="872" ht="15.75" customHeight="1">
      <c r="A872" s="62"/>
      <c r="B872" s="62"/>
      <c r="C872" s="62"/>
      <c r="D872" s="62"/>
      <c r="E872" s="62"/>
      <c r="F872" s="62"/>
      <c r="G872" s="62"/>
      <c r="H872" s="62"/>
      <c r="I872" s="62"/>
      <c r="J872" s="62"/>
      <c r="K872" s="62"/>
      <c r="L872" s="62"/>
      <c r="M872" s="62"/>
      <c r="N872" s="62"/>
      <c r="O872" s="62"/>
      <c r="P872" s="62"/>
      <c r="Q872" s="62"/>
      <c r="R872" s="62"/>
      <c r="S872" s="62"/>
      <c r="T872" s="62"/>
      <c r="U872" s="62"/>
      <c r="V872" s="62"/>
      <c r="W872" s="62"/>
      <c r="X872" s="62"/>
      <c r="Y872" s="62"/>
      <c r="Z872" s="62"/>
      <c r="AA872" s="62"/>
      <c r="AB872" s="62"/>
    </row>
    <row r="873" ht="15.75" customHeight="1">
      <c r="A873" s="62"/>
      <c r="B873" s="62"/>
      <c r="C873" s="62"/>
      <c r="D873" s="62"/>
      <c r="E873" s="62"/>
      <c r="F873" s="62"/>
      <c r="G873" s="62"/>
      <c r="H873" s="62"/>
      <c r="I873" s="62"/>
      <c r="J873" s="62"/>
      <c r="K873" s="62"/>
      <c r="L873" s="62"/>
      <c r="M873" s="62"/>
      <c r="N873" s="62"/>
      <c r="O873" s="62"/>
      <c r="P873" s="62"/>
      <c r="Q873" s="62"/>
      <c r="R873" s="62"/>
      <c r="S873" s="62"/>
      <c r="T873" s="62"/>
      <c r="U873" s="62"/>
      <c r="V873" s="62"/>
      <c r="W873" s="62"/>
      <c r="X873" s="62"/>
      <c r="Y873" s="62"/>
      <c r="Z873" s="62"/>
      <c r="AA873" s="62"/>
      <c r="AB873" s="62"/>
    </row>
    <row r="874" ht="15.75" customHeight="1">
      <c r="A874" s="62"/>
      <c r="B874" s="62"/>
      <c r="C874" s="62"/>
      <c r="D874" s="62"/>
      <c r="E874" s="62"/>
      <c r="F874" s="62"/>
      <c r="G874" s="62"/>
      <c r="H874" s="62"/>
      <c r="I874" s="62"/>
      <c r="J874" s="62"/>
      <c r="K874" s="62"/>
      <c r="L874" s="62"/>
      <c r="M874" s="62"/>
      <c r="N874" s="62"/>
      <c r="O874" s="62"/>
      <c r="P874" s="62"/>
      <c r="Q874" s="62"/>
      <c r="R874" s="62"/>
      <c r="S874" s="62"/>
      <c r="T874" s="62"/>
      <c r="U874" s="62"/>
      <c r="V874" s="62"/>
      <c r="W874" s="62"/>
      <c r="X874" s="62"/>
      <c r="Y874" s="62"/>
      <c r="Z874" s="62"/>
      <c r="AA874" s="62"/>
      <c r="AB874" s="62"/>
    </row>
    <row r="875" ht="15.75" customHeight="1">
      <c r="A875" s="62"/>
      <c r="B875" s="62"/>
      <c r="C875" s="62"/>
      <c r="D875" s="62"/>
      <c r="E875" s="62"/>
      <c r="F875" s="62"/>
      <c r="G875" s="62"/>
      <c r="H875" s="62"/>
      <c r="I875" s="62"/>
      <c r="J875" s="62"/>
      <c r="K875" s="62"/>
      <c r="L875" s="62"/>
      <c r="M875" s="62"/>
      <c r="N875" s="62"/>
      <c r="O875" s="62"/>
      <c r="P875" s="62"/>
      <c r="Q875" s="62"/>
      <c r="R875" s="62"/>
      <c r="S875" s="62"/>
      <c r="T875" s="62"/>
      <c r="U875" s="62"/>
      <c r="V875" s="62"/>
      <c r="W875" s="62"/>
      <c r="X875" s="62"/>
      <c r="Y875" s="62"/>
      <c r="Z875" s="62"/>
      <c r="AA875" s="62"/>
      <c r="AB875" s="62"/>
    </row>
    <row r="876" ht="15.75" customHeight="1">
      <c r="A876" s="62"/>
      <c r="B876" s="62"/>
      <c r="C876" s="62"/>
      <c r="D876" s="62"/>
      <c r="E876" s="62"/>
      <c r="F876" s="62"/>
      <c r="G876" s="62"/>
      <c r="H876" s="62"/>
      <c r="I876" s="62"/>
      <c r="J876" s="62"/>
      <c r="K876" s="62"/>
      <c r="L876" s="62"/>
      <c r="M876" s="62"/>
      <c r="N876" s="62"/>
      <c r="O876" s="62"/>
      <c r="P876" s="62"/>
      <c r="Q876" s="62"/>
      <c r="R876" s="62"/>
      <c r="S876" s="62"/>
      <c r="T876" s="62"/>
      <c r="U876" s="62"/>
      <c r="V876" s="62"/>
      <c r="W876" s="62"/>
      <c r="X876" s="62"/>
      <c r="Y876" s="62"/>
      <c r="Z876" s="62"/>
      <c r="AA876" s="62"/>
      <c r="AB876" s="62"/>
    </row>
    <row r="877" ht="15.75" customHeight="1">
      <c r="A877" s="62"/>
      <c r="B877" s="62"/>
      <c r="C877" s="62"/>
      <c r="D877" s="62"/>
      <c r="E877" s="62"/>
      <c r="F877" s="62"/>
      <c r="G877" s="62"/>
      <c r="H877" s="62"/>
      <c r="I877" s="62"/>
      <c r="J877" s="62"/>
      <c r="K877" s="62"/>
      <c r="L877" s="62"/>
      <c r="M877" s="62"/>
      <c r="N877" s="62"/>
      <c r="O877" s="62"/>
      <c r="P877" s="62"/>
      <c r="Q877" s="62"/>
      <c r="R877" s="62"/>
      <c r="S877" s="62"/>
      <c r="T877" s="62"/>
      <c r="U877" s="62"/>
      <c r="V877" s="62"/>
      <c r="W877" s="62"/>
      <c r="X877" s="62"/>
      <c r="Y877" s="62"/>
      <c r="Z877" s="62"/>
      <c r="AA877" s="62"/>
      <c r="AB877" s="62"/>
    </row>
    <row r="878" ht="15.75" customHeight="1">
      <c r="A878" s="62"/>
      <c r="B878" s="62"/>
      <c r="C878" s="62"/>
      <c r="D878" s="62"/>
      <c r="E878" s="62"/>
      <c r="F878" s="62"/>
      <c r="G878" s="62"/>
      <c r="H878" s="62"/>
      <c r="I878" s="62"/>
      <c r="J878" s="62"/>
      <c r="K878" s="62"/>
      <c r="L878" s="62"/>
      <c r="M878" s="62"/>
      <c r="N878" s="62"/>
      <c r="O878" s="62"/>
      <c r="P878" s="62"/>
      <c r="Q878" s="62"/>
      <c r="R878" s="62"/>
      <c r="S878" s="62"/>
      <c r="T878" s="62"/>
      <c r="U878" s="62"/>
      <c r="V878" s="62"/>
      <c r="W878" s="62"/>
      <c r="X878" s="62"/>
      <c r="Y878" s="62"/>
      <c r="Z878" s="62"/>
      <c r="AA878" s="62"/>
      <c r="AB878" s="62"/>
    </row>
    <row r="879" ht="15.75" customHeight="1">
      <c r="A879" s="62"/>
      <c r="B879" s="62"/>
      <c r="C879" s="62"/>
      <c r="D879" s="62"/>
      <c r="E879" s="62"/>
      <c r="F879" s="62"/>
      <c r="G879" s="62"/>
      <c r="H879" s="62"/>
      <c r="I879" s="62"/>
      <c r="J879" s="62"/>
      <c r="K879" s="62"/>
      <c r="L879" s="62"/>
      <c r="M879" s="62"/>
      <c r="N879" s="62"/>
      <c r="O879" s="62"/>
      <c r="P879" s="62"/>
      <c r="Q879" s="62"/>
      <c r="R879" s="62"/>
      <c r="S879" s="62"/>
      <c r="T879" s="62"/>
      <c r="U879" s="62"/>
      <c r="V879" s="62"/>
      <c r="W879" s="62"/>
      <c r="X879" s="62"/>
      <c r="Y879" s="62"/>
      <c r="Z879" s="62"/>
      <c r="AA879" s="62"/>
      <c r="AB879" s="62"/>
    </row>
    <row r="880" ht="15.75" customHeight="1">
      <c r="A880" s="62"/>
      <c r="B880" s="62"/>
      <c r="C880" s="62"/>
      <c r="D880" s="62"/>
      <c r="E880" s="62"/>
      <c r="F880" s="62"/>
      <c r="G880" s="62"/>
      <c r="H880" s="62"/>
      <c r="I880" s="62"/>
      <c r="J880" s="62"/>
      <c r="K880" s="62"/>
      <c r="L880" s="62"/>
      <c r="M880" s="62"/>
      <c r="N880" s="62"/>
      <c r="O880" s="62"/>
      <c r="P880" s="62"/>
      <c r="Q880" s="62"/>
      <c r="R880" s="62"/>
      <c r="S880" s="62"/>
      <c r="T880" s="62"/>
      <c r="U880" s="62"/>
      <c r="V880" s="62"/>
      <c r="W880" s="62"/>
      <c r="X880" s="62"/>
      <c r="Y880" s="62"/>
      <c r="Z880" s="62"/>
      <c r="AA880" s="62"/>
      <c r="AB880" s="62"/>
    </row>
    <row r="881" ht="15.75" customHeight="1">
      <c r="A881" s="62"/>
      <c r="B881" s="62"/>
      <c r="C881" s="62"/>
      <c r="D881" s="62"/>
      <c r="E881" s="62"/>
      <c r="F881" s="62"/>
      <c r="G881" s="62"/>
      <c r="H881" s="62"/>
      <c r="I881" s="62"/>
      <c r="J881" s="62"/>
      <c r="K881" s="62"/>
      <c r="L881" s="62"/>
      <c r="M881" s="62"/>
      <c r="N881" s="62"/>
      <c r="O881" s="62"/>
      <c r="P881" s="62"/>
      <c r="Q881" s="62"/>
      <c r="R881" s="62"/>
      <c r="S881" s="62"/>
      <c r="T881" s="62"/>
      <c r="U881" s="62"/>
      <c r="V881" s="62"/>
      <c r="W881" s="62"/>
      <c r="X881" s="62"/>
      <c r="Y881" s="62"/>
      <c r="Z881" s="62"/>
      <c r="AA881" s="62"/>
      <c r="AB881" s="62"/>
    </row>
    <row r="882" ht="15.75" customHeight="1">
      <c r="A882" s="62"/>
      <c r="B882" s="62"/>
      <c r="C882" s="62"/>
      <c r="D882" s="62"/>
      <c r="E882" s="62"/>
      <c r="F882" s="62"/>
      <c r="G882" s="62"/>
      <c r="H882" s="62"/>
      <c r="I882" s="62"/>
      <c r="J882" s="62"/>
      <c r="K882" s="62"/>
      <c r="L882" s="62"/>
      <c r="M882" s="62"/>
      <c r="N882" s="62"/>
      <c r="O882" s="62"/>
      <c r="P882" s="62"/>
      <c r="Q882" s="62"/>
      <c r="R882" s="62"/>
      <c r="S882" s="62"/>
      <c r="T882" s="62"/>
      <c r="U882" s="62"/>
      <c r="V882" s="62"/>
      <c r="W882" s="62"/>
      <c r="X882" s="62"/>
      <c r="Y882" s="62"/>
      <c r="Z882" s="62"/>
      <c r="AA882" s="62"/>
      <c r="AB882" s="62"/>
    </row>
    <row r="883" ht="15.75" customHeight="1">
      <c r="A883" s="62"/>
      <c r="B883" s="62"/>
      <c r="C883" s="62"/>
      <c r="D883" s="62"/>
      <c r="E883" s="62"/>
      <c r="F883" s="62"/>
      <c r="G883" s="62"/>
      <c r="H883" s="62"/>
      <c r="I883" s="62"/>
      <c r="J883" s="62"/>
      <c r="K883" s="62"/>
      <c r="L883" s="62"/>
      <c r="M883" s="62"/>
      <c r="N883" s="62"/>
      <c r="O883" s="62"/>
      <c r="P883" s="62"/>
      <c r="Q883" s="62"/>
      <c r="R883" s="62"/>
      <c r="S883" s="62"/>
      <c r="T883" s="62"/>
      <c r="U883" s="62"/>
      <c r="V883" s="62"/>
      <c r="W883" s="62"/>
      <c r="X883" s="62"/>
      <c r="Y883" s="62"/>
      <c r="Z883" s="62"/>
      <c r="AA883" s="62"/>
      <c r="AB883" s="62"/>
    </row>
    <row r="884" ht="15.75" customHeight="1">
      <c r="A884" s="62"/>
      <c r="B884" s="62"/>
      <c r="C884" s="62"/>
      <c r="D884" s="62"/>
      <c r="E884" s="62"/>
      <c r="F884" s="62"/>
      <c r="G884" s="62"/>
      <c r="H884" s="62"/>
      <c r="I884" s="62"/>
      <c r="J884" s="62"/>
      <c r="K884" s="62"/>
      <c r="L884" s="62"/>
      <c r="M884" s="62"/>
      <c r="N884" s="62"/>
      <c r="O884" s="62"/>
      <c r="P884" s="62"/>
      <c r="Q884" s="62"/>
      <c r="R884" s="62"/>
      <c r="S884" s="62"/>
      <c r="T884" s="62"/>
      <c r="U884" s="62"/>
      <c r="V884" s="62"/>
      <c r="W884" s="62"/>
      <c r="X884" s="62"/>
      <c r="Y884" s="62"/>
      <c r="Z884" s="62"/>
      <c r="AA884" s="62"/>
      <c r="AB884" s="62"/>
    </row>
    <row r="885" ht="15.75" customHeight="1">
      <c r="A885" s="62"/>
      <c r="B885" s="62"/>
      <c r="C885" s="62"/>
      <c r="D885" s="62"/>
      <c r="E885" s="62"/>
      <c r="F885" s="62"/>
      <c r="G885" s="62"/>
      <c r="H885" s="62"/>
      <c r="I885" s="62"/>
      <c r="J885" s="62"/>
      <c r="K885" s="62"/>
      <c r="L885" s="62"/>
      <c r="M885" s="62"/>
      <c r="N885" s="62"/>
      <c r="O885" s="62"/>
      <c r="P885" s="62"/>
      <c r="Q885" s="62"/>
      <c r="R885" s="62"/>
      <c r="S885" s="62"/>
      <c r="T885" s="62"/>
      <c r="U885" s="62"/>
      <c r="V885" s="62"/>
      <c r="W885" s="62"/>
      <c r="X885" s="62"/>
      <c r="Y885" s="62"/>
      <c r="Z885" s="62"/>
      <c r="AA885" s="62"/>
      <c r="AB885" s="62"/>
    </row>
    <row r="886" ht="15.75" customHeight="1">
      <c r="A886" s="62"/>
      <c r="B886" s="62"/>
      <c r="C886" s="62"/>
      <c r="D886" s="62"/>
      <c r="E886" s="62"/>
      <c r="F886" s="62"/>
      <c r="G886" s="62"/>
      <c r="H886" s="62"/>
      <c r="I886" s="62"/>
      <c r="J886" s="62"/>
      <c r="K886" s="62"/>
      <c r="L886" s="62"/>
      <c r="M886" s="62"/>
      <c r="N886" s="62"/>
      <c r="O886" s="62"/>
      <c r="P886" s="62"/>
      <c r="Q886" s="62"/>
      <c r="R886" s="62"/>
      <c r="S886" s="62"/>
      <c r="T886" s="62"/>
      <c r="U886" s="62"/>
      <c r="V886" s="62"/>
      <c r="W886" s="62"/>
      <c r="X886" s="62"/>
      <c r="Y886" s="62"/>
      <c r="Z886" s="62"/>
      <c r="AA886" s="62"/>
      <c r="AB886" s="62"/>
    </row>
    <row r="887" ht="15.75" customHeight="1">
      <c r="A887" s="62"/>
      <c r="B887" s="62"/>
      <c r="C887" s="62"/>
      <c r="D887" s="62"/>
      <c r="E887" s="62"/>
      <c r="F887" s="62"/>
      <c r="G887" s="62"/>
      <c r="H887" s="62"/>
      <c r="I887" s="62"/>
      <c r="J887" s="62"/>
      <c r="K887" s="62"/>
      <c r="L887" s="62"/>
      <c r="M887" s="62"/>
      <c r="N887" s="62"/>
      <c r="O887" s="62"/>
      <c r="P887" s="62"/>
      <c r="Q887" s="62"/>
      <c r="R887" s="62"/>
      <c r="S887" s="62"/>
      <c r="T887" s="62"/>
      <c r="U887" s="62"/>
      <c r="V887" s="62"/>
      <c r="W887" s="62"/>
      <c r="X887" s="62"/>
      <c r="Y887" s="62"/>
      <c r="Z887" s="62"/>
      <c r="AA887" s="62"/>
      <c r="AB887" s="62"/>
    </row>
    <row r="888" ht="15.75" customHeight="1">
      <c r="A888" s="62"/>
      <c r="B888" s="62"/>
      <c r="C888" s="62"/>
      <c r="D888" s="62"/>
      <c r="E888" s="62"/>
      <c r="F888" s="62"/>
      <c r="G888" s="62"/>
      <c r="H888" s="62"/>
      <c r="I888" s="62"/>
      <c r="J888" s="62"/>
      <c r="K888" s="62"/>
      <c r="L888" s="62"/>
      <c r="M888" s="62"/>
      <c r="N888" s="62"/>
      <c r="O888" s="62"/>
      <c r="P888" s="62"/>
      <c r="Q888" s="62"/>
      <c r="R888" s="62"/>
      <c r="S888" s="62"/>
      <c r="T888" s="62"/>
      <c r="U888" s="62"/>
      <c r="V888" s="62"/>
      <c r="W888" s="62"/>
      <c r="X888" s="62"/>
      <c r="Y888" s="62"/>
      <c r="Z888" s="62"/>
      <c r="AA888" s="62"/>
      <c r="AB888" s="62"/>
    </row>
    <row r="889" ht="15.75" customHeight="1">
      <c r="A889" s="62"/>
      <c r="B889" s="62"/>
      <c r="C889" s="62"/>
      <c r="D889" s="62"/>
      <c r="E889" s="62"/>
      <c r="F889" s="62"/>
      <c r="G889" s="62"/>
      <c r="H889" s="62"/>
      <c r="I889" s="62"/>
      <c r="J889" s="62"/>
      <c r="K889" s="62"/>
      <c r="L889" s="62"/>
      <c r="M889" s="62"/>
      <c r="N889" s="62"/>
      <c r="O889" s="62"/>
      <c r="P889" s="62"/>
      <c r="Q889" s="62"/>
      <c r="R889" s="62"/>
      <c r="S889" s="62"/>
      <c r="T889" s="62"/>
      <c r="U889" s="62"/>
      <c r="V889" s="62"/>
      <c r="W889" s="62"/>
      <c r="X889" s="62"/>
      <c r="Y889" s="62"/>
      <c r="Z889" s="62"/>
      <c r="AA889" s="62"/>
      <c r="AB889" s="62"/>
    </row>
    <row r="890" ht="15.75" customHeight="1">
      <c r="A890" s="62"/>
      <c r="B890" s="62"/>
      <c r="C890" s="62"/>
      <c r="D890" s="62"/>
      <c r="E890" s="62"/>
      <c r="F890" s="62"/>
      <c r="G890" s="62"/>
      <c r="H890" s="62"/>
      <c r="I890" s="62"/>
      <c r="J890" s="62"/>
      <c r="K890" s="62"/>
      <c r="L890" s="62"/>
      <c r="M890" s="62"/>
      <c r="N890" s="62"/>
      <c r="O890" s="62"/>
      <c r="P890" s="62"/>
      <c r="Q890" s="62"/>
      <c r="R890" s="62"/>
      <c r="S890" s="62"/>
      <c r="T890" s="62"/>
      <c r="U890" s="62"/>
      <c r="V890" s="62"/>
      <c r="W890" s="62"/>
      <c r="X890" s="62"/>
      <c r="Y890" s="62"/>
      <c r="Z890" s="62"/>
      <c r="AA890" s="62"/>
      <c r="AB890" s="62"/>
    </row>
    <row r="891" ht="15.75" customHeight="1">
      <c r="A891" s="62"/>
      <c r="B891" s="62"/>
      <c r="C891" s="62"/>
      <c r="D891" s="62"/>
      <c r="E891" s="62"/>
      <c r="F891" s="62"/>
      <c r="G891" s="62"/>
      <c r="H891" s="62"/>
      <c r="I891" s="62"/>
      <c r="J891" s="62"/>
      <c r="K891" s="62"/>
      <c r="L891" s="62"/>
      <c r="M891" s="62"/>
      <c r="N891" s="62"/>
      <c r="O891" s="62"/>
      <c r="P891" s="62"/>
      <c r="Q891" s="62"/>
      <c r="R891" s="62"/>
      <c r="S891" s="62"/>
      <c r="T891" s="62"/>
      <c r="U891" s="62"/>
      <c r="V891" s="62"/>
      <c r="W891" s="62"/>
      <c r="X891" s="62"/>
      <c r="Y891" s="62"/>
      <c r="Z891" s="62"/>
      <c r="AA891" s="62"/>
      <c r="AB891" s="62"/>
    </row>
    <row r="892" ht="15.75" customHeight="1">
      <c r="A892" s="62"/>
      <c r="B892" s="62"/>
      <c r="C892" s="62"/>
      <c r="D892" s="62"/>
      <c r="E892" s="62"/>
      <c r="F892" s="62"/>
      <c r="G892" s="62"/>
      <c r="H892" s="62"/>
      <c r="I892" s="62"/>
      <c r="J892" s="62"/>
      <c r="K892" s="62"/>
      <c r="L892" s="62"/>
      <c r="M892" s="62"/>
      <c r="N892" s="62"/>
      <c r="O892" s="62"/>
      <c r="P892" s="62"/>
      <c r="Q892" s="62"/>
      <c r="R892" s="62"/>
      <c r="S892" s="62"/>
      <c r="T892" s="62"/>
      <c r="U892" s="62"/>
      <c r="V892" s="62"/>
      <c r="W892" s="62"/>
      <c r="X892" s="62"/>
      <c r="Y892" s="62"/>
      <c r="Z892" s="62"/>
      <c r="AA892" s="62"/>
      <c r="AB892" s="62"/>
    </row>
    <row r="893" ht="15.75" customHeight="1">
      <c r="A893" s="62"/>
      <c r="B893" s="62"/>
      <c r="C893" s="62"/>
      <c r="D893" s="62"/>
      <c r="E893" s="62"/>
      <c r="F893" s="62"/>
      <c r="G893" s="62"/>
      <c r="H893" s="62"/>
      <c r="I893" s="62"/>
      <c r="J893" s="62"/>
      <c r="K893" s="62"/>
      <c r="L893" s="62"/>
      <c r="M893" s="62"/>
      <c r="N893" s="62"/>
      <c r="O893" s="62"/>
      <c r="P893" s="62"/>
      <c r="Q893" s="62"/>
      <c r="R893" s="62"/>
      <c r="S893" s="62"/>
      <c r="T893" s="62"/>
      <c r="U893" s="62"/>
      <c r="V893" s="62"/>
      <c r="W893" s="62"/>
      <c r="X893" s="62"/>
      <c r="Y893" s="62"/>
      <c r="Z893" s="62"/>
      <c r="AA893" s="62"/>
      <c r="AB893" s="62"/>
    </row>
    <row r="894" ht="15.75" customHeight="1">
      <c r="A894" s="62"/>
      <c r="B894" s="62"/>
      <c r="C894" s="62"/>
      <c r="D894" s="62"/>
      <c r="E894" s="62"/>
      <c r="F894" s="62"/>
      <c r="G894" s="62"/>
      <c r="H894" s="62"/>
      <c r="I894" s="62"/>
      <c r="J894" s="62"/>
      <c r="K894" s="62"/>
      <c r="L894" s="62"/>
      <c r="M894" s="62"/>
      <c r="N894" s="62"/>
      <c r="O894" s="62"/>
      <c r="P894" s="62"/>
      <c r="Q894" s="62"/>
      <c r="R894" s="62"/>
      <c r="S894" s="62"/>
      <c r="T894" s="62"/>
      <c r="U894" s="62"/>
      <c r="V894" s="62"/>
      <c r="W894" s="62"/>
      <c r="X894" s="62"/>
      <c r="Y894" s="62"/>
      <c r="Z894" s="62"/>
      <c r="AA894" s="62"/>
      <c r="AB894" s="62"/>
    </row>
    <row r="895" ht="15.75" customHeight="1">
      <c r="A895" s="62"/>
      <c r="B895" s="62"/>
      <c r="C895" s="62"/>
      <c r="D895" s="62"/>
      <c r="E895" s="62"/>
      <c r="F895" s="62"/>
      <c r="G895" s="62"/>
      <c r="H895" s="62"/>
      <c r="I895" s="62"/>
      <c r="J895" s="62"/>
      <c r="K895" s="62"/>
      <c r="L895" s="62"/>
      <c r="M895" s="62"/>
      <c r="N895" s="62"/>
      <c r="O895" s="62"/>
      <c r="P895" s="62"/>
      <c r="Q895" s="62"/>
      <c r="R895" s="62"/>
      <c r="S895" s="62"/>
      <c r="T895" s="62"/>
      <c r="U895" s="62"/>
      <c r="V895" s="62"/>
      <c r="W895" s="62"/>
      <c r="X895" s="62"/>
      <c r="Y895" s="62"/>
      <c r="Z895" s="62"/>
      <c r="AA895" s="62"/>
      <c r="AB895" s="62"/>
    </row>
    <row r="896" ht="15.75" customHeight="1">
      <c r="A896" s="62"/>
      <c r="B896" s="62"/>
      <c r="C896" s="62"/>
      <c r="D896" s="62"/>
      <c r="E896" s="62"/>
      <c r="F896" s="62"/>
      <c r="G896" s="62"/>
      <c r="H896" s="62"/>
      <c r="I896" s="62"/>
      <c r="J896" s="62"/>
      <c r="K896" s="62"/>
      <c r="L896" s="62"/>
      <c r="M896" s="62"/>
      <c r="N896" s="62"/>
      <c r="O896" s="62"/>
      <c r="P896" s="62"/>
      <c r="Q896" s="62"/>
      <c r="R896" s="62"/>
      <c r="S896" s="62"/>
      <c r="T896" s="62"/>
      <c r="U896" s="62"/>
      <c r="V896" s="62"/>
      <c r="W896" s="62"/>
      <c r="X896" s="62"/>
      <c r="Y896" s="62"/>
      <c r="Z896" s="62"/>
      <c r="AA896" s="62"/>
      <c r="AB896" s="62"/>
    </row>
    <row r="897" ht="15.75" customHeight="1">
      <c r="A897" s="62"/>
      <c r="B897" s="62"/>
      <c r="C897" s="62"/>
      <c r="D897" s="62"/>
      <c r="E897" s="62"/>
      <c r="F897" s="62"/>
      <c r="G897" s="62"/>
      <c r="H897" s="62"/>
      <c r="I897" s="62"/>
      <c r="J897" s="62"/>
      <c r="K897" s="62"/>
      <c r="L897" s="62"/>
      <c r="M897" s="62"/>
      <c r="N897" s="62"/>
      <c r="O897" s="62"/>
      <c r="P897" s="62"/>
      <c r="Q897" s="62"/>
      <c r="R897" s="62"/>
      <c r="S897" s="62"/>
      <c r="T897" s="62"/>
      <c r="U897" s="62"/>
      <c r="V897" s="62"/>
      <c r="W897" s="62"/>
      <c r="X897" s="62"/>
      <c r="Y897" s="62"/>
      <c r="Z897" s="62"/>
      <c r="AA897" s="62"/>
      <c r="AB897" s="62"/>
    </row>
    <row r="898" ht="15.75" customHeight="1">
      <c r="A898" s="62"/>
      <c r="B898" s="62"/>
      <c r="C898" s="62"/>
      <c r="D898" s="62"/>
      <c r="E898" s="62"/>
      <c r="F898" s="62"/>
      <c r="G898" s="62"/>
      <c r="H898" s="62"/>
      <c r="I898" s="62"/>
      <c r="J898" s="62"/>
      <c r="K898" s="62"/>
      <c r="L898" s="62"/>
      <c r="M898" s="62"/>
      <c r="N898" s="62"/>
      <c r="O898" s="62"/>
      <c r="P898" s="62"/>
      <c r="Q898" s="62"/>
      <c r="R898" s="62"/>
      <c r="S898" s="62"/>
      <c r="T898" s="62"/>
      <c r="U898" s="62"/>
      <c r="V898" s="62"/>
      <c r="W898" s="62"/>
      <c r="X898" s="62"/>
      <c r="Y898" s="62"/>
      <c r="Z898" s="62"/>
      <c r="AA898" s="62"/>
      <c r="AB898" s="62"/>
    </row>
    <row r="899" ht="15.75" customHeight="1">
      <c r="A899" s="62"/>
      <c r="B899" s="62"/>
      <c r="C899" s="62"/>
      <c r="D899" s="62"/>
      <c r="E899" s="62"/>
      <c r="F899" s="62"/>
      <c r="G899" s="62"/>
      <c r="H899" s="62"/>
      <c r="I899" s="62"/>
      <c r="J899" s="62"/>
      <c r="K899" s="62"/>
      <c r="L899" s="62"/>
      <c r="M899" s="62"/>
      <c r="N899" s="62"/>
      <c r="O899" s="62"/>
      <c r="P899" s="62"/>
      <c r="Q899" s="62"/>
      <c r="R899" s="62"/>
      <c r="S899" s="62"/>
      <c r="T899" s="62"/>
      <c r="U899" s="62"/>
      <c r="V899" s="62"/>
      <c r="W899" s="62"/>
      <c r="X899" s="62"/>
      <c r="Y899" s="62"/>
      <c r="Z899" s="62"/>
      <c r="AA899" s="62"/>
      <c r="AB899" s="62"/>
    </row>
    <row r="900" ht="15.75" customHeight="1">
      <c r="A900" s="62"/>
      <c r="B900" s="62"/>
      <c r="C900" s="62"/>
      <c r="D900" s="62"/>
      <c r="E900" s="62"/>
      <c r="F900" s="62"/>
      <c r="G900" s="62"/>
      <c r="H900" s="62"/>
      <c r="I900" s="62"/>
      <c r="J900" s="62"/>
      <c r="K900" s="62"/>
      <c r="L900" s="62"/>
      <c r="M900" s="62"/>
      <c r="N900" s="62"/>
      <c r="O900" s="62"/>
      <c r="P900" s="62"/>
      <c r="Q900" s="62"/>
      <c r="R900" s="62"/>
      <c r="S900" s="62"/>
      <c r="T900" s="62"/>
      <c r="U900" s="62"/>
      <c r="V900" s="62"/>
      <c r="W900" s="62"/>
      <c r="X900" s="62"/>
      <c r="Y900" s="62"/>
      <c r="Z900" s="62"/>
      <c r="AA900" s="62"/>
      <c r="AB900" s="62"/>
    </row>
    <row r="901" ht="15.75" customHeight="1">
      <c r="A901" s="62"/>
      <c r="B901" s="62"/>
      <c r="C901" s="62"/>
      <c r="D901" s="62"/>
      <c r="E901" s="62"/>
      <c r="F901" s="62"/>
      <c r="G901" s="62"/>
      <c r="H901" s="62"/>
      <c r="I901" s="62"/>
      <c r="J901" s="62"/>
      <c r="K901" s="62"/>
      <c r="L901" s="62"/>
      <c r="M901" s="62"/>
      <c r="N901" s="62"/>
      <c r="O901" s="62"/>
      <c r="P901" s="62"/>
      <c r="Q901" s="62"/>
      <c r="R901" s="62"/>
      <c r="S901" s="62"/>
      <c r="T901" s="62"/>
      <c r="U901" s="62"/>
      <c r="V901" s="62"/>
      <c r="W901" s="62"/>
      <c r="X901" s="62"/>
      <c r="Y901" s="62"/>
      <c r="Z901" s="62"/>
      <c r="AA901" s="62"/>
      <c r="AB901" s="62"/>
    </row>
    <row r="902" ht="15.75" customHeight="1">
      <c r="A902" s="62"/>
      <c r="B902" s="62"/>
      <c r="C902" s="62"/>
      <c r="D902" s="62"/>
      <c r="E902" s="62"/>
      <c r="F902" s="62"/>
      <c r="G902" s="62"/>
      <c r="H902" s="62"/>
      <c r="I902" s="62"/>
      <c r="J902" s="62"/>
      <c r="K902" s="62"/>
      <c r="L902" s="62"/>
      <c r="M902" s="62"/>
      <c r="N902" s="62"/>
      <c r="O902" s="62"/>
      <c r="P902" s="62"/>
      <c r="Q902" s="62"/>
      <c r="R902" s="62"/>
      <c r="S902" s="62"/>
      <c r="T902" s="62"/>
      <c r="U902" s="62"/>
      <c r="V902" s="62"/>
      <c r="W902" s="62"/>
      <c r="X902" s="62"/>
      <c r="Y902" s="62"/>
      <c r="Z902" s="62"/>
      <c r="AA902" s="62"/>
      <c r="AB902" s="62"/>
    </row>
    <row r="903" ht="15.75" customHeight="1">
      <c r="A903" s="62"/>
      <c r="B903" s="62"/>
      <c r="C903" s="62"/>
      <c r="D903" s="62"/>
      <c r="E903" s="62"/>
      <c r="F903" s="62"/>
      <c r="G903" s="62"/>
      <c r="H903" s="62"/>
      <c r="I903" s="62"/>
      <c r="J903" s="62"/>
      <c r="K903" s="62"/>
      <c r="L903" s="62"/>
      <c r="M903" s="62"/>
      <c r="N903" s="62"/>
      <c r="O903" s="62"/>
      <c r="P903" s="62"/>
      <c r="Q903" s="62"/>
      <c r="R903" s="62"/>
      <c r="S903" s="62"/>
      <c r="T903" s="62"/>
      <c r="U903" s="62"/>
      <c r="V903" s="62"/>
      <c r="W903" s="62"/>
      <c r="X903" s="62"/>
      <c r="Y903" s="62"/>
      <c r="Z903" s="62"/>
      <c r="AA903" s="62"/>
      <c r="AB903" s="62"/>
    </row>
    <row r="904" ht="15.75" customHeight="1">
      <c r="A904" s="62"/>
      <c r="B904" s="62"/>
      <c r="C904" s="62"/>
      <c r="D904" s="62"/>
      <c r="E904" s="62"/>
      <c r="F904" s="62"/>
      <c r="G904" s="62"/>
      <c r="H904" s="62"/>
      <c r="I904" s="62"/>
      <c r="J904" s="62"/>
      <c r="K904" s="62"/>
      <c r="L904" s="62"/>
      <c r="M904" s="62"/>
      <c r="N904" s="62"/>
      <c r="O904" s="62"/>
      <c r="P904" s="62"/>
      <c r="Q904" s="62"/>
      <c r="R904" s="62"/>
      <c r="S904" s="62"/>
      <c r="T904" s="62"/>
      <c r="U904" s="62"/>
      <c r="V904" s="62"/>
      <c r="W904" s="62"/>
      <c r="X904" s="62"/>
      <c r="Y904" s="62"/>
      <c r="Z904" s="62"/>
      <c r="AA904" s="62"/>
      <c r="AB904" s="62"/>
    </row>
    <row r="905" ht="15.75" customHeight="1">
      <c r="A905" s="62"/>
      <c r="B905" s="62"/>
      <c r="C905" s="62"/>
      <c r="D905" s="62"/>
      <c r="E905" s="62"/>
      <c r="F905" s="62"/>
      <c r="G905" s="62"/>
      <c r="H905" s="62"/>
      <c r="I905" s="62"/>
      <c r="J905" s="62"/>
      <c r="K905" s="62"/>
      <c r="L905" s="62"/>
      <c r="M905" s="62"/>
      <c r="N905" s="62"/>
      <c r="O905" s="62"/>
      <c r="P905" s="62"/>
      <c r="Q905" s="62"/>
      <c r="R905" s="62"/>
      <c r="S905" s="62"/>
      <c r="T905" s="62"/>
      <c r="U905" s="62"/>
      <c r="V905" s="62"/>
      <c r="W905" s="62"/>
      <c r="X905" s="62"/>
      <c r="Y905" s="62"/>
      <c r="Z905" s="62"/>
      <c r="AA905" s="62"/>
      <c r="AB905" s="62"/>
    </row>
    <row r="906" ht="15.75" customHeight="1">
      <c r="A906" s="62"/>
      <c r="B906" s="62"/>
      <c r="C906" s="62"/>
      <c r="D906" s="62"/>
      <c r="E906" s="62"/>
      <c r="F906" s="62"/>
      <c r="G906" s="62"/>
      <c r="H906" s="62"/>
      <c r="I906" s="62"/>
      <c r="J906" s="62"/>
      <c r="K906" s="62"/>
      <c r="L906" s="62"/>
      <c r="M906" s="62"/>
      <c r="N906" s="62"/>
      <c r="O906" s="62"/>
      <c r="P906" s="62"/>
      <c r="Q906" s="62"/>
      <c r="R906" s="62"/>
      <c r="S906" s="62"/>
      <c r="T906" s="62"/>
      <c r="U906" s="62"/>
      <c r="V906" s="62"/>
      <c r="W906" s="62"/>
      <c r="X906" s="62"/>
      <c r="Y906" s="62"/>
      <c r="Z906" s="62"/>
      <c r="AA906" s="62"/>
      <c r="AB906" s="62"/>
    </row>
    <row r="907" ht="15.75" customHeight="1">
      <c r="A907" s="62"/>
      <c r="B907" s="62"/>
      <c r="C907" s="62"/>
      <c r="D907" s="62"/>
      <c r="E907" s="62"/>
      <c r="F907" s="62"/>
      <c r="G907" s="62"/>
      <c r="H907" s="62"/>
      <c r="I907" s="62"/>
      <c r="J907" s="62"/>
      <c r="K907" s="62"/>
      <c r="L907" s="62"/>
      <c r="M907" s="62"/>
      <c r="N907" s="62"/>
      <c r="O907" s="62"/>
      <c r="P907" s="62"/>
      <c r="Q907" s="62"/>
      <c r="R907" s="62"/>
      <c r="S907" s="62"/>
      <c r="T907" s="62"/>
      <c r="U907" s="62"/>
      <c r="V907" s="62"/>
      <c r="W907" s="62"/>
      <c r="X907" s="62"/>
      <c r="Y907" s="62"/>
      <c r="Z907" s="62"/>
      <c r="AA907" s="62"/>
      <c r="AB907" s="62"/>
    </row>
    <row r="908" ht="15.75" customHeight="1">
      <c r="A908" s="62"/>
      <c r="B908" s="62"/>
      <c r="C908" s="62"/>
      <c r="D908" s="62"/>
      <c r="E908" s="62"/>
      <c r="F908" s="62"/>
      <c r="G908" s="62"/>
      <c r="H908" s="62"/>
      <c r="I908" s="62"/>
      <c r="J908" s="62"/>
      <c r="K908" s="62"/>
      <c r="L908" s="62"/>
      <c r="M908" s="62"/>
      <c r="N908" s="62"/>
      <c r="O908" s="62"/>
      <c r="P908" s="62"/>
      <c r="Q908" s="62"/>
      <c r="R908" s="62"/>
      <c r="S908" s="62"/>
      <c r="T908" s="62"/>
      <c r="U908" s="62"/>
      <c r="V908" s="62"/>
      <c r="W908" s="62"/>
      <c r="X908" s="62"/>
      <c r="Y908" s="62"/>
      <c r="Z908" s="62"/>
      <c r="AA908" s="62"/>
      <c r="AB908" s="62"/>
    </row>
    <row r="909" ht="15.75" customHeight="1">
      <c r="A909" s="62"/>
      <c r="B909" s="62"/>
      <c r="C909" s="62"/>
      <c r="D909" s="62"/>
      <c r="E909" s="62"/>
      <c r="F909" s="62"/>
      <c r="G909" s="62"/>
      <c r="H909" s="62"/>
      <c r="I909" s="62"/>
      <c r="J909" s="62"/>
      <c r="K909" s="62"/>
      <c r="L909" s="62"/>
      <c r="M909" s="62"/>
      <c r="N909" s="62"/>
      <c r="O909" s="62"/>
      <c r="P909" s="62"/>
      <c r="Q909" s="62"/>
      <c r="R909" s="62"/>
      <c r="S909" s="62"/>
      <c r="T909" s="62"/>
      <c r="U909" s="62"/>
      <c r="V909" s="62"/>
      <c r="W909" s="62"/>
      <c r="X909" s="62"/>
      <c r="Y909" s="62"/>
      <c r="Z909" s="62"/>
      <c r="AA909" s="62"/>
      <c r="AB909" s="62"/>
    </row>
    <row r="910" ht="15.75" customHeight="1">
      <c r="A910" s="62"/>
      <c r="B910" s="62"/>
      <c r="C910" s="62"/>
      <c r="D910" s="62"/>
      <c r="E910" s="62"/>
      <c r="F910" s="62"/>
      <c r="G910" s="62"/>
      <c r="H910" s="62"/>
      <c r="I910" s="62"/>
      <c r="J910" s="62"/>
      <c r="K910" s="62"/>
      <c r="L910" s="62"/>
      <c r="M910" s="62"/>
      <c r="N910" s="62"/>
      <c r="O910" s="62"/>
      <c r="P910" s="62"/>
      <c r="Q910" s="62"/>
      <c r="R910" s="62"/>
      <c r="S910" s="62"/>
      <c r="T910" s="62"/>
      <c r="U910" s="62"/>
      <c r="V910" s="62"/>
      <c r="W910" s="62"/>
      <c r="X910" s="62"/>
      <c r="Y910" s="62"/>
      <c r="Z910" s="62"/>
      <c r="AA910" s="62"/>
      <c r="AB910" s="62"/>
    </row>
    <row r="911" ht="15.75" customHeight="1">
      <c r="A911" s="62"/>
      <c r="B911" s="62"/>
      <c r="C911" s="62"/>
      <c r="D911" s="62"/>
      <c r="E911" s="62"/>
      <c r="F911" s="62"/>
      <c r="G911" s="62"/>
      <c r="H911" s="62"/>
      <c r="I911" s="62"/>
      <c r="J911" s="62"/>
      <c r="K911" s="62"/>
      <c r="L911" s="62"/>
      <c r="M911" s="62"/>
      <c r="N911" s="62"/>
      <c r="O911" s="62"/>
      <c r="P911" s="62"/>
      <c r="Q911" s="62"/>
      <c r="R911" s="62"/>
      <c r="S911" s="62"/>
      <c r="T911" s="62"/>
      <c r="U911" s="62"/>
      <c r="V911" s="62"/>
      <c r="W911" s="62"/>
      <c r="X911" s="62"/>
      <c r="Y911" s="62"/>
      <c r="Z911" s="62"/>
      <c r="AA911" s="62"/>
      <c r="AB911" s="62"/>
    </row>
    <row r="912" ht="15.75" customHeight="1">
      <c r="A912" s="62"/>
      <c r="B912" s="62"/>
      <c r="C912" s="62"/>
      <c r="D912" s="62"/>
      <c r="E912" s="62"/>
      <c r="F912" s="62"/>
      <c r="G912" s="62"/>
      <c r="H912" s="62"/>
      <c r="I912" s="62"/>
      <c r="J912" s="62"/>
      <c r="K912" s="62"/>
      <c r="L912" s="62"/>
      <c r="M912" s="62"/>
      <c r="N912" s="62"/>
      <c r="O912" s="62"/>
      <c r="P912" s="62"/>
      <c r="Q912" s="62"/>
      <c r="R912" s="62"/>
      <c r="S912" s="62"/>
      <c r="T912" s="62"/>
      <c r="U912" s="62"/>
      <c r="V912" s="62"/>
      <c r="W912" s="62"/>
      <c r="X912" s="62"/>
      <c r="Y912" s="62"/>
      <c r="Z912" s="62"/>
      <c r="AA912" s="62"/>
      <c r="AB912" s="62"/>
    </row>
    <row r="913" ht="15.75" customHeight="1">
      <c r="A913" s="62"/>
      <c r="B913" s="62"/>
      <c r="C913" s="62"/>
      <c r="D913" s="62"/>
      <c r="E913" s="62"/>
      <c r="F913" s="62"/>
      <c r="G913" s="62"/>
      <c r="H913" s="62"/>
      <c r="I913" s="62"/>
      <c r="J913" s="62"/>
      <c r="K913" s="62"/>
      <c r="L913" s="62"/>
      <c r="M913" s="62"/>
      <c r="N913" s="62"/>
      <c r="O913" s="62"/>
      <c r="P913" s="62"/>
      <c r="Q913" s="62"/>
      <c r="R913" s="62"/>
      <c r="S913" s="62"/>
      <c r="T913" s="62"/>
      <c r="U913" s="62"/>
      <c r="V913" s="62"/>
      <c r="W913" s="62"/>
      <c r="X913" s="62"/>
      <c r="Y913" s="62"/>
      <c r="Z913" s="62"/>
      <c r="AA913" s="62"/>
      <c r="AB913" s="62"/>
    </row>
    <row r="914" ht="15.75" customHeight="1">
      <c r="A914" s="62"/>
      <c r="B914" s="62"/>
      <c r="C914" s="62"/>
      <c r="D914" s="62"/>
      <c r="E914" s="62"/>
      <c r="F914" s="62"/>
      <c r="G914" s="62"/>
      <c r="H914" s="62"/>
      <c r="I914" s="62"/>
      <c r="J914" s="62"/>
      <c r="K914" s="62"/>
      <c r="L914" s="62"/>
      <c r="M914" s="62"/>
      <c r="N914" s="62"/>
      <c r="O914" s="62"/>
      <c r="P914" s="62"/>
      <c r="Q914" s="62"/>
      <c r="R914" s="62"/>
      <c r="S914" s="62"/>
      <c r="T914" s="62"/>
      <c r="U914" s="62"/>
      <c r="V914" s="62"/>
      <c r="W914" s="62"/>
      <c r="X914" s="62"/>
      <c r="Y914" s="62"/>
      <c r="Z914" s="62"/>
      <c r="AA914" s="62"/>
      <c r="AB914" s="62"/>
    </row>
    <row r="915" ht="15.75" customHeight="1">
      <c r="A915" s="62"/>
      <c r="B915" s="62"/>
      <c r="C915" s="62"/>
      <c r="D915" s="62"/>
      <c r="E915" s="62"/>
      <c r="F915" s="62"/>
      <c r="G915" s="62"/>
      <c r="H915" s="62"/>
      <c r="I915" s="62"/>
      <c r="J915" s="62"/>
      <c r="K915" s="62"/>
      <c r="L915" s="62"/>
      <c r="M915" s="62"/>
      <c r="N915" s="62"/>
      <c r="O915" s="62"/>
      <c r="P915" s="62"/>
      <c r="Q915" s="62"/>
      <c r="R915" s="62"/>
      <c r="S915" s="62"/>
      <c r="T915" s="62"/>
      <c r="U915" s="62"/>
      <c r="V915" s="62"/>
      <c r="W915" s="62"/>
      <c r="X915" s="62"/>
      <c r="Y915" s="62"/>
      <c r="Z915" s="62"/>
      <c r="AA915" s="62"/>
      <c r="AB915" s="62"/>
    </row>
    <row r="916" ht="15.75" customHeight="1">
      <c r="A916" s="62"/>
      <c r="B916" s="62"/>
      <c r="C916" s="62"/>
      <c r="D916" s="62"/>
      <c r="E916" s="62"/>
      <c r="F916" s="62"/>
      <c r="G916" s="62"/>
      <c r="H916" s="62"/>
      <c r="I916" s="62"/>
      <c r="J916" s="62"/>
      <c r="K916" s="62"/>
      <c r="L916" s="62"/>
      <c r="M916" s="62"/>
      <c r="N916" s="62"/>
      <c r="O916" s="62"/>
      <c r="P916" s="62"/>
      <c r="Q916" s="62"/>
      <c r="R916" s="62"/>
      <c r="S916" s="62"/>
      <c r="T916" s="62"/>
      <c r="U916" s="62"/>
      <c r="V916" s="62"/>
      <c r="W916" s="62"/>
      <c r="X916" s="62"/>
      <c r="Y916" s="62"/>
      <c r="Z916" s="62"/>
      <c r="AA916" s="62"/>
      <c r="AB916" s="62"/>
    </row>
    <row r="917" ht="15.75" customHeight="1">
      <c r="A917" s="62"/>
      <c r="B917" s="62"/>
      <c r="C917" s="62"/>
      <c r="D917" s="62"/>
      <c r="E917" s="62"/>
      <c r="F917" s="62"/>
      <c r="G917" s="62"/>
      <c r="H917" s="62"/>
      <c r="I917" s="62"/>
      <c r="J917" s="62"/>
      <c r="K917" s="62"/>
      <c r="L917" s="62"/>
      <c r="M917" s="62"/>
      <c r="N917" s="62"/>
      <c r="O917" s="62"/>
      <c r="P917" s="62"/>
      <c r="Q917" s="62"/>
      <c r="R917" s="62"/>
      <c r="S917" s="62"/>
      <c r="T917" s="62"/>
      <c r="U917" s="62"/>
      <c r="V917" s="62"/>
      <c r="W917" s="62"/>
      <c r="X917" s="62"/>
      <c r="Y917" s="62"/>
      <c r="Z917" s="62"/>
      <c r="AA917" s="62"/>
      <c r="AB917" s="62"/>
    </row>
    <row r="918" ht="15.75" customHeight="1">
      <c r="A918" s="62"/>
      <c r="B918" s="62"/>
      <c r="C918" s="62"/>
      <c r="D918" s="62"/>
      <c r="E918" s="62"/>
      <c r="F918" s="62"/>
      <c r="G918" s="62"/>
      <c r="H918" s="62"/>
      <c r="I918" s="62"/>
      <c r="J918" s="62"/>
      <c r="K918" s="62"/>
      <c r="L918" s="62"/>
      <c r="M918" s="62"/>
      <c r="N918" s="62"/>
      <c r="O918" s="62"/>
      <c r="P918" s="62"/>
      <c r="Q918" s="62"/>
      <c r="R918" s="62"/>
      <c r="S918" s="62"/>
      <c r="T918" s="62"/>
      <c r="U918" s="62"/>
      <c r="V918" s="62"/>
      <c r="W918" s="62"/>
      <c r="X918" s="62"/>
      <c r="Y918" s="62"/>
      <c r="Z918" s="62"/>
      <c r="AA918" s="62"/>
      <c r="AB918" s="62"/>
    </row>
    <row r="919" ht="15.75" customHeight="1">
      <c r="A919" s="62"/>
      <c r="B919" s="62"/>
      <c r="C919" s="62"/>
      <c r="D919" s="62"/>
      <c r="E919" s="62"/>
      <c r="F919" s="62"/>
      <c r="G919" s="62"/>
      <c r="H919" s="62"/>
      <c r="I919" s="62"/>
      <c r="J919" s="62"/>
      <c r="K919" s="62"/>
      <c r="L919" s="62"/>
      <c r="M919" s="62"/>
      <c r="N919" s="62"/>
      <c r="O919" s="62"/>
      <c r="P919" s="62"/>
      <c r="Q919" s="62"/>
      <c r="R919" s="62"/>
      <c r="S919" s="62"/>
      <c r="T919" s="62"/>
      <c r="U919" s="62"/>
      <c r="V919" s="62"/>
      <c r="W919" s="62"/>
      <c r="X919" s="62"/>
      <c r="Y919" s="62"/>
      <c r="Z919" s="62"/>
      <c r="AA919" s="62"/>
      <c r="AB919" s="62"/>
    </row>
    <row r="920" ht="15.75" customHeight="1">
      <c r="A920" s="62"/>
      <c r="B920" s="62"/>
      <c r="C920" s="62"/>
      <c r="D920" s="62"/>
      <c r="E920" s="62"/>
      <c r="F920" s="62"/>
      <c r="G920" s="62"/>
      <c r="H920" s="62"/>
      <c r="I920" s="62"/>
      <c r="J920" s="62"/>
      <c r="K920" s="62"/>
      <c r="L920" s="62"/>
      <c r="M920" s="62"/>
      <c r="N920" s="62"/>
      <c r="O920" s="62"/>
      <c r="P920" s="62"/>
      <c r="Q920" s="62"/>
      <c r="R920" s="62"/>
      <c r="S920" s="62"/>
      <c r="T920" s="62"/>
      <c r="U920" s="62"/>
      <c r="V920" s="62"/>
      <c r="W920" s="62"/>
      <c r="X920" s="62"/>
      <c r="Y920" s="62"/>
      <c r="Z920" s="62"/>
      <c r="AA920" s="62"/>
      <c r="AB920" s="62"/>
    </row>
    <row r="921" ht="15.75" customHeight="1">
      <c r="A921" s="62"/>
      <c r="B921" s="62"/>
      <c r="C921" s="62"/>
      <c r="D921" s="62"/>
      <c r="E921" s="62"/>
      <c r="F921" s="62"/>
      <c r="G921" s="62"/>
      <c r="H921" s="62"/>
      <c r="I921" s="62"/>
      <c r="J921" s="62"/>
      <c r="K921" s="62"/>
      <c r="L921" s="62"/>
      <c r="M921" s="62"/>
      <c r="N921" s="62"/>
      <c r="O921" s="62"/>
      <c r="P921" s="62"/>
      <c r="Q921" s="62"/>
      <c r="R921" s="62"/>
      <c r="S921" s="62"/>
      <c r="T921" s="62"/>
      <c r="U921" s="62"/>
      <c r="V921" s="62"/>
      <c r="W921" s="62"/>
      <c r="X921" s="62"/>
      <c r="Y921" s="62"/>
      <c r="Z921" s="62"/>
      <c r="AA921" s="62"/>
      <c r="AB921" s="62"/>
    </row>
    <row r="922" ht="15.75" customHeight="1">
      <c r="A922" s="62"/>
      <c r="B922" s="62"/>
      <c r="C922" s="62"/>
      <c r="D922" s="62"/>
      <c r="E922" s="62"/>
      <c r="F922" s="62"/>
      <c r="G922" s="62"/>
      <c r="H922" s="62"/>
      <c r="I922" s="62"/>
      <c r="J922" s="62"/>
      <c r="K922" s="62"/>
      <c r="L922" s="62"/>
      <c r="M922" s="62"/>
      <c r="N922" s="62"/>
      <c r="O922" s="62"/>
      <c r="P922" s="62"/>
      <c r="Q922" s="62"/>
      <c r="R922" s="62"/>
      <c r="S922" s="62"/>
      <c r="T922" s="62"/>
      <c r="U922" s="62"/>
      <c r="V922" s="62"/>
      <c r="W922" s="62"/>
      <c r="X922" s="62"/>
      <c r="Y922" s="62"/>
      <c r="Z922" s="62"/>
      <c r="AA922" s="62"/>
      <c r="AB922" s="62"/>
    </row>
    <row r="923" ht="15.75" customHeight="1">
      <c r="A923" s="62"/>
      <c r="B923" s="62"/>
      <c r="C923" s="62"/>
      <c r="D923" s="62"/>
      <c r="E923" s="62"/>
      <c r="F923" s="62"/>
      <c r="G923" s="62"/>
      <c r="H923" s="62"/>
      <c r="I923" s="62"/>
      <c r="J923" s="62"/>
      <c r="K923" s="62"/>
      <c r="L923" s="62"/>
      <c r="M923" s="62"/>
      <c r="N923" s="62"/>
      <c r="O923" s="62"/>
      <c r="P923" s="62"/>
      <c r="Q923" s="62"/>
      <c r="R923" s="62"/>
      <c r="S923" s="62"/>
      <c r="T923" s="62"/>
      <c r="U923" s="62"/>
      <c r="V923" s="62"/>
      <c r="W923" s="62"/>
      <c r="X923" s="62"/>
      <c r="Y923" s="62"/>
      <c r="Z923" s="62"/>
      <c r="AA923" s="62"/>
      <c r="AB923" s="62"/>
    </row>
    <row r="924" ht="15.75" customHeight="1">
      <c r="A924" s="62"/>
      <c r="B924" s="62"/>
      <c r="C924" s="62"/>
      <c r="D924" s="62"/>
      <c r="E924" s="62"/>
      <c r="F924" s="62"/>
      <c r="G924" s="62"/>
      <c r="H924" s="62"/>
      <c r="I924" s="62"/>
      <c r="J924" s="62"/>
      <c r="K924" s="62"/>
      <c r="L924" s="62"/>
      <c r="M924" s="62"/>
      <c r="N924" s="62"/>
      <c r="O924" s="62"/>
      <c r="P924" s="62"/>
      <c r="Q924" s="62"/>
      <c r="R924" s="62"/>
      <c r="S924" s="62"/>
      <c r="T924" s="62"/>
      <c r="U924" s="62"/>
      <c r="V924" s="62"/>
      <c r="W924" s="62"/>
      <c r="X924" s="62"/>
      <c r="Y924" s="62"/>
      <c r="Z924" s="62"/>
      <c r="AA924" s="62"/>
      <c r="AB924" s="62"/>
    </row>
    <row r="925" ht="15.75" customHeight="1">
      <c r="A925" s="62"/>
      <c r="B925" s="62"/>
      <c r="C925" s="62"/>
      <c r="D925" s="62"/>
      <c r="E925" s="62"/>
      <c r="F925" s="62"/>
      <c r="G925" s="62"/>
      <c r="H925" s="62"/>
      <c r="I925" s="62"/>
      <c r="J925" s="62"/>
      <c r="K925" s="62"/>
      <c r="L925" s="62"/>
      <c r="M925" s="62"/>
      <c r="N925" s="62"/>
      <c r="O925" s="62"/>
      <c r="P925" s="62"/>
      <c r="Q925" s="62"/>
      <c r="R925" s="62"/>
      <c r="S925" s="62"/>
      <c r="T925" s="62"/>
      <c r="U925" s="62"/>
      <c r="V925" s="62"/>
      <c r="W925" s="62"/>
      <c r="X925" s="62"/>
      <c r="Y925" s="62"/>
      <c r="Z925" s="62"/>
      <c r="AA925" s="62"/>
      <c r="AB925" s="62"/>
    </row>
    <row r="926" ht="15.75" customHeight="1">
      <c r="A926" s="62"/>
      <c r="B926" s="62"/>
      <c r="C926" s="62"/>
      <c r="D926" s="62"/>
      <c r="E926" s="62"/>
      <c r="F926" s="62"/>
      <c r="G926" s="62"/>
      <c r="H926" s="62"/>
      <c r="I926" s="62"/>
      <c r="J926" s="62"/>
      <c r="K926" s="62"/>
      <c r="L926" s="62"/>
      <c r="M926" s="62"/>
      <c r="N926" s="62"/>
      <c r="O926" s="62"/>
      <c r="P926" s="62"/>
      <c r="Q926" s="62"/>
      <c r="R926" s="62"/>
      <c r="S926" s="62"/>
      <c r="T926" s="62"/>
      <c r="U926" s="62"/>
      <c r="V926" s="62"/>
      <c r="W926" s="62"/>
      <c r="X926" s="62"/>
      <c r="Y926" s="62"/>
      <c r="Z926" s="62"/>
      <c r="AA926" s="62"/>
      <c r="AB926" s="62"/>
    </row>
    <row r="927" ht="15.75" customHeight="1">
      <c r="A927" s="62"/>
      <c r="B927" s="62"/>
      <c r="C927" s="62"/>
      <c r="D927" s="62"/>
      <c r="E927" s="62"/>
      <c r="F927" s="62"/>
      <c r="G927" s="62"/>
      <c r="H927" s="62"/>
      <c r="I927" s="62"/>
      <c r="J927" s="62"/>
      <c r="K927" s="62"/>
      <c r="L927" s="62"/>
      <c r="M927" s="62"/>
      <c r="N927" s="62"/>
      <c r="O927" s="62"/>
      <c r="P927" s="62"/>
      <c r="Q927" s="62"/>
      <c r="R927" s="62"/>
      <c r="S927" s="62"/>
      <c r="T927" s="62"/>
      <c r="U927" s="62"/>
      <c r="V927" s="62"/>
      <c r="W927" s="62"/>
      <c r="X927" s="62"/>
      <c r="Y927" s="62"/>
      <c r="Z927" s="62"/>
      <c r="AA927" s="62"/>
      <c r="AB927" s="62"/>
    </row>
    <row r="928" ht="15.75" customHeight="1">
      <c r="A928" s="62"/>
      <c r="B928" s="62"/>
      <c r="C928" s="62"/>
      <c r="D928" s="62"/>
      <c r="E928" s="62"/>
      <c r="F928" s="62"/>
      <c r="G928" s="62"/>
      <c r="H928" s="62"/>
      <c r="I928" s="62"/>
      <c r="J928" s="62"/>
      <c r="K928" s="62"/>
      <c r="L928" s="62"/>
      <c r="M928" s="62"/>
      <c r="N928" s="62"/>
      <c r="O928" s="62"/>
      <c r="P928" s="62"/>
      <c r="Q928" s="62"/>
      <c r="R928" s="62"/>
      <c r="S928" s="62"/>
      <c r="T928" s="62"/>
      <c r="U928" s="62"/>
      <c r="V928" s="62"/>
      <c r="W928" s="62"/>
      <c r="X928" s="62"/>
      <c r="Y928" s="62"/>
      <c r="Z928" s="62"/>
      <c r="AA928" s="62"/>
      <c r="AB928" s="62"/>
    </row>
    <row r="929" ht="15.75" customHeight="1">
      <c r="A929" s="62"/>
      <c r="B929" s="62"/>
      <c r="C929" s="62"/>
      <c r="D929" s="62"/>
      <c r="E929" s="62"/>
      <c r="F929" s="62"/>
      <c r="G929" s="62"/>
      <c r="H929" s="62"/>
      <c r="I929" s="62"/>
      <c r="J929" s="62"/>
      <c r="K929" s="62"/>
      <c r="L929" s="62"/>
      <c r="M929" s="62"/>
      <c r="N929" s="62"/>
      <c r="O929" s="62"/>
      <c r="P929" s="62"/>
      <c r="Q929" s="62"/>
      <c r="R929" s="62"/>
      <c r="S929" s="62"/>
      <c r="T929" s="62"/>
      <c r="U929" s="62"/>
      <c r="V929" s="62"/>
      <c r="W929" s="62"/>
      <c r="X929" s="62"/>
      <c r="Y929" s="62"/>
      <c r="Z929" s="62"/>
      <c r="AA929" s="62"/>
      <c r="AB929" s="62"/>
    </row>
    <row r="930" ht="15.75" customHeight="1">
      <c r="A930" s="62"/>
      <c r="B930" s="62"/>
      <c r="C930" s="62"/>
      <c r="D930" s="62"/>
      <c r="E930" s="62"/>
      <c r="F930" s="62"/>
      <c r="G930" s="62"/>
      <c r="H930" s="62"/>
      <c r="I930" s="62"/>
      <c r="J930" s="62"/>
      <c r="K930" s="62"/>
      <c r="L930" s="62"/>
      <c r="M930" s="62"/>
      <c r="N930" s="62"/>
      <c r="O930" s="62"/>
      <c r="P930" s="62"/>
      <c r="Q930" s="62"/>
      <c r="R930" s="62"/>
      <c r="S930" s="62"/>
      <c r="T930" s="62"/>
      <c r="U930" s="62"/>
      <c r="V930" s="62"/>
      <c r="W930" s="62"/>
      <c r="X930" s="62"/>
      <c r="Y930" s="62"/>
      <c r="Z930" s="62"/>
      <c r="AA930" s="62"/>
      <c r="AB930" s="62"/>
    </row>
    <row r="931" ht="15.75" customHeight="1">
      <c r="A931" s="62"/>
      <c r="B931" s="62"/>
      <c r="C931" s="62"/>
      <c r="D931" s="62"/>
      <c r="E931" s="62"/>
      <c r="F931" s="62"/>
      <c r="G931" s="62"/>
      <c r="H931" s="62"/>
      <c r="I931" s="62"/>
      <c r="J931" s="62"/>
      <c r="K931" s="62"/>
      <c r="L931" s="62"/>
      <c r="M931" s="62"/>
      <c r="N931" s="62"/>
      <c r="O931" s="62"/>
      <c r="P931" s="62"/>
      <c r="Q931" s="62"/>
      <c r="R931" s="62"/>
      <c r="S931" s="62"/>
      <c r="T931" s="62"/>
      <c r="U931" s="62"/>
      <c r="V931" s="62"/>
      <c r="W931" s="62"/>
      <c r="X931" s="62"/>
      <c r="Y931" s="62"/>
      <c r="Z931" s="62"/>
      <c r="AA931" s="62"/>
      <c r="AB931" s="62"/>
    </row>
    <row r="932" ht="15.75" customHeight="1">
      <c r="A932" s="62"/>
      <c r="B932" s="62"/>
      <c r="C932" s="62"/>
      <c r="D932" s="62"/>
      <c r="E932" s="62"/>
      <c r="F932" s="62"/>
      <c r="G932" s="62"/>
      <c r="H932" s="62"/>
      <c r="I932" s="62"/>
      <c r="J932" s="62"/>
      <c r="K932" s="62"/>
      <c r="L932" s="62"/>
      <c r="M932" s="62"/>
      <c r="N932" s="62"/>
      <c r="O932" s="62"/>
      <c r="P932" s="62"/>
      <c r="Q932" s="62"/>
      <c r="R932" s="62"/>
      <c r="S932" s="62"/>
      <c r="T932" s="62"/>
      <c r="U932" s="62"/>
      <c r="V932" s="62"/>
      <c r="W932" s="62"/>
      <c r="X932" s="62"/>
      <c r="Y932" s="62"/>
      <c r="Z932" s="62"/>
      <c r="AA932" s="62"/>
      <c r="AB932" s="62"/>
    </row>
    <row r="933" ht="15.75" customHeight="1">
      <c r="A933" s="62"/>
      <c r="B933" s="62"/>
      <c r="C933" s="62"/>
      <c r="D933" s="62"/>
      <c r="E933" s="62"/>
      <c r="F933" s="62"/>
      <c r="G933" s="62"/>
      <c r="H933" s="62"/>
      <c r="I933" s="62"/>
      <c r="J933" s="62"/>
      <c r="K933" s="62"/>
      <c r="L933" s="62"/>
      <c r="M933" s="62"/>
      <c r="N933" s="62"/>
      <c r="O933" s="62"/>
      <c r="P933" s="62"/>
      <c r="Q933" s="62"/>
      <c r="R933" s="62"/>
      <c r="S933" s="62"/>
      <c r="T933" s="62"/>
      <c r="U933" s="62"/>
      <c r="V933" s="62"/>
      <c r="W933" s="62"/>
      <c r="X933" s="62"/>
      <c r="Y933" s="62"/>
      <c r="Z933" s="62"/>
      <c r="AA933" s="62"/>
      <c r="AB933" s="62"/>
    </row>
    <row r="934" ht="15.75" customHeight="1">
      <c r="A934" s="62"/>
      <c r="B934" s="62"/>
      <c r="C934" s="62"/>
      <c r="D934" s="62"/>
      <c r="E934" s="62"/>
      <c r="F934" s="62"/>
      <c r="G934" s="62"/>
      <c r="H934" s="62"/>
      <c r="I934" s="62"/>
      <c r="J934" s="62"/>
      <c r="K934" s="62"/>
      <c r="L934" s="62"/>
      <c r="M934" s="62"/>
      <c r="N934" s="62"/>
      <c r="O934" s="62"/>
      <c r="P934" s="62"/>
      <c r="Q934" s="62"/>
      <c r="R934" s="62"/>
      <c r="S934" s="62"/>
      <c r="T934" s="62"/>
      <c r="U934" s="62"/>
      <c r="V934" s="62"/>
      <c r="W934" s="62"/>
      <c r="X934" s="62"/>
      <c r="Y934" s="62"/>
      <c r="Z934" s="62"/>
      <c r="AA934" s="62"/>
      <c r="AB934" s="62"/>
    </row>
    <row r="935" ht="15.75" customHeight="1">
      <c r="A935" s="62"/>
      <c r="B935" s="62"/>
      <c r="C935" s="62"/>
      <c r="D935" s="62"/>
      <c r="E935" s="62"/>
      <c r="F935" s="62"/>
      <c r="G935" s="62"/>
      <c r="H935" s="62"/>
      <c r="I935" s="62"/>
      <c r="J935" s="62"/>
      <c r="K935" s="62"/>
      <c r="L935" s="62"/>
      <c r="M935" s="62"/>
      <c r="N935" s="62"/>
      <c r="O935" s="62"/>
      <c r="P935" s="62"/>
      <c r="Q935" s="62"/>
      <c r="R935" s="62"/>
      <c r="S935" s="62"/>
      <c r="T935" s="62"/>
      <c r="U935" s="62"/>
      <c r="V935" s="62"/>
      <c r="W935" s="62"/>
      <c r="X935" s="62"/>
      <c r="Y935" s="62"/>
      <c r="Z935" s="62"/>
      <c r="AA935" s="62"/>
      <c r="AB935" s="62"/>
    </row>
    <row r="936" ht="15.75" customHeight="1">
      <c r="A936" s="62"/>
      <c r="B936" s="62"/>
      <c r="C936" s="62"/>
      <c r="D936" s="62"/>
      <c r="E936" s="62"/>
      <c r="F936" s="62"/>
      <c r="G936" s="62"/>
      <c r="H936" s="62"/>
      <c r="I936" s="62"/>
      <c r="J936" s="62"/>
      <c r="K936" s="62"/>
      <c r="L936" s="62"/>
      <c r="M936" s="62"/>
      <c r="N936" s="62"/>
      <c r="O936" s="62"/>
      <c r="P936" s="62"/>
      <c r="Q936" s="62"/>
      <c r="R936" s="62"/>
      <c r="S936" s="62"/>
      <c r="T936" s="62"/>
      <c r="U936" s="62"/>
      <c r="V936" s="62"/>
      <c r="W936" s="62"/>
      <c r="X936" s="62"/>
      <c r="Y936" s="62"/>
      <c r="Z936" s="62"/>
      <c r="AA936" s="62"/>
      <c r="AB936" s="62"/>
    </row>
    <row r="937" ht="15.75" customHeight="1">
      <c r="A937" s="62"/>
      <c r="B937" s="62"/>
      <c r="C937" s="62"/>
      <c r="D937" s="62"/>
      <c r="E937" s="62"/>
      <c r="F937" s="62"/>
      <c r="G937" s="62"/>
      <c r="H937" s="62"/>
      <c r="I937" s="62"/>
      <c r="J937" s="62"/>
      <c r="K937" s="62"/>
      <c r="L937" s="62"/>
      <c r="M937" s="62"/>
      <c r="N937" s="62"/>
      <c r="O937" s="62"/>
      <c r="P937" s="62"/>
      <c r="Q937" s="62"/>
      <c r="R937" s="62"/>
      <c r="S937" s="62"/>
      <c r="T937" s="62"/>
      <c r="U937" s="62"/>
      <c r="V937" s="62"/>
      <c r="W937" s="62"/>
      <c r="X937" s="62"/>
      <c r="Y937" s="62"/>
      <c r="Z937" s="62"/>
      <c r="AA937" s="62"/>
      <c r="AB937" s="62"/>
    </row>
    <row r="938" ht="15.75" customHeight="1">
      <c r="A938" s="62"/>
      <c r="B938" s="62"/>
      <c r="C938" s="62"/>
      <c r="D938" s="62"/>
      <c r="E938" s="62"/>
      <c r="F938" s="62"/>
      <c r="G938" s="62"/>
      <c r="H938" s="62"/>
      <c r="I938" s="62"/>
      <c r="J938" s="62"/>
      <c r="K938" s="62"/>
      <c r="L938" s="62"/>
      <c r="M938" s="62"/>
      <c r="N938" s="62"/>
      <c r="O938" s="62"/>
      <c r="P938" s="62"/>
      <c r="Q938" s="62"/>
      <c r="R938" s="62"/>
      <c r="S938" s="62"/>
      <c r="T938" s="62"/>
      <c r="U938" s="62"/>
      <c r="V938" s="62"/>
      <c r="W938" s="62"/>
      <c r="X938" s="62"/>
      <c r="Y938" s="62"/>
      <c r="Z938" s="62"/>
      <c r="AA938" s="62"/>
      <c r="AB938" s="62"/>
    </row>
    <row r="939" ht="15.75" customHeight="1">
      <c r="A939" s="62"/>
      <c r="B939" s="62"/>
      <c r="C939" s="62"/>
      <c r="D939" s="62"/>
      <c r="E939" s="62"/>
      <c r="F939" s="62"/>
      <c r="G939" s="62"/>
      <c r="H939" s="62"/>
      <c r="I939" s="62"/>
      <c r="J939" s="62"/>
      <c r="K939" s="62"/>
      <c r="L939" s="62"/>
      <c r="M939" s="62"/>
      <c r="N939" s="62"/>
      <c r="O939" s="62"/>
      <c r="P939" s="62"/>
      <c r="Q939" s="62"/>
      <c r="R939" s="62"/>
      <c r="S939" s="62"/>
      <c r="T939" s="62"/>
      <c r="U939" s="62"/>
      <c r="V939" s="62"/>
      <c r="W939" s="62"/>
      <c r="X939" s="62"/>
      <c r="Y939" s="62"/>
      <c r="Z939" s="62"/>
      <c r="AA939" s="62"/>
      <c r="AB939" s="62"/>
    </row>
    <row r="940" ht="15.75" customHeight="1">
      <c r="A940" s="62"/>
      <c r="B940" s="62"/>
      <c r="C940" s="62"/>
      <c r="D940" s="62"/>
      <c r="E940" s="62"/>
      <c r="F940" s="62"/>
      <c r="G940" s="62"/>
      <c r="H940" s="62"/>
      <c r="I940" s="62"/>
      <c r="J940" s="62"/>
      <c r="K940" s="62"/>
      <c r="L940" s="62"/>
      <c r="M940" s="62"/>
      <c r="N940" s="62"/>
      <c r="O940" s="62"/>
      <c r="P940" s="62"/>
      <c r="Q940" s="62"/>
      <c r="R940" s="62"/>
      <c r="S940" s="62"/>
      <c r="T940" s="62"/>
      <c r="U940" s="62"/>
      <c r="V940" s="62"/>
      <c r="W940" s="62"/>
      <c r="X940" s="62"/>
      <c r="Y940" s="62"/>
      <c r="Z940" s="62"/>
      <c r="AA940" s="62"/>
      <c r="AB940" s="62"/>
    </row>
    <row r="941" ht="15.75" customHeight="1">
      <c r="A941" s="62"/>
      <c r="B941" s="62"/>
      <c r="C941" s="62"/>
      <c r="D941" s="62"/>
      <c r="E941" s="62"/>
      <c r="F941" s="62"/>
      <c r="G941" s="62"/>
      <c r="H941" s="62"/>
      <c r="I941" s="62"/>
      <c r="J941" s="62"/>
      <c r="K941" s="62"/>
      <c r="L941" s="62"/>
      <c r="M941" s="62"/>
      <c r="N941" s="62"/>
      <c r="O941" s="62"/>
      <c r="P941" s="62"/>
      <c r="Q941" s="62"/>
      <c r="R941" s="62"/>
      <c r="S941" s="62"/>
      <c r="T941" s="62"/>
      <c r="U941" s="62"/>
      <c r="V941" s="62"/>
      <c r="W941" s="62"/>
      <c r="X941" s="62"/>
      <c r="Y941" s="62"/>
      <c r="Z941" s="62"/>
      <c r="AA941" s="62"/>
      <c r="AB941" s="62"/>
    </row>
    <row r="942" ht="15.75" customHeight="1">
      <c r="A942" s="62"/>
      <c r="B942" s="62"/>
      <c r="C942" s="62"/>
      <c r="D942" s="62"/>
      <c r="E942" s="62"/>
      <c r="F942" s="62"/>
      <c r="G942" s="62"/>
      <c r="H942" s="62"/>
      <c r="I942" s="62"/>
      <c r="J942" s="62"/>
      <c r="K942" s="62"/>
      <c r="L942" s="62"/>
      <c r="M942" s="62"/>
      <c r="N942" s="62"/>
      <c r="O942" s="62"/>
      <c r="P942" s="62"/>
      <c r="Q942" s="62"/>
      <c r="R942" s="62"/>
      <c r="S942" s="62"/>
      <c r="T942" s="62"/>
      <c r="U942" s="62"/>
      <c r="V942" s="62"/>
      <c r="W942" s="62"/>
      <c r="X942" s="62"/>
      <c r="Y942" s="62"/>
      <c r="Z942" s="62"/>
      <c r="AA942" s="62"/>
      <c r="AB942" s="62"/>
    </row>
    <row r="943" ht="15.75" customHeight="1">
      <c r="A943" s="62"/>
      <c r="B943" s="62"/>
      <c r="C943" s="62"/>
      <c r="D943" s="62"/>
      <c r="E943" s="62"/>
      <c r="F943" s="62"/>
      <c r="G943" s="62"/>
      <c r="H943" s="62"/>
      <c r="I943" s="62"/>
      <c r="J943" s="62"/>
      <c r="K943" s="62"/>
      <c r="L943" s="62"/>
      <c r="M943" s="62"/>
      <c r="N943" s="62"/>
      <c r="O943" s="62"/>
      <c r="P943" s="62"/>
      <c r="Q943" s="62"/>
      <c r="R943" s="62"/>
      <c r="S943" s="62"/>
      <c r="T943" s="62"/>
      <c r="U943" s="62"/>
      <c r="V943" s="62"/>
      <c r="W943" s="62"/>
      <c r="X943" s="62"/>
      <c r="Y943" s="62"/>
      <c r="Z943" s="62"/>
      <c r="AA943" s="62"/>
      <c r="AB943" s="62"/>
    </row>
    <row r="944" ht="15.75" customHeight="1">
      <c r="A944" s="62"/>
      <c r="B944" s="62"/>
      <c r="C944" s="62"/>
      <c r="D944" s="62"/>
      <c r="E944" s="62"/>
      <c r="F944" s="62"/>
      <c r="G944" s="62"/>
      <c r="H944" s="62"/>
      <c r="I944" s="62"/>
      <c r="J944" s="62"/>
      <c r="K944" s="62"/>
      <c r="L944" s="62"/>
      <c r="M944" s="62"/>
      <c r="N944" s="62"/>
      <c r="O944" s="62"/>
      <c r="P944" s="62"/>
      <c r="Q944" s="62"/>
      <c r="R944" s="62"/>
      <c r="S944" s="62"/>
      <c r="T944" s="62"/>
      <c r="U944" s="62"/>
      <c r="V944" s="62"/>
      <c r="W944" s="62"/>
      <c r="X944" s="62"/>
      <c r="Y944" s="62"/>
      <c r="Z944" s="62"/>
      <c r="AA944" s="62"/>
      <c r="AB944" s="62"/>
    </row>
    <row r="945" ht="15.75" customHeight="1">
      <c r="A945" s="62"/>
      <c r="B945" s="62"/>
      <c r="C945" s="62"/>
      <c r="D945" s="62"/>
      <c r="E945" s="62"/>
      <c r="F945" s="62"/>
      <c r="G945" s="62"/>
      <c r="H945" s="62"/>
      <c r="I945" s="62"/>
      <c r="J945" s="62"/>
      <c r="K945" s="62"/>
      <c r="L945" s="62"/>
      <c r="M945" s="62"/>
      <c r="N945" s="62"/>
      <c r="O945" s="62"/>
      <c r="P945" s="62"/>
      <c r="Q945" s="62"/>
      <c r="R945" s="62"/>
      <c r="S945" s="62"/>
      <c r="T945" s="62"/>
      <c r="U945" s="62"/>
      <c r="V945" s="62"/>
      <c r="W945" s="62"/>
      <c r="X945" s="62"/>
      <c r="Y945" s="62"/>
      <c r="Z945" s="62"/>
      <c r="AA945" s="62"/>
      <c r="AB945" s="62"/>
    </row>
    <row r="946" ht="15.75" customHeight="1">
      <c r="A946" s="62"/>
      <c r="B946" s="62"/>
      <c r="C946" s="62"/>
      <c r="D946" s="62"/>
      <c r="E946" s="62"/>
      <c r="F946" s="62"/>
      <c r="G946" s="62"/>
      <c r="H946" s="62"/>
      <c r="I946" s="62"/>
      <c r="J946" s="62"/>
      <c r="K946" s="62"/>
      <c r="L946" s="62"/>
      <c r="M946" s="62"/>
      <c r="N946" s="62"/>
      <c r="O946" s="62"/>
      <c r="P946" s="62"/>
      <c r="Q946" s="62"/>
      <c r="R946" s="62"/>
      <c r="S946" s="62"/>
      <c r="T946" s="62"/>
      <c r="U946" s="62"/>
      <c r="V946" s="62"/>
      <c r="W946" s="62"/>
      <c r="X946" s="62"/>
      <c r="Y946" s="62"/>
      <c r="Z946" s="62"/>
      <c r="AA946" s="62"/>
      <c r="AB946" s="62"/>
    </row>
    <row r="947" ht="15.75" customHeight="1">
      <c r="A947" s="62"/>
      <c r="B947" s="62"/>
      <c r="C947" s="62"/>
      <c r="D947" s="62"/>
      <c r="E947" s="62"/>
      <c r="F947" s="62"/>
      <c r="G947" s="62"/>
      <c r="H947" s="62"/>
      <c r="I947" s="62"/>
      <c r="J947" s="62"/>
      <c r="K947" s="62"/>
      <c r="L947" s="62"/>
      <c r="M947" s="62"/>
      <c r="N947" s="62"/>
      <c r="O947" s="62"/>
      <c r="P947" s="62"/>
      <c r="Q947" s="62"/>
      <c r="R947" s="62"/>
      <c r="S947" s="62"/>
      <c r="T947" s="62"/>
      <c r="U947" s="62"/>
      <c r="V947" s="62"/>
      <c r="W947" s="62"/>
      <c r="X947" s="62"/>
      <c r="Y947" s="62"/>
      <c r="Z947" s="62"/>
      <c r="AA947" s="62"/>
      <c r="AB947" s="62"/>
    </row>
    <row r="948" ht="15.75" customHeight="1">
      <c r="A948" s="62"/>
      <c r="B948" s="62"/>
      <c r="C948" s="62"/>
      <c r="D948" s="62"/>
      <c r="E948" s="62"/>
      <c r="F948" s="62"/>
      <c r="G948" s="62"/>
      <c r="H948" s="62"/>
      <c r="I948" s="62"/>
      <c r="J948" s="62"/>
      <c r="K948" s="62"/>
      <c r="L948" s="62"/>
      <c r="M948" s="62"/>
      <c r="N948" s="62"/>
      <c r="O948" s="62"/>
      <c r="P948" s="62"/>
      <c r="Q948" s="62"/>
      <c r="R948" s="62"/>
      <c r="S948" s="62"/>
      <c r="T948" s="62"/>
      <c r="U948" s="62"/>
      <c r="V948" s="62"/>
      <c r="W948" s="62"/>
      <c r="X948" s="62"/>
      <c r="Y948" s="62"/>
      <c r="Z948" s="62"/>
      <c r="AA948" s="62"/>
      <c r="AB948" s="62"/>
    </row>
    <row r="949" ht="15.75" customHeight="1">
      <c r="A949" s="62"/>
      <c r="B949" s="62"/>
      <c r="C949" s="62"/>
      <c r="D949" s="62"/>
      <c r="E949" s="62"/>
      <c r="F949" s="62"/>
      <c r="G949" s="62"/>
      <c r="H949" s="62"/>
      <c r="I949" s="62"/>
      <c r="J949" s="62"/>
      <c r="K949" s="62"/>
      <c r="L949" s="62"/>
      <c r="M949" s="62"/>
      <c r="N949" s="62"/>
      <c r="O949" s="62"/>
      <c r="P949" s="62"/>
      <c r="Q949" s="62"/>
      <c r="R949" s="62"/>
      <c r="S949" s="62"/>
      <c r="T949" s="62"/>
      <c r="U949" s="62"/>
      <c r="V949" s="62"/>
      <c r="W949" s="62"/>
      <c r="X949" s="62"/>
      <c r="Y949" s="62"/>
      <c r="Z949" s="62"/>
      <c r="AA949" s="62"/>
      <c r="AB949" s="62"/>
    </row>
    <row r="950" ht="15.75" customHeight="1">
      <c r="A950" s="62"/>
      <c r="B950" s="62"/>
      <c r="C950" s="62"/>
      <c r="D950" s="62"/>
      <c r="E950" s="62"/>
      <c r="F950" s="62"/>
      <c r="G950" s="62"/>
      <c r="H950" s="62"/>
      <c r="I950" s="62"/>
      <c r="J950" s="62"/>
      <c r="K950" s="62"/>
      <c r="L950" s="62"/>
      <c r="M950" s="62"/>
      <c r="N950" s="62"/>
      <c r="O950" s="62"/>
      <c r="P950" s="62"/>
      <c r="Q950" s="62"/>
      <c r="R950" s="62"/>
      <c r="S950" s="62"/>
      <c r="T950" s="62"/>
      <c r="U950" s="62"/>
      <c r="V950" s="62"/>
      <c r="W950" s="62"/>
      <c r="X950" s="62"/>
      <c r="Y950" s="62"/>
      <c r="Z950" s="62"/>
      <c r="AA950" s="62"/>
      <c r="AB950" s="62"/>
    </row>
    <row r="951" ht="15.75" customHeight="1">
      <c r="A951" s="62"/>
      <c r="B951" s="62"/>
      <c r="C951" s="62"/>
      <c r="D951" s="62"/>
      <c r="E951" s="62"/>
      <c r="F951" s="62"/>
      <c r="G951" s="62"/>
      <c r="H951" s="62"/>
      <c r="I951" s="62"/>
      <c r="J951" s="62"/>
      <c r="K951" s="62"/>
      <c r="L951" s="62"/>
      <c r="M951" s="62"/>
      <c r="N951" s="62"/>
      <c r="O951" s="62"/>
      <c r="P951" s="62"/>
      <c r="Q951" s="62"/>
      <c r="R951" s="62"/>
      <c r="S951" s="62"/>
      <c r="T951" s="62"/>
      <c r="U951" s="62"/>
      <c r="V951" s="62"/>
      <c r="W951" s="62"/>
      <c r="X951" s="62"/>
      <c r="Y951" s="62"/>
      <c r="Z951" s="62"/>
      <c r="AA951" s="62"/>
      <c r="AB951" s="62"/>
    </row>
    <row r="952" ht="15.75" customHeight="1">
      <c r="A952" s="62"/>
      <c r="B952" s="62"/>
      <c r="C952" s="62"/>
      <c r="D952" s="62"/>
      <c r="E952" s="62"/>
      <c r="F952" s="62"/>
      <c r="G952" s="62"/>
      <c r="H952" s="62"/>
      <c r="I952" s="62"/>
      <c r="J952" s="62"/>
      <c r="K952" s="62"/>
      <c r="L952" s="62"/>
      <c r="M952" s="62"/>
      <c r="N952" s="62"/>
      <c r="O952" s="62"/>
      <c r="P952" s="62"/>
      <c r="Q952" s="62"/>
      <c r="R952" s="62"/>
      <c r="S952" s="62"/>
      <c r="T952" s="62"/>
      <c r="U952" s="62"/>
      <c r="V952" s="62"/>
      <c r="W952" s="62"/>
      <c r="X952" s="62"/>
      <c r="Y952" s="62"/>
      <c r="Z952" s="62"/>
      <c r="AA952" s="62"/>
      <c r="AB952" s="62"/>
    </row>
    <row r="953" ht="15.75" customHeight="1">
      <c r="A953" s="62"/>
      <c r="B953" s="62"/>
      <c r="C953" s="62"/>
      <c r="D953" s="62"/>
      <c r="E953" s="62"/>
      <c r="F953" s="62"/>
      <c r="G953" s="62"/>
      <c r="H953" s="62"/>
      <c r="I953" s="62"/>
      <c r="J953" s="62"/>
      <c r="K953" s="62"/>
      <c r="L953" s="62"/>
      <c r="M953" s="62"/>
      <c r="N953" s="62"/>
      <c r="O953" s="62"/>
      <c r="P953" s="62"/>
      <c r="Q953" s="62"/>
      <c r="R953" s="62"/>
      <c r="S953" s="62"/>
      <c r="T953" s="62"/>
      <c r="U953" s="62"/>
      <c r="V953" s="62"/>
      <c r="W953" s="62"/>
      <c r="X953" s="62"/>
      <c r="Y953" s="62"/>
      <c r="Z953" s="62"/>
      <c r="AA953" s="62"/>
      <c r="AB953" s="62"/>
    </row>
    <row r="954" ht="15.75" customHeight="1">
      <c r="A954" s="62"/>
      <c r="B954" s="62"/>
      <c r="C954" s="62"/>
      <c r="D954" s="62"/>
      <c r="E954" s="62"/>
      <c r="F954" s="62"/>
      <c r="G954" s="62"/>
      <c r="H954" s="62"/>
      <c r="I954" s="62"/>
      <c r="J954" s="62"/>
      <c r="K954" s="62"/>
      <c r="L954" s="62"/>
      <c r="M954" s="62"/>
      <c r="N954" s="62"/>
      <c r="O954" s="62"/>
      <c r="P954" s="62"/>
      <c r="Q954" s="62"/>
      <c r="R954" s="62"/>
      <c r="S954" s="62"/>
      <c r="T954" s="62"/>
      <c r="U954" s="62"/>
      <c r="V954" s="62"/>
      <c r="W954" s="62"/>
      <c r="X954" s="62"/>
      <c r="Y954" s="62"/>
      <c r="Z954" s="62"/>
      <c r="AA954" s="62"/>
      <c r="AB954" s="62"/>
    </row>
    <row r="955" ht="15.75" customHeight="1">
      <c r="A955" s="62"/>
      <c r="B955" s="62"/>
      <c r="C955" s="62"/>
      <c r="D955" s="62"/>
      <c r="E955" s="62"/>
      <c r="F955" s="62"/>
      <c r="G955" s="62"/>
      <c r="H955" s="62"/>
      <c r="I955" s="62"/>
      <c r="J955" s="62"/>
      <c r="K955" s="62"/>
      <c r="L955" s="62"/>
      <c r="M955" s="62"/>
      <c r="N955" s="62"/>
      <c r="O955" s="62"/>
      <c r="P955" s="62"/>
      <c r="Q955" s="62"/>
      <c r="R955" s="62"/>
      <c r="S955" s="62"/>
      <c r="T955" s="62"/>
      <c r="U955" s="62"/>
      <c r="V955" s="62"/>
      <c r="W955" s="62"/>
      <c r="X955" s="62"/>
      <c r="Y955" s="62"/>
      <c r="Z955" s="62"/>
      <c r="AA955" s="62"/>
      <c r="AB955" s="62"/>
    </row>
    <row r="956" ht="15.75" customHeight="1">
      <c r="A956" s="62"/>
      <c r="B956" s="62"/>
      <c r="C956" s="62"/>
      <c r="D956" s="62"/>
      <c r="E956" s="62"/>
      <c r="F956" s="62"/>
      <c r="G956" s="62"/>
      <c r="H956" s="62"/>
      <c r="I956" s="62"/>
      <c r="J956" s="62"/>
      <c r="K956" s="62"/>
      <c r="L956" s="62"/>
      <c r="M956" s="62"/>
      <c r="N956" s="62"/>
      <c r="O956" s="62"/>
      <c r="P956" s="62"/>
      <c r="Q956" s="62"/>
      <c r="R956" s="62"/>
      <c r="S956" s="62"/>
      <c r="T956" s="62"/>
      <c r="U956" s="62"/>
      <c r="V956" s="62"/>
      <c r="W956" s="62"/>
      <c r="X956" s="62"/>
      <c r="Y956" s="62"/>
      <c r="Z956" s="62"/>
      <c r="AA956" s="62"/>
      <c r="AB956" s="62"/>
    </row>
    <row r="957" ht="15.75" customHeight="1">
      <c r="A957" s="62"/>
      <c r="B957" s="62"/>
      <c r="C957" s="62"/>
      <c r="D957" s="62"/>
      <c r="E957" s="62"/>
      <c r="F957" s="62"/>
      <c r="G957" s="62"/>
      <c r="H957" s="62"/>
      <c r="I957" s="62"/>
      <c r="J957" s="62"/>
      <c r="K957" s="62"/>
      <c r="L957" s="62"/>
      <c r="M957" s="62"/>
      <c r="N957" s="62"/>
      <c r="O957" s="62"/>
      <c r="P957" s="62"/>
      <c r="Q957" s="62"/>
      <c r="R957" s="62"/>
      <c r="S957" s="62"/>
      <c r="T957" s="62"/>
      <c r="U957" s="62"/>
      <c r="V957" s="62"/>
      <c r="W957" s="62"/>
      <c r="X957" s="62"/>
      <c r="Y957" s="62"/>
      <c r="Z957" s="62"/>
      <c r="AA957" s="62"/>
      <c r="AB957" s="62"/>
    </row>
    <row r="958" ht="15.75" customHeight="1">
      <c r="A958" s="62"/>
      <c r="B958" s="62"/>
      <c r="C958" s="62"/>
      <c r="D958" s="62"/>
      <c r="E958" s="62"/>
      <c r="F958" s="62"/>
      <c r="G958" s="62"/>
      <c r="H958" s="62"/>
      <c r="I958" s="62"/>
      <c r="J958" s="62"/>
      <c r="K958" s="62"/>
      <c r="L958" s="62"/>
      <c r="M958" s="62"/>
      <c r="N958" s="62"/>
      <c r="O958" s="62"/>
      <c r="P958" s="62"/>
      <c r="Q958" s="62"/>
      <c r="R958" s="62"/>
      <c r="S958" s="62"/>
      <c r="T958" s="62"/>
      <c r="U958" s="62"/>
      <c r="V958" s="62"/>
      <c r="W958" s="62"/>
      <c r="X958" s="62"/>
      <c r="Y958" s="62"/>
      <c r="Z958" s="62"/>
      <c r="AA958" s="62"/>
      <c r="AB958" s="62"/>
    </row>
    <row r="959" ht="15.75" customHeight="1">
      <c r="A959" s="62"/>
      <c r="B959" s="62"/>
      <c r="C959" s="62"/>
      <c r="D959" s="62"/>
      <c r="E959" s="62"/>
      <c r="F959" s="62"/>
      <c r="G959" s="62"/>
      <c r="H959" s="62"/>
      <c r="I959" s="62"/>
      <c r="J959" s="62"/>
      <c r="K959" s="62"/>
      <c r="L959" s="62"/>
      <c r="M959" s="62"/>
      <c r="N959" s="62"/>
      <c r="O959" s="62"/>
      <c r="P959" s="62"/>
      <c r="Q959" s="62"/>
      <c r="R959" s="62"/>
      <c r="S959" s="62"/>
      <c r="T959" s="62"/>
      <c r="U959" s="62"/>
      <c r="V959" s="62"/>
      <c r="W959" s="62"/>
      <c r="X959" s="62"/>
      <c r="Y959" s="62"/>
      <c r="Z959" s="62"/>
      <c r="AA959" s="62"/>
      <c r="AB959" s="62"/>
    </row>
    <row r="960" ht="15.75" customHeight="1">
      <c r="A960" s="62"/>
      <c r="B960" s="62"/>
      <c r="C960" s="62"/>
      <c r="D960" s="62"/>
      <c r="E960" s="62"/>
      <c r="F960" s="62"/>
      <c r="G960" s="62"/>
      <c r="H960" s="62"/>
      <c r="I960" s="62"/>
      <c r="J960" s="62"/>
      <c r="K960" s="62"/>
      <c r="L960" s="62"/>
      <c r="M960" s="62"/>
      <c r="N960" s="62"/>
      <c r="O960" s="62"/>
      <c r="P960" s="62"/>
      <c r="Q960" s="62"/>
      <c r="R960" s="62"/>
      <c r="S960" s="62"/>
      <c r="T960" s="62"/>
      <c r="U960" s="62"/>
      <c r="V960" s="62"/>
      <c r="W960" s="62"/>
      <c r="X960" s="62"/>
      <c r="Y960" s="62"/>
      <c r="Z960" s="62"/>
      <c r="AA960" s="62"/>
      <c r="AB960" s="62"/>
    </row>
    <row r="961" ht="15.75" customHeight="1">
      <c r="A961" s="62"/>
      <c r="B961" s="62"/>
      <c r="C961" s="62"/>
      <c r="D961" s="62"/>
      <c r="E961" s="62"/>
      <c r="F961" s="62"/>
      <c r="G961" s="62"/>
      <c r="H961" s="62"/>
      <c r="I961" s="62"/>
      <c r="J961" s="62"/>
      <c r="K961" s="62"/>
      <c r="L961" s="62"/>
      <c r="M961" s="62"/>
      <c r="N961" s="62"/>
      <c r="O961" s="62"/>
      <c r="P961" s="62"/>
      <c r="Q961" s="62"/>
      <c r="R961" s="62"/>
      <c r="S961" s="62"/>
      <c r="T961" s="62"/>
      <c r="U961" s="62"/>
      <c r="V961" s="62"/>
      <c r="W961" s="62"/>
      <c r="X961" s="62"/>
      <c r="Y961" s="62"/>
      <c r="Z961" s="62"/>
      <c r="AA961" s="62"/>
      <c r="AB961" s="62"/>
    </row>
    <row r="962" ht="15.75" customHeight="1">
      <c r="A962" s="62"/>
      <c r="B962" s="62"/>
      <c r="C962" s="62"/>
      <c r="D962" s="62"/>
      <c r="E962" s="62"/>
      <c r="F962" s="62"/>
      <c r="G962" s="62"/>
      <c r="H962" s="62"/>
      <c r="I962" s="62"/>
      <c r="J962" s="62"/>
      <c r="K962" s="62"/>
      <c r="L962" s="62"/>
      <c r="M962" s="62"/>
      <c r="N962" s="62"/>
      <c r="O962" s="62"/>
      <c r="P962" s="62"/>
      <c r="Q962" s="62"/>
      <c r="R962" s="62"/>
      <c r="S962" s="62"/>
      <c r="T962" s="62"/>
      <c r="U962" s="62"/>
      <c r="V962" s="62"/>
      <c r="W962" s="62"/>
      <c r="X962" s="62"/>
      <c r="Y962" s="62"/>
      <c r="Z962" s="62"/>
      <c r="AA962" s="62"/>
      <c r="AB962" s="62"/>
    </row>
    <row r="963" ht="15.75" customHeight="1">
      <c r="A963" s="62"/>
      <c r="B963" s="62"/>
      <c r="C963" s="62"/>
      <c r="D963" s="62"/>
      <c r="E963" s="62"/>
      <c r="F963" s="62"/>
      <c r="G963" s="62"/>
      <c r="H963" s="62"/>
      <c r="I963" s="62"/>
      <c r="J963" s="62"/>
      <c r="K963" s="62"/>
      <c r="L963" s="62"/>
      <c r="M963" s="62"/>
      <c r="N963" s="62"/>
      <c r="O963" s="62"/>
      <c r="P963" s="62"/>
      <c r="Q963" s="62"/>
      <c r="R963" s="62"/>
      <c r="S963" s="62"/>
      <c r="T963" s="62"/>
      <c r="U963" s="62"/>
      <c r="V963" s="62"/>
      <c r="W963" s="62"/>
      <c r="X963" s="62"/>
      <c r="Y963" s="62"/>
      <c r="Z963" s="62"/>
      <c r="AA963" s="62"/>
      <c r="AB963" s="62"/>
    </row>
    <row r="964" ht="15.75" customHeight="1">
      <c r="A964" s="62"/>
      <c r="B964" s="62"/>
      <c r="C964" s="62"/>
      <c r="D964" s="62"/>
      <c r="E964" s="62"/>
      <c r="F964" s="62"/>
      <c r="G964" s="62"/>
      <c r="H964" s="62"/>
      <c r="I964" s="62"/>
      <c r="J964" s="62"/>
      <c r="K964" s="62"/>
      <c r="L964" s="62"/>
      <c r="M964" s="62"/>
      <c r="N964" s="62"/>
      <c r="O964" s="62"/>
      <c r="P964" s="62"/>
      <c r="Q964" s="62"/>
      <c r="R964" s="62"/>
      <c r="S964" s="62"/>
      <c r="T964" s="62"/>
      <c r="U964" s="62"/>
      <c r="V964" s="62"/>
      <c r="W964" s="62"/>
      <c r="X964" s="62"/>
      <c r="Y964" s="62"/>
      <c r="Z964" s="62"/>
      <c r="AA964" s="62"/>
      <c r="AB964" s="62"/>
    </row>
    <row r="965" ht="15.75" customHeight="1">
      <c r="A965" s="62"/>
      <c r="B965" s="62"/>
      <c r="C965" s="62"/>
      <c r="D965" s="62"/>
      <c r="E965" s="62"/>
      <c r="F965" s="62"/>
      <c r="G965" s="62"/>
      <c r="H965" s="62"/>
      <c r="I965" s="62"/>
      <c r="J965" s="62"/>
      <c r="K965" s="62"/>
      <c r="L965" s="62"/>
      <c r="M965" s="62"/>
      <c r="N965" s="62"/>
      <c r="O965" s="62"/>
      <c r="P965" s="62"/>
      <c r="Q965" s="62"/>
      <c r="R965" s="62"/>
      <c r="S965" s="62"/>
      <c r="T965" s="62"/>
      <c r="U965" s="62"/>
      <c r="V965" s="62"/>
      <c r="W965" s="62"/>
      <c r="X965" s="62"/>
      <c r="Y965" s="62"/>
      <c r="Z965" s="62"/>
      <c r="AA965" s="62"/>
      <c r="AB965" s="62"/>
    </row>
    <row r="966" ht="15.75" customHeight="1">
      <c r="A966" s="62"/>
      <c r="B966" s="62"/>
      <c r="C966" s="62"/>
      <c r="D966" s="62"/>
      <c r="E966" s="62"/>
      <c r="F966" s="62"/>
      <c r="G966" s="62"/>
      <c r="H966" s="62"/>
      <c r="I966" s="62"/>
      <c r="J966" s="62"/>
      <c r="K966" s="62"/>
      <c r="L966" s="62"/>
      <c r="M966" s="62"/>
      <c r="N966" s="62"/>
      <c r="O966" s="62"/>
      <c r="P966" s="62"/>
      <c r="Q966" s="62"/>
      <c r="R966" s="62"/>
      <c r="S966" s="62"/>
      <c r="T966" s="62"/>
      <c r="U966" s="62"/>
      <c r="V966" s="62"/>
      <c r="W966" s="62"/>
      <c r="X966" s="62"/>
      <c r="Y966" s="62"/>
      <c r="Z966" s="62"/>
      <c r="AA966" s="62"/>
      <c r="AB966" s="62"/>
    </row>
    <row r="967" ht="15.75" customHeight="1">
      <c r="A967" s="62"/>
      <c r="B967" s="62"/>
      <c r="C967" s="62"/>
      <c r="D967" s="62"/>
      <c r="E967" s="62"/>
      <c r="F967" s="62"/>
      <c r="G967" s="62"/>
      <c r="H967" s="62"/>
      <c r="I967" s="62"/>
      <c r="J967" s="62"/>
      <c r="K967" s="62"/>
      <c r="L967" s="62"/>
      <c r="M967" s="62"/>
      <c r="N967" s="62"/>
      <c r="O967" s="62"/>
      <c r="P967" s="62"/>
      <c r="Q967" s="62"/>
      <c r="R967" s="62"/>
      <c r="S967" s="62"/>
      <c r="T967" s="62"/>
      <c r="U967" s="62"/>
      <c r="V967" s="62"/>
      <c r="W967" s="62"/>
      <c r="X967" s="62"/>
      <c r="Y967" s="62"/>
      <c r="Z967" s="62"/>
      <c r="AA967" s="62"/>
      <c r="AB967" s="62"/>
    </row>
    <row r="968" ht="15.75" customHeight="1">
      <c r="A968" s="62"/>
      <c r="B968" s="62"/>
      <c r="C968" s="62"/>
      <c r="D968" s="62"/>
      <c r="E968" s="62"/>
      <c r="F968" s="62"/>
      <c r="G968" s="62"/>
      <c r="H968" s="62"/>
      <c r="I968" s="62"/>
      <c r="J968" s="62"/>
      <c r="K968" s="62"/>
      <c r="L968" s="62"/>
      <c r="M968" s="62"/>
      <c r="N968" s="62"/>
      <c r="O968" s="62"/>
      <c r="P968" s="62"/>
      <c r="Q968" s="62"/>
      <c r="R968" s="62"/>
      <c r="S968" s="62"/>
      <c r="T968" s="62"/>
      <c r="U968" s="62"/>
      <c r="V968" s="62"/>
      <c r="W968" s="62"/>
      <c r="X968" s="62"/>
      <c r="Y968" s="62"/>
      <c r="Z968" s="62"/>
      <c r="AA968" s="62"/>
      <c r="AB968" s="62"/>
    </row>
    <row r="969" ht="15.75" customHeight="1">
      <c r="A969" s="62"/>
      <c r="B969" s="62"/>
      <c r="C969" s="62"/>
      <c r="D969" s="62"/>
      <c r="E969" s="62"/>
      <c r="F969" s="62"/>
      <c r="G969" s="62"/>
      <c r="H969" s="62"/>
      <c r="I969" s="62"/>
      <c r="J969" s="62"/>
      <c r="K969" s="62"/>
      <c r="L969" s="62"/>
      <c r="M969" s="62"/>
      <c r="N969" s="62"/>
      <c r="O969" s="62"/>
      <c r="P969" s="62"/>
      <c r="Q969" s="62"/>
      <c r="R969" s="62"/>
      <c r="S969" s="62"/>
      <c r="T969" s="62"/>
      <c r="U969" s="62"/>
      <c r="V969" s="62"/>
      <c r="W969" s="62"/>
      <c r="X969" s="62"/>
      <c r="Y969" s="62"/>
      <c r="Z969" s="62"/>
      <c r="AA969" s="62"/>
      <c r="AB969" s="62"/>
    </row>
    <row r="970" ht="15.75" customHeight="1">
      <c r="A970" s="62"/>
      <c r="B970" s="62"/>
      <c r="C970" s="62"/>
      <c r="D970" s="62"/>
      <c r="E970" s="62"/>
      <c r="F970" s="62"/>
      <c r="G970" s="62"/>
      <c r="H970" s="62"/>
      <c r="I970" s="62"/>
      <c r="J970" s="62"/>
      <c r="K970" s="62"/>
      <c r="L970" s="62"/>
      <c r="M970" s="62"/>
      <c r="N970" s="62"/>
      <c r="O970" s="62"/>
      <c r="P970" s="62"/>
      <c r="Q970" s="62"/>
      <c r="R970" s="62"/>
      <c r="S970" s="62"/>
      <c r="T970" s="62"/>
      <c r="U970" s="62"/>
      <c r="V970" s="62"/>
      <c r="W970" s="62"/>
      <c r="X970" s="62"/>
      <c r="Y970" s="62"/>
      <c r="Z970" s="62"/>
      <c r="AA970" s="62"/>
      <c r="AB970" s="62"/>
    </row>
    <row r="971" ht="15.75" customHeight="1">
      <c r="A971" s="62"/>
      <c r="B971" s="62"/>
      <c r="C971" s="62"/>
      <c r="D971" s="62"/>
      <c r="E971" s="62"/>
      <c r="F971" s="62"/>
      <c r="G971" s="62"/>
      <c r="H971" s="62"/>
      <c r="I971" s="62"/>
      <c r="J971" s="62"/>
      <c r="K971" s="62"/>
      <c r="L971" s="62"/>
      <c r="M971" s="62"/>
      <c r="N971" s="62"/>
      <c r="O971" s="62"/>
      <c r="P971" s="62"/>
      <c r="Q971" s="62"/>
      <c r="R971" s="62"/>
      <c r="S971" s="62"/>
      <c r="T971" s="62"/>
      <c r="U971" s="62"/>
      <c r="V971" s="62"/>
      <c r="W971" s="62"/>
      <c r="X971" s="62"/>
      <c r="Y971" s="62"/>
      <c r="Z971" s="62"/>
      <c r="AA971" s="62"/>
      <c r="AB971" s="62"/>
    </row>
    <row r="972" ht="15.75" customHeight="1">
      <c r="A972" s="62"/>
      <c r="B972" s="62"/>
      <c r="C972" s="62"/>
      <c r="D972" s="62"/>
      <c r="E972" s="62"/>
      <c r="F972" s="62"/>
      <c r="G972" s="62"/>
      <c r="H972" s="62"/>
      <c r="I972" s="62"/>
      <c r="J972" s="62"/>
      <c r="K972" s="62"/>
      <c r="L972" s="62"/>
      <c r="M972" s="62"/>
      <c r="N972" s="62"/>
      <c r="O972" s="62"/>
      <c r="P972" s="62"/>
      <c r="Q972" s="62"/>
      <c r="R972" s="62"/>
      <c r="S972" s="62"/>
      <c r="T972" s="62"/>
      <c r="U972" s="62"/>
      <c r="V972" s="62"/>
      <c r="W972" s="62"/>
      <c r="X972" s="62"/>
      <c r="Y972" s="62"/>
      <c r="Z972" s="62"/>
      <c r="AA972" s="62"/>
      <c r="AB972" s="62"/>
    </row>
    <row r="973" ht="15.75" customHeight="1">
      <c r="A973" s="62"/>
      <c r="B973" s="62"/>
      <c r="C973" s="62"/>
      <c r="D973" s="62"/>
      <c r="E973" s="62"/>
      <c r="F973" s="62"/>
      <c r="G973" s="62"/>
      <c r="H973" s="62"/>
      <c r="I973" s="62"/>
      <c r="J973" s="62"/>
      <c r="K973" s="62"/>
      <c r="L973" s="62"/>
      <c r="M973" s="62"/>
      <c r="N973" s="62"/>
      <c r="O973" s="62"/>
      <c r="P973" s="62"/>
      <c r="Q973" s="62"/>
      <c r="R973" s="62"/>
      <c r="S973" s="62"/>
      <c r="T973" s="62"/>
      <c r="U973" s="62"/>
      <c r="V973" s="62"/>
      <c r="W973" s="62"/>
      <c r="X973" s="62"/>
      <c r="Y973" s="62"/>
      <c r="Z973" s="62"/>
      <c r="AA973" s="62"/>
      <c r="AB973" s="62"/>
    </row>
    <row r="974" ht="15.75" customHeight="1">
      <c r="A974" s="62"/>
      <c r="B974" s="62"/>
      <c r="C974" s="62"/>
      <c r="D974" s="62"/>
      <c r="E974" s="62"/>
      <c r="F974" s="62"/>
      <c r="G974" s="62"/>
      <c r="H974" s="62"/>
      <c r="I974" s="62"/>
      <c r="J974" s="62"/>
      <c r="K974" s="62"/>
      <c r="L974" s="62"/>
      <c r="M974" s="62"/>
      <c r="N974" s="62"/>
      <c r="O974" s="62"/>
      <c r="P974" s="62"/>
      <c r="Q974" s="62"/>
      <c r="R974" s="62"/>
      <c r="S974" s="62"/>
      <c r="T974" s="62"/>
      <c r="U974" s="62"/>
      <c r="V974" s="62"/>
      <c r="W974" s="62"/>
      <c r="X974" s="62"/>
      <c r="Y974" s="62"/>
      <c r="Z974" s="62"/>
      <c r="AA974" s="62"/>
      <c r="AB974" s="62"/>
    </row>
    <row r="975" ht="15.75" customHeight="1">
      <c r="A975" s="62"/>
      <c r="B975" s="62"/>
      <c r="C975" s="62"/>
      <c r="D975" s="62"/>
      <c r="E975" s="62"/>
      <c r="F975" s="62"/>
      <c r="G975" s="62"/>
      <c r="H975" s="62"/>
      <c r="I975" s="62"/>
      <c r="J975" s="62"/>
      <c r="K975" s="62"/>
      <c r="L975" s="62"/>
      <c r="M975" s="62"/>
      <c r="N975" s="62"/>
      <c r="O975" s="62"/>
      <c r="P975" s="62"/>
      <c r="Q975" s="62"/>
      <c r="R975" s="62"/>
      <c r="S975" s="62"/>
      <c r="T975" s="62"/>
      <c r="U975" s="62"/>
      <c r="V975" s="62"/>
      <c r="W975" s="62"/>
      <c r="X975" s="62"/>
      <c r="Y975" s="62"/>
      <c r="Z975" s="62"/>
      <c r="AA975" s="62"/>
      <c r="AB975" s="62"/>
    </row>
    <row r="976" ht="15.75" customHeight="1">
      <c r="A976" s="62"/>
      <c r="B976" s="62"/>
      <c r="C976" s="62"/>
      <c r="D976" s="62"/>
      <c r="E976" s="62"/>
      <c r="F976" s="62"/>
      <c r="G976" s="62"/>
      <c r="H976" s="62"/>
      <c r="I976" s="62"/>
      <c r="J976" s="62"/>
      <c r="K976" s="62"/>
      <c r="L976" s="62"/>
      <c r="M976" s="62"/>
      <c r="N976" s="62"/>
      <c r="O976" s="62"/>
      <c r="P976" s="62"/>
      <c r="Q976" s="62"/>
      <c r="R976" s="62"/>
      <c r="S976" s="62"/>
      <c r="T976" s="62"/>
      <c r="U976" s="62"/>
      <c r="V976" s="62"/>
      <c r="W976" s="62"/>
      <c r="X976" s="62"/>
      <c r="Y976" s="62"/>
      <c r="Z976" s="62"/>
      <c r="AA976" s="62"/>
      <c r="AB976" s="62"/>
    </row>
    <row r="977" ht="15.75" customHeight="1">
      <c r="A977" s="62"/>
      <c r="B977" s="62"/>
      <c r="C977" s="62"/>
      <c r="D977" s="62"/>
      <c r="E977" s="62"/>
      <c r="F977" s="62"/>
      <c r="G977" s="62"/>
      <c r="H977" s="62"/>
      <c r="I977" s="62"/>
      <c r="J977" s="62"/>
      <c r="K977" s="62"/>
      <c r="L977" s="62"/>
      <c r="M977" s="62"/>
      <c r="N977" s="62"/>
      <c r="O977" s="62"/>
      <c r="P977" s="62"/>
      <c r="Q977" s="62"/>
      <c r="R977" s="62"/>
      <c r="S977" s="62"/>
      <c r="T977" s="62"/>
      <c r="U977" s="62"/>
      <c r="V977" s="62"/>
      <c r="W977" s="62"/>
      <c r="X977" s="62"/>
      <c r="Y977" s="62"/>
      <c r="Z977" s="62"/>
      <c r="AA977" s="62"/>
      <c r="AB977" s="62"/>
    </row>
    <row r="978" ht="15.75" customHeight="1">
      <c r="A978" s="62"/>
      <c r="B978" s="62"/>
      <c r="C978" s="62"/>
      <c r="D978" s="62"/>
      <c r="E978" s="62"/>
      <c r="F978" s="62"/>
      <c r="G978" s="62"/>
      <c r="H978" s="62"/>
      <c r="I978" s="62"/>
      <c r="J978" s="62"/>
      <c r="K978" s="62"/>
      <c r="L978" s="62"/>
      <c r="M978" s="62"/>
      <c r="N978" s="62"/>
      <c r="O978" s="62"/>
      <c r="P978" s="62"/>
      <c r="Q978" s="62"/>
      <c r="R978" s="62"/>
      <c r="S978" s="62"/>
      <c r="T978" s="62"/>
      <c r="U978" s="62"/>
      <c r="V978" s="62"/>
      <c r="W978" s="62"/>
      <c r="X978" s="62"/>
      <c r="Y978" s="62"/>
      <c r="Z978" s="62"/>
      <c r="AA978" s="62"/>
      <c r="AB978" s="62"/>
    </row>
    <row r="979" ht="15.75" customHeight="1">
      <c r="A979" s="62"/>
      <c r="B979" s="62"/>
      <c r="C979" s="62"/>
      <c r="D979" s="62"/>
      <c r="E979" s="62"/>
      <c r="F979" s="62"/>
      <c r="G979" s="62"/>
      <c r="H979" s="62"/>
      <c r="I979" s="62"/>
      <c r="J979" s="62"/>
      <c r="K979" s="62"/>
      <c r="L979" s="62"/>
      <c r="M979" s="62"/>
      <c r="N979" s="62"/>
      <c r="O979" s="62"/>
      <c r="P979" s="62"/>
      <c r="Q979" s="62"/>
      <c r="R979" s="62"/>
      <c r="S979" s="62"/>
      <c r="T979" s="62"/>
      <c r="U979" s="62"/>
      <c r="V979" s="62"/>
      <c r="W979" s="62"/>
      <c r="X979" s="62"/>
      <c r="Y979" s="62"/>
      <c r="Z979" s="62"/>
      <c r="AA979" s="62"/>
      <c r="AB979" s="62"/>
    </row>
    <row r="980" ht="15.75" customHeight="1">
      <c r="A980" s="62"/>
      <c r="B980" s="62"/>
      <c r="C980" s="62"/>
      <c r="D980" s="62"/>
      <c r="E980" s="62"/>
      <c r="F980" s="62"/>
      <c r="G980" s="62"/>
      <c r="H980" s="62"/>
      <c r="I980" s="62"/>
      <c r="J980" s="62"/>
      <c r="K980" s="62"/>
      <c r="L980" s="62"/>
      <c r="M980" s="62"/>
      <c r="N980" s="62"/>
      <c r="O980" s="62"/>
      <c r="P980" s="62"/>
      <c r="Q980" s="62"/>
      <c r="R980" s="62"/>
      <c r="S980" s="62"/>
      <c r="T980" s="62"/>
      <c r="U980" s="62"/>
      <c r="V980" s="62"/>
      <c r="W980" s="62"/>
      <c r="X980" s="62"/>
      <c r="Y980" s="62"/>
      <c r="Z980" s="62"/>
      <c r="AA980" s="62"/>
      <c r="AB980" s="62"/>
    </row>
    <row r="981" ht="15.75" customHeight="1">
      <c r="A981" s="62"/>
      <c r="B981" s="62"/>
      <c r="C981" s="62"/>
      <c r="D981" s="62"/>
      <c r="E981" s="62"/>
      <c r="F981" s="62"/>
      <c r="G981" s="62"/>
      <c r="H981" s="62"/>
      <c r="I981" s="62"/>
      <c r="J981" s="62"/>
      <c r="K981" s="62"/>
      <c r="L981" s="62"/>
      <c r="M981" s="62"/>
      <c r="N981" s="62"/>
      <c r="O981" s="62"/>
      <c r="P981" s="62"/>
      <c r="Q981" s="62"/>
      <c r="R981" s="62"/>
      <c r="S981" s="62"/>
      <c r="T981" s="62"/>
      <c r="U981" s="62"/>
      <c r="V981" s="62"/>
      <c r="W981" s="62"/>
      <c r="X981" s="62"/>
      <c r="Y981" s="62"/>
      <c r="Z981" s="62"/>
      <c r="AA981" s="62"/>
      <c r="AB981" s="62"/>
    </row>
    <row r="982" ht="15.75" customHeight="1">
      <c r="A982" s="62"/>
      <c r="B982" s="62"/>
      <c r="C982" s="62"/>
      <c r="D982" s="62"/>
      <c r="E982" s="62"/>
      <c r="F982" s="62"/>
      <c r="G982" s="62"/>
      <c r="H982" s="62"/>
      <c r="I982" s="62"/>
      <c r="J982" s="62"/>
      <c r="K982" s="62"/>
      <c r="L982" s="62"/>
      <c r="M982" s="62"/>
      <c r="N982" s="62"/>
      <c r="O982" s="62"/>
      <c r="P982" s="62"/>
      <c r="Q982" s="62"/>
      <c r="R982" s="62"/>
      <c r="S982" s="62"/>
      <c r="T982" s="62"/>
      <c r="U982" s="62"/>
      <c r="V982" s="62"/>
      <c r="W982" s="62"/>
      <c r="X982" s="62"/>
      <c r="Y982" s="62"/>
      <c r="Z982" s="62"/>
      <c r="AA982" s="62"/>
      <c r="AB982" s="62"/>
    </row>
    <row r="983" ht="15.75" customHeight="1">
      <c r="A983" s="62"/>
      <c r="B983" s="62"/>
      <c r="C983" s="62"/>
      <c r="D983" s="62"/>
      <c r="E983" s="62"/>
      <c r="F983" s="62"/>
      <c r="G983" s="62"/>
      <c r="H983" s="62"/>
      <c r="I983" s="62"/>
      <c r="J983" s="62"/>
      <c r="K983" s="62"/>
      <c r="L983" s="62"/>
      <c r="M983" s="62"/>
      <c r="N983" s="62"/>
      <c r="O983" s="62"/>
      <c r="P983" s="62"/>
      <c r="Q983" s="62"/>
      <c r="R983" s="62"/>
      <c r="S983" s="62"/>
      <c r="T983" s="62"/>
      <c r="U983" s="62"/>
      <c r="V983" s="62"/>
      <c r="W983" s="62"/>
      <c r="X983" s="62"/>
      <c r="Y983" s="62"/>
      <c r="Z983" s="62"/>
      <c r="AA983" s="62"/>
      <c r="AB983" s="62"/>
    </row>
    <row r="984" ht="15.75" customHeight="1">
      <c r="A984" s="62"/>
      <c r="B984" s="62"/>
      <c r="C984" s="62"/>
      <c r="D984" s="62"/>
      <c r="E984" s="62"/>
      <c r="F984" s="62"/>
      <c r="G984" s="62"/>
      <c r="H984" s="62"/>
      <c r="I984" s="62"/>
      <c r="J984" s="62"/>
      <c r="K984" s="62"/>
      <c r="L984" s="62"/>
      <c r="M984" s="62"/>
      <c r="N984" s="62"/>
      <c r="O984" s="62"/>
      <c r="P984" s="62"/>
      <c r="Q984" s="62"/>
      <c r="R984" s="62"/>
      <c r="S984" s="62"/>
      <c r="T984" s="62"/>
      <c r="U984" s="62"/>
      <c r="V984" s="62"/>
      <c r="W984" s="62"/>
      <c r="X984" s="62"/>
      <c r="Y984" s="62"/>
      <c r="Z984" s="62"/>
      <c r="AA984" s="62"/>
      <c r="AB984" s="62"/>
    </row>
    <row r="985" ht="15.75" customHeight="1">
      <c r="A985" s="62"/>
      <c r="B985" s="62"/>
      <c r="C985" s="62"/>
      <c r="D985" s="62"/>
      <c r="E985" s="62"/>
      <c r="F985" s="62"/>
      <c r="G985" s="62"/>
      <c r="H985" s="62"/>
      <c r="I985" s="62"/>
      <c r="J985" s="62"/>
      <c r="K985" s="62"/>
      <c r="L985" s="62"/>
      <c r="M985" s="62"/>
      <c r="N985" s="62"/>
      <c r="O985" s="62"/>
      <c r="P985" s="62"/>
      <c r="Q985" s="62"/>
      <c r="R985" s="62"/>
      <c r="S985" s="62"/>
      <c r="T985" s="62"/>
      <c r="U985" s="62"/>
      <c r="V985" s="62"/>
      <c r="W985" s="62"/>
      <c r="X985" s="62"/>
      <c r="Y985" s="62"/>
      <c r="Z985" s="62"/>
      <c r="AA985" s="62"/>
      <c r="AB985" s="62"/>
    </row>
    <row r="986" ht="15.75" customHeight="1">
      <c r="A986" s="62"/>
      <c r="B986" s="62"/>
      <c r="C986" s="62"/>
      <c r="D986" s="62"/>
      <c r="E986" s="62"/>
      <c r="F986" s="62"/>
      <c r="G986" s="62"/>
      <c r="H986" s="62"/>
      <c r="I986" s="62"/>
      <c r="J986" s="62"/>
      <c r="K986" s="62"/>
      <c r="L986" s="62"/>
      <c r="M986" s="62"/>
      <c r="N986" s="62"/>
      <c r="O986" s="62"/>
      <c r="P986" s="62"/>
      <c r="Q986" s="62"/>
      <c r="R986" s="62"/>
      <c r="S986" s="62"/>
      <c r="T986" s="62"/>
      <c r="U986" s="62"/>
      <c r="V986" s="62"/>
      <c r="W986" s="62"/>
      <c r="X986" s="62"/>
      <c r="Y986" s="62"/>
      <c r="Z986" s="62"/>
      <c r="AA986" s="62"/>
      <c r="AB986" s="62"/>
    </row>
    <row r="987" ht="15.75" customHeight="1">
      <c r="A987" s="62"/>
      <c r="B987" s="62"/>
      <c r="C987" s="62"/>
      <c r="D987" s="62"/>
      <c r="E987" s="62"/>
      <c r="F987" s="62"/>
      <c r="G987" s="62"/>
      <c r="H987" s="62"/>
      <c r="I987" s="62"/>
      <c r="J987" s="62"/>
      <c r="K987" s="62"/>
      <c r="L987" s="62"/>
      <c r="M987" s="62"/>
      <c r="N987" s="62"/>
      <c r="O987" s="62"/>
      <c r="P987" s="62"/>
      <c r="Q987" s="62"/>
      <c r="R987" s="62"/>
      <c r="S987" s="62"/>
      <c r="T987" s="62"/>
      <c r="U987" s="62"/>
      <c r="V987" s="62"/>
      <c r="W987" s="62"/>
      <c r="X987" s="62"/>
      <c r="Y987" s="62"/>
      <c r="Z987" s="62"/>
      <c r="AA987" s="62"/>
      <c r="AB987" s="62"/>
    </row>
    <row r="988" ht="15.75" customHeight="1">
      <c r="A988" s="62"/>
      <c r="B988" s="62"/>
      <c r="C988" s="62"/>
      <c r="D988" s="62"/>
      <c r="E988" s="62"/>
      <c r="F988" s="62"/>
      <c r="G988" s="62"/>
      <c r="H988" s="62"/>
      <c r="I988" s="62"/>
      <c r="J988" s="62"/>
      <c r="K988" s="62"/>
      <c r="L988" s="62"/>
      <c r="M988" s="62"/>
      <c r="N988" s="62"/>
      <c r="O988" s="62"/>
      <c r="P988" s="62"/>
      <c r="Q988" s="62"/>
      <c r="R988" s="62"/>
      <c r="S988" s="62"/>
      <c r="T988" s="62"/>
      <c r="U988" s="62"/>
      <c r="V988" s="62"/>
      <c r="W988" s="62"/>
      <c r="X988" s="62"/>
      <c r="Y988" s="62"/>
      <c r="Z988" s="62"/>
      <c r="AA988" s="62"/>
      <c r="AB988" s="62"/>
    </row>
    <row r="989" ht="15.75" customHeight="1">
      <c r="A989" s="62"/>
      <c r="B989" s="62"/>
      <c r="C989" s="62"/>
      <c r="D989" s="62"/>
      <c r="E989" s="62"/>
      <c r="F989" s="62"/>
      <c r="G989" s="62"/>
      <c r="H989" s="62"/>
      <c r="I989" s="62"/>
      <c r="J989" s="62"/>
      <c r="K989" s="62"/>
      <c r="L989" s="62"/>
      <c r="M989" s="62"/>
      <c r="N989" s="62"/>
      <c r="O989" s="62"/>
      <c r="P989" s="62"/>
      <c r="Q989" s="62"/>
      <c r="R989" s="62"/>
      <c r="S989" s="62"/>
      <c r="T989" s="62"/>
      <c r="U989" s="62"/>
      <c r="V989" s="62"/>
      <c r="W989" s="62"/>
      <c r="X989" s="62"/>
      <c r="Y989" s="62"/>
      <c r="Z989" s="62"/>
      <c r="AA989" s="62"/>
      <c r="AB989" s="62"/>
    </row>
    <row r="990" ht="15.75" customHeight="1">
      <c r="A990" s="62"/>
      <c r="B990" s="62"/>
      <c r="C990" s="62"/>
      <c r="D990" s="62"/>
      <c r="E990" s="62"/>
      <c r="F990" s="62"/>
      <c r="G990" s="62"/>
      <c r="H990" s="62"/>
      <c r="I990" s="62"/>
      <c r="J990" s="62"/>
      <c r="K990" s="62"/>
      <c r="L990" s="62"/>
      <c r="M990" s="62"/>
      <c r="N990" s="62"/>
      <c r="O990" s="62"/>
      <c r="P990" s="62"/>
      <c r="Q990" s="62"/>
      <c r="R990" s="62"/>
      <c r="S990" s="62"/>
      <c r="T990" s="62"/>
      <c r="U990" s="62"/>
      <c r="V990" s="62"/>
      <c r="W990" s="62"/>
      <c r="X990" s="62"/>
      <c r="Y990" s="62"/>
      <c r="Z990" s="62"/>
      <c r="AA990" s="62"/>
      <c r="AB990" s="62"/>
    </row>
    <row r="991" ht="15.75" customHeight="1">
      <c r="A991" s="62"/>
      <c r="B991" s="62"/>
      <c r="C991" s="62"/>
      <c r="D991" s="62"/>
      <c r="E991" s="62"/>
      <c r="F991" s="62"/>
      <c r="G991" s="62"/>
      <c r="H991" s="62"/>
      <c r="I991" s="62"/>
      <c r="J991" s="62"/>
      <c r="K991" s="62"/>
      <c r="L991" s="62"/>
      <c r="M991" s="62"/>
      <c r="N991" s="62"/>
      <c r="O991" s="62"/>
      <c r="P991" s="62"/>
      <c r="Q991" s="62"/>
      <c r="R991" s="62"/>
      <c r="S991" s="62"/>
      <c r="T991" s="62"/>
      <c r="U991" s="62"/>
      <c r="V991" s="62"/>
      <c r="W991" s="62"/>
      <c r="X991" s="62"/>
      <c r="Y991" s="62"/>
      <c r="Z991" s="62"/>
      <c r="AA991" s="62"/>
      <c r="AB991" s="62"/>
    </row>
    <row r="992" ht="15.75" customHeight="1">
      <c r="A992" s="62"/>
      <c r="B992" s="62"/>
      <c r="C992" s="62"/>
      <c r="D992" s="62"/>
      <c r="E992" s="62"/>
      <c r="F992" s="62"/>
      <c r="G992" s="62"/>
      <c r="H992" s="62"/>
      <c r="I992" s="62"/>
      <c r="J992" s="62"/>
      <c r="K992" s="62"/>
      <c r="L992" s="62"/>
      <c r="M992" s="62"/>
      <c r="N992" s="62"/>
      <c r="O992" s="62"/>
      <c r="P992" s="62"/>
      <c r="Q992" s="62"/>
      <c r="R992" s="62"/>
      <c r="S992" s="62"/>
      <c r="T992" s="62"/>
      <c r="U992" s="62"/>
      <c r="V992" s="62"/>
      <c r="W992" s="62"/>
      <c r="X992" s="62"/>
      <c r="Y992" s="62"/>
      <c r="Z992" s="62"/>
      <c r="AA992" s="62"/>
      <c r="AB992" s="62"/>
    </row>
    <row r="993" ht="15.75" customHeight="1">
      <c r="A993" s="62"/>
      <c r="B993" s="62"/>
      <c r="C993" s="62"/>
      <c r="D993" s="62"/>
      <c r="E993" s="62"/>
      <c r="F993" s="62"/>
      <c r="G993" s="62"/>
      <c r="H993" s="62"/>
      <c r="I993" s="62"/>
      <c r="J993" s="62"/>
      <c r="K993" s="62"/>
      <c r="L993" s="62"/>
      <c r="M993" s="62"/>
      <c r="N993" s="62"/>
      <c r="O993" s="62"/>
      <c r="P993" s="62"/>
      <c r="Q993" s="62"/>
      <c r="R993" s="62"/>
      <c r="S993" s="62"/>
      <c r="T993" s="62"/>
      <c r="U993" s="62"/>
      <c r="V993" s="62"/>
      <c r="W993" s="62"/>
      <c r="X993" s="62"/>
      <c r="Y993" s="62"/>
      <c r="Z993" s="62"/>
      <c r="AA993" s="62"/>
      <c r="AB993" s="62"/>
    </row>
    <row r="994" ht="15.75" customHeight="1">
      <c r="A994" s="62"/>
      <c r="B994" s="62"/>
      <c r="C994" s="62"/>
      <c r="D994" s="62"/>
      <c r="E994" s="62"/>
      <c r="F994" s="62"/>
      <c r="G994" s="62"/>
      <c r="H994" s="62"/>
      <c r="I994" s="62"/>
      <c r="J994" s="62"/>
      <c r="K994" s="62"/>
      <c r="L994" s="62"/>
      <c r="M994" s="62"/>
      <c r="N994" s="62"/>
      <c r="O994" s="62"/>
      <c r="P994" s="62"/>
      <c r="Q994" s="62"/>
      <c r="R994" s="62"/>
      <c r="S994" s="62"/>
      <c r="T994" s="62"/>
      <c r="U994" s="62"/>
      <c r="V994" s="62"/>
      <c r="W994" s="62"/>
      <c r="X994" s="62"/>
      <c r="Y994" s="62"/>
      <c r="Z994" s="62"/>
      <c r="AA994" s="62"/>
      <c r="AB994" s="62"/>
    </row>
    <row r="995" ht="15.75" customHeight="1">
      <c r="A995" s="62"/>
      <c r="B995" s="62"/>
      <c r="C995" s="62"/>
      <c r="D995" s="62"/>
      <c r="E995" s="62"/>
      <c r="F995" s="62"/>
      <c r="G995" s="62"/>
      <c r="H995" s="62"/>
      <c r="I995" s="62"/>
      <c r="J995" s="62"/>
      <c r="K995" s="62"/>
      <c r="L995" s="62"/>
      <c r="M995" s="62"/>
      <c r="N995" s="62"/>
      <c r="O995" s="62"/>
      <c r="P995" s="62"/>
      <c r="Q995" s="62"/>
      <c r="R995" s="62"/>
      <c r="S995" s="62"/>
      <c r="T995" s="62"/>
      <c r="U995" s="62"/>
      <c r="V995" s="62"/>
      <c r="W995" s="62"/>
      <c r="X995" s="62"/>
      <c r="Y995" s="62"/>
      <c r="Z995" s="62"/>
      <c r="AA995" s="62"/>
      <c r="AB995" s="62"/>
    </row>
    <row r="996" ht="15.75" customHeight="1">
      <c r="A996" s="62"/>
      <c r="B996" s="62"/>
      <c r="C996" s="62"/>
      <c r="D996" s="62"/>
      <c r="E996" s="62"/>
      <c r="F996" s="62"/>
      <c r="G996" s="62"/>
      <c r="H996" s="62"/>
      <c r="I996" s="62"/>
      <c r="J996" s="62"/>
      <c r="K996" s="62"/>
      <c r="L996" s="62"/>
      <c r="M996" s="62"/>
      <c r="N996" s="62"/>
      <c r="O996" s="62"/>
      <c r="P996" s="62"/>
      <c r="Q996" s="62"/>
      <c r="R996" s="62"/>
      <c r="S996" s="62"/>
      <c r="T996" s="62"/>
      <c r="U996" s="62"/>
      <c r="V996" s="62"/>
      <c r="W996" s="62"/>
      <c r="X996" s="62"/>
      <c r="Y996" s="62"/>
      <c r="Z996" s="62"/>
      <c r="AA996" s="62"/>
      <c r="AB996" s="62"/>
    </row>
    <row r="997" ht="15.75" customHeight="1">
      <c r="A997" s="62"/>
      <c r="B997" s="62"/>
      <c r="C997" s="62"/>
      <c r="D997" s="62"/>
      <c r="E997" s="62"/>
      <c r="F997" s="62"/>
      <c r="G997" s="62"/>
      <c r="H997" s="62"/>
      <c r="I997" s="62"/>
      <c r="J997" s="62"/>
      <c r="K997" s="62"/>
      <c r="L997" s="62"/>
      <c r="M997" s="62"/>
      <c r="N997" s="62"/>
      <c r="O997" s="62"/>
      <c r="P997" s="62"/>
      <c r="Q997" s="62"/>
      <c r="R997" s="62"/>
      <c r="S997" s="62"/>
      <c r="T997" s="62"/>
      <c r="U997" s="62"/>
      <c r="V997" s="62"/>
      <c r="W997" s="62"/>
      <c r="X997" s="62"/>
      <c r="Y997" s="62"/>
      <c r="Z997" s="62"/>
      <c r="AA997" s="62"/>
      <c r="AB997" s="62"/>
    </row>
    <row r="998" ht="15.75" customHeight="1">
      <c r="A998" s="62"/>
      <c r="B998" s="62"/>
      <c r="C998" s="62"/>
      <c r="D998" s="62"/>
      <c r="E998" s="62"/>
      <c r="F998" s="62"/>
      <c r="G998" s="62"/>
      <c r="H998" s="62"/>
      <c r="I998" s="62"/>
      <c r="J998" s="62"/>
      <c r="K998" s="62"/>
      <c r="L998" s="62"/>
      <c r="M998" s="62"/>
      <c r="N998" s="62"/>
      <c r="O998" s="62"/>
      <c r="P998" s="62"/>
      <c r="Q998" s="62"/>
      <c r="R998" s="62"/>
      <c r="S998" s="62"/>
      <c r="T998" s="62"/>
      <c r="U998" s="62"/>
      <c r="V998" s="62"/>
      <c r="W998" s="62"/>
      <c r="X998" s="62"/>
      <c r="Y998" s="62"/>
      <c r="Z998" s="62"/>
      <c r="AA998" s="62"/>
      <c r="AB998" s="62"/>
    </row>
    <row r="999" ht="15.75" customHeight="1">
      <c r="A999" s="62"/>
      <c r="B999" s="62"/>
      <c r="C999" s="62"/>
      <c r="D999" s="62"/>
      <c r="E999" s="62"/>
      <c r="F999" s="62"/>
      <c r="G999" s="62"/>
      <c r="H999" s="62"/>
      <c r="I999" s="62"/>
      <c r="J999" s="62"/>
      <c r="K999" s="62"/>
      <c r="L999" s="62"/>
      <c r="M999" s="62"/>
      <c r="N999" s="62"/>
      <c r="O999" s="62"/>
      <c r="P999" s="62"/>
      <c r="Q999" s="62"/>
      <c r="R999" s="62"/>
      <c r="S999" s="62"/>
      <c r="T999" s="62"/>
      <c r="U999" s="62"/>
      <c r="V999" s="62"/>
      <c r="W999" s="62"/>
      <c r="X999" s="62"/>
      <c r="Y999" s="62"/>
      <c r="Z999" s="62"/>
      <c r="AA999" s="62"/>
      <c r="AB999" s="62"/>
    </row>
    <row r="1000" ht="15.75" customHeight="1">
      <c r="A1000" s="62"/>
      <c r="B1000" s="62"/>
      <c r="C1000" s="62"/>
      <c r="D1000" s="62"/>
      <c r="E1000" s="62"/>
      <c r="F1000" s="62"/>
      <c r="G1000" s="62"/>
      <c r="H1000" s="62"/>
      <c r="I1000" s="62"/>
      <c r="J1000" s="62"/>
      <c r="K1000" s="62"/>
      <c r="L1000" s="62"/>
      <c r="M1000" s="62"/>
      <c r="N1000" s="62"/>
      <c r="O1000" s="62"/>
      <c r="P1000" s="62"/>
      <c r="Q1000" s="62"/>
      <c r="R1000" s="62"/>
      <c r="S1000" s="62"/>
      <c r="T1000" s="62"/>
      <c r="U1000" s="62"/>
      <c r="V1000" s="62"/>
      <c r="W1000" s="62"/>
      <c r="X1000" s="62"/>
      <c r="Y1000" s="62"/>
      <c r="Z1000" s="62"/>
      <c r="AA1000" s="62"/>
      <c r="AB1000" s="62"/>
    </row>
  </sheetData>
  <mergeCells count="8">
    <mergeCell ref="A2:M2"/>
    <mergeCell ref="O2:AA2"/>
    <mergeCell ref="A4:M4"/>
    <mergeCell ref="A17:M17"/>
    <mergeCell ref="P17:AA17"/>
    <mergeCell ref="P21:AA21"/>
    <mergeCell ref="P25:AA25"/>
    <mergeCell ref="O30:AA30"/>
  </mergeCells>
  <printOptions/>
  <pageMargins bottom="0.75" footer="0.0" header="0.0" left="0.7" right="0.7" top="0.75"/>
  <pageSetup paperSize="9"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2" width="24.75"/>
    <col customWidth="1" min="3" max="4" width="13.88"/>
    <col customWidth="1" min="5" max="5" width="16.63"/>
    <col customWidth="1" min="6" max="10" width="13.88"/>
    <col customWidth="1" min="11" max="11" width="14.5"/>
    <col customWidth="1" min="12" max="14" width="13.88"/>
    <col customWidth="1" min="15" max="26" width="11.88"/>
  </cols>
  <sheetData>
    <row r="1" ht="15.75" customHeight="1">
      <c r="A1" s="740"/>
      <c r="B1" s="740"/>
      <c r="C1" s="740"/>
      <c r="D1" s="740"/>
      <c r="E1" s="740"/>
      <c r="F1" s="740"/>
      <c r="G1" s="474"/>
      <c r="H1" s="474"/>
      <c r="I1" s="474"/>
      <c r="J1" s="474"/>
      <c r="K1" s="740"/>
      <c r="L1" s="740"/>
      <c r="M1" s="740"/>
      <c r="N1" s="740"/>
      <c r="O1" s="740"/>
      <c r="P1" s="740"/>
      <c r="Q1" s="740"/>
      <c r="R1" s="740"/>
      <c r="S1" s="740"/>
      <c r="T1" s="740"/>
      <c r="U1" s="740"/>
      <c r="V1" s="740"/>
      <c r="W1" s="740"/>
      <c r="X1" s="740"/>
      <c r="Y1" s="740"/>
      <c r="Z1" s="740"/>
    </row>
    <row r="2" ht="15.75" customHeight="1">
      <c r="A2" s="474"/>
      <c r="B2" s="1278" t="s">
        <v>1190</v>
      </c>
      <c r="C2" s="98"/>
      <c r="D2" s="98"/>
      <c r="E2" s="99"/>
      <c r="F2" s="474"/>
      <c r="G2" s="474"/>
      <c r="H2" s="474"/>
      <c r="I2" s="474"/>
      <c r="J2" s="474"/>
      <c r="K2" s="474"/>
      <c r="L2" s="474"/>
      <c r="M2" s="474"/>
      <c r="N2" s="474"/>
      <c r="O2" s="474"/>
      <c r="P2" s="474"/>
      <c r="Q2" s="474"/>
      <c r="R2" s="474"/>
      <c r="S2" s="474"/>
      <c r="T2" s="474"/>
      <c r="U2" s="474"/>
      <c r="V2" s="474"/>
      <c r="W2" s="474"/>
      <c r="X2" s="474"/>
      <c r="Y2" s="474"/>
      <c r="Z2" s="474"/>
    </row>
    <row r="3" ht="15.75" customHeight="1">
      <c r="A3" s="474"/>
      <c r="B3" s="1279" t="s">
        <v>1191</v>
      </c>
      <c r="C3" s="129"/>
      <c r="D3" s="594"/>
      <c r="E3" s="129"/>
      <c r="F3" s="474"/>
      <c r="G3" s="474"/>
      <c r="H3" s="474"/>
      <c r="I3" s="474"/>
      <c r="J3" s="474"/>
      <c r="K3" s="474"/>
      <c r="L3" s="474"/>
      <c r="M3" s="474"/>
      <c r="N3" s="474"/>
      <c r="O3" s="474"/>
      <c r="P3" s="474"/>
      <c r="Q3" s="474"/>
      <c r="R3" s="474"/>
      <c r="S3" s="474"/>
      <c r="T3" s="474"/>
      <c r="U3" s="474"/>
      <c r="V3" s="474"/>
      <c r="W3" s="474"/>
      <c r="X3" s="474"/>
      <c r="Y3" s="474"/>
      <c r="Z3" s="474"/>
    </row>
    <row r="4" ht="15.75" customHeight="1">
      <c r="A4" s="474"/>
      <c r="B4" s="1279" t="s">
        <v>1192</v>
      </c>
      <c r="C4" s="289"/>
      <c r="D4" s="655"/>
      <c r="E4" s="599"/>
      <c r="F4" s="474"/>
      <c r="G4" s="474"/>
      <c r="H4" s="474"/>
      <c r="I4" s="474"/>
      <c r="J4" s="474"/>
      <c r="K4" s="474"/>
      <c r="L4" s="474"/>
      <c r="M4" s="474"/>
      <c r="N4" s="474"/>
      <c r="O4" s="474"/>
      <c r="P4" s="474"/>
      <c r="Q4" s="474"/>
      <c r="R4" s="474"/>
      <c r="S4" s="474"/>
      <c r="T4" s="474"/>
      <c r="U4" s="474"/>
      <c r="V4" s="474"/>
      <c r="W4" s="474"/>
      <c r="X4" s="474"/>
      <c r="Y4" s="474"/>
      <c r="Z4" s="474"/>
    </row>
    <row r="5" ht="15.75" customHeight="1">
      <c r="A5" s="474"/>
      <c r="B5" s="1279" t="s">
        <v>1193</v>
      </c>
      <c r="C5" s="289"/>
      <c r="D5" s="655"/>
      <c r="E5" s="599"/>
      <c r="F5" s="474"/>
      <c r="G5" s="474"/>
      <c r="H5" s="474"/>
      <c r="I5" s="474"/>
      <c r="J5" s="474"/>
      <c r="K5" s="474"/>
      <c r="L5" s="474"/>
      <c r="M5" s="474"/>
      <c r="N5" s="474"/>
      <c r="O5" s="474"/>
      <c r="P5" s="474"/>
      <c r="Q5" s="474"/>
      <c r="R5" s="474"/>
      <c r="S5" s="474"/>
      <c r="T5" s="474"/>
      <c r="U5" s="474"/>
      <c r="V5" s="474"/>
      <c r="W5" s="474"/>
      <c r="X5" s="474"/>
      <c r="Y5" s="474"/>
      <c r="Z5" s="474"/>
    </row>
    <row r="6" ht="15.75" customHeight="1">
      <c r="A6" s="474"/>
      <c r="B6" s="1279" t="s">
        <v>1194</v>
      </c>
      <c r="C6" s="289"/>
      <c r="D6" s="655"/>
      <c r="E6" s="599"/>
      <c r="F6" s="474"/>
      <c r="G6" s="474"/>
      <c r="H6" s="474"/>
      <c r="I6" s="474"/>
      <c r="J6" s="474"/>
      <c r="K6" s="474"/>
      <c r="L6" s="474"/>
      <c r="M6" s="474"/>
      <c r="N6" s="474"/>
      <c r="O6" s="474"/>
      <c r="P6" s="474"/>
      <c r="Q6" s="474"/>
      <c r="R6" s="474"/>
      <c r="S6" s="474"/>
      <c r="T6" s="474"/>
      <c r="U6" s="474"/>
      <c r="V6" s="474"/>
      <c r="W6" s="474"/>
      <c r="X6" s="474"/>
      <c r="Y6" s="474"/>
      <c r="Z6" s="474"/>
    </row>
    <row r="7" ht="15.75" customHeight="1">
      <c r="A7" s="474"/>
      <c r="B7" s="1279" t="s">
        <v>1195</v>
      </c>
      <c r="C7" s="289"/>
      <c r="D7" s="655"/>
      <c r="E7" s="599"/>
      <c r="F7" s="474"/>
      <c r="G7" s="474"/>
      <c r="H7" s="474"/>
      <c r="I7" s="474"/>
      <c r="J7" s="474"/>
      <c r="K7" s="474"/>
      <c r="L7" s="474"/>
      <c r="M7" s="474"/>
      <c r="N7" s="474"/>
      <c r="O7" s="474"/>
      <c r="P7" s="474"/>
      <c r="Q7" s="474"/>
      <c r="R7" s="474"/>
      <c r="S7" s="474"/>
      <c r="T7" s="474"/>
      <c r="U7" s="474"/>
      <c r="V7" s="474"/>
      <c r="W7" s="474"/>
      <c r="X7" s="474"/>
      <c r="Y7" s="474"/>
      <c r="Z7" s="474"/>
    </row>
    <row r="8" ht="15.75" customHeight="1">
      <c r="A8" s="474"/>
      <c r="B8" s="1279" t="s">
        <v>1196</v>
      </c>
      <c r="C8" s="289"/>
      <c r="D8" s="655"/>
      <c r="E8" s="599"/>
      <c r="F8" s="474"/>
      <c r="G8" s="474"/>
      <c r="H8" s="474"/>
      <c r="I8" s="474"/>
      <c r="J8" s="474"/>
      <c r="K8" s="474"/>
      <c r="L8" s="474"/>
      <c r="M8" s="474"/>
      <c r="N8" s="474"/>
      <c r="O8" s="474"/>
      <c r="P8" s="474"/>
      <c r="Q8" s="474"/>
      <c r="R8" s="474"/>
      <c r="S8" s="474"/>
      <c r="T8" s="474"/>
      <c r="U8" s="474"/>
      <c r="V8" s="474"/>
      <c r="W8" s="474"/>
      <c r="X8" s="474"/>
      <c r="Y8" s="474"/>
      <c r="Z8" s="474"/>
    </row>
    <row r="9" ht="15.75" customHeight="1">
      <c r="A9" s="474"/>
      <c r="B9" s="1280"/>
      <c r="C9" s="474"/>
      <c r="D9" s="474"/>
      <c r="E9" s="474"/>
      <c r="F9" s="474"/>
      <c r="G9" s="474"/>
      <c r="H9" s="474"/>
      <c r="I9" s="474"/>
      <c r="J9" s="474"/>
      <c r="K9" s="474"/>
      <c r="L9" s="474"/>
      <c r="M9" s="474"/>
      <c r="N9" s="474"/>
      <c r="O9" s="474"/>
      <c r="P9" s="474"/>
      <c r="Q9" s="474"/>
      <c r="R9" s="474"/>
      <c r="S9" s="474"/>
      <c r="T9" s="474"/>
      <c r="U9" s="474"/>
      <c r="V9" s="474"/>
      <c r="W9" s="474"/>
      <c r="X9" s="474"/>
      <c r="Y9" s="474"/>
      <c r="Z9" s="474"/>
    </row>
    <row r="10" ht="15.75" customHeight="1">
      <c r="A10" s="474"/>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row>
    <row r="11" ht="15.75" customHeight="1">
      <c r="A11" s="474"/>
      <c r="B11" s="677"/>
      <c r="C11" s="1281">
        <v>2019.0</v>
      </c>
      <c r="D11" s="1281">
        <v>2020.0</v>
      </c>
      <c r="E11" s="1281">
        <v>2021.0</v>
      </c>
      <c r="F11" s="1281">
        <v>2022.0</v>
      </c>
      <c r="G11" s="1281">
        <v>2023.0</v>
      </c>
      <c r="H11" s="1281">
        <v>2024.0</v>
      </c>
      <c r="I11" s="1281">
        <v>2025.0</v>
      </c>
      <c r="J11" s="1281">
        <v>2026.0</v>
      </c>
      <c r="K11" s="1281">
        <v>2027.0</v>
      </c>
      <c r="L11" s="1281">
        <v>2028.0</v>
      </c>
      <c r="M11" s="1281">
        <v>2029.0</v>
      </c>
      <c r="N11" s="1282">
        <v>2030.0</v>
      </c>
      <c r="O11" s="474"/>
      <c r="P11" s="474"/>
      <c r="Q11" s="474"/>
      <c r="R11" s="474"/>
      <c r="S11" s="474"/>
      <c r="T11" s="474"/>
      <c r="U11" s="474"/>
      <c r="V11" s="474"/>
      <c r="W11" s="474"/>
      <c r="X11" s="474"/>
      <c r="Y11" s="474"/>
      <c r="Z11" s="474"/>
    </row>
    <row r="12" ht="15.75" customHeight="1">
      <c r="A12" s="474"/>
      <c r="B12" s="1098" t="s">
        <v>248</v>
      </c>
      <c r="C12" s="1283">
        <f t="shared" ref="C12:N12" si="1">C13+C14</f>
        <v>1180593.16</v>
      </c>
      <c r="D12" s="1283">
        <f t="shared" si="1"/>
        <v>1052152.252</v>
      </c>
      <c r="E12" s="1283">
        <f t="shared" si="1"/>
        <v>1069265.697</v>
      </c>
      <c r="F12" s="1283">
        <f t="shared" si="1"/>
        <v>1111842.056</v>
      </c>
      <c r="G12" s="1283">
        <f t="shared" si="1"/>
        <v>1156002.473</v>
      </c>
      <c r="H12" s="1283">
        <f t="shared" si="1"/>
        <v>1201746.947</v>
      </c>
      <c r="I12" s="1283">
        <f t="shared" si="1"/>
        <v>1249489.987</v>
      </c>
      <c r="J12" s="1283">
        <f t="shared" si="1"/>
        <v>1298757.782</v>
      </c>
      <c r="K12" s="1283">
        <f t="shared" si="1"/>
        <v>1348084.88</v>
      </c>
      <c r="L12" s="1283">
        <f t="shared" si="1"/>
        <v>1398522.224</v>
      </c>
      <c r="M12" s="1283">
        <f t="shared" si="1"/>
        <v>1449788.584</v>
      </c>
      <c r="N12" s="1283">
        <f t="shared" si="1"/>
        <v>1502298.469</v>
      </c>
      <c r="O12" s="1225">
        <f>+SUM(C12:N12)</f>
        <v>15018544.51</v>
      </c>
      <c r="P12" s="474"/>
      <c r="Q12" s="474"/>
      <c r="R12" s="474"/>
      <c r="S12" s="474"/>
      <c r="T12" s="474"/>
      <c r="U12" s="474"/>
      <c r="V12" s="474"/>
      <c r="W12" s="474"/>
      <c r="X12" s="474"/>
      <c r="Y12" s="474"/>
      <c r="Z12" s="474"/>
    </row>
    <row r="13" ht="15.75" customHeight="1">
      <c r="A13" s="474"/>
      <c r="B13" s="1098" t="s">
        <v>665</v>
      </c>
      <c r="C13" s="1284">
        <v>1114772.8095238097</v>
      </c>
      <c r="D13" s="1285">
        <v>1016166.9468601579</v>
      </c>
      <c r="E13" s="1285">
        <v>1032747.2764030523</v>
      </c>
      <c r="F13" s="1285">
        <v>1073990.8461410028</v>
      </c>
      <c r="G13" s="1285">
        <v>1116685.1947139567</v>
      </c>
      <c r="H13" s="1285">
        <v>1160830.3221219135</v>
      </c>
      <c r="I13" s="1285">
        <v>1206840.7366034463</v>
      </c>
      <c r="J13" s="1285">
        <v>1254509.1840392686</v>
      </c>
      <c r="K13" s="1285">
        <v>1301970.377355805</v>
      </c>
      <c r="L13" s="1285">
        <v>1350675.095388058</v>
      </c>
      <c r="M13" s="1285">
        <v>1400208.8298974559</v>
      </c>
      <c r="N13" s="1285">
        <v>1450986.089122571</v>
      </c>
      <c r="O13" s="474"/>
      <c r="P13" s="474"/>
      <c r="Q13" s="474"/>
      <c r="R13" s="474"/>
      <c r="S13" s="474"/>
      <c r="T13" s="474"/>
      <c r="U13" s="474"/>
      <c r="V13" s="474"/>
      <c r="W13" s="474"/>
      <c r="X13" s="474"/>
      <c r="Y13" s="474"/>
      <c r="Z13" s="474"/>
    </row>
    <row r="14" ht="15.75" customHeight="1">
      <c r="A14" s="474"/>
      <c r="B14" s="1098" t="s">
        <v>666</v>
      </c>
      <c r="C14" s="1284">
        <v>65820.34999999999</v>
      </c>
      <c r="D14" s="1285">
        <v>35985.305369079826</v>
      </c>
      <c r="E14" s="1285">
        <v>36518.421004177304</v>
      </c>
      <c r="F14" s="1285">
        <v>37851.210091921006</v>
      </c>
      <c r="G14" s="1285">
        <v>39317.278088439074</v>
      </c>
      <c r="H14" s="1285">
        <v>40916.624993731515</v>
      </c>
      <c r="I14" s="1285">
        <v>42649.250807798315</v>
      </c>
      <c r="J14" s="1285">
        <v>44248.597713090756</v>
      </c>
      <c r="K14" s="1285">
        <v>46114.502435931936</v>
      </c>
      <c r="L14" s="1285">
        <v>47847.128249998736</v>
      </c>
      <c r="M14" s="1285">
        <v>49579.754064065535</v>
      </c>
      <c r="N14" s="1285">
        <v>51312.37987813235</v>
      </c>
      <c r="O14" s="474"/>
      <c r="P14" s="474"/>
      <c r="Q14" s="474"/>
      <c r="R14" s="474"/>
      <c r="S14" s="474"/>
      <c r="T14" s="474"/>
      <c r="U14" s="474"/>
      <c r="V14" s="474"/>
      <c r="W14" s="474"/>
      <c r="X14" s="474"/>
      <c r="Y14" s="474"/>
      <c r="Z14" s="474"/>
    </row>
    <row r="15" ht="15.75" customHeight="1">
      <c r="A15" s="474"/>
      <c r="B15" s="1098" t="s">
        <v>667</v>
      </c>
      <c r="C15" s="1286"/>
      <c r="D15" s="1283">
        <f t="shared" ref="D15:N15" si="2">D13-C13</f>
        <v>-98605.86266</v>
      </c>
      <c r="E15" s="1283">
        <f t="shared" si="2"/>
        <v>16580.32954</v>
      </c>
      <c r="F15" s="1283">
        <f t="shared" si="2"/>
        <v>41243.56974</v>
      </c>
      <c r="G15" s="1283">
        <f t="shared" si="2"/>
        <v>42694.34857</v>
      </c>
      <c r="H15" s="1283">
        <f t="shared" si="2"/>
        <v>44145.12741</v>
      </c>
      <c r="I15" s="1283">
        <f t="shared" si="2"/>
        <v>46010.41448</v>
      </c>
      <c r="J15" s="1283">
        <f t="shared" si="2"/>
        <v>47668.44744</v>
      </c>
      <c r="K15" s="1283">
        <f t="shared" si="2"/>
        <v>47461.19332</v>
      </c>
      <c r="L15" s="1283">
        <f t="shared" si="2"/>
        <v>48704.71803</v>
      </c>
      <c r="M15" s="1283">
        <f t="shared" si="2"/>
        <v>49533.73451</v>
      </c>
      <c r="N15" s="1283">
        <f t="shared" si="2"/>
        <v>50777.25923</v>
      </c>
      <c r="O15" s="474"/>
      <c r="P15" s="474"/>
      <c r="Q15" s="474"/>
      <c r="R15" s="474"/>
      <c r="S15" s="474"/>
      <c r="T15" s="474"/>
      <c r="U15" s="474"/>
      <c r="V15" s="474"/>
      <c r="W15" s="474"/>
      <c r="X15" s="474"/>
      <c r="Y15" s="474"/>
      <c r="Z15" s="474"/>
    </row>
    <row r="16" ht="15.75" customHeight="1">
      <c r="A16" s="474"/>
      <c r="B16" s="1098" t="s">
        <v>668</v>
      </c>
      <c r="C16" s="339"/>
      <c r="D16" s="1283">
        <f t="shared" ref="D16:N16" si="3">D14-C14</f>
        <v>-29835.04463</v>
      </c>
      <c r="E16" s="1283">
        <f t="shared" si="3"/>
        <v>533.1156351</v>
      </c>
      <c r="F16" s="1283">
        <f t="shared" si="3"/>
        <v>1332.789088</v>
      </c>
      <c r="G16" s="1283">
        <f t="shared" si="3"/>
        <v>1466.067997</v>
      </c>
      <c r="H16" s="1283">
        <f t="shared" si="3"/>
        <v>1599.346905</v>
      </c>
      <c r="I16" s="1283">
        <f t="shared" si="3"/>
        <v>1732.625814</v>
      </c>
      <c r="J16" s="1283">
        <f t="shared" si="3"/>
        <v>1599.346905</v>
      </c>
      <c r="K16" s="1283">
        <f t="shared" si="3"/>
        <v>1865.904723</v>
      </c>
      <c r="L16" s="1283">
        <f t="shared" si="3"/>
        <v>1732.625814</v>
      </c>
      <c r="M16" s="1283">
        <f t="shared" si="3"/>
        <v>1732.625814</v>
      </c>
      <c r="N16" s="1283">
        <f t="shared" si="3"/>
        <v>1732.625814</v>
      </c>
      <c r="O16" s="474"/>
      <c r="P16" s="474"/>
      <c r="Q16" s="474"/>
      <c r="R16" s="474"/>
      <c r="S16" s="474"/>
      <c r="T16" s="474"/>
      <c r="U16" s="474"/>
      <c r="V16" s="474"/>
      <c r="W16" s="474"/>
      <c r="X16" s="474"/>
      <c r="Y16" s="474"/>
      <c r="Z16" s="474"/>
    </row>
    <row r="17" ht="15.75" customHeight="1">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row>
    <row r="18" ht="15.75" customHeight="1">
      <c r="A18" s="740"/>
      <c r="B18" s="474" t="s">
        <v>1197</v>
      </c>
      <c r="C18" s="740"/>
      <c r="D18" s="740"/>
      <c r="E18" s="474"/>
      <c r="F18" s="474"/>
      <c r="G18" s="740"/>
      <c r="H18" s="740"/>
      <c r="I18" s="740"/>
      <c r="J18" s="1033"/>
      <c r="K18" s="1033"/>
      <c r="L18" s="740"/>
      <c r="M18" s="740"/>
      <c r="N18" s="740"/>
      <c r="O18" s="740"/>
      <c r="P18" s="740"/>
      <c r="Q18" s="740"/>
      <c r="R18" s="740"/>
      <c r="S18" s="740"/>
      <c r="T18" s="740"/>
      <c r="U18" s="740"/>
      <c r="V18" s="740"/>
      <c r="W18" s="740"/>
      <c r="X18" s="740"/>
      <c r="Y18" s="740"/>
      <c r="Z18" s="740"/>
    </row>
    <row r="19" ht="15.75" customHeight="1">
      <c r="A19" s="740"/>
      <c r="B19" s="474"/>
      <c r="C19" s="1287">
        <v>2019.0</v>
      </c>
      <c r="D19" s="1287">
        <v>2020.0</v>
      </c>
      <c r="E19" s="1287">
        <v>2021.0</v>
      </c>
      <c r="F19" s="1287">
        <v>2022.0</v>
      </c>
      <c r="G19" s="1287">
        <v>2023.0</v>
      </c>
      <c r="H19" s="1287">
        <v>2024.0</v>
      </c>
      <c r="I19" s="1287">
        <v>2025.0</v>
      </c>
      <c r="J19" s="1287">
        <v>2026.0</v>
      </c>
      <c r="K19" s="1287">
        <v>2027.0</v>
      </c>
      <c r="L19" s="1287">
        <v>2028.0</v>
      </c>
      <c r="M19" s="1287">
        <v>2029.0</v>
      </c>
      <c r="N19" s="1287">
        <v>2030.0</v>
      </c>
      <c r="O19" s="740"/>
      <c r="P19" s="740"/>
      <c r="Q19" s="740"/>
      <c r="R19" s="740"/>
      <c r="S19" s="740"/>
      <c r="T19" s="740"/>
      <c r="U19" s="740"/>
      <c r="V19" s="740"/>
      <c r="W19" s="740"/>
      <c r="X19" s="740"/>
      <c r="Y19" s="740"/>
      <c r="Z19" s="740"/>
    </row>
    <row r="20" ht="15.75" customHeight="1">
      <c r="A20" s="740"/>
      <c r="B20" s="1098" t="s">
        <v>1198</v>
      </c>
      <c r="C20" s="1288">
        <v>8.0E-4</v>
      </c>
      <c r="D20" s="1288">
        <v>8.0E-4</v>
      </c>
      <c r="E20" s="1288">
        <v>8.0E-4</v>
      </c>
      <c r="F20" s="1288">
        <v>8.0E-4</v>
      </c>
      <c r="G20" s="1288">
        <v>8.0E-4</v>
      </c>
      <c r="H20" s="1288">
        <v>8.0E-4</v>
      </c>
      <c r="I20" s="1288">
        <v>8.0E-4</v>
      </c>
      <c r="J20" s="1288">
        <v>8.0E-4</v>
      </c>
      <c r="K20" s="1288">
        <v>8.0E-4</v>
      </c>
      <c r="L20" s="1288">
        <v>8.0E-4</v>
      </c>
      <c r="M20" s="1288">
        <v>8.0E-4</v>
      </c>
      <c r="N20" s="1288">
        <v>8.0E-4</v>
      </c>
      <c r="O20" s="740"/>
      <c r="P20" s="740"/>
      <c r="Q20" s="740"/>
      <c r="R20" s="740"/>
      <c r="S20" s="740"/>
      <c r="T20" s="740"/>
      <c r="U20" s="740"/>
      <c r="V20" s="740"/>
      <c r="W20" s="740"/>
      <c r="X20" s="740"/>
      <c r="Y20" s="740"/>
      <c r="Z20" s="740"/>
    </row>
    <row r="21" ht="15.75" customHeight="1">
      <c r="A21" s="740"/>
      <c r="B21" s="1289" t="s">
        <v>882</v>
      </c>
      <c r="C21" s="1290">
        <v>0.0358</v>
      </c>
      <c r="D21" s="1290">
        <v>0.0358</v>
      </c>
      <c r="E21" s="1288">
        <f t="shared" ref="E21:G21" si="4">$D$21*$D$13/E13</f>
        <v>0.03522524584</v>
      </c>
      <c r="F21" s="1288">
        <f t="shared" si="4"/>
        <v>0.03387252026</v>
      </c>
      <c r="G21" s="1288">
        <f t="shared" si="4"/>
        <v>0.03257746845</v>
      </c>
      <c r="H21" s="1291">
        <v>0.0</v>
      </c>
      <c r="I21" s="1105">
        <v>0.0</v>
      </c>
      <c r="J21" s="1105">
        <v>0.0</v>
      </c>
      <c r="K21" s="1105">
        <v>0.0</v>
      </c>
      <c r="L21" s="1105">
        <v>0.0</v>
      </c>
      <c r="M21" s="1105">
        <v>0.0</v>
      </c>
      <c r="N21" s="1105">
        <v>0.0</v>
      </c>
      <c r="O21" s="740"/>
      <c r="P21" s="740"/>
      <c r="Q21" s="740"/>
      <c r="R21" s="740"/>
      <c r="S21" s="740"/>
      <c r="T21" s="740"/>
      <c r="U21" s="740"/>
      <c r="V21" s="740"/>
      <c r="W21" s="740"/>
      <c r="X21" s="740"/>
      <c r="Y21" s="740"/>
      <c r="Z21" s="740"/>
    </row>
    <row r="22" ht="15.75" customHeight="1">
      <c r="A22" s="740"/>
      <c r="B22" s="1289" t="s">
        <v>885</v>
      </c>
      <c r="C22" s="1290">
        <v>0.3203</v>
      </c>
      <c r="D22" s="1290">
        <v>0.3203</v>
      </c>
      <c r="E22" s="1288">
        <f t="shared" ref="E22:G22" si="5">$D$22*$D$13/E13</f>
        <v>0.3151577162</v>
      </c>
      <c r="F22" s="1288">
        <f t="shared" si="5"/>
        <v>0.3030549788</v>
      </c>
      <c r="G22" s="1288">
        <f t="shared" si="5"/>
        <v>0.2914682442</v>
      </c>
      <c r="H22" s="1291">
        <v>0.0</v>
      </c>
      <c r="I22" s="1105">
        <v>0.0</v>
      </c>
      <c r="J22" s="1105">
        <v>0.0</v>
      </c>
      <c r="K22" s="1105">
        <v>0.0</v>
      </c>
      <c r="L22" s="1105">
        <v>0.0</v>
      </c>
      <c r="M22" s="1105">
        <v>0.0</v>
      </c>
      <c r="N22" s="1105">
        <v>0.0</v>
      </c>
      <c r="O22" s="740"/>
      <c r="P22" s="740"/>
      <c r="Q22" s="740"/>
      <c r="R22" s="740"/>
      <c r="S22" s="740"/>
      <c r="T22" s="740"/>
      <c r="U22" s="740"/>
      <c r="V22" s="740"/>
      <c r="W22" s="740"/>
      <c r="X22" s="740"/>
      <c r="Y22" s="740"/>
      <c r="Z22" s="740"/>
    </row>
    <row r="23" ht="15.75" customHeight="1">
      <c r="A23" s="740"/>
      <c r="B23" s="1289" t="s">
        <v>887</v>
      </c>
      <c r="C23" s="1290">
        <v>0.1907</v>
      </c>
      <c r="D23" s="1290">
        <v>0.1907</v>
      </c>
      <c r="E23" s="1288">
        <f t="shared" ref="E23:G23" si="6">$D$23*$D$13/E13</f>
        <v>0.1876383905</v>
      </c>
      <c r="F23" s="1288">
        <f t="shared" si="6"/>
        <v>0.1804326708</v>
      </c>
      <c r="G23" s="1288">
        <f t="shared" si="6"/>
        <v>0.1735341685</v>
      </c>
      <c r="H23" s="1291">
        <v>0.0</v>
      </c>
      <c r="I23" s="1105">
        <v>0.0</v>
      </c>
      <c r="J23" s="1105">
        <v>0.0</v>
      </c>
      <c r="K23" s="1105">
        <v>0.0</v>
      </c>
      <c r="L23" s="1105">
        <v>0.0</v>
      </c>
      <c r="M23" s="1105">
        <v>0.0</v>
      </c>
      <c r="N23" s="1105">
        <v>0.0</v>
      </c>
      <c r="O23" s="740"/>
      <c r="P23" s="740"/>
      <c r="Q23" s="740"/>
      <c r="R23" s="740"/>
      <c r="S23" s="740"/>
      <c r="T23" s="740"/>
      <c r="U23" s="740"/>
      <c r="V23" s="740"/>
      <c r="W23" s="740"/>
      <c r="X23" s="740"/>
      <c r="Y23" s="740"/>
      <c r="Z23" s="740"/>
    </row>
    <row r="24" ht="15.75" customHeight="1">
      <c r="A24" s="740"/>
      <c r="B24" s="1292" t="s">
        <v>889</v>
      </c>
      <c r="C24" s="1290">
        <v>0.0385</v>
      </c>
      <c r="D24" s="1290">
        <v>0.0385</v>
      </c>
      <c r="E24" s="1288">
        <f t="shared" ref="E24:F24" si="7">$D$24*$D$13/E13</f>
        <v>0.03788189845</v>
      </c>
      <c r="F24" s="1288">
        <f t="shared" si="7"/>
        <v>0.03642715168</v>
      </c>
      <c r="G24" s="1293">
        <v>0.0</v>
      </c>
      <c r="H24" s="1105">
        <v>0.0</v>
      </c>
      <c r="I24" s="1105">
        <v>0.0</v>
      </c>
      <c r="J24" s="1105">
        <v>0.0</v>
      </c>
      <c r="K24" s="1105">
        <v>0.0</v>
      </c>
      <c r="L24" s="1105">
        <v>0.0</v>
      </c>
      <c r="M24" s="1105">
        <v>0.0</v>
      </c>
      <c r="N24" s="1105">
        <v>0.0</v>
      </c>
      <c r="O24" s="740"/>
      <c r="P24" s="740"/>
      <c r="Q24" s="740"/>
      <c r="R24" s="740"/>
      <c r="S24" s="740"/>
      <c r="T24" s="740"/>
      <c r="U24" s="740"/>
      <c r="V24" s="740"/>
      <c r="W24" s="740"/>
      <c r="X24" s="740"/>
      <c r="Y24" s="740"/>
      <c r="Z24" s="740"/>
    </row>
    <row r="25" ht="15.75" customHeight="1">
      <c r="A25" s="740"/>
      <c r="B25" s="1294" t="s">
        <v>892</v>
      </c>
      <c r="C25" s="1290">
        <v>0.098</v>
      </c>
      <c r="D25" s="1290">
        <v>0.098</v>
      </c>
      <c r="E25" s="1288">
        <f t="shared" ref="E25:J25" si="8">$D$25*$D$13/E13</f>
        <v>0.09642665061</v>
      </c>
      <c r="F25" s="1288">
        <f t="shared" si="8"/>
        <v>0.09272365882</v>
      </c>
      <c r="G25" s="1288">
        <f t="shared" si="8"/>
        <v>0.08917854491</v>
      </c>
      <c r="H25" s="1288">
        <f t="shared" si="8"/>
        <v>0.08578718086</v>
      </c>
      <c r="I25" s="1288">
        <f t="shared" si="8"/>
        <v>0.08251657221</v>
      </c>
      <c r="J25" s="1288">
        <f t="shared" si="8"/>
        <v>0.07938113332</v>
      </c>
      <c r="K25" s="1295">
        <v>0.0</v>
      </c>
      <c r="L25" s="1105">
        <v>0.0</v>
      </c>
      <c r="M25" s="1105">
        <v>0.0</v>
      </c>
      <c r="N25" s="1105">
        <v>0.0</v>
      </c>
      <c r="O25" s="740"/>
      <c r="P25" s="740"/>
      <c r="Q25" s="740"/>
      <c r="R25" s="740"/>
      <c r="S25" s="740"/>
      <c r="T25" s="740"/>
      <c r="U25" s="740"/>
      <c r="V25" s="740"/>
      <c r="W25" s="740"/>
      <c r="X25" s="740"/>
      <c r="Y25" s="740"/>
      <c r="Z25" s="740"/>
    </row>
    <row r="26" ht="15.75" customHeight="1">
      <c r="A26" s="740"/>
      <c r="B26" s="1296" t="s">
        <v>898</v>
      </c>
      <c r="C26" s="1290">
        <v>0.0286</v>
      </c>
      <c r="D26" s="1290">
        <v>0.0286</v>
      </c>
      <c r="E26" s="1288">
        <f>D26*$D$13/$E$13</f>
        <v>0.02814083885</v>
      </c>
      <c r="F26" s="1297">
        <v>0.0</v>
      </c>
      <c r="G26" s="1105">
        <v>0.0</v>
      </c>
      <c r="H26" s="1105">
        <v>0.0</v>
      </c>
      <c r="I26" s="1105">
        <v>0.0</v>
      </c>
      <c r="J26" s="1105">
        <v>0.0</v>
      </c>
      <c r="K26" s="1105">
        <v>0.0</v>
      </c>
      <c r="L26" s="1105">
        <v>0.0</v>
      </c>
      <c r="M26" s="1105">
        <v>0.0</v>
      </c>
      <c r="N26" s="1105">
        <v>0.0</v>
      </c>
      <c r="O26" s="740"/>
      <c r="P26" s="740"/>
      <c r="Q26" s="740"/>
      <c r="R26" s="740"/>
      <c r="S26" s="740"/>
      <c r="T26" s="740"/>
      <c r="U26" s="740"/>
      <c r="V26" s="740"/>
      <c r="W26" s="740"/>
      <c r="X26" s="740"/>
      <c r="Y26" s="740"/>
      <c r="Z26" s="740"/>
    </row>
    <row r="27" ht="15.75" customHeight="1">
      <c r="A27" s="740"/>
      <c r="B27" s="1098" t="s">
        <v>903</v>
      </c>
      <c r="C27" s="1290">
        <v>0.1256</v>
      </c>
      <c r="D27" s="1290">
        <v>0.1256</v>
      </c>
      <c r="E27" s="1288">
        <f>($D$27*$D$13+E15)/E13-($D$20-$D$20*$D$13/E13)</f>
        <v>0.139625286</v>
      </c>
      <c r="F27" s="1290">
        <f>$D$27*$D$13/F13+SUM(E15:F15)/F13+D26*D13/F13-($D$20-$D$20*$D$13/F13)</f>
        <v>0.1996949826</v>
      </c>
      <c r="G27" s="1290">
        <f>$D$27*$D$13/G13+SUM(E15:G15)/G13+$D$26*$D$13/G13+$D$24*$D$13/G13-($D$20-$D$20*$D$13/G13)</f>
        <v>0.2652969748</v>
      </c>
      <c r="H27" s="1290">
        <f>$D$27*$D$13/H13+SUM(E15:H15)/H13+$D$26*$D$13/H13+$D$24*$D$13/H13+($D$21+$D$22+$D$23)*$D$13/H13+($D$30+$D$31)*$D$13/H13-($D$20-$D$20*$D$13/H13)</f>
        <v>0.8230736654</v>
      </c>
      <c r="I27" s="1290">
        <f>$D$27*$D$13/I13+SUM(E15:I15)/I13+$D$26*$D$13/I13+$D$24*$D$13/I13+($D$21+$D$22+$D$23)*$D$13/I13+($D$30+$D$31)*$D$13/I13-($D$20-$D$20*$D$13/I13)</f>
        <v>0.8297884252</v>
      </c>
      <c r="J27" s="1290">
        <f>$D$27*$D$13/J13+SUM(E15:J15)/J13+$D$26*$D$13/J13+$D$24*$D$13/J13+($D$21+$D$22+$D$23)*$D$13/J13+($D$30+$D$31)*$D$13/J13-($D$20-$D$20*$D$13/J13)</f>
        <v>0.8362256732</v>
      </c>
      <c r="K27" s="1290">
        <f>$D$27*$D$13/K13+SUM(E15:K15)/K13+$D$26*$D$13/K13+$D$24*$D$13/K13+($D$21+$D$22+$D$23)*$D$13/K13+($D$30+$D$31)*$D$13/K13+$D$25*$D$13/K13-($D$20-$D$20*$D$13/K13)</f>
        <v>0.9186540592</v>
      </c>
      <c r="L27" s="1290">
        <f>$D$27*$D$13/L13+SUM(E15:L15)/L13+$D$26*$D$13/L13+$D$24*$D$13/L13+($D$21+$D$22+$D$23)*$D$13/L13+($D$30+$D$31)*$D$13/L13+$D$25*$D$13/L13+($D$28+$D$29)*$D$13/L13-($D$20-$D$20*$D$13/L13)</f>
        <v>0.9992</v>
      </c>
      <c r="M27" s="1290">
        <f>$D$27*$D$13/M13+SUM(E15:M15)/M13+$D$26*$D$13/M13+$D$24*$D$13/M13+($D$21+$D$22+$D$23)*$D$13/M13+($D$30+$D$31)*$D$13/M13+$D$25*$D$13/M13+($D$28+$D$29)*$D$13/M13-($D$20-$D$20*$D$13/M13)</f>
        <v>0.9992</v>
      </c>
      <c r="N27" s="1290">
        <f>$D$27*$D$13/N13+SUM(E15:N15)/N13+$D$26*$D$13/N13+$D$24*$D$13/N13+($D$21+$D$22+$D$23)*$D$13/N13+($D$30+$D$31)*$D$13/N13+$D$25*$D$13/N13+($D$28+$D$29)*$D$13/N13-($D$20-$D$20*$D$13/N13)</f>
        <v>0.9992</v>
      </c>
      <c r="O27" s="740"/>
      <c r="P27" s="740"/>
      <c r="Q27" s="740"/>
      <c r="R27" s="740"/>
      <c r="S27" s="740"/>
      <c r="T27" s="740"/>
      <c r="U27" s="740"/>
      <c r="V27" s="740"/>
      <c r="W27" s="740"/>
      <c r="X27" s="740"/>
      <c r="Y27" s="740"/>
      <c r="Z27" s="740"/>
    </row>
    <row r="28" ht="15.75" customHeight="1">
      <c r="A28" s="740"/>
      <c r="B28" s="1298" t="s">
        <v>911</v>
      </c>
      <c r="C28" s="1290">
        <v>0.0967</v>
      </c>
      <c r="D28" s="1290">
        <v>0.0967</v>
      </c>
      <c r="E28" s="1288">
        <f t="shared" ref="E28:K28" si="9">$D$28*$D$13/E13</f>
        <v>0.09514752157</v>
      </c>
      <c r="F28" s="1288">
        <f t="shared" si="9"/>
        <v>0.0914936511</v>
      </c>
      <c r="G28" s="1288">
        <f t="shared" si="9"/>
        <v>0.08799556422</v>
      </c>
      <c r="H28" s="1288">
        <f t="shared" si="9"/>
        <v>0.08464918765</v>
      </c>
      <c r="I28" s="1288">
        <f t="shared" si="9"/>
        <v>0.08142196462</v>
      </c>
      <c r="J28" s="1288">
        <f t="shared" si="9"/>
        <v>0.07832811829</v>
      </c>
      <c r="K28" s="1288">
        <f t="shared" si="9"/>
        <v>0.07547279529</v>
      </c>
      <c r="L28" s="1299">
        <v>0.0</v>
      </c>
      <c r="M28" s="1105">
        <v>0.0</v>
      </c>
      <c r="N28" s="1105">
        <v>0.0</v>
      </c>
      <c r="O28" s="740"/>
      <c r="P28" s="740"/>
      <c r="Q28" s="740"/>
      <c r="R28" s="740"/>
      <c r="S28" s="740"/>
      <c r="T28" s="740"/>
      <c r="U28" s="740"/>
      <c r="V28" s="740"/>
      <c r="W28" s="740"/>
      <c r="X28" s="740"/>
      <c r="Y28" s="740"/>
      <c r="Z28" s="740"/>
    </row>
    <row r="29" ht="15.75" customHeight="1">
      <c r="A29" s="740"/>
      <c r="B29" s="1300" t="s">
        <v>915</v>
      </c>
      <c r="C29" s="1290">
        <v>0.0065</v>
      </c>
      <c r="D29" s="1290">
        <v>0.0065</v>
      </c>
      <c r="E29" s="1288">
        <f t="shared" ref="E29:K29" si="10">$D$29*$D$13/E13</f>
        <v>0.006395645194</v>
      </c>
      <c r="F29" s="1288">
        <f t="shared" si="10"/>
        <v>0.006150038595</v>
      </c>
      <c r="G29" s="1288">
        <f t="shared" si="10"/>
        <v>0.005914903489</v>
      </c>
      <c r="H29" s="1288">
        <f t="shared" si="10"/>
        <v>0.005689966077</v>
      </c>
      <c r="I29" s="1288">
        <f t="shared" si="10"/>
        <v>0.005473037953</v>
      </c>
      <c r="J29" s="1288">
        <f t="shared" si="10"/>
        <v>0.005265075169</v>
      </c>
      <c r="K29" s="1288">
        <f t="shared" si="10"/>
        <v>0.005073145495</v>
      </c>
      <c r="L29" s="1301">
        <v>0.0</v>
      </c>
      <c r="M29" s="1105">
        <v>0.0</v>
      </c>
      <c r="N29" s="1105">
        <v>0.0</v>
      </c>
      <c r="O29" s="740"/>
      <c r="P29" s="740"/>
      <c r="Q29" s="740"/>
      <c r="R29" s="740"/>
      <c r="S29" s="740"/>
      <c r="T29" s="740"/>
      <c r="U29" s="740"/>
      <c r="V29" s="740"/>
      <c r="W29" s="740"/>
      <c r="X29" s="740"/>
      <c r="Y29" s="740"/>
      <c r="Z29" s="740"/>
    </row>
    <row r="30" ht="15.75" customHeight="1">
      <c r="A30" s="740"/>
      <c r="B30" s="1292" t="s">
        <v>918</v>
      </c>
      <c r="C30" s="1290">
        <v>0.0305</v>
      </c>
      <c r="D30" s="1290">
        <v>0.0305</v>
      </c>
      <c r="E30" s="1288">
        <f t="shared" ref="E30:G30" si="11">$D$30*$D$13/E13</f>
        <v>0.03001033514</v>
      </c>
      <c r="F30" s="1288">
        <f t="shared" si="11"/>
        <v>0.02885787341</v>
      </c>
      <c r="G30" s="1288">
        <f t="shared" si="11"/>
        <v>0.02775454714</v>
      </c>
      <c r="H30" s="1302">
        <v>0.0</v>
      </c>
      <c r="I30" s="1105">
        <v>0.0</v>
      </c>
      <c r="J30" s="1105">
        <v>0.0</v>
      </c>
      <c r="K30" s="1105">
        <v>0.0</v>
      </c>
      <c r="L30" s="1105">
        <v>0.0</v>
      </c>
      <c r="M30" s="1105">
        <v>0.0</v>
      </c>
      <c r="N30" s="1105">
        <v>0.0</v>
      </c>
      <c r="O30" s="740"/>
      <c r="P30" s="740"/>
      <c r="Q30" s="740"/>
      <c r="R30" s="740"/>
      <c r="S30" s="740"/>
      <c r="T30" s="740"/>
      <c r="U30" s="740"/>
      <c r="V30" s="740"/>
      <c r="W30" s="740"/>
      <c r="X30" s="740"/>
      <c r="Y30" s="740"/>
      <c r="Z30" s="740"/>
    </row>
    <row r="31" ht="15.75" customHeight="1">
      <c r="A31" s="740"/>
      <c r="B31" s="1292" t="s">
        <v>924</v>
      </c>
      <c r="C31" s="1290">
        <v>0.028</v>
      </c>
      <c r="D31" s="1290">
        <v>0.028</v>
      </c>
      <c r="E31" s="1288">
        <f t="shared" ref="E31:G31" si="12">$D$31*$D$13/E13</f>
        <v>0.0275504716</v>
      </c>
      <c r="F31" s="1288">
        <f t="shared" si="12"/>
        <v>0.02649247395</v>
      </c>
      <c r="G31" s="1288">
        <f t="shared" si="12"/>
        <v>0.02547958426</v>
      </c>
      <c r="H31" s="1302">
        <v>0.0</v>
      </c>
      <c r="I31" s="1105">
        <v>0.0</v>
      </c>
      <c r="J31" s="1105">
        <v>0.0</v>
      </c>
      <c r="K31" s="1105">
        <v>0.0</v>
      </c>
      <c r="L31" s="1105">
        <v>0.0</v>
      </c>
      <c r="M31" s="1105">
        <v>0.0</v>
      </c>
      <c r="N31" s="1105">
        <v>0.0</v>
      </c>
      <c r="O31" s="740"/>
      <c r="P31" s="740"/>
      <c r="Q31" s="740"/>
      <c r="R31" s="740"/>
      <c r="S31" s="740"/>
      <c r="T31" s="740"/>
      <c r="U31" s="740"/>
      <c r="V31" s="740"/>
      <c r="W31" s="740"/>
      <c r="X31" s="740"/>
      <c r="Y31" s="740"/>
      <c r="Z31" s="740"/>
    </row>
    <row r="32" ht="15.75" customHeight="1">
      <c r="A32" s="740"/>
      <c r="B32" s="740"/>
      <c r="C32" s="740"/>
      <c r="D32" s="1303"/>
      <c r="E32" s="1303"/>
      <c r="F32" s="1303"/>
      <c r="G32" s="1303"/>
      <c r="H32" s="1303"/>
      <c r="I32" s="1303"/>
      <c r="J32" s="1303"/>
      <c r="K32" s="1303"/>
      <c r="L32" s="1303"/>
      <c r="M32" s="1303"/>
      <c r="N32" s="1303"/>
      <c r="O32" s="740"/>
      <c r="P32" s="740"/>
      <c r="Q32" s="740"/>
      <c r="R32" s="740"/>
      <c r="S32" s="740"/>
      <c r="T32" s="740"/>
      <c r="U32" s="740"/>
      <c r="V32" s="740"/>
      <c r="W32" s="740"/>
      <c r="X32" s="740"/>
      <c r="Y32" s="740"/>
      <c r="Z32" s="740"/>
    </row>
    <row r="33" ht="15.75" customHeight="1">
      <c r="A33" s="474"/>
      <c r="B33" s="1279" t="s">
        <v>1199</v>
      </c>
      <c r="C33" s="1304">
        <f t="shared" ref="C33:N33" si="13">100*C27+90*(1-C27)</f>
        <v>91.256</v>
      </c>
      <c r="D33" s="1304">
        <f t="shared" si="13"/>
        <v>91.256</v>
      </c>
      <c r="E33" s="1304">
        <f t="shared" si="13"/>
        <v>91.39625286</v>
      </c>
      <c r="F33" s="1304">
        <f t="shared" si="13"/>
        <v>91.99694983</v>
      </c>
      <c r="G33" s="1304">
        <f t="shared" si="13"/>
        <v>92.65296975</v>
      </c>
      <c r="H33" s="1304">
        <f t="shared" si="13"/>
        <v>98.23073665</v>
      </c>
      <c r="I33" s="1304">
        <f t="shared" si="13"/>
        <v>98.29788425</v>
      </c>
      <c r="J33" s="1304">
        <f t="shared" si="13"/>
        <v>98.36225673</v>
      </c>
      <c r="K33" s="1304">
        <f t="shared" si="13"/>
        <v>99.18654059</v>
      </c>
      <c r="L33" s="1304">
        <f t="shared" si="13"/>
        <v>99.992</v>
      </c>
      <c r="M33" s="1304">
        <f t="shared" si="13"/>
        <v>99.992</v>
      </c>
      <c r="N33" s="1304">
        <f t="shared" si="13"/>
        <v>99.992</v>
      </c>
      <c r="O33" s="474"/>
      <c r="P33" s="474"/>
      <c r="Q33" s="474"/>
      <c r="R33" s="474"/>
      <c r="S33" s="474"/>
      <c r="T33" s="474"/>
      <c r="U33" s="474"/>
      <c r="V33" s="474"/>
      <c r="W33" s="474"/>
      <c r="X33" s="474"/>
      <c r="Y33" s="474"/>
      <c r="Z33" s="474"/>
    </row>
    <row r="34" ht="15.75" customHeight="1">
      <c r="A34" s="474"/>
      <c r="B34" s="474"/>
      <c r="C34" s="1305"/>
      <c r="D34" s="1305"/>
      <c r="E34" s="1305"/>
      <c r="F34" s="1305"/>
      <c r="G34" s="1305"/>
      <c r="H34" s="1305"/>
      <c r="I34" s="1305"/>
      <c r="J34" s="1305"/>
      <c r="K34" s="1305"/>
      <c r="L34" s="1305"/>
      <c r="M34" s="1305"/>
      <c r="N34" s="1305"/>
      <c r="O34" s="474"/>
      <c r="P34" s="474"/>
      <c r="Q34" s="474"/>
      <c r="R34" s="474"/>
      <c r="S34" s="474"/>
      <c r="T34" s="474"/>
      <c r="U34" s="474"/>
      <c r="V34" s="474"/>
      <c r="W34" s="474"/>
      <c r="X34" s="474"/>
      <c r="Y34" s="474"/>
      <c r="Z34" s="474"/>
    </row>
    <row r="35" ht="15.75" customHeight="1">
      <c r="A35" s="474"/>
      <c r="B35" s="474" t="s">
        <v>1200</v>
      </c>
      <c r="C35" s="474"/>
      <c r="D35" s="474"/>
      <c r="E35" s="474"/>
      <c r="F35" s="1306"/>
      <c r="G35" s="474"/>
      <c r="H35" s="1307"/>
      <c r="I35" s="1308"/>
      <c r="J35" s="1309"/>
      <c r="K35" s="474"/>
      <c r="L35" s="474"/>
      <c r="M35" s="474"/>
      <c r="N35" s="474"/>
      <c r="O35" s="474"/>
      <c r="P35" s="474"/>
      <c r="Q35" s="474"/>
      <c r="R35" s="474"/>
      <c r="S35" s="474"/>
      <c r="T35" s="474"/>
      <c r="U35" s="474"/>
      <c r="V35" s="474"/>
      <c r="W35" s="474"/>
      <c r="X35" s="474"/>
      <c r="Y35" s="474"/>
      <c r="Z35" s="474"/>
    </row>
    <row r="36" ht="15.75" customHeight="1">
      <c r="A36" s="474"/>
      <c r="B36" s="474"/>
      <c r="C36" s="1287">
        <v>2019.0</v>
      </c>
      <c r="D36" s="1287">
        <v>2020.0</v>
      </c>
      <c r="E36" s="1287">
        <v>2021.0</v>
      </c>
      <c r="F36" s="1287">
        <v>2022.0</v>
      </c>
      <c r="G36" s="1287">
        <v>2023.0</v>
      </c>
      <c r="H36" s="1287">
        <v>2024.0</v>
      </c>
      <c r="I36" s="1287">
        <v>2025.0</v>
      </c>
      <c r="J36" s="1287">
        <v>2026.0</v>
      </c>
      <c r="K36" s="1287">
        <v>2027.0</v>
      </c>
      <c r="L36" s="1287">
        <v>2028.0</v>
      </c>
      <c r="M36" s="1287">
        <v>2029.0</v>
      </c>
      <c r="N36" s="1287">
        <v>2030.0</v>
      </c>
      <c r="O36" s="474"/>
      <c r="P36" s="474"/>
      <c r="Q36" s="474"/>
      <c r="R36" s="474"/>
      <c r="S36" s="474"/>
      <c r="T36" s="474"/>
      <c r="U36" s="474"/>
      <c r="V36" s="474"/>
      <c r="W36" s="474"/>
      <c r="X36" s="474"/>
      <c r="Y36" s="474"/>
      <c r="Z36" s="474"/>
    </row>
    <row r="37" ht="15.75" customHeight="1">
      <c r="A37" s="474"/>
      <c r="B37" s="1098" t="s">
        <v>1198</v>
      </c>
      <c r="C37" s="1105">
        <v>0.0</v>
      </c>
      <c r="D37" s="1105">
        <v>0.0</v>
      </c>
      <c r="E37" s="1105">
        <v>0.0</v>
      </c>
      <c r="F37" s="1105">
        <v>0.0</v>
      </c>
      <c r="G37" s="1105">
        <v>0.0</v>
      </c>
      <c r="H37" s="1105">
        <v>0.0</v>
      </c>
      <c r="I37" s="1105">
        <v>0.0</v>
      </c>
      <c r="J37" s="1105">
        <v>0.0</v>
      </c>
      <c r="K37" s="1105">
        <v>0.0</v>
      </c>
      <c r="L37" s="1105">
        <v>0.0</v>
      </c>
      <c r="M37" s="1105">
        <v>0.0</v>
      </c>
      <c r="N37" s="1105">
        <v>0.0</v>
      </c>
      <c r="O37" s="474"/>
      <c r="P37" s="474"/>
      <c r="Q37" s="474"/>
      <c r="R37" s="474"/>
      <c r="S37" s="474"/>
      <c r="T37" s="474"/>
      <c r="U37" s="474"/>
      <c r="V37" s="474"/>
      <c r="W37" s="474"/>
      <c r="X37" s="474"/>
      <c r="Y37" s="474"/>
      <c r="Z37" s="474"/>
    </row>
    <row r="38" ht="15.75" customHeight="1">
      <c r="A38" s="474"/>
      <c r="B38" s="1289" t="s">
        <v>882</v>
      </c>
      <c r="C38" s="1288">
        <v>0.1393</v>
      </c>
      <c r="D38" s="1288">
        <v>0.1393</v>
      </c>
      <c r="E38" s="1288">
        <f t="shared" ref="E38:G38" si="14">$D$38*$D$14/E14</f>
        <v>0.1372664234</v>
      </c>
      <c r="F38" s="1288">
        <f t="shared" si="14"/>
        <v>0.1324330986</v>
      </c>
      <c r="G38" s="1288">
        <f t="shared" si="14"/>
        <v>0.1274949153</v>
      </c>
      <c r="H38" s="1291">
        <v>0.0</v>
      </c>
      <c r="I38" s="1105">
        <v>0.0</v>
      </c>
      <c r="J38" s="1105">
        <v>0.0</v>
      </c>
      <c r="K38" s="1105">
        <v>0.0</v>
      </c>
      <c r="L38" s="1105">
        <v>0.0</v>
      </c>
      <c r="M38" s="1105">
        <v>0.0</v>
      </c>
      <c r="N38" s="1105">
        <v>0.0</v>
      </c>
      <c r="O38" s="474"/>
      <c r="P38" s="474"/>
      <c r="Q38" s="474"/>
      <c r="R38" s="474"/>
      <c r="S38" s="474"/>
      <c r="T38" s="474"/>
      <c r="U38" s="474"/>
      <c r="V38" s="474"/>
      <c r="W38" s="474"/>
      <c r="X38" s="474"/>
      <c r="Y38" s="474"/>
      <c r="Z38" s="474"/>
    </row>
    <row r="39" ht="15.75" customHeight="1">
      <c r="A39" s="474"/>
      <c r="B39" s="1289" t="s">
        <v>885</v>
      </c>
      <c r="C39" s="1288">
        <v>0.0099</v>
      </c>
      <c r="D39" s="1288">
        <v>0.0099</v>
      </c>
      <c r="E39" s="1288">
        <f t="shared" ref="E39:G39" si="15">$D$39*$D$14/E14</f>
        <v>0.009755474453</v>
      </c>
      <c r="F39" s="1288">
        <f t="shared" si="15"/>
        <v>0.009411971831</v>
      </c>
      <c r="G39" s="1288">
        <f t="shared" si="15"/>
        <v>0.009061016949</v>
      </c>
      <c r="H39" s="1291">
        <v>0.0</v>
      </c>
      <c r="I39" s="1105">
        <v>0.0</v>
      </c>
      <c r="J39" s="1105">
        <v>0.0</v>
      </c>
      <c r="K39" s="1105">
        <v>0.0</v>
      </c>
      <c r="L39" s="1105">
        <v>0.0</v>
      </c>
      <c r="M39" s="1105">
        <v>0.0</v>
      </c>
      <c r="N39" s="1105">
        <v>0.0</v>
      </c>
      <c r="O39" s="474"/>
      <c r="P39" s="474"/>
      <c r="Q39" s="474"/>
      <c r="R39" s="474"/>
      <c r="S39" s="474"/>
      <c r="T39" s="474"/>
      <c r="U39" s="474"/>
      <c r="V39" s="474"/>
      <c r="W39" s="474"/>
      <c r="X39" s="474"/>
      <c r="Y39" s="474"/>
      <c r="Z39" s="474"/>
    </row>
    <row r="40" ht="15.75" customHeight="1">
      <c r="A40" s="474"/>
      <c r="B40" s="1289" t="s">
        <v>887</v>
      </c>
      <c r="C40" s="1288">
        <v>0.489</v>
      </c>
      <c r="D40" s="1288">
        <v>0.489</v>
      </c>
      <c r="E40" s="1288">
        <f t="shared" ref="E40:G40" si="16">$D$40*$D$14/E14</f>
        <v>0.4818613139</v>
      </c>
      <c r="F40" s="1288">
        <f t="shared" si="16"/>
        <v>0.4648943662</v>
      </c>
      <c r="G40" s="1288">
        <f t="shared" si="16"/>
        <v>0.447559322</v>
      </c>
      <c r="H40" s="1291">
        <v>0.0</v>
      </c>
      <c r="I40" s="1105">
        <v>0.0</v>
      </c>
      <c r="J40" s="1105">
        <v>0.0</v>
      </c>
      <c r="K40" s="1105">
        <v>0.0</v>
      </c>
      <c r="L40" s="1105">
        <v>0.0</v>
      </c>
      <c r="M40" s="1105">
        <v>0.0</v>
      </c>
      <c r="N40" s="1105">
        <v>0.0</v>
      </c>
      <c r="O40" s="474"/>
      <c r="P40" s="474"/>
      <c r="Q40" s="474"/>
      <c r="R40" s="474"/>
      <c r="S40" s="474"/>
      <c r="T40" s="474"/>
      <c r="U40" s="474"/>
      <c r="V40" s="474"/>
      <c r="W40" s="474"/>
      <c r="X40" s="474"/>
      <c r="Y40" s="474"/>
      <c r="Z40" s="474"/>
    </row>
    <row r="41" ht="15.75" customHeight="1">
      <c r="A41" s="474"/>
      <c r="B41" s="1292" t="s">
        <v>889</v>
      </c>
      <c r="C41" s="1288">
        <v>0.0286</v>
      </c>
      <c r="D41" s="1288">
        <v>0.0286</v>
      </c>
      <c r="E41" s="1288">
        <f t="shared" ref="E41:F41" si="17">$D$41*$D$14/E14</f>
        <v>0.02818248175</v>
      </c>
      <c r="F41" s="1288">
        <f t="shared" si="17"/>
        <v>0.02719014085</v>
      </c>
      <c r="G41" s="1293">
        <v>0.0</v>
      </c>
      <c r="H41" s="1105">
        <v>0.0</v>
      </c>
      <c r="I41" s="1105">
        <v>0.0</v>
      </c>
      <c r="J41" s="1105">
        <v>0.0</v>
      </c>
      <c r="K41" s="1105">
        <v>0.0</v>
      </c>
      <c r="L41" s="1105">
        <v>0.0</v>
      </c>
      <c r="M41" s="1105">
        <v>0.0</v>
      </c>
      <c r="N41" s="1105">
        <v>0.0</v>
      </c>
      <c r="O41" s="474"/>
      <c r="P41" s="474"/>
      <c r="Q41" s="474"/>
      <c r="R41" s="474"/>
      <c r="S41" s="474"/>
      <c r="T41" s="474"/>
      <c r="U41" s="474"/>
      <c r="V41" s="474"/>
      <c r="W41" s="474"/>
      <c r="X41" s="474"/>
      <c r="Y41" s="474"/>
      <c r="Z41" s="474"/>
    </row>
    <row r="42" ht="15.75" customHeight="1">
      <c r="A42" s="474"/>
      <c r="B42" s="1294" t="s">
        <v>892</v>
      </c>
      <c r="C42" s="1288">
        <v>0.0147</v>
      </c>
      <c r="D42" s="1288">
        <v>0.0147</v>
      </c>
      <c r="E42" s="1288">
        <f t="shared" ref="E42:J42" si="18">$D$42*$D$14/E14</f>
        <v>0.01448540146</v>
      </c>
      <c r="F42" s="1288">
        <f t="shared" si="18"/>
        <v>0.01397535211</v>
      </c>
      <c r="G42" s="1288">
        <f t="shared" si="18"/>
        <v>0.01345423729</v>
      </c>
      <c r="H42" s="1288">
        <f t="shared" si="18"/>
        <v>0.01292833876</v>
      </c>
      <c r="I42" s="1288">
        <f t="shared" si="18"/>
        <v>0.012403125</v>
      </c>
      <c r="J42" s="1288">
        <f t="shared" si="18"/>
        <v>0.01195481928</v>
      </c>
      <c r="K42" s="1295">
        <v>0.0</v>
      </c>
      <c r="L42" s="1105">
        <v>0.0</v>
      </c>
      <c r="M42" s="1105">
        <v>0.0</v>
      </c>
      <c r="N42" s="1105">
        <v>0.0</v>
      </c>
      <c r="O42" s="474"/>
      <c r="P42" s="474"/>
      <c r="Q42" s="474"/>
      <c r="R42" s="474"/>
      <c r="S42" s="474"/>
      <c r="T42" s="474"/>
      <c r="U42" s="474"/>
      <c r="V42" s="474"/>
      <c r="W42" s="474"/>
      <c r="X42" s="474"/>
      <c r="Y42" s="474"/>
      <c r="Z42" s="474"/>
    </row>
    <row r="43" ht="15.75" customHeight="1">
      <c r="A43" s="474"/>
      <c r="B43" s="1296" t="s">
        <v>898</v>
      </c>
      <c r="C43" s="1288">
        <v>0.0607</v>
      </c>
      <c r="D43" s="1288">
        <v>0.0607</v>
      </c>
      <c r="E43" s="1288">
        <f>D43*$D$14/$E$14</f>
        <v>0.05981386861</v>
      </c>
      <c r="F43" s="1297">
        <v>0.0</v>
      </c>
      <c r="G43" s="1105">
        <v>0.0</v>
      </c>
      <c r="H43" s="1105">
        <v>0.0</v>
      </c>
      <c r="I43" s="1105">
        <v>0.0</v>
      </c>
      <c r="J43" s="1105">
        <v>0.0</v>
      </c>
      <c r="K43" s="1105">
        <v>0.0</v>
      </c>
      <c r="L43" s="1105">
        <v>0.0</v>
      </c>
      <c r="M43" s="1105">
        <v>0.0</v>
      </c>
      <c r="N43" s="1105">
        <v>0.0</v>
      </c>
      <c r="O43" s="474"/>
      <c r="P43" s="474"/>
      <c r="Q43" s="474"/>
      <c r="R43" s="474"/>
      <c r="S43" s="474"/>
      <c r="T43" s="474"/>
      <c r="U43" s="474"/>
      <c r="V43" s="474"/>
      <c r="W43" s="474"/>
      <c r="X43" s="474"/>
      <c r="Y43" s="474"/>
      <c r="Z43" s="474"/>
    </row>
    <row r="44" ht="15.75" customHeight="1">
      <c r="A44" s="474"/>
      <c r="B44" s="1098" t="s">
        <v>903</v>
      </c>
      <c r="C44" s="1288">
        <v>0.0037</v>
      </c>
      <c r="D44" s="1288">
        <v>0.0037</v>
      </c>
      <c r="E44" s="1288">
        <f>(D44*$D$14+E16)/$E$14</f>
        <v>0.01824452555</v>
      </c>
      <c r="F44" s="1288">
        <f>($D$44*$D$14)/F14+SUM($E$16:F16)/F14+$D$43*$D$14/F14</f>
        <v>0.1105211268</v>
      </c>
      <c r="G44" s="1288">
        <f>($D$44*$D$14)/G14+SUM($E$16:G16)/G14+$D$43*$D$14/G14+$D$41*$D$14/G14</f>
        <v>0.1698644068</v>
      </c>
      <c r="H44" s="1288">
        <f t="shared" ref="H44:J44" si="19">($D$44*$D$14)/H14+SUM($E$16:H16)/H14+$D$43*$D$14/H14+$D$41*$D$14/H14+($D$38+$D$39+$D$40+$D$47+$D$48)*$D$14/H14</f>
        <v>0.8755537459</v>
      </c>
      <c r="I44" s="1288">
        <f t="shared" si="19"/>
        <v>0.880609375</v>
      </c>
      <c r="J44" s="1288">
        <f t="shared" si="19"/>
        <v>0.8849246988</v>
      </c>
      <c r="K44" s="1288">
        <f>($D$44*$D$14)/K14+SUM($E$16:K16)/K14+$D$43*$D$14/K14+$D$41*$D$14/K14+($D$38+$D$39+$D$40+$D$47+$D$48)*$D$14/K14+$D$42*$D$14/K14</f>
        <v>0.9010520231</v>
      </c>
      <c r="L44" s="1290">
        <f t="shared" ref="L44:N44" si="20">($D$44*$D$14)/L14+SUM($E$16:L16)/L14+$D$43*$D$14/L14+$D$41*$D$14/L14+($D$38+$D$39+$D$40+$D$47+$D$48)*$D$14/L14+$D$42*$D$14/L14+($D$45+$D$46)*$D$14/L14</f>
        <v>0.9996239554</v>
      </c>
      <c r="M44" s="1290">
        <f t="shared" si="20"/>
        <v>0.9996370968</v>
      </c>
      <c r="N44" s="1290">
        <f t="shared" si="20"/>
        <v>0.9996493506</v>
      </c>
      <c r="O44" s="474"/>
      <c r="P44" s="474"/>
      <c r="Q44" s="474"/>
      <c r="R44" s="474"/>
      <c r="S44" s="474"/>
      <c r="T44" s="474"/>
      <c r="U44" s="474"/>
      <c r="V44" s="474"/>
      <c r="W44" s="474"/>
      <c r="X44" s="474"/>
      <c r="Y44" s="474"/>
      <c r="Z44" s="474"/>
    </row>
    <row r="45" ht="15.75" customHeight="1">
      <c r="A45" s="474"/>
      <c r="B45" s="1298" t="s">
        <v>911</v>
      </c>
      <c r="C45" s="1288">
        <v>0.1182</v>
      </c>
      <c r="D45" s="1288">
        <v>0.1182</v>
      </c>
      <c r="E45" s="1288">
        <f t="shared" ref="E45:K45" si="21">$D$45*$D$14/E14</f>
        <v>0.1164744526</v>
      </c>
      <c r="F45" s="1288">
        <f t="shared" si="21"/>
        <v>0.1123732394</v>
      </c>
      <c r="G45" s="1288">
        <f t="shared" si="21"/>
        <v>0.1081830508</v>
      </c>
      <c r="H45" s="1288">
        <f t="shared" si="21"/>
        <v>0.1039543974</v>
      </c>
      <c r="I45" s="1288">
        <f t="shared" si="21"/>
        <v>0.09973125</v>
      </c>
      <c r="J45" s="1288">
        <f t="shared" si="21"/>
        <v>0.09612650602</v>
      </c>
      <c r="K45" s="1288">
        <f t="shared" si="21"/>
        <v>0.09223699422</v>
      </c>
      <c r="L45" s="1299">
        <v>0.0</v>
      </c>
      <c r="M45" s="1105">
        <v>0.0</v>
      </c>
      <c r="N45" s="1105">
        <v>0.0</v>
      </c>
      <c r="O45" s="474"/>
      <c r="P45" s="474"/>
      <c r="Q45" s="474"/>
      <c r="R45" s="474"/>
      <c r="S45" s="474"/>
      <c r="T45" s="474"/>
      <c r="U45" s="474"/>
      <c r="V45" s="474"/>
      <c r="W45" s="474"/>
      <c r="X45" s="474"/>
      <c r="Y45" s="474"/>
      <c r="Z45" s="474"/>
    </row>
    <row r="46" ht="15.75" customHeight="1">
      <c r="A46" s="474"/>
      <c r="B46" s="1300" t="s">
        <v>915</v>
      </c>
      <c r="C46" s="1288">
        <v>0.0081</v>
      </c>
      <c r="D46" s="1288">
        <v>0.0081</v>
      </c>
      <c r="E46" s="1288">
        <f t="shared" ref="E46:K46" si="22">$D$46*$D$14/E14</f>
        <v>0.007981751825</v>
      </c>
      <c r="F46" s="1288">
        <f t="shared" si="22"/>
        <v>0.007700704225</v>
      </c>
      <c r="G46" s="1288">
        <f t="shared" si="22"/>
        <v>0.007413559322</v>
      </c>
      <c r="H46" s="1288">
        <f t="shared" si="22"/>
        <v>0.007123778502</v>
      </c>
      <c r="I46" s="1288">
        <f t="shared" si="22"/>
        <v>0.006834375</v>
      </c>
      <c r="J46" s="1288">
        <f t="shared" si="22"/>
        <v>0.006587349398</v>
      </c>
      <c r="K46" s="1288">
        <f t="shared" si="22"/>
        <v>0.006320809249</v>
      </c>
      <c r="L46" s="1301">
        <v>0.0</v>
      </c>
      <c r="M46" s="1105">
        <v>0.0</v>
      </c>
      <c r="N46" s="1105">
        <v>0.0</v>
      </c>
      <c r="O46" s="474"/>
      <c r="P46" s="474"/>
      <c r="Q46" s="474"/>
      <c r="R46" s="474"/>
      <c r="S46" s="474"/>
      <c r="T46" s="474"/>
      <c r="U46" s="474"/>
      <c r="V46" s="474"/>
      <c r="W46" s="474"/>
      <c r="X46" s="474"/>
      <c r="Y46" s="474"/>
      <c r="Z46" s="474"/>
    </row>
    <row r="47" ht="15.75" customHeight="1">
      <c r="A47" s="474"/>
      <c r="B47" s="1292" t="s">
        <v>918</v>
      </c>
      <c r="C47" s="1288">
        <v>0.001</v>
      </c>
      <c r="D47" s="1288">
        <v>0.001</v>
      </c>
      <c r="E47" s="1288">
        <f t="shared" ref="E47:G47" si="23">$D$47*$D$14/E14</f>
        <v>0.0009854014599</v>
      </c>
      <c r="F47" s="1288">
        <f t="shared" si="23"/>
        <v>0.0009507042254</v>
      </c>
      <c r="G47" s="1288">
        <f t="shared" si="23"/>
        <v>0.0009152542373</v>
      </c>
      <c r="H47" s="1302">
        <v>0.0</v>
      </c>
      <c r="I47" s="1105">
        <v>0.0</v>
      </c>
      <c r="J47" s="1105">
        <v>0.0</v>
      </c>
      <c r="K47" s="1105">
        <v>0.0</v>
      </c>
      <c r="L47" s="1105">
        <v>0.0</v>
      </c>
      <c r="M47" s="1105">
        <v>0.0</v>
      </c>
      <c r="N47" s="1105">
        <v>0.0</v>
      </c>
      <c r="O47" s="474"/>
      <c r="P47" s="474"/>
      <c r="Q47" s="474"/>
      <c r="R47" s="474"/>
      <c r="S47" s="474"/>
      <c r="T47" s="474"/>
      <c r="U47" s="474"/>
      <c r="V47" s="474"/>
      <c r="W47" s="474"/>
      <c r="X47" s="474"/>
      <c r="Y47" s="474"/>
      <c r="Z47" s="474"/>
    </row>
    <row r="48" ht="15.75" customHeight="1">
      <c r="A48" s="474"/>
      <c r="B48" s="1292" t="s">
        <v>924</v>
      </c>
      <c r="C48" s="1288">
        <v>0.1263</v>
      </c>
      <c r="D48" s="1288">
        <v>0.1263</v>
      </c>
      <c r="E48" s="1288">
        <f t="shared" ref="E48:G48" si="24">$D$48*$D$14/E14</f>
        <v>0.1244562044</v>
      </c>
      <c r="F48" s="1288">
        <f t="shared" si="24"/>
        <v>0.1200739437</v>
      </c>
      <c r="G48" s="1288">
        <f t="shared" si="24"/>
        <v>0.1155966102</v>
      </c>
      <c r="H48" s="1302">
        <v>0.0</v>
      </c>
      <c r="I48" s="1105">
        <v>0.0</v>
      </c>
      <c r="J48" s="1105">
        <v>0.0</v>
      </c>
      <c r="K48" s="1105">
        <v>0.0</v>
      </c>
      <c r="L48" s="1105">
        <v>0.0</v>
      </c>
      <c r="M48" s="1105">
        <v>0.0</v>
      </c>
      <c r="N48" s="1105">
        <v>0.0</v>
      </c>
      <c r="O48" s="474"/>
      <c r="P48" s="474"/>
      <c r="Q48" s="474"/>
      <c r="R48" s="474"/>
      <c r="S48" s="474"/>
      <c r="T48" s="474"/>
      <c r="U48" s="474"/>
      <c r="V48" s="474"/>
      <c r="W48" s="474"/>
      <c r="X48" s="474"/>
      <c r="Y48" s="474"/>
      <c r="Z48" s="474"/>
    </row>
    <row r="49" ht="15.75" customHeight="1">
      <c r="A49" s="474"/>
      <c r="B49" s="474"/>
      <c r="C49" s="474"/>
      <c r="D49" s="474"/>
      <c r="E49" s="474"/>
      <c r="F49" s="474"/>
      <c r="G49" s="474"/>
      <c r="H49" s="1307"/>
      <c r="I49" s="1308"/>
      <c r="J49" s="1309"/>
      <c r="K49" s="474"/>
      <c r="L49" s="474"/>
      <c r="M49" s="474"/>
      <c r="N49" s="474"/>
      <c r="O49" s="474"/>
      <c r="P49" s="474"/>
      <c r="Q49" s="474"/>
      <c r="R49" s="474"/>
      <c r="S49" s="474"/>
      <c r="T49" s="474"/>
      <c r="U49" s="474"/>
      <c r="V49" s="474"/>
      <c r="W49" s="474"/>
      <c r="X49" s="474"/>
      <c r="Y49" s="474"/>
      <c r="Z49" s="474"/>
    </row>
    <row r="50" ht="15.75" customHeight="1">
      <c r="A50" s="740"/>
      <c r="B50" s="1279" t="s">
        <v>1199</v>
      </c>
      <c r="C50" s="1304">
        <f t="shared" ref="C50:N50" si="25">100*C44+90*(1-C44)</f>
        <v>90.037</v>
      </c>
      <c r="D50" s="1304">
        <f t="shared" si="25"/>
        <v>90.037</v>
      </c>
      <c r="E50" s="1304">
        <f t="shared" si="25"/>
        <v>90.18244526</v>
      </c>
      <c r="F50" s="1304">
        <f t="shared" si="25"/>
        <v>91.10521127</v>
      </c>
      <c r="G50" s="1304">
        <f t="shared" si="25"/>
        <v>91.69864407</v>
      </c>
      <c r="H50" s="1304">
        <f t="shared" si="25"/>
        <v>98.75553746</v>
      </c>
      <c r="I50" s="1304">
        <f t="shared" si="25"/>
        <v>98.80609375</v>
      </c>
      <c r="J50" s="1304">
        <f t="shared" si="25"/>
        <v>98.84924699</v>
      </c>
      <c r="K50" s="1304">
        <f t="shared" si="25"/>
        <v>99.01052023</v>
      </c>
      <c r="L50" s="1304">
        <f t="shared" si="25"/>
        <v>99.99623955</v>
      </c>
      <c r="M50" s="1304">
        <f t="shared" si="25"/>
        <v>99.99637097</v>
      </c>
      <c r="N50" s="1304">
        <f t="shared" si="25"/>
        <v>99.99649351</v>
      </c>
      <c r="O50" s="740"/>
      <c r="P50" s="740"/>
      <c r="Q50" s="740"/>
      <c r="R50" s="740"/>
      <c r="S50" s="740"/>
      <c r="T50" s="740"/>
      <c r="U50" s="740"/>
      <c r="V50" s="740"/>
      <c r="W50" s="740"/>
      <c r="X50" s="740"/>
      <c r="Y50" s="740"/>
      <c r="Z50" s="740"/>
    </row>
    <row r="51" ht="15.75" customHeight="1">
      <c r="A51" s="740"/>
      <c r="B51" s="740"/>
      <c r="C51" s="740"/>
      <c r="D51" s="740"/>
      <c r="E51" s="740"/>
      <c r="F51" s="740"/>
      <c r="G51" s="740"/>
      <c r="H51" s="740"/>
      <c r="I51" s="740"/>
      <c r="J51" s="740"/>
      <c r="K51" s="740"/>
      <c r="L51" s="740"/>
      <c r="M51" s="740"/>
      <c r="N51" s="740"/>
      <c r="O51" s="740"/>
      <c r="P51" s="740"/>
      <c r="Q51" s="740"/>
      <c r="R51" s="740"/>
      <c r="S51" s="740"/>
      <c r="T51" s="740"/>
      <c r="U51" s="740"/>
      <c r="V51" s="740"/>
      <c r="W51" s="740"/>
      <c r="X51" s="740"/>
      <c r="Y51" s="740"/>
      <c r="Z51" s="740"/>
    </row>
    <row r="52" ht="15.75" customHeight="1">
      <c r="A52" s="740"/>
      <c r="B52" s="411"/>
      <c r="C52" s="22"/>
      <c r="D52" s="22"/>
      <c r="E52" s="22"/>
      <c r="F52" s="22"/>
      <c r="G52" s="22"/>
      <c r="H52" s="22"/>
      <c r="I52" s="22"/>
      <c r="J52" s="22"/>
      <c r="K52" s="740"/>
      <c r="L52" s="740"/>
      <c r="M52" s="740"/>
      <c r="N52" s="740"/>
      <c r="O52" s="740"/>
      <c r="P52" s="740"/>
      <c r="Q52" s="740"/>
      <c r="R52" s="740"/>
      <c r="S52" s="740"/>
      <c r="T52" s="740"/>
      <c r="U52" s="740"/>
      <c r="V52" s="740"/>
      <c r="W52" s="740"/>
      <c r="X52" s="740"/>
      <c r="Y52" s="740"/>
      <c r="Z52" s="740"/>
    </row>
    <row r="53" ht="15.75" customHeight="1">
      <c r="A53" s="740"/>
      <c r="B53" s="740"/>
      <c r="C53" s="740"/>
      <c r="D53" s="740"/>
      <c r="E53" s="740"/>
      <c r="F53" s="740"/>
      <c r="G53" s="740"/>
      <c r="H53" s="740"/>
      <c r="I53" s="740"/>
      <c r="J53" s="740"/>
      <c r="K53" s="740"/>
      <c r="L53" s="740"/>
      <c r="M53" s="740"/>
      <c r="N53" s="740"/>
      <c r="O53" s="740"/>
      <c r="P53" s="740"/>
      <c r="Q53" s="740"/>
      <c r="R53" s="740"/>
      <c r="S53" s="740"/>
      <c r="T53" s="740"/>
      <c r="U53" s="740"/>
      <c r="V53" s="740"/>
      <c r="W53" s="740"/>
      <c r="X53" s="740"/>
      <c r="Y53" s="740"/>
      <c r="Z53" s="740"/>
    </row>
    <row r="54" ht="15.75" customHeight="1">
      <c r="A54" s="740"/>
      <c r="B54" s="740"/>
      <c r="C54" s="740"/>
      <c r="D54" s="740"/>
      <c r="E54" s="740"/>
      <c r="F54" s="740"/>
      <c r="G54" s="740"/>
      <c r="H54" s="740"/>
      <c r="I54" s="740"/>
      <c r="J54" s="740"/>
      <c r="K54" s="740"/>
      <c r="L54" s="740"/>
      <c r="M54" s="740"/>
      <c r="N54" s="740"/>
      <c r="O54" s="740"/>
      <c r="P54" s="740"/>
      <c r="Q54" s="740"/>
      <c r="R54" s="740"/>
      <c r="S54" s="740"/>
      <c r="T54" s="740"/>
      <c r="U54" s="740"/>
      <c r="V54" s="740"/>
      <c r="W54" s="740"/>
      <c r="X54" s="740"/>
      <c r="Y54" s="740"/>
      <c r="Z54" s="740"/>
    </row>
    <row r="55" ht="15.75" customHeight="1">
      <c r="A55" s="740"/>
      <c r="B55" s="740"/>
      <c r="C55" s="740"/>
      <c r="D55" s="740"/>
      <c r="E55" s="740"/>
      <c r="F55" s="740"/>
      <c r="G55" s="740"/>
      <c r="H55" s="740"/>
      <c r="I55" s="740"/>
      <c r="J55" s="740"/>
      <c r="K55" s="740"/>
      <c r="L55" s="740"/>
      <c r="M55" s="740"/>
      <c r="N55" s="740"/>
      <c r="O55" s="740"/>
      <c r="P55" s="740"/>
      <c r="Q55" s="740"/>
      <c r="R55" s="740"/>
      <c r="S55" s="740"/>
      <c r="T55" s="740"/>
      <c r="U55" s="740"/>
      <c r="V55" s="740"/>
      <c r="W55" s="740"/>
      <c r="X55" s="740"/>
      <c r="Y55" s="740"/>
      <c r="Z55" s="740"/>
    </row>
    <row r="56" ht="15.75" customHeight="1">
      <c r="A56" s="740"/>
      <c r="B56" s="740"/>
      <c r="C56" s="740"/>
      <c r="D56" s="740"/>
      <c r="E56" s="740"/>
      <c r="F56" s="740"/>
      <c r="G56" s="740"/>
      <c r="H56" s="740"/>
      <c r="I56" s="740"/>
      <c r="J56" s="740"/>
      <c r="K56" s="740"/>
      <c r="L56" s="740"/>
      <c r="M56" s="740"/>
      <c r="N56" s="740"/>
      <c r="O56" s="740"/>
      <c r="P56" s="740"/>
      <c r="Q56" s="740"/>
      <c r="R56" s="740"/>
      <c r="S56" s="740"/>
      <c r="T56" s="740"/>
      <c r="U56" s="740"/>
      <c r="V56" s="740"/>
      <c r="W56" s="740"/>
      <c r="X56" s="740"/>
      <c r="Y56" s="740"/>
      <c r="Z56" s="740"/>
    </row>
    <row r="57" ht="15.75" customHeight="1">
      <c r="A57" s="740"/>
      <c r="B57" s="740"/>
      <c r="C57" s="740"/>
      <c r="D57" s="740"/>
      <c r="E57" s="740"/>
      <c r="F57" s="740"/>
      <c r="G57" s="740"/>
      <c r="H57" s="740"/>
      <c r="I57" s="740"/>
      <c r="J57" s="740"/>
      <c r="K57" s="740"/>
      <c r="L57" s="740"/>
      <c r="M57" s="740"/>
      <c r="N57" s="740"/>
      <c r="O57" s="740"/>
      <c r="P57" s="740"/>
      <c r="Q57" s="740"/>
      <c r="R57" s="740"/>
      <c r="S57" s="740"/>
      <c r="T57" s="740"/>
      <c r="U57" s="740"/>
      <c r="V57" s="740"/>
      <c r="W57" s="740"/>
      <c r="X57" s="740"/>
      <c r="Y57" s="740"/>
      <c r="Z57" s="740"/>
    </row>
    <row r="58" ht="15.75" customHeight="1">
      <c r="A58" s="740"/>
      <c r="B58" s="740"/>
      <c r="C58" s="740"/>
      <c r="D58" s="740"/>
      <c r="E58" s="740"/>
      <c r="F58" s="740"/>
      <c r="G58" s="740"/>
      <c r="H58" s="740"/>
      <c r="I58" s="740"/>
      <c r="J58" s="740"/>
      <c r="K58" s="740"/>
      <c r="L58" s="740"/>
      <c r="M58" s="740"/>
      <c r="N58" s="740"/>
      <c r="O58" s="740"/>
      <c r="P58" s="740"/>
      <c r="Q58" s="740"/>
      <c r="R58" s="740"/>
      <c r="S58" s="740"/>
      <c r="T58" s="740"/>
      <c r="U58" s="740"/>
      <c r="V58" s="740"/>
      <c r="W58" s="740"/>
      <c r="X58" s="740"/>
      <c r="Y58" s="740"/>
      <c r="Z58" s="740"/>
    </row>
    <row r="59" ht="15.75" customHeight="1">
      <c r="A59" s="740"/>
      <c r="B59" s="740"/>
      <c r="C59" s="740"/>
      <c r="D59" s="740"/>
      <c r="E59" s="740"/>
      <c r="F59" s="740"/>
      <c r="G59" s="740"/>
      <c r="H59" s="740"/>
      <c r="I59" s="740"/>
      <c r="J59" s="740"/>
      <c r="K59" s="740"/>
      <c r="L59" s="740"/>
      <c r="M59" s="740"/>
      <c r="N59" s="740"/>
      <c r="O59" s="740"/>
      <c r="P59" s="740"/>
      <c r="Q59" s="740"/>
      <c r="R59" s="740"/>
      <c r="S59" s="740"/>
      <c r="T59" s="740"/>
      <c r="U59" s="740"/>
      <c r="V59" s="740"/>
      <c r="W59" s="740"/>
      <c r="X59" s="740"/>
      <c r="Y59" s="740"/>
      <c r="Z59" s="740"/>
    </row>
    <row r="60" ht="15.75" customHeight="1">
      <c r="A60" s="740"/>
      <c r="B60" s="740"/>
      <c r="C60" s="740"/>
      <c r="D60" s="740"/>
      <c r="E60" s="740"/>
      <c r="F60" s="740"/>
      <c r="G60" s="740"/>
      <c r="H60" s="740"/>
      <c r="I60" s="740"/>
      <c r="J60" s="740"/>
      <c r="K60" s="740"/>
      <c r="L60" s="740"/>
      <c r="M60" s="740"/>
      <c r="N60" s="740"/>
      <c r="O60" s="740"/>
      <c r="P60" s="740"/>
      <c r="Q60" s="740"/>
      <c r="R60" s="740"/>
      <c r="S60" s="740"/>
      <c r="T60" s="740"/>
      <c r="U60" s="740"/>
      <c r="V60" s="740"/>
      <c r="W60" s="740"/>
      <c r="X60" s="740"/>
      <c r="Y60" s="740"/>
      <c r="Z60" s="740"/>
    </row>
    <row r="61" ht="15.75" customHeight="1">
      <c r="A61" s="740"/>
      <c r="B61" s="740"/>
      <c r="C61" s="740"/>
      <c r="D61" s="740"/>
      <c r="E61" s="740"/>
      <c r="F61" s="740"/>
      <c r="G61" s="740"/>
      <c r="H61" s="740"/>
      <c r="I61" s="740"/>
      <c r="J61" s="740"/>
      <c r="K61" s="740"/>
      <c r="L61" s="740"/>
      <c r="M61" s="740"/>
      <c r="N61" s="740"/>
      <c r="O61" s="740"/>
      <c r="P61" s="740"/>
      <c r="Q61" s="740"/>
      <c r="R61" s="740"/>
      <c r="S61" s="740"/>
      <c r="T61" s="740"/>
      <c r="U61" s="740"/>
      <c r="V61" s="740"/>
      <c r="W61" s="740"/>
      <c r="X61" s="740"/>
      <c r="Y61" s="740"/>
      <c r="Z61" s="740"/>
    </row>
    <row r="62" ht="15.75" customHeight="1">
      <c r="A62" s="740"/>
      <c r="B62" s="740"/>
      <c r="C62" s="740"/>
      <c r="D62" s="740"/>
      <c r="E62" s="740"/>
      <c r="F62" s="740"/>
      <c r="G62" s="740"/>
      <c r="H62" s="740"/>
      <c r="I62" s="740"/>
      <c r="J62" s="740"/>
      <c r="K62" s="740"/>
      <c r="L62" s="740"/>
      <c r="M62" s="740"/>
      <c r="N62" s="740"/>
      <c r="O62" s="740"/>
      <c r="P62" s="740"/>
      <c r="Q62" s="740"/>
      <c r="R62" s="740"/>
      <c r="S62" s="740"/>
      <c r="T62" s="740"/>
      <c r="U62" s="740"/>
      <c r="V62" s="740"/>
      <c r="W62" s="740"/>
      <c r="X62" s="740"/>
      <c r="Y62" s="740"/>
      <c r="Z62" s="740"/>
    </row>
    <row r="63" ht="15.75" customHeight="1">
      <c r="A63" s="740"/>
      <c r="B63" s="740"/>
      <c r="C63" s="740"/>
      <c r="D63" s="740"/>
      <c r="E63" s="740"/>
      <c r="F63" s="740"/>
      <c r="G63" s="740"/>
      <c r="H63" s="740"/>
      <c r="I63" s="740"/>
      <c r="J63" s="740"/>
      <c r="K63" s="740"/>
      <c r="L63" s="740"/>
      <c r="M63" s="740"/>
      <c r="N63" s="740"/>
      <c r="O63" s="740"/>
      <c r="P63" s="740"/>
      <c r="Q63" s="740"/>
      <c r="R63" s="740"/>
      <c r="S63" s="740"/>
      <c r="T63" s="740"/>
      <c r="U63" s="740"/>
      <c r="V63" s="740"/>
      <c r="W63" s="740"/>
      <c r="X63" s="740"/>
      <c r="Y63" s="740"/>
      <c r="Z63" s="740"/>
    </row>
    <row r="64" ht="15.75" customHeight="1">
      <c r="A64" s="740"/>
      <c r="B64" s="740"/>
      <c r="C64" s="740"/>
      <c r="D64" s="740"/>
      <c r="E64" s="740"/>
      <c r="F64" s="740"/>
      <c r="G64" s="740"/>
      <c r="H64" s="740"/>
      <c r="I64" s="740"/>
      <c r="J64" s="740"/>
      <c r="K64" s="740"/>
      <c r="L64" s="740"/>
      <c r="M64" s="740"/>
      <c r="N64" s="740"/>
      <c r="O64" s="740"/>
      <c r="P64" s="740"/>
      <c r="Q64" s="740"/>
      <c r="R64" s="740"/>
      <c r="S64" s="740"/>
      <c r="T64" s="740"/>
      <c r="U64" s="740"/>
      <c r="V64" s="740"/>
      <c r="W64" s="740"/>
      <c r="X64" s="740"/>
      <c r="Y64" s="740"/>
      <c r="Z64" s="740"/>
    </row>
    <row r="65" ht="15.75" customHeight="1">
      <c r="A65" s="740"/>
      <c r="B65" s="740"/>
      <c r="C65" s="740"/>
      <c r="D65" s="740"/>
      <c r="E65" s="740"/>
      <c r="F65" s="740"/>
      <c r="G65" s="740"/>
      <c r="H65" s="740"/>
      <c r="I65" s="740"/>
      <c r="J65" s="740"/>
      <c r="K65" s="740"/>
      <c r="L65" s="740"/>
      <c r="M65" s="740"/>
      <c r="N65" s="740"/>
      <c r="O65" s="740"/>
      <c r="P65" s="740"/>
      <c r="Q65" s="740"/>
      <c r="R65" s="740"/>
      <c r="S65" s="740"/>
      <c r="T65" s="740"/>
      <c r="U65" s="740"/>
      <c r="V65" s="740"/>
      <c r="W65" s="740"/>
      <c r="X65" s="740"/>
      <c r="Y65" s="740"/>
      <c r="Z65" s="740"/>
    </row>
    <row r="66" ht="15.75" customHeight="1">
      <c r="A66" s="740"/>
      <c r="B66" s="740"/>
      <c r="C66" s="740"/>
      <c r="D66" s="740"/>
      <c r="E66" s="740"/>
      <c r="F66" s="740"/>
      <c r="G66" s="740"/>
      <c r="H66" s="740"/>
      <c r="I66" s="740"/>
      <c r="J66" s="740"/>
      <c r="K66" s="740"/>
      <c r="L66" s="740"/>
      <c r="M66" s="740"/>
      <c r="N66" s="740"/>
      <c r="O66" s="740"/>
      <c r="P66" s="740"/>
      <c r="Q66" s="740"/>
      <c r="R66" s="740"/>
      <c r="S66" s="740"/>
      <c r="T66" s="740"/>
      <c r="U66" s="740"/>
      <c r="V66" s="740"/>
      <c r="W66" s="740"/>
      <c r="X66" s="740"/>
      <c r="Y66" s="740"/>
      <c r="Z66" s="740"/>
    </row>
    <row r="67" ht="15.75" customHeight="1">
      <c r="A67" s="740"/>
      <c r="B67" s="740"/>
      <c r="C67" s="740"/>
      <c r="D67" s="740"/>
      <c r="E67" s="740"/>
      <c r="F67" s="740"/>
      <c r="G67" s="740"/>
      <c r="H67" s="740"/>
      <c r="I67" s="740"/>
      <c r="J67" s="740"/>
      <c r="K67" s="740"/>
      <c r="L67" s="740"/>
      <c r="M67" s="740"/>
      <c r="N67" s="740"/>
      <c r="O67" s="740"/>
      <c r="P67" s="740"/>
      <c r="Q67" s="740"/>
      <c r="R67" s="740"/>
      <c r="S67" s="740"/>
      <c r="T67" s="740"/>
      <c r="U67" s="740"/>
      <c r="V67" s="740"/>
      <c r="W67" s="740"/>
      <c r="X67" s="740"/>
      <c r="Y67" s="740"/>
      <c r="Z67" s="740"/>
    </row>
    <row r="68" ht="15.75" customHeight="1">
      <c r="A68" s="740"/>
      <c r="B68" s="740"/>
      <c r="C68" s="740"/>
      <c r="D68" s="740"/>
      <c r="E68" s="740"/>
      <c r="F68" s="740"/>
      <c r="G68" s="740"/>
      <c r="H68" s="740"/>
      <c r="I68" s="740"/>
      <c r="J68" s="740"/>
      <c r="K68" s="740"/>
      <c r="L68" s="740"/>
      <c r="M68" s="740"/>
      <c r="N68" s="740"/>
      <c r="O68" s="740"/>
      <c r="P68" s="740"/>
      <c r="Q68" s="740"/>
      <c r="R68" s="740"/>
      <c r="S68" s="740"/>
      <c r="T68" s="740"/>
      <c r="U68" s="740"/>
      <c r="V68" s="740"/>
      <c r="W68" s="740"/>
      <c r="X68" s="740"/>
      <c r="Y68" s="740"/>
      <c r="Z68" s="740"/>
    </row>
    <row r="69" ht="15.75" customHeight="1">
      <c r="A69" s="740"/>
      <c r="B69" s="740"/>
      <c r="C69" s="740"/>
      <c r="D69" s="740"/>
      <c r="E69" s="740"/>
      <c r="F69" s="740"/>
      <c r="G69" s="740"/>
      <c r="H69" s="740"/>
      <c r="I69" s="740"/>
      <c r="J69" s="740"/>
      <c r="K69" s="740"/>
      <c r="L69" s="740"/>
      <c r="M69" s="740"/>
      <c r="N69" s="740"/>
      <c r="O69" s="740"/>
      <c r="P69" s="740"/>
      <c r="Q69" s="740"/>
      <c r="R69" s="740"/>
      <c r="S69" s="740"/>
      <c r="T69" s="740"/>
      <c r="U69" s="740"/>
      <c r="V69" s="740"/>
      <c r="W69" s="740"/>
      <c r="X69" s="740"/>
      <c r="Y69" s="740"/>
      <c r="Z69" s="740"/>
    </row>
    <row r="70" ht="15.75" customHeight="1">
      <c r="A70" s="740"/>
      <c r="B70" s="740"/>
      <c r="C70" s="740"/>
      <c r="D70" s="740"/>
      <c r="E70" s="740"/>
      <c r="F70" s="740"/>
      <c r="G70" s="740"/>
      <c r="H70" s="740"/>
      <c r="I70" s="740"/>
      <c r="J70" s="740"/>
      <c r="K70" s="740"/>
      <c r="L70" s="740"/>
      <c r="M70" s="740"/>
      <c r="N70" s="740"/>
      <c r="O70" s="740"/>
      <c r="P70" s="740"/>
      <c r="Q70" s="740"/>
      <c r="R70" s="740"/>
      <c r="S70" s="740"/>
      <c r="T70" s="740"/>
      <c r="U70" s="740"/>
      <c r="V70" s="740"/>
      <c r="W70" s="740"/>
      <c r="X70" s="740"/>
      <c r="Y70" s="740"/>
      <c r="Z70" s="740"/>
    </row>
    <row r="71" ht="15.75" customHeight="1">
      <c r="A71" s="740"/>
      <c r="B71" s="740"/>
      <c r="C71" s="740"/>
      <c r="D71" s="740"/>
      <c r="E71" s="740"/>
      <c r="F71" s="740"/>
      <c r="G71" s="740"/>
      <c r="H71" s="740"/>
      <c r="I71" s="740"/>
      <c r="J71" s="740"/>
      <c r="K71" s="740"/>
      <c r="L71" s="740"/>
      <c r="M71" s="740"/>
      <c r="N71" s="740"/>
      <c r="O71" s="740"/>
      <c r="P71" s="740"/>
      <c r="Q71" s="740"/>
      <c r="R71" s="740"/>
      <c r="S71" s="740"/>
      <c r="T71" s="740"/>
      <c r="U71" s="740"/>
      <c r="V71" s="740"/>
      <c r="W71" s="740"/>
      <c r="X71" s="740"/>
      <c r="Y71" s="740"/>
      <c r="Z71" s="740"/>
    </row>
    <row r="72" ht="15.75" customHeight="1">
      <c r="A72" s="740"/>
      <c r="B72" s="740"/>
      <c r="C72" s="740"/>
      <c r="D72" s="740"/>
      <c r="E72" s="740"/>
      <c r="F72" s="740"/>
      <c r="G72" s="740"/>
      <c r="H72" s="740"/>
      <c r="I72" s="740"/>
      <c r="J72" s="740"/>
      <c r="K72" s="740"/>
      <c r="L72" s="740"/>
      <c r="M72" s="740"/>
      <c r="N72" s="740"/>
      <c r="O72" s="740"/>
      <c r="P72" s="740"/>
      <c r="Q72" s="740"/>
      <c r="R72" s="740"/>
      <c r="S72" s="740"/>
      <c r="T72" s="740"/>
      <c r="U72" s="740"/>
      <c r="V72" s="740"/>
      <c r="W72" s="740"/>
      <c r="X72" s="740"/>
      <c r="Y72" s="740"/>
      <c r="Z72" s="740"/>
    </row>
    <row r="73" ht="15.75" customHeight="1">
      <c r="A73" s="740"/>
      <c r="B73" s="740"/>
      <c r="C73" s="740"/>
      <c r="D73" s="740"/>
      <c r="E73" s="740"/>
      <c r="F73" s="740"/>
      <c r="G73" s="740"/>
      <c r="H73" s="740"/>
      <c r="I73" s="740"/>
      <c r="J73" s="740"/>
      <c r="K73" s="740"/>
      <c r="L73" s="740"/>
      <c r="M73" s="740"/>
      <c r="N73" s="740"/>
      <c r="O73" s="740"/>
      <c r="P73" s="740"/>
      <c r="Q73" s="740"/>
      <c r="R73" s="740"/>
      <c r="S73" s="740"/>
      <c r="T73" s="740"/>
      <c r="U73" s="740"/>
      <c r="V73" s="740"/>
      <c r="W73" s="740"/>
      <c r="X73" s="740"/>
      <c r="Y73" s="740"/>
      <c r="Z73" s="740"/>
    </row>
    <row r="74" ht="15.75" customHeight="1">
      <c r="A74" s="740"/>
      <c r="B74" s="740"/>
      <c r="C74" s="740"/>
      <c r="D74" s="740"/>
      <c r="E74" s="740"/>
      <c r="F74" s="740"/>
      <c r="G74" s="740"/>
      <c r="H74" s="740"/>
      <c r="I74" s="740"/>
      <c r="J74" s="740"/>
      <c r="K74" s="740"/>
      <c r="L74" s="740"/>
      <c r="M74" s="740"/>
      <c r="N74" s="740"/>
      <c r="O74" s="740"/>
      <c r="P74" s="740"/>
      <c r="Q74" s="740"/>
      <c r="R74" s="740"/>
      <c r="S74" s="740"/>
      <c r="T74" s="740"/>
      <c r="U74" s="740"/>
      <c r="V74" s="740"/>
      <c r="W74" s="740"/>
      <c r="X74" s="740"/>
      <c r="Y74" s="740"/>
      <c r="Z74" s="740"/>
    </row>
    <row r="75" ht="15.75" customHeight="1">
      <c r="A75" s="740"/>
      <c r="B75" s="740"/>
      <c r="C75" s="740"/>
      <c r="D75" s="740"/>
      <c r="E75" s="740"/>
      <c r="F75" s="740"/>
      <c r="G75" s="740"/>
      <c r="H75" s="740"/>
      <c r="I75" s="740"/>
      <c r="J75" s="740"/>
      <c r="K75" s="740"/>
      <c r="L75" s="740"/>
      <c r="M75" s="740"/>
      <c r="N75" s="740"/>
      <c r="O75" s="740"/>
      <c r="P75" s="740"/>
      <c r="Q75" s="740"/>
      <c r="R75" s="740"/>
      <c r="S75" s="740"/>
      <c r="T75" s="740"/>
      <c r="U75" s="740"/>
      <c r="V75" s="740"/>
      <c r="W75" s="740"/>
      <c r="X75" s="740"/>
      <c r="Y75" s="740"/>
      <c r="Z75" s="740"/>
    </row>
    <row r="76" ht="15.75" customHeight="1">
      <c r="A76" s="740"/>
      <c r="B76" s="740"/>
      <c r="C76" s="740"/>
      <c r="D76" s="740"/>
      <c r="E76" s="740"/>
      <c r="F76" s="740"/>
      <c r="G76" s="740"/>
      <c r="H76" s="740"/>
      <c r="I76" s="740"/>
      <c r="J76" s="740"/>
      <c r="K76" s="740"/>
      <c r="L76" s="740"/>
      <c r="M76" s="740"/>
      <c r="N76" s="740"/>
      <c r="O76" s="740"/>
      <c r="P76" s="740"/>
      <c r="Q76" s="740"/>
      <c r="R76" s="740"/>
      <c r="S76" s="740"/>
      <c r="T76" s="740"/>
      <c r="U76" s="740"/>
      <c r="V76" s="740"/>
      <c r="W76" s="740"/>
      <c r="X76" s="740"/>
      <c r="Y76" s="740"/>
      <c r="Z76" s="740"/>
    </row>
    <row r="77" ht="15.75" customHeight="1">
      <c r="A77" s="740"/>
      <c r="B77" s="740"/>
      <c r="C77" s="740"/>
      <c r="D77" s="740"/>
      <c r="E77" s="740"/>
      <c r="F77" s="740"/>
      <c r="G77" s="740"/>
      <c r="H77" s="740"/>
      <c r="I77" s="740"/>
      <c r="J77" s="740"/>
      <c r="K77" s="740"/>
      <c r="L77" s="740"/>
      <c r="M77" s="740"/>
      <c r="N77" s="740"/>
      <c r="O77" s="740"/>
      <c r="P77" s="740"/>
      <c r="Q77" s="740"/>
      <c r="R77" s="740"/>
      <c r="S77" s="740"/>
      <c r="T77" s="740"/>
      <c r="U77" s="740"/>
      <c r="V77" s="740"/>
      <c r="W77" s="740"/>
      <c r="X77" s="740"/>
      <c r="Y77" s="740"/>
      <c r="Z77" s="740"/>
    </row>
    <row r="78" ht="15.75" customHeight="1">
      <c r="A78" s="740"/>
      <c r="B78" s="740"/>
      <c r="C78" s="740"/>
      <c r="D78" s="740"/>
      <c r="E78" s="740"/>
      <c r="F78" s="740"/>
      <c r="G78" s="740"/>
      <c r="H78" s="740"/>
      <c r="I78" s="740"/>
      <c r="J78" s="740"/>
      <c r="K78" s="740"/>
      <c r="L78" s="740"/>
      <c r="M78" s="740"/>
      <c r="N78" s="740"/>
      <c r="O78" s="740"/>
      <c r="P78" s="740"/>
      <c r="Q78" s="740"/>
      <c r="R78" s="740"/>
      <c r="S78" s="740"/>
      <c r="T78" s="740"/>
      <c r="U78" s="740"/>
      <c r="V78" s="740"/>
      <c r="W78" s="740"/>
      <c r="X78" s="740"/>
      <c r="Y78" s="740"/>
      <c r="Z78" s="740"/>
    </row>
    <row r="79" ht="15.75" customHeight="1">
      <c r="A79" s="740"/>
      <c r="B79" s="740"/>
      <c r="C79" s="740"/>
      <c r="D79" s="740"/>
      <c r="E79" s="740"/>
      <c r="F79" s="740"/>
      <c r="G79" s="740"/>
      <c r="H79" s="740"/>
      <c r="I79" s="740"/>
      <c r="J79" s="740"/>
      <c r="K79" s="740"/>
      <c r="L79" s="740"/>
      <c r="M79" s="740"/>
      <c r="N79" s="740"/>
      <c r="O79" s="740"/>
      <c r="P79" s="740"/>
      <c r="Q79" s="740"/>
      <c r="R79" s="740"/>
      <c r="S79" s="740"/>
      <c r="T79" s="740"/>
      <c r="U79" s="740"/>
      <c r="V79" s="740"/>
      <c r="W79" s="740"/>
      <c r="X79" s="740"/>
      <c r="Y79" s="740"/>
      <c r="Z79" s="740"/>
    </row>
    <row r="80" ht="15.75" customHeight="1">
      <c r="A80" s="740"/>
      <c r="B80" s="740"/>
      <c r="C80" s="740"/>
      <c r="D80" s="740"/>
      <c r="E80" s="740"/>
      <c r="F80" s="740"/>
      <c r="G80" s="740"/>
      <c r="H80" s="740"/>
      <c r="I80" s="740"/>
      <c r="J80" s="740"/>
      <c r="K80" s="740"/>
      <c r="L80" s="740"/>
      <c r="M80" s="740"/>
      <c r="N80" s="740"/>
      <c r="O80" s="740"/>
      <c r="P80" s="740"/>
      <c r="Q80" s="740"/>
      <c r="R80" s="740"/>
      <c r="S80" s="740"/>
      <c r="T80" s="740"/>
      <c r="U80" s="740"/>
      <c r="V80" s="740"/>
      <c r="W80" s="740"/>
      <c r="X80" s="740"/>
      <c r="Y80" s="740"/>
      <c r="Z80" s="740"/>
    </row>
    <row r="81" ht="15.75" customHeight="1">
      <c r="A81" s="740"/>
      <c r="B81" s="740"/>
      <c r="C81" s="740"/>
      <c r="D81" s="740"/>
      <c r="E81" s="740"/>
      <c r="F81" s="740"/>
      <c r="G81" s="740"/>
      <c r="H81" s="740"/>
      <c r="I81" s="740"/>
      <c r="J81" s="740"/>
      <c r="K81" s="740"/>
      <c r="L81" s="740"/>
      <c r="M81" s="740"/>
      <c r="N81" s="740"/>
      <c r="O81" s="740"/>
      <c r="P81" s="740"/>
      <c r="Q81" s="740"/>
      <c r="R81" s="740"/>
      <c r="S81" s="740"/>
      <c r="T81" s="740"/>
      <c r="U81" s="740"/>
      <c r="V81" s="740"/>
      <c r="W81" s="740"/>
      <c r="X81" s="740"/>
      <c r="Y81" s="740"/>
      <c r="Z81" s="740"/>
    </row>
    <row r="82" ht="15.75" customHeight="1">
      <c r="A82" s="740"/>
      <c r="B82" s="740"/>
      <c r="C82" s="740"/>
      <c r="D82" s="740"/>
      <c r="E82" s="740"/>
      <c r="F82" s="740"/>
      <c r="G82" s="740"/>
      <c r="H82" s="740"/>
      <c r="I82" s="740"/>
      <c r="J82" s="740"/>
      <c r="K82" s="740"/>
      <c r="L82" s="740"/>
      <c r="M82" s="740"/>
      <c r="N82" s="740"/>
      <c r="O82" s="740"/>
      <c r="P82" s="740"/>
      <c r="Q82" s="740"/>
      <c r="R82" s="740"/>
      <c r="S82" s="740"/>
      <c r="T82" s="740"/>
      <c r="U82" s="740"/>
      <c r="V82" s="740"/>
      <c r="W82" s="740"/>
      <c r="X82" s="740"/>
      <c r="Y82" s="740"/>
      <c r="Z82" s="740"/>
    </row>
    <row r="83" ht="15.75" customHeight="1">
      <c r="A83" s="740"/>
      <c r="B83" s="740"/>
      <c r="C83" s="740"/>
      <c r="D83" s="740"/>
      <c r="E83" s="740"/>
      <c r="F83" s="740"/>
      <c r="G83" s="740"/>
      <c r="H83" s="740"/>
      <c r="I83" s="740"/>
      <c r="J83" s="740"/>
      <c r="K83" s="740"/>
      <c r="L83" s="740"/>
      <c r="M83" s="740"/>
      <c r="N83" s="740"/>
      <c r="O83" s="740"/>
      <c r="P83" s="740"/>
      <c r="Q83" s="740"/>
      <c r="R83" s="740"/>
      <c r="S83" s="740"/>
      <c r="T83" s="740"/>
      <c r="U83" s="740"/>
      <c r="V83" s="740"/>
      <c r="W83" s="740"/>
      <c r="X83" s="740"/>
      <c r="Y83" s="740"/>
      <c r="Z83" s="740"/>
    </row>
    <row r="84" ht="15.75" customHeight="1">
      <c r="A84" s="740"/>
      <c r="B84" s="740"/>
      <c r="C84" s="740"/>
      <c r="D84" s="740"/>
      <c r="E84" s="740"/>
      <c r="F84" s="740"/>
      <c r="G84" s="740"/>
      <c r="H84" s="740"/>
      <c r="I84" s="740"/>
      <c r="J84" s="740"/>
      <c r="K84" s="740"/>
      <c r="L84" s="740"/>
      <c r="M84" s="740"/>
      <c r="N84" s="740"/>
      <c r="O84" s="740"/>
      <c r="P84" s="740"/>
      <c r="Q84" s="740"/>
      <c r="R84" s="740"/>
      <c r="S84" s="740"/>
      <c r="T84" s="740"/>
      <c r="U84" s="740"/>
      <c r="V84" s="740"/>
      <c r="W84" s="740"/>
      <c r="X84" s="740"/>
      <c r="Y84" s="740"/>
      <c r="Z84" s="740"/>
    </row>
    <row r="85" ht="15.75" customHeight="1">
      <c r="A85" s="740"/>
      <c r="B85" s="740"/>
      <c r="C85" s="740"/>
      <c r="D85" s="740"/>
      <c r="E85" s="740"/>
      <c r="F85" s="740"/>
      <c r="G85" s="740"/>
      <c r="H85" s="740"/>
      <c r="I85" s="740"/>
      <c r="J85" s="740"/>
      <c r="K85" s="740"/>
      <c r="L85" s="740"/>
      <c r="M85" s="740"/>
      <c r="N85" s="740"/>
      <c r="O85" s="740"/>
      <c r="P85" s="740"/>
      <c r="Q85" s="740"/>
      <c r="R85" s="740"/>
      <c r="S85" s="740"/>
      <c r="T85" s="740"/>
      <c r="U85" s="740"/>
      <c r="V85" s="740"/>
      <c r="W85" s="740"/>
      <c r="X85" s="740"/>
      <c r="Y85" s="740"/>
      <c r="Z85" s="740"/>
    </row>
    <row r="86" ht="15.75" customHeight="1">
      <c r="A86" s="740"/>
      <c r="B86" s="740"/>
      <c r="C86" s="740"/>
      <c r="D86" s="740"/>
      <c r="E86" s="740"/>
      <c r="F86" s="740"/>
      <c r="G86" s="740"/>
      <c r="H86" s="740"/>
      <c r="I86" s="740"/>
      <c r="J86" s="740"/>
      <c r="K86" s="740"/>
      <c r="L86" s="740"/>
      <c r="M86" s="740"/>
      <c r="N86" s="740"/>
      <c r="O86" s="740"/>
      <c r="P86" s="740"/>
      <c r="Q86" s="740"/>
      <c r="R86" s="740"/>
      <c r="S86" s="740"/>
      <c r="T86" s="740"/>
      <c r="U86" s="740"/>
      <c r="V86" s="740"/>
      <c r="W86" s="740"/>
      <c r="X86" s="740"/>
      <c r="Y86" s="740"/>
      <c r="Z86" s="740"/>
    </row>
    <row r="87" ht="15.75" customHeight="1">
      <c r="A87" s="740"/>
      <c r="B87" s="740"/>
      <c r="C87" s="740"/>
      <c r="D87" s="740"/>
      <c r="E87" s="740"/>
      <c r="F87" s="740"/>
      <c r="G87" s="740"/>
      <c r="H87" s="740"/>
      <c r="I87" s="740"/>
      <c r="J87" s="740"/>
      <c r="K87" s="740"/>
      <c r="L87" s="740"/>
      <c r="M87" s="740"/>
      <c r="N87" s="740"/>
      <c r="O87" s="740"/>
      <c r="P87" s="740"/>
      <c r="Q87" s="740"/>
      <c r="R87" s="740"/>
      <c r="S87" s="740"/>
      <c r="T87" s="740"/>
      <c r="U87" s="740"/>
      <c r="V87" s="740"/>
      <c r="W87" s="740"/>
      <c r="X87" s="740"/>
      <c r="Y87" s="740"/>
      <c r="Z87" s="740"/>
    </row>
    <row r="88" ht="15.75" customHeight="1">
      <c r="A88" s="740"/>
      <c r="B88" s="740"/>
      <c r="C88" s="740"/>
      <c r="D88" s="740"/>
      <c r="E88" s="740"/>
      <c r="F88" s="740"/>
      <c r="G88" s="740"/>
      <c r="H88" s="740"/>
      <c r="I88" s="740"/>
      <c r="J88" s="740"/>
      <c r="K88" s="740"/>
      <c r="L88" s="740"/>
      <c r="M88" s="740"/>
      <c r="N88" s="740"/>
      <c r="O88" s="740"/>
      <c r="P88" s="740"/>
      <c r="Q88" s="740"/>
      <c r="R88" s="740"/>
      <c r="S88" s="740"/>
      <c r="T88" s="740"/>
      <c r="U88" s="740"/>
      <c r="V88" s="740"/>
      <c r="W88" s="740"/>
      <c r="X88" s="740"/>
      <c r="Y88" s="740"/>
      <c r="Z88" s="740"/>
    </row>
    <row r="89" ht="15.75" customHeight="1">
      <c r="A89" s="740"/>
      <c r="B89" s="740"/>
      <c r="C89" s="740"/>
      <c r="D89" s="740"/>
      <c r="E89" s="740"/>
      <c r="F89" s="740"/>
      <c r="G89" s="740"/>
      <c r="H89" s="740"/>
      <c r="I89" s="740"/>
      <c r="J89" s="740"/>
      <c r="K89" s="740"/>
      <c r="L89" s="740"/>
      <c r="M89" s="740"/>
      <c r="N89" s="740"/>
      <c r="O89" s="740"/>
      <c r="P89" s="740"/>
      <c r="Q89" s="740"/>
      <c r="R89" s="740"/>
      <c r="S89" s="740"/>
      <c r="T89" s="740"/>
      <c r="U89" s="740"/>
      <c r="V89" s="740"/>
      <c r="W89" s="740"/>
      <c r="X89" s="740"/>
      <c r="Y89" s="740"/>
      <c r="Z89" s="740"/>
    </row>
    <row r="90" ht="15.75" customHeight="1">
      <c r="A90" s="740"/>
      <c r="B90" s="740"/>
      <c r="C90" s="740"/>
      <c r="D90" s="740"/>
      <c r="E90" s="740"/>
      <c r="F90" s="740"/>
      <c r="G90" s="740"/>
      <c r="H90" s="740"/>
      <c r="I90" s="740"/>
      <c r="J90" s="740"/>
      <c r="K90" s="740"/>
      <c r="L90" s="740"/>
      <c r="M90" s="740"/>
      <c r="N90" s="740"/>
      <c r="O90" s="740"/>
      <c r="P90" s="740"/>
      <c r="Q90" s="740"/>
      <c r="R90" s="740"/>
      <c r="S90" s="740"/>
      <c r="T90" s="740"/>
      <c r="U90" s="740"/>
      <c r="V90" s="740"/>
      <c r="W90" s="740"/>
      <c r="X90" s="740"/>
      <c r="Y90" s="740"/>
      <c r="Z90" s="740"/>
    </row>
    <row r="91" ht="15.75" customHeight="1">
      <c r="A91" s="740"/>
      <c r="B91" s="740"/>
      <c r="C91" s="740"/>
      <c r="D91" s="740"/>
      <c r="E91" s="740"/>
      <c r="F91" s="740"/>
      <c r="G91" s="740"/>
      <c r="H91" s="740"/>
      <c r="I91" s="740"/>
      <c r="J91" s="740"/>
      <c r="K91" s="740"/>
      <c r="L91" s="740"/>
      <c r="M91" s="740"/>
      <c r="N91" s="740"/>
      <c r="O91" s="740"/>
      <c r="P91" s="740"/>
      <c r="Q91" s="740"/>
      <c r="R91" s="740"/>
      <c r="S91" s="740"/>
      <c r="T91" s="740"/>
      <c r="U91" s="740"/>
      <c r="V91" s="740"/>
      <c r="W91" s="740"/>
      <c r="X91" s="740"/>
      <c r="Y91" s="740"/>
      <c r="Z91" s="740"/>
    </row>
    <row r="92" ht="15.75" customHeight="1">
      <c r="A92" s="740"/>
      <c r="B92" s="740"/>
      <c r="C92" s="740"/>
      <c r="D92" s="740"/>
      <c r="E92" s="740"/>
      <c r="F92" s="740"/>
      <c r="G92" s="740"/>
      <c r="H92" s="740"/>
      <c r="I92" s="740"/>
      <c r="J92" s="740"/>
      <c r="K92" s="740"/>
      <c r="L92" s="740"/>
      <c r="M92" s="740"/>
      <c r="N92" s="740"/>
      <c r="O92" s="740"/>
      <c r="P92" s="740"/>
      <c r="Q92" s="740"/>
      <c r="R92" s="740"/>
      <c r="S92" s="740"/>
      <c r="T92" s="740"/>
      <c r="U92" s="740"/>
      <c r="V92" s="740"/>
      <c r="W92" s="740"/>
      <c r="X92" s="740"/>
      <c r="Y92" s="740"/>
      <c r="Z92" s="740"/>
    </row>
    <row r="93" ht="15.75" customHeight="1">
      <c r="A93" s="740"/>
      <c r="B93" s="740"/>
      <c r="C93" s="740"/>
      <c r="D93" s="740"/>
      <c r="E93" s="740"/>
      <c r="F93" s="740"/>
      <c r="G93" s="740"/>
      <c r="H93" s="740"/>
      <c r="I93" s="740"/>
      <c r="J93" s="740"/>
      <c r="K93" s="740"/>
      <c r="L93" s="740"/>
      <c r="M93" s="740"/>
      <c r="N93" s="740"/>
      <c r="O93" s="740"/>
      <c r="P93" s="740"/>
      <c r="Q93" s="740"/>
      <c r="R93" s="740"/>
      <c r="S93" s="740"/>
      <c r="T93" s="740"/>
      <c r="U93" s="740"/>
      <c r="V93" s="740"/>
      <c r="W93" s="740"/>
      <c r="X93" s="740"/>
      <c r="Y93" s="740"/>
      <c r="Z93" s="740"/>
    </row>
    <row r="94" ht="15.75" customHeight="1">
      <c r="A94" s="740"/>
      <c r="B94" s="740"/>
      <c r="C94" s="740"/>
      <c r="D94" s="740"/>
      <c r="E94" s="740"/>
      <c r="F94" s="740"/>
      <c r="G94" s="740"/>
      <c r="H94" s="740"/>
      <c r="I94" s="740"/>
      <c r="J94" s="740"/>
      <c r="K94" s="740"/>
      <c r="L94" s="740"/>
      <c r="M94" s="740"/>
      <c r="N94" s="740"/>
      <c r="O94" s="740"/>
      <c r="P94" s="740"/>
      <c r="Q94" s="740"/>
      <c r="R94" s="740"/>
      <c r="S94" s="740"/>
      <c r="T94" s="740"/>
      <c r="U94" s="740"/>
      <c r="V94" s="740"/>
      <c r="W94" s="740"/>
      <c r="X94" s="740"/>
      <c r="Y94" s="740"/>
      <c r="Z94" s="740"/>
    </row>
    <row r="95" ht="15.75" customHeight="1">
      <c r="A95" s="740"/>
      <c r="B95" s="740"/>
      <c r="C95" s="740"/>
      <c r="D95" s="740"/>
      <c r="E95" s="740"/>
      <c r="F95" s="740"/>
      <c r="G95" s="740"/>
      <c r="H95" s="740"/>
      <c r="I95" s="740"/>
      <c r="J95" s="740"/>
      <c r="K95" s="740"/>
      <c r="L95" s="740"/>
      <c r="M95" s="740"/>
      <c r="N95" s="740"/>
      <c r="O95" s="740"/>
      <c r="P95" s="740"/>
      <c r="Q95" s="740"/>
      <c r="R95" s="740"/>
      <c r="S95" s="740"/>
      <c r="T95" s="740"/>
      <c r="U95" s="740"/>
      <c r="V95" s="740"/>
      <c r="W95" s="740"/>
      <c r="X95" s="740"/>
      <c r="Y95" s="740"/>
      <c r="Z95" s="740"/>
    </row>
    <row r="96" ht="15.75" customHeight="1">
      <c r="A96" s="740"/>
      <c r="B96" s="740"/>
      <c r="C96" s="740"/>
      <c r="D96" s="740"/>
      <c r="E96" s="740"/>
      <c r="F96" s="740"/>
      <c r="G96" s="740"/>
      <c r="H96" s="740"/>
      <c r="I96" s="740"/>
      <c r="J96" s="740"/>
      <c r="K96" s="740"/>
      <c r="L96" s="740"/>
      <c r="M96" s="740"/>
      <c r="N96" s="740"/>
      <c r="O96" s="740"/>
      <c r="P96" s="740"/>
      <c r="Q96" s="740"/>
      <c r="R96" s="740"/>
      <c r="S96" s="740"/>
      <c r="T96" s="740"/>
      <c r="U96" s="740"/>
      <c r="V96" s="740"/>
      <c r="W96" s="740"/>
      <c r="X96" s="740"/>
      <c r="Y96" s="740"/>
      <c r="Z96" s="740"/>
    </row>
    <row r="97" ht="15.75" customHeight="1">
      <c r="A97" s="740"/>
      <c r="B97" s="740"/>
      <c r="C97" s="740"/>
      <c r="D97" s="740"/>
      <c r="E97" s="740"/>
      <c r="F97" s="740"/>
      <c r="G97" s="740"/>
      <c r="H97" s="740"/>
      <c r="I97" s="740"/>
      <c r="J97" s="740"/>
      <c r="K97" s="740"/>
      <c r="L97" s="740"/>
      <c r="M97" s="740"/>
      <c r="N97" s="740"/>
      <c r="O97" s="740"/>
      <c r="P97" s="740"/>
      <c r="Q97" s="740"/>
      <c r="R97" s="740"/>
      <c r="S97" s="740"/>
      <c r="T97" s="740"/>
      <c r="U97" s="740"/>
      <c r="V97" s="740"/>
      <c r="W97" s="740"/>
      <c r="X97" s="740"/>
      <c r="Y97" s="740"/>
      <c r="Z97" s="740"/>
    </row>
    <row r="98" ht="15.75" customHeight="1">
      <c r="A98" s="740"/>
      <c r="B98" s="740"/>
      <c r="C98" s="740"/>
      <c r="D98" s="740"/>
      <c r="E98" s="740"/>
      <c r="F98" s="740"/>
      <c r="G98" s="740"/>
      <c r="H98" s="740"/>
      <c r="I98" s="740"/>
      <c r="J98" s="740"/>
      <c r="K98" s="740"/>
      <c r="L98" s="740"/>
      <c r="M98" s="740"/>
      <c r="N98" s="740"/>
      <c r="O98" s="740"/>
      <c r="P98" s="740"/>
      <c r="Q98" s="740"/>
      <c r="R98" s="740"/>
      <c r="S98" s="740"/>
      <c r="T98" s="740"/>
      <c r="U98" s="740"/>
      <c r="V98" s="740"/>
      <c r="W98" s="740"/>
      <c r="X98" s="740"/>
      <c r="Y98" s="740"/>
      <c r="Z98" s="740"/>
    </row>
    <row r="99" ht="15.75" customHeight="1">
      <c r="A99" s="740"/>
      <c r="B99" s="740"/>
      <c r="C99" s="740"/>
      <c r="D99" s="740"/>
      <c r="E99" s="740"/>
      <c r="F99" s="740"/>
      <c r="G99" s="740"/>
      <c r="H99" s="740"/>
      <c r="I99" s="740"/>
      <c r="J99" s="740"/>
      <c r="K99" s="740"/>
      <c r="L99" s="740"/>
      <c r="M99" s="740"/>
      <c r="N99" s="740"/>
      <c r="O99" s="740"/>
      <c r="P99" s="740"/>
      <c r="Q99" s="740"/>
      <c r="R99" s="740"/>
      <c r="S99" s="740"/>
      <c r="T99" s="740"/>
      <c r="U99" s="740"/>
      <c r="V99" s="740"/>
      <c r="W99" s="740"/>
      <c r="X99" s="740"/>
      <c r="Y99" s="740"/>
      <c r="Z99" s="740"/>
    </row>
    <row r="100" ht="15.75" customHeight="1">
      <c r="A100" s="740"/>
      <c r="B100" s="740"/>
      <c r="C100" s="740"/>
      <c r="D100" s="740"/>
      <c r="E100" s="740"/>
      <c r="F100" s="740"/>
      <c r="G100" s="740"/>
      <c r="H100" s="740"/>
      <c r="I100" s="740"/>
      <c r="J100" s="740"/>
      <c r="K100" s="740"/>
      <c r="L100" s="740"/>
      <c r="M100" s="740"/>
      <c r="N100" s="740"/>
      <c r="O100" s="740"/>
      <c r="P100" s="740"/>
      <c r="Q100" s="740"/>
      <c r="R100" s="740"/>
      <c r="S100" s="740"/>
      <c r="T100" s="740"/>
      <c r="U100" s="740"/>
      <c r="V100" s="740"/>
      <c r="W100" s="740"/>
      <c r="X100" s="740"/>
      <c r="Y100" s="740"/>
      <c r="Z100" s="740"/>
    </row>
    <row r="101" ht="15.75" customHeight="1">
      <c r="A101" s="740"/>
      <c r="B101" s="740"/>
      <c r="C101" s="740"/>
      <c r="D101" s="740"/>
      <c r="E101" s="740"/>
      <c r="F101" s="740"/>
      <c r="G101" s="740"/>
      <c r="H101" s="740"/>
      <c r="I101" s="740"/>
      <c r="J101" s="740"/>
      <c r="K101" s="740"/>
      <c r="L101" s="740"/>
      <c r="M101" s="740"/>
      <c r="N101" s="740"/>
      <c r="O101" s="740"/>
      <c r="P101" s="740"/>
      <c r="Q101" s="740"/>
      <c r="R101" s="740"/>
      <c r="S101" s="740"/>
      <c r="T101" s="740"/>
      <c r="U101" s="740"/>
      <c r="V101" s="740"/>
      <c r="W101" s="740"/>
      <c r="X101" s="740"/>
      <c r="Y101" s="740"/>
      <c r="Z101" s="740"/>
    </row>
    <row r="102" ht="15.75" customHeight="1">
      <c r="A102" s="740"/>
      <c r="B102" s="740"/>
      <c r="C102" s="740"/>
      <c r="D102" s="740"/>
      <c r="E102" s="740"/>
      <c r="F102" s="740"/>
      <c r="G102" s="740"/>
      <c r="H102" s="740"/>
      <c r="I102" s="740"/>
      <c r="J102" s="740"/>
      <c r="K102" s="740"/>
      <c r="L102" s="740"/>
      <c r="M102" s="740"/>
      <c r="N102" s="740"/>
      <c r="O102" s="740"/>
      <c r="P102" s="740"/>
      <c r="Q102" s="740"/>
      <c r="R102" s="740"/>
      <c r="S102" s="740"/>
      <c r="T102" s="740"/>
      <c r="U102" s="740"/>
      <c r="V102" s="740"/>
      <c r="W102" s="740"/>
      <c r="X102" s="740"/>
      <c r="Y102" s="740"/>
      <c r="Z102" s="740"/>
    </row>
    <row r="103" ht="15.75" customHeight="1">
      <c r="A103" s="740"/>
      <c r="B103" s="740"/>
      <c r="C103" s="740"/>
      <c r="D103" s="740"/>
      <c r="E103" s="740"/>
      <c r="F103" s="740"/>
      <c r="G103" s="740"/>
      <c r="H103" s="740"/>
      <c r="I103" s="740"/>
      <c r="J103" s="740"/>
      <c r="K103" s="740"/>
      <c r="L103" s="740"/>
      <c r="M103" s="740"/>
      <c r="N103" s="740"/>
      <c r="O103" s="740"/>
      <c r="P103" s="740"/>
      <c r="Q103" s="740"/>
      <c r="R103" s="740"/>
      <c r="S103" s="740"/>
      <c r="T103" s="740"/>
      <c r="U103" s="740"/>
      <c r="V103" s="740"/>
      <c r="W103" s="740"/>
      <c r="X103" s="740"/>
      <c r="Y103" s="740"/>
      <c r="Z103" s="740"/>
    </row>
    <row r="104" ht="15.75" customHeight="1">
      <c r="A104" s="740"/>
      <c r="B104" s="740"/>
      <c r="C104" s="740"/>
      <c r="D104" s="740"/>
      <c r="E104" s="740"/>
      <c r="F104" s="740"/>
      <c r="G104" s="740"/>
      <c r="H104" s="740"/>
      <c r="I104" s="740"/>
      <c r="J104" s="740"/>
      <c r="K104" s="740"/>
      <c r="L104" s="740"/>
      <c r="M104" s="740"/>
      <c r="N104" s="740"/>
      <c r="O104" s="740"/>
      <c r="P104" s="740"/>
      <c r="Q104" s="740"/>
      <c r="R104" s="740"/>
      <c r="S104" s="740"/>
      <c r="T104" s="740"/>
      <c r="U104" s="740"/>
      <c r="V104" s="740"/>
      <c r="W104" s="740"/>
      <c r="X104" s="740"/>
      <c r="Y104" s="740"/>
      <c r="Z104" s="740"/>
    </row>
    <row r="105" ht="15.75" customHeight="1">
      <c r="A105" s="740"/>
      <c r="B105" s="740"/>
      <c r="C105" s="740"/>
      <c r="D105" s="740"/>
      <c r="E105" s="740"/>
      <c r="F105" s="740"/>
      <c r="G105" s="740"/>
      <c r="H105" s="740"/>
      <c r="I105" s="740"/>
      <c r="J105" s="740"/>
      <c r="K105" s="740"/>
      <c r="L105" s="740"/>
      <c r="M105" s="740"/>
      <c r="N105" s="740"/>
      <c r="O105" s="740"/>
      <c r="P105" s="740"/>
      <c r="Q105" s="740"/>
      <c r="R105" s="740"/>
      <c r="S105" s="740"/>
      <c r="T105" s="740"/>
      <c r="U105" s="740"/>
      <c r="V105" s="740"/>
      <c r="W105" s="740"/>
      <c r="X105" s="740"/>
      <c r="Y105" s="740"/>
      <c r="Z105" s="740"/>
    </row>
    <row r="106" ht="15.75" customHeight="1">
      <c r="A106" s="740"/>
      <c r="B106" s="740"/>
      <c r="C106" s="740"/>
      <c r="D106" s="740"/>
      <c r="E106" s="740"/>
      <c r="F106" s="740"/>
      <c r="G106" s="740"/>
      <c r="H106" s="740"/>
      <c r="I106" s="740"/>
      <c r="J106" s="740"/>
      <c r="K106" s="740"/>
      <c r="L106" s="740"/>
      <c r="M106" s="740"/>
      <c r="N106" s="740"/>
      <c r="O106" s="740"/>
      <c r="P106" s="740"/>
      <c r="Q106" s="740"/>
      <c r="R106" s="740"/>
      <c r="S106" s="740"/>
      <c r="T106" s="740"/>
      <c r="U106" s="740"/>
      <c r="V106" s="740"/>
      <c r="W106" s="740"/>
      <c r="X106" s="740"/>
      <c r="Y106" s="740"/>
      <c r="Z106" s="740"/>
    </row>
    <row r="107" ht="15.75" customHeight="1">
      <c r="A107" s="740"/>
      <c r="B107" s="740"/>
      <c r="C107" s="740"/>
      <c r="D107" s="740"/>
      <c r="E107" s="740"/>
      <c r="F107" s="740"/>
      <c r="G107" s="740"/>
      <c r="H107" s="740"/>
      <c r="I107" s="740"/>
      <c r="J107" s="740"/>
      <c r="K107" s="740"/>
      <c r="L107" s="740"/>
      <c r="M107" s="740"/>
      <c r="N107" s="740"/>
      <c r="O107" s="740"/>
      <c r="P107" s="740"/>
      <c r="Q107" s="740"/>
      <c r="R107" s="740"/>
      <c r="S107" s="740"/>
      <c r="T107" s="740"/>
      <c r="U107" s="740"/>
      <c r="V107" s="740"/>
      <c r="W107" s="740"/>
      <c r="X107" s="740"/>
      <c r="Y107" s="740"/>
      <c r="Z107" s="740"/>
    </row>
    <row r="108" ht="15.75" customHeight="1">
      <c r="A108" s="740"/>
      <c r="B108" s="740"/>
      <c r="C108" s="740"/>
      <c r="D108" s="740"/>
      <c r="E108" s="740"/>
      <c r="F108" s="740"/>
      <c r="G108" s="740"/>
      <c r="H108" s="740"/>
      <c r="I108" s="740"/>
      <c r="J108" s="740"/>
      <c r="K108" s="740"/>
      <c r="L108" s="740"/>
      <c r="M108" s="740"/>
      <c r="N108" s="740"/>
      <c r="O108" s="740"/>
      <c r="P108" s="740"/>
      <c r="Q108" s="740"/>
      <c r="R108" s="740"/>
      <c r="S108" s="740"/>
      <c r="T108" s="740"/>
      <c r="U108" s="740"/>
      <c r="V108" s="740"/>
      <c r="W108" s="740"/>
      <c r="X108" s="740"/>
      <c r="Y108" s="740"/>
      <c r="Z108" s="740"/>
    </row>
    <row r="109" ht="15.75" customHeight="1">
      <c r="A109" s="740"/>
      <c r="B109" s="740"/>
      <c r="C109" s="740"/>
      <c r="D109" s="740"/>
      <c r="E109" s="740"/>
      <c r="F109" s="740"/>
      <c r="G109" s="740"/>
      <c r="H109" s="740"/>
      <c r="I109" s="740"/>
      <c r="J109" s="740"/>
      <c r="K109" s="740"/>
      <c r="L109" s="740"/>
      <c r="M109" s="740"/>
      <c r="N109" s="740"/>
      <c r="O109" s="740"/>
      <c r="P109" s="740"/>
      <c r="Q109" s="740"/>
      <c r="R109" s="740"/>
      <c r="S109" s="740"/>
      <c r="T109" s="740"/>
      <c r="U109" s="740"/>
      <c r="V109" s="740"/>
      <c r="W109" s="740"/>
      <c r="X109" s="740"/>
      <c r="Y109" s="740"/>
      <c r="Z109" s="740"/>
    </row>
    <row r="110" ht="15.75" customHeight="1">
      <c r="A110" s="740"/>
      <c r="B110" s="740"/>
      <c r="C110" s="740"/>
      <c r="D110" s="740"/>
      <c r="E110" s="740"/>
      <c r="F110" s="740"/>
      <c r="G110" s="740"/>
      <c r="H110" s="740"/>
      <c r="I110" s="740"/>
      <c r="J110" s="740"/>
      <c r="K110" s="740"/>
      <c r="L110" s="740"/>
      <c r="M110" s="740"/>
      <c r="N110" s="740"/>
      <c r="O110" s="740"/>
      <c r="P110" s="740"/>
      <c r="Q110" s="740"/>
      <c r="R110" s="740"/>
      <c r="S110" s="740"/>
      <c r="T110" s="740"/>
      <c r="U110" s="740"/>
      <c r="V110" s="740"/>
      <c r="W110" s="740"/>
      <c r="X110" s="740"/>
      <c r="Y110" s="740"/>
      <c r="Z110" s="740"/>
    </row>
    <row r="111" ht="15.75" customHeight="1">
      <c r="A111" s="740"/>
      <c r="B111" s="740"/>
      <c r="C111" s="740"/>
      <c r="D111" s="740"/>
      <c r="E111" s="740"/>
      <c r="F111" s="740"/>
      <c r="G111" s="740"/>
      <c r="H111" s="740"/>
      <c r="I111" s="740"/>
      <c r="J111" s="740"/>
      <c r="K111" s="740"/>
      <c r="L111" s="740"/>
      <c r="M111" s="740"/>
      <c r="N111" s="740"/>
      <c r="O111" s="740"/>
      <c r="P111" s="740"/>
      <c r="Q111" s="740"/>
      <c r="R111" s="740"/>
      <c r="S111" s="740"/>
      <c r="T111" s="740"/>
      <c r="U111" s="740"/>
      <c r="V111" s="740"/>
      <c r="W111" s="740"/>
      <c r="X111" s="740"/>
      <c r="Y111" s="740"/>
      <c r="Z111" s="740"/>
    </row>
    <row r="112" ht="15.75" customHeight="1">
      <c r="A112" s="740"/>
      <c r="B112" s="740"/>
      <c r="C112" s="740"/>
      <c r="D112" s="740"/>
      <c r="E112" s="740"/>
      <c r="F112" s="740"/>
      <c r="G112" s="740"/>
      <c r="H112" s="740"/>
      <c r="I112" s="740"/>
      <c r="J112" s="740"/>
      <c r="K112" s="740"/>
      <c r="L112" s="740"/>
      <c r="M112" s="740"/>
      <c r="N112" s="740"/>
      <c r="O112" s="740"/>
      <c r="P112" s="740"/>
      <c r="Q112" s="740"/>
      <c r="R112" s="740"/>
      <c r="S112" s="740"/>
      <c r="T112" s="740"/>
      <c r="U112" s="740"/>
      <c r="V112" s="740"/>
      <c r="W112" s="740"/>
      <c r="X112" s="740"/>
      <c r="Y112" s="740"/>
      <c r="Z112" s="740"/>
    </row>
    <row r="113" ht="15.75" customHeight="1">
      <c r="A113" s="740"/>
      <c r="B113" s="740"/>
      <c r="C113" s="740"/>
      <c r="D113" s="740"/>
      <c r="E113" s="740"/>
      <c r="F113" s="740"/>
      <c r="G113" s="740"/>
      <c r="H113" s="740"/>
      <c r="I113" s="740"/>
      <c r="J113" s="740"/>
      <c r="K113" s="740"/>
      <c r="L113" s="740"/>
      <c r="M113" s="740"/>
      <c r="N113" s="740"/>
      <c r="O113" s="740"/>
      <c r="P113" s="740"/>
      <c r="Q113" s="740"/>
      <c r="R113" s="740"/>
      <c r="S113" s="740"/>
      <c r="T113" s="740"/>
      <c r="U113" s="740"/>
      <c r="V113" s="740"/>
      <c r="W113" s="740"/>
      <c r="X113" s="740"/>
      <c r="Y113" s="740"/>
      <c r="Z113" s="740"/>
    </row>
    <row r="114" ht="15.75" customHeight="1">
      <c r="A114" s="740"/>
      <c r="B114" s="740"/>
      <c r="C114" s="740"/>
      <c r="D114" s="740"/>
      <c r="E114" s="740"/>
      <c r="F114" s="740"/>
      <c r="G114" s="740"/>
      <c r="H114" s="740"/>
      <c r="I114" s="740"/>
      <c r="J114" s="740"/>
      <c r="K114" s="740"/>
      <c r="L114" s="740"/>
      <c r="M114" s="740"/>
      <c r="N114" s="740"/>
      <c r="O114" s="740"/>
      <c r="P114" s="740"/>
      <c r="Q114" s="740"/>
      <c r="R114" s="740"/>
      <c r="S114" s="740"/>
      <c r="T114" s="740"/>
      <c r="U114" s="740"/>
      <c r="V114" s="740"/>
      <c r="W114" s="740"/>
      <c r="X114" s="740"/>
      <c r="Y114" s="740"/>
      <c r="Z114" s="740"/>
    </row>
    <row r="115" ht="15.75" customHeight="1">
      <c r="A115" s="740"/>
      <c r="B115" s="740"/>
      <c r="C115" s="740"/>
      <c r="D115" s="740"/>
      <c r="E115" s="740"/>
      <c r="F115" s="740"/>
      <c r="G115" s="740"/>
      <c r="H115" s="740"/>
      <c r="I115" s="740"/>
      <c r="J115" s="740"/>
      <c r="K115" s="740"/>
      <c r="L115" s="740"/>
      <c r="M115" s="740"/>
      <c r="N115" s="740"/>
      <c r="O115" s="740"/>
      <c r="P115" s="740"/>
      <c r="Q115" s="740"/>
      <c r="R115" s="740"/>
      <c r="S115" s="740"/>
      <c r="T115" s="740"/>
      <c r="U115" s="740"/>
      <c r="V115" s="740"/>
      <c r="W115" s="740"/>
      <c r="X115" s="740"/>
      <c r="Y115" s="740"/>
      <c r="Z115" s="740"/>
    </row>
    <row r="116" ht="15.75" customHeight="1">
      <c r="A116" s="740"/>
      <c r="B116" s="740"/>
      <c r="C116" s="740"/>
      <c r="D116" s="740"/>
      <c r="E116" s="740"/>
      <c r="F116" s="740"/>
      <c r="G116" s="740"/>
      <c r="H116" s="740"/>
      <c r="I116" s="740"/>
      <c r="J116" s="740"/>
      <c r="K116" s="740"/>
      <c r="L116" s="740"/>
      <c r="M116" s="740"/>
      <c r="N116" s="740"/>
      <c r="O116" s="740"/>
      <c r="P116" s="740"/>
      <c r="Q116" s="740"/>
      <c r="R116" s="740"/>
      <c r="S116" s="740"/>
      <c r="T116" s="740"/>
      <c r="U116" s="740"/>
      <c r="V116" s="740"/>
      <c r="W116" s="740"/>
      <c r="X116" s="740"/>
      <c r="Y116" s="740"/>
      <c r="Z116" s="740"/>
    </row>
    <row r="117" ht="15.75" customHeight="1">
      <c r="A117" s="740"/>
      <c r="B117" s="740"/>
      <c r="C117" s="740"/>
      <c r="D117" s="740"/>
      <c r="E117" s="740"/>
      <c r="F117" s="740"/>
      <c r="G117" s="740"/>
      <c r="H117" s="740"/>
      <c r="I117" s="740"/>
      <c r="J117" s="740"/>
      <c r="K117" s="740"/>
      <c r="L117" s="740"/>
      <c r="M117" s="740"/>
      <c r="N117" s="740"/>
      <c r="O117" s="740"/>
      <c r="P117" s="740"/>
      <c r="Q117" s="740"/>
      <c r="R117" s="740"/>
      <c r="S117" s="740"/>
      <c r="T117" s="740"/>
      <c r="U117" s="740"/>
      <c r="V117" s="740"/>
      <c r="W117" s="740"/>
      <c r="X117" s="740"/>
      <c r="Y117" s="740"/>
      <c r="Z117" s="740"/>
    </row>
    <row r="118" ht="15.75" customHeight="1">
      <c r="A118" s="740"/>
      <c r="B118" s="740"/>
      <c r="C118" s="740"/>
      <c r="D118" s="740"/>
      <c r="E118" s="740"/>
      <c r="F118" s="740"/>
      <c r="G118" s="740"/>
      <c r="H118" s="740"/>
      <c r="I118" s="740"/>
      <c r="J118" s="740"/>
      <c r="K118" s="740"/>
      <c r="L118" s="740"/>
      <c r="M118" s="740"/>
      <c r="N118" s="740"/>
      <c r="O118" s="740"/>
      <c r="P118" s="740"/>
      <c r="Q118" s="740"/>
      <c r="R118" s="740"/>
      <c r="S118" s="740"/>
      <c r="T118" s="740"/>
      <c r="U118" s="740"/>
      <c r="V118" s="740"/>
      <c r="W118" s="740"/>
      <c r="X118" s="740"/>
      <c r="Y118" s="740"/>
      <c r="Z118" s="740"/>
    </row>
    <row r="119" ht="15.75" customHeight="1">
      <c r="A119" s="740"/>
      <c r="B119" s="740"/>
      <c r="C119" s="740"/>
      <c r="D119" s="740"/>
      <c r="E119" s="740"/>
      <c r="F119" s="740"/>
      <c r="G119" s="740"/>
      <c r="H119" s="740"/>
      <c r="I119" s="740"/>
      <c r="J119" s="740"/>
      <c r="K119" s="740"/>
      <c r="L119" s="740"/>
      <c r="M119" s="740"/>
      <c r="N119" s="740"/>
      <c r="O119" s="740"/>
      <c r="P119" s="740"/>
      <c r="Q119" s="740"/>
      <c r="R119" s="740"/>
      <c r="S119" s="740"/>
      <c r="T119" s="740"/>
      <c r="U119" s="740"/>
      <c r="V119" s="740"/>
      <c r="W119" s="740"/>
      <c r="X119" s="740"/>
      <c r="Y119" s="740"/>
      <c r="Z119" s="740"/>
    </row>
    <row r="120" ht="15.75" customHeight="1">
      <c r="A120" s="740"/>
      <c r="B120" s="740"/>
      <c r="C120" s="740"/>
      <c r="D120" s="740"/>
      <c r="E120" s="740"/>
      <c r="F120" s="740"/>
      <c r="G120" s="740"/>
      <c r="H120" s="740"/>
      <c r="I120" s="740"/>
      <c r="J120" s="740"/>
      <c r="K120" s="740"/>
      <c r="L120" s="740"/>
      <c r="M120" s="740"/>
      <c r="N120" s="740"/>
      <c r="O120" s="740"/>
      <c r="P120" s="740"/>
      <c r="Q120" s="740"/>
      <c r="R120" s="740"/>
      <c r="S120" s="740"/>
      <c r="T120" s="740"/>
      <c r="U120" s="740"/>
      <c r="V120" s="740"/>
      <c r="W120" s="740"/>
      <c r="X120" s="740"/>
      <c r="Y120" s="740"/>
      <c r="Z120" s="740"/>
    </row>
    <row r="121" ht="15.75" customHeight="1">
      <c r="A121" s="740"/>
      <c r="B121" s="740"/>
      <c r="C121" s="740"/>
      <c r="D121" s="740"/>
      <c r="E121" s="740"/>
      <c r="F121" s="740"/>
      <c r="G121" s="740"/>
      <c r="H121" s="740"/>
      <c r="I121" s="740"/>
      <c r="J121" s="740"/>
      <c r="K121" s="740"/>
      <c r="L121" s="740"/>
      <c r="M121" s="740"/>
      <c r="N121" s="740"/>
      <c r="O121" s="740"/>
      <c r="P121" s="740"/>
      <c r="Q121" s="740"/>
      <c r="R121" s="740"/>
      <c r="S121" s="740"/>
      <c r="T121" s="740"/>
      <c r="U121" s="740"/>
      <c r="V121" s="740"/>
      <c r="W121" s="740"/>
      <c r="X121" s="740"/>
      <c r="Y121" s="740"/>
      <c r="Z121" s="740"/>
    </row>
    <row r="122" ht="15.75" customHeight="1">
      <c r="A122" s="740"/>
      <c r="B122" s="740"/>
      <c r="C122" s="740"/>
      <c r="D122" s="740"/>
      <c r="E122" s="740"/>
      <c r="F122" s="740"/>
      <c r="G122" s="740"/>
      <c r="H122" s="740"/>
      <c r="I122" s="740"/>
      <c r="J122" s="740"/>
      <c r="K122" s="740"/>
      <c r="L122" s="740"/>
      <c r="M122" s="740"/>
      <c r="N122" s="740"/>
      <c r="O122" s="740"/>
      <c r="P122" s="740"/>
      <c r="Q122" s="740"/>
      <c r="R122" s="740"/>
      <c r="S122" s="740"/>
      <c r="T122" s="740"/>
      <c r="U122" s="740"/>
      <c r="V122" s="740"/>
      <c r="W122" s="740"/>
      <c r="X122" s="740"/>
      <c r="Y122" s="740"/>
      <c r="Z122" s="740"/>
    </row>
    <row r="123" ht="15.75" customHeight="1">
      <c r="A123" s="740"/>
      <c r="B123" s="740"/>
      <c r="C123" s="740"/>
      <c r="D123" s="740"/>
      <c r="E123" s="740"/>
      <c r="F123" s="740"/>
      <c r="G123" s="740"/>
      <c r="H123" s="740"/>
      <c r="I123" s="740"/>
      <c r="J123" s="740"/>
      <c r="K123" s="740"/>
      <c r="L123" s="740"/>
      <c r="M123" s="740"/>
      <c r="N123" s="740"/>
      <c r="O123" s="740"/>
      <c r="P123" s="740"/>
      <c r="Q123" s="740"/>
      <c r="R123" s="740"/>
      <c r="S123" s="740"/>
      <c r="T123" s="740"/>
      <c r="U123" s="740"/>
      <c r="V123" s="740"/>
      <c r="W123" s="740"/>
      <c r="X123" s="740"/>
      <c r="Y123" s="740"/>
      <c r="Z123" s="740"/>
    </row>
    <row r="124" ht="15.75" customHeight="1">
      <c r="A124" s="740"/>
      <c r="B124" s="740"/>
      <c r="C124" s="740"/>
      <c r="D124" s="740"/>
      <c r="E124" s="740"/>
      <c r="F124" s="740"/>
      <c r="G124" s="740"/>
      <c r="H124" s="740"/>
      <c r="I124" s="740"/>
      <c r="J124" s="740"/>
      <c r="K124" s="740"/>
      <c r="L124" s="740"/>
      <c r="M124" s="740"/>
      <c r="N124" s="740"/>
      <c r="O124" s="740"/>
      <c r="P124" s="740"/>
      <c r="Q124" s="740"/>
      <c r="R124" s="740"/>
      <c r="S124" s="740"/>
      <c r="T124" s="740"/>
      <c r="U124" s="740"/>
      <c r="V124" s="740"/>
      <c r="W124" s="740"/>
      <c r="X124" s="740"/>
      <c r="Y124" s="740"/>
      <c r="Z124" s="740"/>
    </row>
    <row r="125" ht="15.75" customHeight="1">
      <c r="A125" s="740"/>
      <c r="B125" s="740"/>
      <c r="C125" s="740"/>
      <c r="D125" s="740"/>
      <c r="E125" s="740"/>
      <c r="F125" s="740"/>
      <c r="G125" s="740"/>
      <c r="H125" s="740"/>
      <c r="I125" s="740"/>
      <c r="J125" s="740"/>
      <c r="K125" s="740"/>
      <c r="L125" s="740"/>
      <c r="M125" s="740"/>
      <c r="N125" s="740"/>
      <c r="O125" s="740"/>
      <c r="P125" s="740"/>
      <c r="Q125" s="740"/>
      <c r="R125" s="740"/>
      <c r="S125" s="740"/>
      <c r="T125" s="740"/>
      <c r="U125" s="740"/>
      <c r="V125" s="740"/>
      <c r="W125" s="740"/>
      <c r="X125" s="740"/>
      <c r="Y125" s="740"/>
      <c r="Z125" s="740"/>
    </row>
    <row r="126" ht="15.75" customHeight="1">
      <c r="A126" s="740"/>
      <c r="B126" s="740"/>
      <c r="C126" s="740"/>
      <c r="D126" s="740"/>
      <c r="E126" s="740"/>
      <c r="F126" s="740"/>
      <c r="G126" s="740"/>
      <c r="H126" s="740"/>
      <c r="I126" s="740"/>
      <c r="J126" s="740"/>
      <c r="K126" s="740"/>
      <c r="L126" s="740"/>
      <c r="M126" s="740"/>
      <c r="N126" s="740"/>
      <c r="O126" s="740"/>
      <c r="P126" s="740"/>
      <c r="Q126" s="740"/>
      <c r="R126" s="740"/>
      <c r="S126" s="740"/>
      <c r="T126" s="740"/>
      <c r="U126" s="740"/>
      <c r="V126" s="740"/>
      <c r="W126" s="740"/>
      <c r="X126" s="740"/>
      <c r="Y126" s="740"/>
      <c r="Z126" s="740"/>
    </row>
    <row r="127" ht="15.75" customHeight="1">
      <c r="A127" s="740"/>
      <c r="B127" s="740"/>
      <c r="C127" s="740"/>
      <c r="D127" s="740"/>
      <c r="E127" s="740"/>
      <c r="F127" s="740"/>
      <c r="G127" s="740"/>
      <c r="H127" s="740"/>
      <c r="I127" s="740"/>
      <c r="J127" s="740"/>
      <c r="K127" s="740"/>
      <c r="L127" s="740"/>
      <c r="M127" s="740"/>
      <c r="N127" s="740"/>
      <c r="O127" s="740"/>
      <c r="P127" s="740"/>
      <c r="Q127" s="740"/>
      <c r="R127" s="740"/>
      <c r="S127" s="740"/>
      <c r="T127" s="740"/>
      <c r="U127" s="740"/>
      <c r="V127" s="740"/>
      <c r="W127" s="740"/>
      <c r="X127" s="740"/>
      <c r="Y127" s="740"/>
      <c r="Z127" s="740"/>
    </row>
    <row r="128" ht="15.75" customHeight="1">
      <c r="A128" s="740"/>
      <c r="B128" s="740"/>
      <c r="C128" s="740"/>
      <c r="D128" s="740"/>
      <c r="E128" s="740"/>
      <c r="F128" s="740"/>
      <c r="G128" s="740"/>
      <c r="H128" s="740"/>
      <c r="I128" s="740"/>
      <c r="J128" s="740"/>
      <c r="K128" s="740"/>
      <c r="L128" s="740"/>
      <c r="M128" s="740"/>
      <c r="N128" s="740"/>
      <c r="O128" s="740"/>
      <c r="P128" s="740"/>
      <c r="Q128" s="740"/>
      <c r="R128" s="740"/>
      <c r="S128" s="740"/>
      <c r="T128" s="740"/>
      <c r="U128" s="740"/>
      <c r="V128" s="740"/>
      <c r="W128" s="740"/>
      <c r="X128" s="740"/>
      <c r="Y128" s="740"/>
      <c r="Z128" s="740"/>
    </row>
    <row r="129" ht="15.75" customHeight="1">
      <c r="A129" s="740"/>
      <c r="B129" s="740"/>
      <c r="C129" s="740"/>
      <c r="D129" s="740"/>
      <c r="E129" s="740"/>
      <c r="F129" s="740"/>
      <c r="G129" s="740"/>
      <c r="H129" s="740"/>
      <c r="I129" s="740"/>
      <c r="J129" s="740"/>
      <c r="K129" s="740"/>
      <c r="L129" s="740"/>
      <c r="M129" s="740"/>
      <c r="N129" s="740"/>
      <c r="O129" s="740"/>
      <c r="P129" s="740"/>
      <c r="Q129" s="740"/>
      <c r="R129" s="740"/>
      <c r="S129" s="740"/>
      <c r="T129" s="740"/>
      <c r="U129" s="740"/>
      <c r="V129" s="740"/>
      <c r="W129" s="740"/>
      <c r="X129" s="740"/>
      <c r="Y129" s="740"/>
      <c r="Z129" s="740"/>
    </row>
    <row r="130" ht="15.75" customHeight="1">
      <c r="A130" s="740"/>
      <c r="B130" s="740"/>
      <c r="C130" s="740"/>
      <c r="D130" s="740"/>
      <c r="E130" s="740"/>
      <c r="F130" s="740"/>
      <c r="G130" s="740"/>
      <c r="H130" s="740"/>
      <c r="I130" s="740"/>
      <c r="J130" s="740"/>
      <c r="K130" s="740"/>
      <c r="L130" s="740"/>
      <c r="M130" s="740"/>
      <c r="N130" s="740"/>
      <c r="O130" s="740"/>
      <c r="P130" s="740"/>
      <c r="Q130" s="740"/>
      <c r="R130" s="740"/>
      <c r="S130" s="740"/>
      <c r="T130" s="740"/>
      <c r="U130" s="740"/>
      <c r="V130" s="740"/>
      <c r="W130" s="740"/>
      <c r="X130" s="740"/>
      <c r="Y130" s="740"/>
      <c r="Z130" s="740"/>
    </row>
    <row r="131" ht="15.75" customHeight="1">
      <c r="A131" s="740"/>
      <c r="B131" s="740"/>
      <c r="C131" s="740"/>
      <c r="D131" s="740"/>
      <c r="E131" s="740"/>
      <c r="F131" s="740"/>
      <c r="G131" s="740"/>
      <c r="H131" s="740"/>
      <c r="I131" s="740"/>
      <c r="J131" s="740"/>
      <c r="K131" s="740"/>
      <c r="L131" s="740"/>
      <c r="M131" s="740"/>
      <c r="N131" s="740"/>
      <c r="O131" s="740"/>
      <c r="P131" s="740"/>
      <c r="Q131" s="740"/>
      <c r="R131" s="740"/>
      <c r="S131" s="740"/>
      <c r="T131" s="740"/>
      <c r="U131" s="740"/>
      <c r="V131" s="740"/>
      <c r="W131" s="740"/>
      <c r="X131" s="740"/>
      <c r="Y131" s="740"/>
      <c r="Z131" s="740"/>
    </row>
    <row r="132" ht="15.75" customHeight="1">
      <c r="A132" s="740"/>
      <c r="B132" s="740"/>
      <c r="C132" s="740"/>
      <c r="D132" s="740"/>
      <c r="E132" s="740"/>
      <c r="F132" s="740"/>
      <c r="G132" s="740"/>
      <c r="H132" s="740"/>
      <c r="I132" s="740"/>
      <c r="J132" s="740"/>
      <c r="K132" s="740"/>
      <c r="L132" s="740"/>
      <c r="M132" s="740"/>
      <c r="N132" s="740"/>
      <c r="O132" s="740"/>
      <c r="P132" s="740"/>
      <c r="Q132" s="740"/>
      <c r="R132" s="740"/>
      <c r="S132" s="740"/>
      <c r="T132" s="740"/>
      <c r="U132" s="740"/>
      <c r="V132" s="740"/>
      <c r="W132" s="740"/>
      <c r="X132" s="740"/>
      <c r="Y132" s="740"/>
      <c r="Z132" s="740"/>
    </row>
    <row r="133" ht="15.75" customHeight="1">
      <c r="A133" s="740"/>
      <c r="B133" s="740"/>
      <c r="C133" s="740"/>
      <c r="D133" s="740"/>
      <c r="E133" s="740"/>
      <c r="F133" s="740"/>
      <c r="G133" s="740"/>
      <c r="H133" s="740"/>
      <c r="I133" s="740"/>
      <c r="J133" s="740"/>
      <c r="K133" s="740"/>
      <c r="L133" s="740"/>
      <c r="M133" s="740"/>
      <c r="N133" s="740"/>
      <c r="O133" s="740"/>
      <c r="P133" s="740"/>
      <c r="Q133" s="740"/>
      <c r="R133" s="740"/>
      <c r="S133" s="740"/>
      <c r="T133" s="740"/>
      <c r="U133" s="740"/>
      <c r="V133" s="740"/>
      <c r="W133" s="740"/>
      <c r="X133" s="740"/>
      <c r="Y133" s="740"/>
      <c r="Z133" s="740"/>
    </row>
    <row r="134" ht="15.75" customHeight="1">
      <c r="A134" s="740"/>
      <c r="B134" s="740"/>
      <c r="C134" s="740"/>
      <c r="D134" s="740"/>
      <c r="E134" s="740"/>
      <c r="F134" s="740"/>
      <c r="G134" s="740"/>
      <c r="H134" s="740"/>
      <c r="I134" s="740"/>
      <c r="J134" s="740"/>
      <c r="K134" s="740"/>
      <c r="L134" s="740"/>
      <c r="M134" s="740"/>
      <c r="N134" s="740"/>
      <c r="O134" s="740"/>
      <c r="P134" s="740"/>
      <c r="Q134" s="740"/>
      <c r="R134" s="740"/>
      <c r="S134" s="740"/>
      <c r="T134" s="740"/>
      <c r="U134" s="740"/>
      <c r="V134" s="740"/>
      <c r="W134" s="740"/>
      <c r="X134" s="740"/>
      <c r="Y134" s="740"/>
      <c r="Z134" s="740"/>
    </row>
    <row r="135" ht="15.75" customHeight="1">
      <c r="A135" s="740"/>
      <c r="B135" s="740"/>
      <c r="C135" s="740"/>
      <c r="D135" s="740"/>
      <c r="E135" s="740"/>
      <c r="F135" s="740"/>
      <c r="G135" s="740"/>
      <c r="H135" s="740"/>
      <c r="I135" s="740"/>
      <c r="J135" s="740"/>
      <c r="K135" s="740"/>
      <c r="L135" s="740"/>
      <c r="M135" s="740"/>
      <c r="N135" s="740"/>
      <c r="O135" s="740"/>
      <c r="P135" s="740"/>
      <c r="Q135" s="740"/>
      <c r="R135" s="740"/>
      <c r="S135" s="740"/>
      <c r="T135" s="740"/>
      <c r="U135" s="740"/>
      <c r="V135" s="740"/>
      <c r="W135" s="740"/>
      <c r="X135" s="740"/>
      <c r="Y135" s="740"/>
      <c r="Z135" s="740"/>
    </row>
    <row r="136" ht="15.75" customHeight="1">
      <c r="A136" s="740"/>
      <c r="B136" s="740"/>
      <c r="C136" s="740"/>
      <c r="D136" s="740"/>
      <c r="E136" s="740"/>
      <c r="F136" s="740"/>
      <c r="G136" s="740"/>
      <c r="H136" s="740"/>
      <c r="I136" s="740"/>
      <c r="J136" s="740"/>
      <c r="K136" s="740"/>
      <c r="L136" s="740"/>
      <c r="M136" s="740"/>
      <c r="N136" s="740"/>
      <c r="O136" s="740"/>
      <c r="P136" s="740"/>
      <c r="Q136" s="740"/>
      <c r="R136" s="740"/>
      <c r="S136" s="740"/>
      <c r="T136" s="740"/>
      <c r="U136" s="740"/>
      <c r="V136" s="740"/>
      <c r="W136" s="740"/>
      <c r="X136" s="740"/>
      <c r="Y136" s="740"/>
      <c r="Z136" s="740"/>
    </row>
    <row r="137" ht="15.75" customHeight="1">
      <c r="A137" s="740"/>
      <c r="B137" s="740"/>
      <c r="C137" s="740"/>
      <c r="D137" s="740"/>
      <c r="E137" s="740"/>
      <c r="F137" s="740"/>
      <c r="G137" s="740"/>
      <c r="H137" s="740"/>
      <c r="I137" s="740"/>
      <c r="J137" s="740"/>
      <c r="K137" s="740"/>
      <c r="L137" s="740"/>
      <c r="M137" s="740"/>
      <c r="N137" s="740"/>
      <c r="O137" s="740"/>
      <c r="P137" s="740"/>
      <c r="Q137" s="740"/>
      <c r="R137" s="740"/>
      <c r="S137" s="740"/>
      <c r="T137" s="740"/>
      <c r="U137" s="740"/>
      <c r="V137" s="740"/>
      <c r="W137" s="740"/>
      <c r="X137" s="740"/>
      <c r="Y137" s="740"/>
      <c r="Z137" s="740"/>
    </row>
    <row r="138" ht="15.75" customHeight="1">
      <c r="A138" s="740"/>
      <c r="B138" s="740"/>
      <c r="C138" s="740"/>
      <c r="D138" s="740"/>
      <c r="E138" s="740"/>
      <c r="F138" s="740"/>
      <c r="G138" s="740"/>
      <c r="H138" s="740"/>
      <c r="I138" s="740"/>
      <c r="J138" s="740"/>
      <c r="K138" s="740"/>
      <c r="L138" s="740"/>
      <c r="M138" s="740"/>
      <c r="N138" s="740"/>
      <c r="O138" s="740"/>
      <c r="P138" s="740"/>
      <c r="Q138" s="740"/>
      <c r="R138" s="740"/>
      <c r="S138" s="740"/>
      <c r="T138" s="740"/>
      <c r="U138" s="740"/>
      <c r="V138" s="740"/>
      <c r="W138" s="740"/>
      <c r="X138" s="740"/>
      <c r="Y138" s="740"/>
      <c r="Z138" s="740"/>
    </row>
    <row r="139" ht="15.75" customHeight="1">
      <c r="A139" s="740"/>
      <c r="B139" s="740"/>
      <c r="C139" s="740"/>
      <c r="D139" s="740"/>
      <c r="E139" s="740"/>
      <c r="F139" s="740"/>
      <c r="G139" s="740"/>
      <c r="H139" s="740"/>
      <c r="I139" s="740"/>
      <c r="J139" s="740"/>
      <c r="K139" s="740"/>
      <c r="L139" s="740"/>
      <c r="M139" s="740"/>
      <c r="N139" s="740"/>
      <c r="O139" s="740"/>
      <c r="P139" s="740"/>
      <c r="Q139" s="740"/>
      <c r="R139" s="740"/>
      <c r="S139" s="740"/>
      <c r="T139" s="740"/>
      <c r="U139" s="740"/>
      <c r="V139" s="740"/>
      <c r="W139" s="740"/>
      <c r="X139" s="740"/>
      <c r="Y139" s="740"/>
      <c r="Z139" s="740"/>
    </row>
    <row r="140" ht="15.75" customHeight="1">
      <c r="A140" s="740"/>
      <c r="B140" s="740"/>
      <c r="C140" s="740"/>
      <c r="D140" s="740"/>
      <c r="E140" s="740"/>
      <c r="F140" s="740"/>
      <c r="G140" s="740"/>
      <c r="H140" s="740"/>
      <c r="I140" s="740"/>
      <c r="J140" s="740"/>
      <c r="K140" s="740"/>
      <c r="L140" s="740"/>
      <c r="M140" s="740"/>
      <c r="N140" s="740"/>
      <c r="O140" s="740"/>
      <c r="P140" s="740"/>
      <c r="Q140" s="740"/>
      <c r="R140" s="740"/>
      <c r="S140" s="740"/>
      <c r="T140" s="740"/>
      <c r="U140" s="740"/>
      <c r="V140" s="740"/>
      <c r="W140" s="740"/>
      <c r="X140" s="740"/>
      <c r="Y140" s="740"/>
      <c r="Z140" s="740"/>
    </row>
    <row r="141" ht="15.75" customHeight="1">
      <c r="A141" s="740"/>
      <c r="B141" s="740"/>
      <c r="C141" s="740"/>
      <c r="D141" s="740"/>
      <c r="E141" s="740"/>
      <c r="F141" s="740"/>
      <c r="G141" s="740"/>
      <c r="H141" s="740"/>
      <c r="I141" s="740"/>
      <c r="J141" s="740"/>
      <c r="K141" s="740"/>
      <c r="L141" s="740"/>
      <c r="M141" s="740"/>
      <c r="N141" s="740"/>
      <c r="O141" s="740"/>
      <c r="P141" s="740"/>
      <c r="Q141" s="740"/>
      <c r="R141" s="740"/>
      <c r="S141" s="740"/>
      <c r="T141" s="740"/>
      <c r="U141" s="740"/>
      <c r="V141" s="740"/>
      <c r="W141" s="740"/>
      <c r="X141" s="740"/>
      <c r="Y141" s="740"/>
      <c r="Z141" s="740"/>
    </row>
    <row r="142" ht="15.75" customHeight="1">
      <c r="A142" s="740"/>
      <c r="B142" s="740"/>
      <c r="C142" s="740"/>
      <c r="D142" s="740"/>
      <c r="E142" s="740"/>
      <c r="F142" s="740"/>
      <c r="G142" s="740"/>
      <c r="H142" s="740"/>
      <c r="I142" s="740"/>
      <c r="J142" s="740"/>
      <c r="K142" s="740"/>
      <c r="L142" s="740"/>
      <c r="M142" s="740"/>
      <c r="N142" s="740"/>
      <c r="O142" s="740"/>
      <c r="P142" s="740"/>
      <c r="Q142" s="740"/>
      <c r="R142" s="740"/>
      <c r="S142" s="740"/>
      <c r="T142" s="740"/>
      <c r="U142" s="740"/>
      <c r="V142" s="740"/>
      <c r="W142" s="740"/>
      <c r="X142" s="740"/>
      <c r="Y142" s="740"/>
      <c r="Z142" s="740"/>
    </row>
    <row r="143" ht="15.75" customHeight="1">
      <c r="A143" s="740"/>
      <c r="B143" s="740"/>
      <c r="C143" s="740"/>
      <c r="D143" s="740"/>
      <c r="E143" s="740"/>
      <c r="F143" s="740"/>
      <c r="G143" s="740"/>
      <c r="H143" s="740"/>
      <c r="I143" s="740"/>
      <c r="J143" s="740"/>
      <c r="K143" s="740"/>
      <c r="L143" s="740"/>
      <c r="M143" s="740"/>
      <c r="N143" s="740"/>
      <c r="O143" s="740"/>
      <c r="P143" s="740"/>
      <c r="Q143" s="740"/>
      <c r="R143" s="740"/>
      <c r="S143" s="740"/>
      <c r="T143" s="740"/>
      <c r="U143" s="740"/>
      <c r="V143" s="740"/>
      <c r="W143" s="740"/>
      <c r="X143" s="740"/>
      <c r="Y143" s="740"/>
      <c r="Z143" s="740"/>
    </row>
    <row r="144" ht="15.75" customHeight="1">
      <c r="A144" s="740"/>
      <c r="B144" s="740"/>
      <c r="C144" s="740"/>
      <c r="D144" s="740"/>
      <c r="E144" s="740"/>
      <c r="F144" s="740"/>
      <c r="G144" s="740"/>
      <c r="H144" s="740"/>
      <c r="I144" s="740"/>
      <c r="J144" s="740"/>
      <c r="K144" s="740"/>
      <c r="L144" s="740"/>
      <c r="M144" s="740"/>
      <c r="N144" s="740"/>
      <c r="O144" s="740"/>
      <c r="P144" s="740"/>
      <c r="Q144" s="740"/>
      <c r="R144" s="740"/>
      <c r="S144" s="740"/>
      <c r="T144" s="740"/>
      <c r="U144" s="740"/>
      <c r="V144" s="740"/>
      <c r="W144" s="740"/>
      <c r="X144" s="740"/>
      <c r="Y144" s="740"/>
      <c r="Z144" s="740"/>
    </row>
    <row r="145" ht="15.75" customHeight="1">
      <c r="A145" s="740"/>
      <c r="B145" s="740"/>
      <c r="C145" s="740"/>
      <c r="D145" s="740"/>
      <c r="E145" s="740"/>
      <c r="F145" s="740"/>
      <c r="G145" s="740"/>
      <c r="H145" s="740"/>
      <c r="I145" s="740"/>
      <c r="J145" s="740"/>
      <c r="K145" s="740"/>
      <c r="L145" s="740"/>
      <c r="M145" s="740"/>
      <c r="N145" s="740"/>
      <c r="O145" s="740"/>
      <c r="P145" s="740"/>
      <c r="Q145" s="740"/>
      <c r="R145" s="740"/>
      <c r="S145" s="740"/>
      <c r="T145" s="740"/>
      <c r="U145" s="740"/>
      <c r="V145" s="740"/>
      <c r="W145" s="740"/>
      <c r="X145" s="740"/>
      <c r="Y145" s="740"/>
      <c r="Z145" s="740"/>
    </row>
    <row r="146" ht="15.75" customHeight="1">
      <c r="A146" s="740"/>
      <c r="B146" s="740"/>
      <c r="C146" s="740"/>
      <c r="D146" s="740"/>
      <c r="E146" s="740"/>
      <c r="F146" s="740"/>
      <c r="G146" s="740"/>
      <c r="H146" s="740"/>
      <c r="I146" s="740"/>
      <c r="J146" s="740"/>
      <c r="K146" s="740"/>
      <c r="L146" s="740"/>
      <c r="M146" s="740"/>
      <c r="N146" s="740"/>
      <c r="O146" s="740"/>
      <c r="P146" s="740"/>
      <c r="Q146" s="740"/>
      <c r="R146" s="740"/>
      <c r="S146" s="740"/>
      <c r="T146" s="740"/>
      <c r="U146" s="740"/>
      <c r="V146" s="740"/>
      <c r="W146" s="740"/>
      <c r="X146" s="740"/>
      <c r="Y146" s="740"/>
      <c r="Z146" s="740"/>
    </row>
    <row r="147" ht="15.75" customHeight="1">
      <c r="A147" s="740"/>
      <c r="B147" s="740"/>
      <c r="C147" s="740"/>
      <c r="D147" s="740"/>
      <c r="E147" s="740"/>
      <c r="F147" s="740"/>
      <c r="G147" s="740"/>
      <c r="H147" s="740"/>
      <c r="I147" s="740"/>
      <c r="J147" s="740"/>
      <c r="K147" s="740"/>
      <c r="L147" s="740"/>
      <c r="M147" s="740"/>
      <c r="N147" s="740"/>
      <c r="O147" s="740"/>
      <c r="P147" s="740"/>
      <c r="Q147" s="740"/>
      <c r="R147" s="740"/>
      <c r="S147" s="740"/>
      <c r="T147" s="740"/>
      <c r="U147" s="740"/>
      <c r="V147" s="740"/>
      <c r="W147" s="740"/>
      <c r="X147" s="740"/>
      <c r="Y147" s="740"/>
      <c r="Z147" s="740"/>
    </row>
    <row r="148" ht="15.75" customHeight="1">
      <c r="A148" s="740"/>
      <c r="B148" s="740"/>
      <c r="C148" s="740"/>
      <c r="D148" s="740"/>
      <c r="E148" s="740"/>
      <c r="F148" s="740"/>
      <c r="G148" s="740"/>
      <c r="H148" s="740"/>
      <c r="I148" s="740"/>
      <c r="J148" s="740"/>
      <c r="K148" s="740"/>
      <c r="L148" s="740"/>
      <c r="M148" s="740"/>
      <c r="N148" s="740"/>
      <c r="O148" s="740"/>
      <c r="P148" s="740"/>
      <c r="Q148" s="740"/>
      <c r="R148" s="740"/>
      <c r="S148" s="740"/>
      <c r="T148" s="740"/>
      <c r="U148" s="740"/>
      <c r="V148" s="740"/>
      <c r="W148" s="740"/>
      <c r="X148" s="740"/>
      <c r="Y148" s="740"/>
      <c r="Z148" s="740"/>
    </row>
    <row r="149" ht="15.75" customHeight="1">
      <c r="A149" s="740"/>
      <c r="B149" s="740"/>
      <c r="C149" s="740"/>
      <c r="D149" s="740"/>
      <c r="E149" s="740"/>
      <c r="F149" s="740"/>
      <c r="G149" s="740"/>
      <c r="H149" s="740"/>
      <c r="I149" s="740"/>
      <c r="J149" s="740"/>
      <c r="K149" s="740"/>
      <c r="L149" s="740"/>
      <c r="M149" s="740"/>
      <c r="N149" s="740"/>
      <c r="O149" s="740"/>
      <c r="P149" s="740"/>
      <c r="Q149" s="740"/>
      <c r="R149" s="740"/>
      <c r="S149" s="740"/>
      <c r="T149" s="740"/>
      <c r="U149" s="740"/>
      <c r="V149" s="740"/>
      <c r="W149" s="740"/>
      <c r="X149" s="740"/>
      <c r="Y149" s="740"/>
      <c r="Z149" s="740"/>
    </row>
    <row r="150" ht="15.75" customHeight="1">
      <c r="A150" s="740"/>
      <c r="B150" s="740"/>
      <c r="C150" s="740"/>
      <c r="D150" s="740"/>
      <c r="E150" s="740"/>
      <c r="F150" s="740"/>
      <c r="G150" s="740"/>
      <c r="H150" s="740"/>
      <c r="I150" s="740"/>
      <c r="J150" s="740"/>
      <c r="K150" s="740"/>
      <c r="L150" s="740"/>
      <c r="M150" s="740"/>
      <c r="N150" s="740"/>
      <c r="O150" s="740"/>
      <c r="P150" s="740"/>
      <c r="Q150" s="740"/>
      <c r="R150" s="740"/>
      <c r="S150" s="740"/>
      <c r="T150" s="740"/>
      <c r="U150" s="740"/>
      <c r="V150" s="740"/>
      <c r="W150" s="740"/>
      <c r="X150" s="740"/>
      <c r="Y150" s="740"/>
      <c r="Z150" s="740"/>
    </row>
    <row r="151" ht="15.75" customHeight="1">
      <c r="A151" s="740"/>
      <c r="B151" s="740"/>
      <c r="C151" s="740"/>
      <c r="D151" s="740"/>
      <c r="E151" s="740"/>
      <c r="F151" s="740"/>
      <c r="G151" s="740"/>
      <c r="H151" s="740"/>
      <c r="I151" s="740"/>
      <c r="J151" s="740"/>
      <c r="K151" s="740"/>
      <c r="L151" s="740"/>
      <c r="M151" s="740"/>
      <c r="N151" s="740"/>
      <c r="O151" s="740"/>
      <c r="P151" s="740"/>
      <c r="Q151" s="740"/>
      <c r="R151" s="740"/>
      <c r="S151" s="740"/>
      <c r="T151" s="740"/>
      <c r="U151" s="740"/>
      <c r="V151" s="740"/>
      <c r="W151" s="740"/>
      <c r="X151" s="740"/>
      <c r="Y151" s="740"/>
      <c r="Z151" s="740"/>
    </row>
    <row r="152" ht="15.75" customHeight="1">
      <c r="A152" s="740"/>
      <c r="B152" s="740"/>
      <c r="C152" s="740"/>
      <c r="D152" s="740"/>
      <c r="E152" s="740"/>
      <c r="F152" s="740"/>
      <c r="G152" s="740"/>
      <c r="H152" s="740"/>
      <c r="I152" s="740"/>
      <c r="J152" s="740"/>
      <c r="K152" s="740"/>
      <c r="L152" s="740"/>
      <c r="M152" s="740"/>
      <c r="N152" s="740"/>
      <c r="O152" s="740"/>
      <c r="P152" s="740"/>
      <c r="Q152" s="740"/>
      <c r="R152" s="740"/>
      <c r="S152" s="740"/>
      <c r="T152" s="740"/>
      <c r="U152" s="740"/>
      <c r="V152" s="740"/>
      <c r="W152" s="740"/>
      <c r="X152" s="740"/>
      <c r="Y152" s="740"/>
      <c r="Z152" s="740"/>
    </row>
    <row r="153" ht="15.75" customHeight="1">
      <c r="A153" s="740"/>
      <c r="B153" s="740"/>
      <c r="C153" s="740"/>
      <c r="D153" s="740"/>
      <c r="E153" s="740"/>
      <c r="F153" s="740"/>
      <c r="G153" s="740"/>
      <c r="H153" s="740"/>
      <c r="I153" s="740"/>
      <c r="J153" s="740"/>
      <c r="K153" s="740"/>
      <c r="L153" s="740"/>
      <c r="M153" s="740"/>
      <c r="N153" s="740"/>
      <c r="O153" s="740"/>
      <c r="P153" s="740"/>
      <c r="Q153" s="740"/>
      <c r="R153" s="740"/>
      <c r="S153" s="740"/>
      <c r="T153" s="740"/>
      <c r="U153" s="740"/>
      <c r="V153" s="740"/>
      <c r="W153" s="740"/>
      <c r="X153" s="740"/>
      <c r="Y153" s="740"/>
      <c r="Z153" s="740"/>
    </row>
    <row r="154" ht="15.75" customHeight="1">
      <c r="A154" s="740"/>
      <c r="B154" s="740"/>
      <c r="C154" s="740"/>
      <c r="D154" s="740"/>
      <c r="E154" s="740"/>
      <c r="F154" s="740"/>
      <c r="G154" s="740"/>
      <c r="H154" s="740"/>
      <c r="I154" s="740"/>
      <c r="J154" s="740"/>
      <c r="K154" s="740"/>
      <c r="L154" s="740"/>
      <c r="M154" s="740"/>
      <c r="N154" s="740"/>
      <c r="O154" s="740"/>
      <c r="P154" s="740"/>
      <c r="Q154" s="740"/>
      <c r="R154" s="740"/>
      <c r="S154" s="740"/>
      <c r="T154" s="740"/>
      <c r="U154" s="740"/>
      <c r="V154" s="740"/>
      <c r="W154" s="740"/>
      <c r="X154" s="740"/>
      <c r="Y154" s="740"/>
      <c r="Z154" s="740"/>
    </row>
    <row r="155" ht="15.75" customHeight="1">
      <c r="A155" s="740"/>
      <c r="B155" s="740"/>
      <c r="C155" s="740"/>
      <c r="D155" s="740"/>
      <c r="E155" s="740"/>
      <c r="F155" s="740"/>
      <c r="G155" s="740"/>
      <c r="H155" s="740"/>
      <c r="I155" s="740"/>
      <c r="J155" s="740"/>
      <c r="K155" s="740"/>
      <c r="L155" s="740"/>
      <c r="M155" s="740"/>
      <c r="N155" s="740"/>
      <c r="O155" s="740"/>
      <c r="P155" s="740"/>
      <c r="Q155" s="740"/>
      <c r="R155" s="740"/>
      <c r="S155" s="740"/>
      <c r="T155" s="740"/>
      <c r="U155" s="740"/>
      <c r="V155" s="740"/>
      <c r="W155" s="740"/>
      <c r="X155" s="740"/>
      <c r="Y155" s="740"/>
      <c r="Z155" s="740"/>
    </row>
    <row r="156" ht="15.75" customHeight="1">
      <c r="A156" s="740"/>
      <c r="B156" s="740"/>
      <c r="C156" s="740"/>
      <c r="D156" s="740"/>
      <c r="E156" s="740"/>
      <c r="F156" s="740"/>
      <c r="G156" s="740"/>
      <c r="H156" s="740"/>
      <c r="I156" s="740"/>
      <c r="J156" s="740"/>
      <c r="K156" s="740"/>
      <c r="L156" s="740"/>
      <c r="M156" s="740"/>
      <c r="N156" s="740"/>
      <c r="O156" s="740"/>
      <c r="P156" s="740"/>
      <c r="Q156" s="740"/>
      <c r="R156" s="740"/>
      <c r="S156" s="740"/>
      <c r="T156" s="740"/>
      <c r="U156" s="740"/>
      <c r="V156" s="740"/>
      <c r="W156" s="740"/>
      <c r="X156" s="740"/>
      <c r="Y156" s="740"/>
      <c r="Z156" s="740"/>
    </row>
    <row r="157" ht="15.75" customHeight="1">
      <c r="A157" s="740"/>
      <c r="B157" s="740"/>
      <c r="C157" s="740"/>
      <c r="D157" s="740"/>
      <c r="E157" s="740"/>
      <c r="F157" s="740"/>
      <c r="G157" s="740"/>
      <c r="H157" s="740"/>
      <c r="I157" s="740"/>
      <c r="J157" s="740"/>
      <c r="K157" s="740"/>
      <c r="L157" s="740"/>
      <c r="M157" s="740"/>
      <c r="N157" s="740"/>
      <c r="O157" s="740"/>
      <c r="P157" s="740"/>
      <c r="Q157" s="740"/>
      <c r="R157" s="740"/>
      <c r="S157" s="740"/>
      <c r="T157" s="740"/>
      <c r="U157" s="740"/>
      <c r="V157" s="740"/>
      <c r="W157" s="740"/>
      <c r="X157" s="740"/>
      <c r="Y157" s="740"/>
      <c r="Z157" s="740"/>
    </row>
    <row r="158" ht="15.75" customHeight="1">
      <c r="A158" s="740"/>
      <c r="B158" s="740"/>
      <c r="C158" s="740"/>
      <c r="D158" s="740"/>
      <c r="E158" s="740"/>
      <c r="F158" s="740"/>
      <c r="G158" s="740"/>
      <c r="H158" s="740"/>
      <c r="I158" s="740"/>
      <c r="J158" s="740"/>
      <c r="K158" s="740"/>
      <c r="L158" s="740"/>
      <c r="M158" s="740"/>
      <c r="N158" s="740"/>
      <c r="O158" s="740"/>
      <c r="P158" s="740"/>
      <c r="Q158" s="740"/>
      <c r="R158" s="740"/>
      <c r="S158" s="740"/>
      <c r="T158" s="740"/>
      <c r="U158" s="740"/>
      <c r="V158" s="740"/>
      <c r="W158" s="740"/>
      <c r="X158" s="740"/>
      <c r="Y158" s="740"/>
      <c r="Z158" s="740"/>
    </row>
    <row r="159" ht="15.75" customHeight="1">
      <c r="A159" s="740"/>
      <c r="B159" s="740"/>
      <c r="C159" s="740"/>
      <c r="D159" s="740"/>
      <c r="E159" s="740"/>
      <c r="F159" s="740"/>
      <c r="G159" s="740"/>
      <c r="H159" s="740"/>
      <c r="I159" s="740"/>
      <c r="J159" s="740"/>
      <c r="K159" s="740"/>
      <c r="L159" s="740"/>
      <c r="M159" s="740"/>
      <c r="N159" s="740"/>
      <c r="O159" s="740"/>
      <c r="P159" s="740"/>
      <c r="Q159" s="740"/>
      <c r="R159" s="740"/>
      <c r="S159" s="740"/>
      <c r="T159" s="740"/>
      <c r="U159" s="740"/>
      <c r="V159" s="740"/>
      <c r="W159" s="740"/>
      <c r="X159" s="740"/>
      <c r="Y159" s="740"/>
      <c r="Z159" s="740"/>
    </row>
    <row r="160" ht="15.75" customHeight="1">
      <c r="A160" s="740"/>
      <c r="B160" s="740"/>
      <c r="C160" s="740"/>
      <c r="D160" s="740"/>
      <c r="E160" s="740"/>
      <c r="F160" s="740"/>
      <c r="G160" s="740"/>
      <c r="H160" s="740"/>
      <c r="I160" s="740"/>
      <c r="J160" s="740"/>
      <c r="K160" s="740"/>
      <c r="L160" s="740"/>
      <c r="M160" s="740"/>
      <c r="N160" s="740"/>
      <c r="O160" s="740"/>
      <c r="P160" s="740"/>
      <c r="Q160" s="740"/>
      <c r="R160" s="740"/>
      <c r="S160" s="740"/>
      <c r="T160" s="740"/>
      <c r="U160" s="740"/>
      <c r="V160" s="740"/>
      <c r="W160" s="740"/>
      <c r="X160" s="740"/>
      <c r="Y160" s="740"/>
      <c r="Z160" s="740"/>
    </row>
    <row r="161" ht="15.75" customHeight="1">
      <c r="A161" s="740"/>
      <c r="B161" s="740"/>
      <c r="C161" s="740"/>
      <c r="D161" s="740"/>
      <c r="E161" s="740"/>
      <c r="F161" s="740"/>
      <c r="G161" s="740"/>
      <c r="H161" s="740"/>
      <c r="I161" s="740"/>
      <c r="J161" s="740"/>
      <c r="K161" s="740"/>
      <c r="L161" s="740"/>
      <c r="M161" s="740"/>
      <c r="N161" s="740"/>
      <c r="O161" s="740"/>
      <c r="P161" s="740"/>
      <c r="Q161" s="740"/>
      <c r="R161" s="740"/>
      <c r="S161" s="740"/>
      <c r="T161" s="740"/>
      <c r="U161" s="740"/>
      <c r="V161" s="740"/>
      <c r="W161" s="740"/>
      <c r="X161" s="740"/>
      <c r="Y161" s="740"/>
      <c r="Z161" s="740"/>
    </row>
    <row r="162" ht="15.75" customHeight="1">
      <c r="A162" s="740"/>
      <c r="B162" s="740"/>
      <c r="C162" s="740"/>
      <c r="D162" s="740"/>
      <c r="E162" s="740"/>
      <c r="F162" s="740"/>
      <c r="G162" s="740"/>
      <c r="H162" s="740"/>
      <c r="I162" s="740"/>
      <c r="J162" s="740"/>
      <c r="K162" s="740"/>
      <c r="L162" s="740"/>
      <c r="M162" s="740"/>
      <c r="N162" s="740"/>
      <c r="O162" s="740"/>
      <c r="P162" s="740"/>
      <c r="Q162" s="740"/>
      <c r="R162" s="740"/>
      <c r="S162" s="740"/>
      <c r="T162" s="740"/>
      <c r="U162" s="740"/>
      <c r="V162" s="740"/>
      <c r="W162" s="740"/>
      <c r="X162" s="740"/>
      <c r="Y162" s="740"/>
      <c r="Z162" s="740"/>
    </row>
    <row r="163" ht="15.75" customHeight="1">
      <c r="A163" s="740"/>
      <c r="B163" s="740"/>
      <c r="C163" s="740"/>
      <c r="D163" s="740"/>
      <c r="E163" s="740"/>
      <c r="F163" s="740"/>
      <c r="G163" s="740"/>
      <c r="H163" s="740"/>
      <c r="I163" s="740"/>
      <c r="J163" s="740"/>
      <c r="K163" s="740"/>
      <c r="L163" s="740"/>
      <c r="M163" s="740"/>
      <c r="N163" s="740"/>
      <c r="O163" s="740"/>
      <c r="P163" s="740"/>
      <c r="Q163" s="740"/>
      <c r="R163" s="740"/>
      <c r="S163" s="740"/>
      <c r="T163" s="740"/>
      <c r="U163" s="740"/>
      <c r="V163" s="740"/>
      <c r="W163" s="740"/>
      <c r="X163" s="740"/>
      <c r="Y163" s="740"/>
      <c r="Z163" s="740"/>
    </row>
    <row r="164" ht="15.75" customHeight="1">
      <c r="A164" s="740"/>
      <c r="B164" s="740"/>
      <c r="C164" s="740"/>
      <c r="D164" s="740"/>
      <c r="E164" s="740"/>
      <c r="F164" s="740"/>
      <c r="G164" s="740"/>
      <c r="H164" s="740"/>
      <c r="I164" s="740"/>
      <c r="J164" s="740"/>
      <c r="K164" s="740"/>
      <c r="L164" s="740"/>
      <c r="M164" s="740"/>
      <c r="N164" s="740"/>
      <c r="O164" s="740"/>
      <c r="P164" s="740"/>
      <c r="Q164" s="740"/>
      <c r="R164" s="740"/>
      <c r="S164" s="740"/>
      <c r="T164" s="740"/>
      <c r="U164" s="740"/>
      <c r="V164" s="740"/>
      <c r="W164" s="740"/>
      <c r="X164" s="740"/>
      <c r="Y164" s="740"/>
      <c r="Z164" s="740"/>
    </row>
    <row r="165" ht="15.75" customHeight="1">
      <c r="A165" s="740"/>
      <c r="B165" s="740"/>
      <c r="C165" s="740"/>
      <c r="D165" s="740"/>
      <c r="E165" s="740"/>
      <c r="F165" s="740"/>
      <c r="G165" s="740"/>
      <c r="H165" s="740"/>
      <c r="I165" s="740"/>
      <c r="J165" s="740"/>
      <c r="K165" s="740"/>
      <c r="L165" s="740"/>
      <c r="M165" s="740"/>
      <c r="N165" s="740"/>
      <c r="O165" s="740"/>
      <c r="P165" s="740"/>
      <c r="Q165" s="740"/>
      <c r="R165" s="740"/>
      <c r="S165" s="740"/>
      <c r="T165" s="740"/>
      <c r="U165" s="740"/>
      <c r="V165" s="740"/>
      <c r="W165" s="740"/>
      <c r="X165" s="740"/>
      <c r="Y165" s="740"/>
      <c r="Z165" s="740"/>
    </row>
    <row r="166" ht="15.75" customHeight="1">
      <c r="A166" s="740"/>
      <c r="B166" s="740"/>
      <c r="C166" s="740"/>
      <c r="D166" s="740"/>
      <c r="E166" s="740"/>
      <c r="F166" s="740"/>
      <c r="G166" s="740"/>
      <c r="H166" s="740"/>
      <c r="I166" s="740"/>
      <c r="J166" s="740"/>
      <c r="K166" s="740"/>
      <c r="L166" s="740"/>
      <c r="M166" s="740"/>
      <c r="N166" s="740"/>
      <c r="O166" s="740"/>
      <c r="P166" s="740"/>
      <c r="Q166" s="740"/>
      <c r="R166" s="740"/>
      <c r="S166" s="740"/>
      <c r="T166" s="740"/>
      <c r="U166" s="740"/>
      <c r="V166" s="740"/>
      <c r="W166" s="740"/>
      <c r="X166" s="740"/>
      <c r="Y166" s="740"/>
      <c r="Z166" s="740"/>
    </row>
    <row r="167" ht="15.75" customHeight="1">
      <c r="A167" s="740"/>
      <c r="B167" s="740"/>
      <c r="C167" s="740"/>
      <c r="D167" s="740"/>
      <c r="E167" s="740"/>
      <c r="F167" s="740"/>
      <c r="G167" s="740"/>
      <c r="H167" s="740"/>
      <c r="I167" s="740"/>
      <c r="J167" s="740"/>
      <c r="K167" s="740"/>
      <c r="L167" s="740"/>
      <c r="M167" s="740"/>
      <c r="N167" s="740"/>
      <c r="O167" s="740"/>
      <c r="P167" s="740"/>
      <c r="Q167" s="740"/>
      <c r="R167" s="740"/>
      <c r="S167" s="740"/>
      <c r="T167" s="740"/>
      <c r="U167" s="740"/>
      <c r="V167" s="740"/>
      <c r="W167" s="740"/>
      <c r="X167" s="740"/>
      <c r="Y167" s="740"/>
      <c r="Z167" s="740"/>
    </row>
    <row r="168" ht="15.75" customHeight="1">
      <c r="A168" s="740"/>
      <c r="B168" s="740"/>
      <c r="C168" s="740"/>
      <c r="D168" s="740"/>
      <c r="E168" s="740"/>
      <c r="F168" s="740"/>
      <c r="G168" s="740"/>
      <c r="H168" s="740"/>
      <c r="I168" s="740"/>
      <c r="J168" s="740"/>
      <c r="K168" s="740"/>
      <c r="L168" s="740"/>
      <c r="M168" s="740"/>
      <c r="N168" s="740"/>
      <c r="O168" s="740"/>
      <c r="P168" s="740"/>
      <c r="Q168" s="740"/>
      <c r="R168" s="740"/>
      <c r="S168" s="740"/>
      <c r="T168" s="740"/>
      <c r="U168" s="740"/>
      <c r="V168" s="740"/>
      <c r="W168" s="740"/>
      <c r="X168" s="740"/>
      <c r="Y168" s="740"/>
      <c r="Z168" s="740"/>
    </row>
    <row r="169" ht="15.75" customHeight="1">
      <c r="A169" s="740"/>
      <c r="B169" s="740"/>
      <c r="C169" s="740"/>
      <c r="D169" s="740"/>
      <c r="E169" s="740"/>
      <c r="F169" s="740"/>
      <c r="G169" s="740"/>
      <c r="H169" s="740"/>
      <c r="I169" s="740"/>
      <c r="J169" s="740"/>
      <c r="K169" s="740"/>
      <c r="L169" s="740"/>
      <c r="M169" s="740"/>
      <c r="N169" s="740"/>
      <c r="O169" s="740"/>
      <c r="P169" s="740"/>
      <c r="Q169" s="740"/>
      <c r="R169" s="740"/>
      <c r="S169" s="740"/>
      <c r="T169" s="740"/>
      <c r="U169" s="740"/>
      <c r="V169" s="740"/>
      <c r="W169" s="740"/>
      <c r="X169" s="740"/>
      <c r="Y169" s="740"/>
      <c r="Z169" s="740"/>
    </row>
    <row r="170" ht="15.75" customHeight="1">
      <c r="A170" s="740"/>
      <c r="B170" s="740"/>
      <c r="C170" s="740"/>
      <c r="D170" s="740"/>
      <c r="E170" s="740"/>
      <c r="F170" s="740"/>
      <c r="G170" s="740"/>
      <c r="H170" s="740"/>
      <c r="I170" s="740"/>
      <c r="J170" s="740"/>
      <c r="K170" s="740"/>
      <c r="L170" s="740"/>
      <c r="M170" s="740"/>
      <c r="N170" s="740"/>
      <c r="O170" s="740"/>
      <c r="P170" s="740"/>
      <c r="Q170" s="740"/>
      <c r="R170" s="740"/>
      <c r="S170" s="740"/>
      <c r="T170" s="740"/>
      <c r="U170" s="740"/>
      <c r="V170" s="740"/>
      <c r="W170" s="740"/>
      <c r="X170" s="740"/>
      <c r="Y170" s="740"/>
      <c r="Z170" s="740"/>
    </row>
    <row r="171" ht="15.75" customHeight="1">
      <c r="A171" s="740"/>
      <c r="B171" s="740"/>
      <c r="C171" s="740"/>
      <c r="D171" s="740"/>
      <c r="E171" s="740"/>
      <c r="F171" s="740"/>
      <c r="G171" s="740"/>
      <c r="H171" s="740"/>
      <c r="I171" s="740"/>
      <c r="J171" s="740"/>
      <c r="K171" s="740"/>
      <c r="L171" s="740"/>
      <c r="M171" s="740"/>
      <c r="N171" s="740"/>
      <c r="O171" s="740"/>
      <c r="P171" s="740"/>
      <c r="Q171" s="740"/>
      <c r="R171" s="740"/>
      <c r="S171" s="740"/>
      <c r="T171" s="740"/>
      <c r="U171" s="740"/>
      <c r="V171" s="740"/>
      <c r="W171" s="740"/>
      <c r="X171" s="740"/>
      <c r="Y171" s="740"/>
      <c r="Z171" s="740"/>
    </row>
    <row r="172" ht="15.75" customHeight="1">
      <c r="A172" s="740"/>
      <c r="B172" s="740"/>
      <c r="C172" s="740"/>
      <c r="D172" s="740"/>
      <c r="E172" s="740"/>
      <c r="F172" s="740"/>
      <c r="G172" s="740"/>
      <c r="H172" s="740"/>
      <c r="I172" s="740"/>
      <c r="J172" s="740"/>
      <c r="K172" s="740"/>
      <c r="L172" s="740"/>
      <c r="M172" s="740"/>
      <c r="N172" s="740"/>
      <c r="O172" s="740"/>
      <c r="P172" s="740"/>
      <c r="Q172" s="740"/>
      <c r="R172" s="740"/>
      <c r="S172" s="740"/>
      <c r="T172" s="740"/>
      <c r="U172" s="740"/>
      <c r="V172" s="740"/>
      <c r="W172" s="740"/>
      <c r="X172" s="740"/>
      <c r="Y172" s="740"/>
      <c r="Z172" s="740"/>
    </row>
    <row r="173" ht="15.75" customHeight="1">
      <c r="A173" s="740"/>
      <c r="B173" s="740"/>
      <c r="C173" s="740"/>
      <c r="D173" s="740"/>
      <c r="E173" s="740"/>
      <c r="F173" s="740"/>
      <c r="G173" s="740"/>
      <c r="H173" s="740"/>
      <c r="I173" s="740"/>
      <c r="J173" s="740"/>
      <c r="K173" s="740"/>
      <c r="L173" s="740"/>
      <c r="M173" s="740"/>
      <c r="N173" s="740"/>
      <c r="O173" s="740"/>
      <c r="P173" s="740"/>
      <c r="Q173" s="740"/>
      <c r="R173" s="740"/>
      <c r="S173" s="740"/>
      <c r="T173" s="740"/>
      <c r="U173" s="740"/>
      <c r="V173" s="740"/>
      <c r="W173" s="740"/>
      <c r="X173" s="740"/>
      <c r="Y173" s="740"/>
      <c r="Z173" s="740"/>
    </row>
    <row r="174" ht="15.75" customHeight="1">
      <c r="A174" s="740"/>
      <c r="B174" s="740"/>
      <c r="C174" s="740"/>
      <c r="D174" s="740"/>
      <c r="E174" s="740"/>
      <c r="F174" s="740"/>
      <c r="G174" s="740"/>
      <c r="H174" s="740"/>
      <c r="I174" s="740"/>
      <c r="J174" s="740"/>
      <c r="K174" s="740"/>
      <c r="L174" s="740"/>
      <c r="M174" s="740"/>
      <c r="N174" s="740"/>
      <c r="O174" s="740"/>
      <c r="P174" s="740"/>
      <c r="Q174" s="740"/>
      <c r="R174" s="740"/>
      <c r="S174" s="740"/>
      <c r="T174" s="740"/>
      <c r="U174" s="740"/>
      <c r="V174" s="740"/>
      <c r="W174" s="740"/>
      <c r="X174" s="740"/>
      <c r="Y174" s="740"/>
      <c r="Z174" s="740"/>
    </row>
    <row r="175" ht="15.75" customHeight="1">
      <c r="A175" s="740"/>
      <c r="B175" s="740"/>
      <c r="C175" s="740"/>
      <c r="D175" s="740"/>
      <c r="E175" s="740"/>
      <c r="F175" s="740"/>
      <c r="G175" s="740"/>
      <c r="H175" s="740"/>
      <c r="I175" s="740"/>
      <c r="J175" s="740"/>
      <c r="K175" s="740"/>
      <c r="L175" s="740"/>
      <c r="M175" s="740"/>
      <c r="N175" s="740"/>
      <c r="O175" s="740"/>
      <c r="P175" s="740"/>
      <c r="Q175" s="740"/>
      <c r="R175" s="740"/>
      <c r="S175" s="740"/>
      <c r="T175" s="740"/>
      <c r="U175" s="740"/>
      <c r="V175" s="740"/>
      <c r="W175" s="740"/>
      <c r="X175" s="740"/>
      <c r="Y175" s="740"/>
      <c r="Z175" s="740"/>
    </row>
    <row r="176" ht="15.75" customHeight="1">
      <c r="A176" s="740"/>
      <c r="B176" s="740"/>
      <c r="C176" s="740"/>
      <c r="D176" s="740"/>
      <c r="E176" s="740"/>
      <c r="F176" s="740"/>
      <c r="G176" s="740"/>
      <c r="H176" s="740"/>
      <c r="I176" s="740"/>
      <c r="J176" s="740"/>
      <c r="K176" s="740"/>
      <c r="L176" s="740"/>
      <c r="M176" s="740"/>
      <c r="N176" s="740"/>
      <c r="O176" s="740"/>
      <c r="P176" s="740"/>
      <c r="Q176" s="740"/>
      <c r="R176" s="740"/>
      <c r="S176" s="740"/>
      <c r="T176" s="740"/>
      <c r="U176" s="740"/>
      <c r="V176" s="740"/>
      <c r="W176" s="740"/>
      <c r="X176" s="740"/>
      <c r="Y176" s="740"/>
      <c r="Z176" s="740"/>
    </row>
    <row r="177" ht="15.75" customHeight="1">
      <c r="A177" s="740"/>
      <c r="B177" s="740"/>
      <c r="C177" s="740"/>
      <c r="D177" s="740"/>
      <c r="E177" s="740"/>
      <c r="F177" s="740"/>
      <c r="G177" s="740"/>
      <c r="H177" s="740"/>
      <c r="I177" s="740"/>
      <c r="J177" s="740"/>
      <c r="K177" s="740"/>
      <c r="L177" s="740"/>
      <c r="M177" s="740"/>
      <c r="N177" s="740"/>
      <c r="O177" s="740"/>
      <c r="P177" s="740"/>
      <c r="Q177" s="740"/>
      <c r="R177" s="740"/>
      <c r="S177" s="740"/>
      <c r="T177" s="740"/>
      <c r="U177" s="740"/>
      <c r="V177" s="740"/>
      <c r="W177" s="740"/>
      <c r="X177" s="740"/>
      <c r="Y177" s="740"/>
      <c r="Z177" s="740"/>
    </row>
    <row r="178" ht="15.75" customHeight="1">
      <c r="A178" s="740"/>
      <c r="B178" s="740"/>
      <c r="C178" s="740"/>
      <c r="D178" s="740"/>
      <c r="E178" s="740"/>
      <c r="F178" s="740"/>
      <c r="G178" s="740"/>
      <c r="H178" s="740"/>
      <c r="I178" s="740"/>
      <c r="J178" s="740"/>
      <c r="K178" s="740"/>
      <c r="L178" s="740"/>
      <c r="M178" s="740"/>
      <c r="N178" s="740"/>
      <c r="O178" s="740"/>
      <c r="P178" s="740"/>
      <c r="Q178" s="740"/>
      <c r="R178" s="740"/>
      <c r="S178" s="740"/>
      <c r="T178" s="740"/>
      <c r="U178" s="740"/>
      <c r="V178" s="740"/>
      <c r="W178" s="740"/>
      <c r="X178" s="740"/>
      <c r="Y178" s="740"/>
      <c r="Z178" s="740"/>
    </row>
    <row r="179" ht="15.75" customHeight="1">
      <c r="A179" s="740"/>
      <c r="B179" s="740"/>
      <c r="C179" s="740"/>
      <c r="D179" s="740"/>
      <c r="E179" s="740"/>
      <c r="F179" s="740"/>
      <c r="G179" s="740"/>
      <c r="H179" s="740"/>
      <c r="I179" s="740"/>
      <c r="J179" s="740"/>
      <c r="K179" s="740"/>
      <c r="L179" s="740"/>
      <c r="M179" s="740"/>
      <c r="N179" s="740"/>
      <c r="O179" s="740"/>
      <c r="P179" s="740"/>
      <c r="Q179" s="740"/>
      <c r="R179" s="740"/>
      <c r="S179" s="740"/>
      <c r="T179" s="740"/>
      <c r="U179" s="740"/>
      <c r="V179" s="740"/>
      <c r="W179" s="740"/>
      <c r="X179" s="740"/>
      <c r="Y179" s="740"/>
      <c r="Z179" s="740"/>
    </row>
    <row r="180" ht="15.75" customHeight="1">
      <c r="A180" s="740"/>
      <c r="B180" s="740"/>
      <c r="C180" s="740"/>
      <c r="D180" s="740"/>
      <c r="E180" s="740"/>
      <c r="F180" s="740"/>
      <c r="G180" s="740"/>
      <c r="H180" s="740"/>
      <c r="I180" s="740"/>
      <c r="J180" s="740"/>
      <c r="K180" s="740"/>
      <c r="L180" s="740"/>
      <c r="M180" s="740"/>
      <c r="N180" s="740"/>
      <c r="O180" s="740"/>
      <c r="P180" s="740"/>
      <c r="Q180" s="740"/>
      <c r="R180" s="740"/>
      <c r="S180" s="740"/>
      <c r="T180" s="740"/>
      <c r="U180" s="740"/>
      <c r="V180" s="740"/>
      <c r="W180" s="740"/>
      <c r="X180" s="740"/>
      <c r="Y180" s="740"/>
      <c r="Z180" s="740"/>
    </row>
    <row r="181" ht="15.75" customHeight="1">
      <c r="A181" s="740"/>
      <c r="B181" s="740"/>
      <c r="C181" s="740"/>
      <c r="D181" s="740"/>
      <c r="E181" s="740"/>
      <c r="F181" s="740"/>
      <c r="G181" s="740"/>
      <c r="H181" s="740"/>
      <c r="I181" s="740"/>
      <c r="J181" s="740"/>
      <c r="K181" s="740"/>
      <c r="L181" s="740"/>
      <c r="M181" s="740"/>
      <c r="N181" s="740"/>
      <c r="O181" s="740"/>
      <c r="P181" s="740"/>
      <c r="Q181" s="740"/>
      <c r="R181" s="740"/>
      <c r="S181" s="740"/>
      <c r="T181" s="740"/>
      <c r="U181" s="740"/>
      <c r="V181" s="740"/>
      <c r="W181" s="740"/>
      <c r="X181" s="740"/>
      <c r="Y181" s="740"/>
      <c r="Z181" s="740"/>
    </row>
    <row r="182" ht="15.75" customHeight="1">
      <c r="A182" s="740"/>
      <c r="B182" s="740"/>
      <c r="C182" s="740"/>
      <c r="D182" s="740"/>
      <c r="E182" s="740"/>
      <c r="F182" s="740"/>
      <c r="G182" s="740"/>
      <c r="H182" s="740"/>
      <c r="I182" s="740"/>
      <c r="J182" s="740"/>
      <c r="K182" s="740"/>
      <c r="L182" s="740"/>
      <c r="M182" s="740"/>
      <c r="N182" s="740"/>
      <c r="O182" s="740"/>
      <c r="P182" s="740"/>
      <c r="Q182" s="740"/>
      <c r="R182" s="740"/>
      <c r="S182" s="740"/>
      <c r="T182" s="740"/>
      <c r="U182" s="740"/>
      <c r="V182" s="740"/>
      <c r="W182" s="740"/>
      <c r="X182" s="740"/>
      <c r="Y182" s="740"/>
      <c r="Z182" s="740"/>
    </row>
    <row r="183" ht="15.75" customHeight="1">
      <c r="A183" s="740"/>
      <c r="B183" s="740"/>
      <c r="C183" s="740"/>
      <c r="D183" s="740"/>
      <c r="E183" s="740"/>
      <c r="F183" s="740"/>
      <c r="G183" s="740"/>
      <c r="H183" s="740"/>
      <c r="I183" s="740"/>
      <c r="J183" s="740"/>
      <c r="K183" s="740"/>
      <c r="L183" s="740"/>
      <c r="M183" s="740"/>
      <c r="N183" s="740"/>
      <c r="O183" s="740"/>
      <c r="P183" s="740"/>
      <c r="Q183" s="740"/>
      <c r="R183" s="740"/>
      <c r="S183" s="740"/>
      <c r="T183" s="740"/>
      <c r="U183" s="740"/>
      <c r="V183" s="740"/>
      <c r="W183" s="740"/>
      <c r="X183" s="740"/>
      <c r="Y183" s="740"/>
      <c r="Z183" s="740"/>
    </row>
    <row r="184" ht="15.75" customHeight="1">
      <c r="A184" s="740"/>
      <c r="B184" s="740"/>
      <c r="C184" s="740"/>
      <c r="D184" s="740"/>
      <c r="E184" s="740"/>
      <c r="F184" s="740"/>
      <c r="G184" s="740"/>
      <c r="H184" s="740"/>
      <c r="I184" s="740"/>
      <c r="J184" s="740"/>
      <c r="K184" s="740"/>
      <c r="L184" s="740"/>
      <c r="M184" s="740"/>
      <c r="N184" s="740"/>
      <c r="O184" s="740"/>
      <c r="P184" s="740"/>
      <c r="Q184" s="740"/>
      <c r="R184" s="740"/>
      <c r="S184" s="740"/>
      <c r="T184" s="740"/>
      <c r="U184" s="740"/>
      <c r="V184" s="740"/>
      <c r="W184" s="740"/>
      <c r="X184" s="740"/>
      <c r="Y184" s="740"/>
      <c r="Z184" s="740"/>
    </row>
    <row r="185" ht="15.75" customHeight="1">
      <c r="A185" s="740"/>
      <c r="B185" s="740"/>
      <c r="C185" s="740"/>
      <c r="D185" s="740"/>
      <c r="E185" s="740"/>
      <c r="F185" s="740"/>
      <c r="G185" s="740"/>
      <c r="H185" s="740"/>
      <c r="I185" s="740"/>
      <c r="J185" s="740"/>
      <c r="K185" s="740"/>
      <c r="L185" s="740"/>
      <c r="M185" s="740"/>
      <c r="N185" s="740"/>
      <c r="O185" s="740"/>
      <c r="P185" s="740"/>
      <c r="Q185" s="740"/>
      <c r="R185" s="740"/>
      <c r="S185" s="740"/>
      <c r="T185" s="740"/>
      <c r="U185" s="740"/>
      <c r="V185" s="740"/>
      <c r="W185" s="740"/>
      <c r="X185" s="740"/>
      <c r="Y185" s="740"/>
      <c r="Z185" s="740"/>
    </row>
    <row r="186" ht="15.75" customHeight="1">
      <c r="A186" s="740"/>
      <c r="B186" s="740"/>
      <c r="C186" s="740"/>
      <c r="D186" s="740"/>
      <c r="E186" s="740"/>
      <c r="F186" s="740"/>
      <c r="G186" s="740"/>
      <c r="H186" s="740"/>
      <c r="I186" s="740"/>
      <c r="J186" s="740"/>
      <c r="K186" s="740"/>
      <c r="L186" s="740"/>
      <c r="M186" s="740"/>
      <c r="N186" s="740"/>
      <c r="O186" s="740"/>
      <c r="P186" s="740"/>
      <c r="Q186" s="740"/>
      <c r="R186" s="740"/>
      <c r="S186" s="740"/>
      <c r="T186" s="740"/>
      <c r="U186" s="740"/>
      <c r="V186" s="740"/>
      <c r="W186" s="740"/>
      <c r="X186" s="740"/>
      <c r="Y186" s="740"/>
      <c r="Z186" s="740"/>
    </row>
    <row r="187" ht="15.75" customHeight="1">
      <c r="A187" s="740"/>
      <c r="B187" s="740"/>
      <c r="C187" s="740"/>
      <c r="D187" s="740"/>
      <c r="E187" s="740"/>
      <c r="F187" s="740"/>
      <c r="G187" s="740"/>
      <c r="H187" s="740"/>
      <c r="I187" s="740"/>
      <c r="J187" s="740"/>
      <c r="K187" s="740"/>
      <c r="L187" s="740"/>
      <c r="M187" s="740"/>
      <c r="N187" s="740"/>
      <c r="O187" s="740"/>
      <c r="P187" s="740"/>
      <c r="Q187" s="740"/>
      <c r="R187" s="740"/>
      <c r="S187" s="740"/>
      <c r="T187" s="740"/>
      <c r="U187" s="740"/>
      <c r="V187" s="740"/>
      <c r="W187" s="740"/>
      <c r="X187" s="740"/>
      <c r="Y187" s="740"/>
      <c r="Z187" s="740"/>
    </row>
    <row r="188" ht="15.75" customHeight="1">
      <c r="A188" s="740"/>
      <c r="B188" s="740"/>
      <c r="C188" s="740"/>
      <c r="D188" s="740"/>
      <c r="E188" s="740"/>
      <c r="F188" s="740"/>
      <c r="G188" s="740"/>
      <c r="H188" s="740"/>
      <c r="I188" s="740"/>
      <c r="J188" s="740"/>
      <c r="K188" s="740"/>
      <c r="L188" s="740"/>
      <c r="M188" s="740"/>
      <c r="N188" s="740"/>
      <c r="O188" s="740"/>
      <c r="P188" s="740"/>
      <c r="Q188" s="740"/>
      <c r="R188" s="740"/>
      <c r="S188" s="740"/>
      <c r="T188" s="740"/>
      <c r="U188" s="740"/>
      <c r="V188" s="740"/>
      <c r="W188" s="740"/>
      <c r="X188" s="740"/>
      <c r="Y188" s="740"/>
      <c r="Z188" s="740"/>
    </row>
    <row r="189" ht="15.75" customHeight="1">
      <c r="A189" s="740"/>
      <c r="B189" s="740"/>
      <c r="C189" s="740"/>
      <c r="D189" s="740"/>
      <c r="E189" s="740"/>
      <c r="F189" s="740"/>
      <c r="G189" s="740"/>
      <c r="H189" s="740"/>
      <c r="I189" s="740"/>
      <c r="J189" s="740"/>
      <c r="K189" s="740"/>
      <c r="L189" s="740"/>
      <c r="M189" s="740"/>
      <c r="N189" s="740"/>
      <c r="O189" s="740"/>
      <c r="P189" s="740"/>
      <c r="Q189" s="740"/>
      <c r="R189" s="740"/>
      <c r="S189" s="740"/>
      <c r="T189" s="740"/>
      <c r="U189" s="740"/>
      <c r="V189" s="740"/>
      <c r="W189" s="740"/>
      <c r="X189" s="740"/>
      <c r="Y189" s="740"/>
      <c r="Z189" s="740"/>
    </row>
    <row r="190" ht="15.75" customHeight="1">
      <c r="A190" s="740"/>
      <c r="B190" s="740"/>
      <c r="C190" s="740"/>
      <c r="D190" s="740"/>
      <c r="E190" s="740"/>
      <c r="F190" s="740"/>
      <c r="G190" s="740"/>
      <c r="H190" s="740"/>
      <c r="I190" s="740"/>
      <c r="J190" s="740"/>
      <c r="K190" s="740"/>
      <c r="L190" s="740"/>
      <c r="M190" s="740"/>
      <c r="N190" s="740"/>
      <c r="O190" s="740"/>
      <c r="P190" s="740"/>
      <c r="Q190" s="740"/>
      <c r="R190" s="740"/>
      <c r="S190" s="740"/>
      <c r="T190" s="740"/>
      <c r="U190" s="740"/>
      <c r="V190" s="740"/>
      <c r="W190" s="740"/>
      <c r="X190" s="740"/>
      <c r="Y190" s="740"/>
      <c r="Z190" s="740"/>
    </row>
    <row r="191" ht="15.75" customHeight="1">
      <c r="A191" s="740"/>
      <c r="B191" s="740"/>
      <c r="C191" s="740"/>
      <c r="D191" s="740"/>
      <c r="E191" s="740"/>
      <c r="F191" s="740"/>
      <c r="G191" s="740"/>
      <c r="H191" s="740"/>
      <c r="I191" s="740"/>
      <c r="J191" s="740"/>
      <c r="K191" s="740"/>
      <c r="L191" s="740"/>
      <c r="M191" s="740"/>
      <c r="N191" s="740"/>
      <c r="O191" s="740"/>
      <c r="P191" s="740"/>
      <c r="Q191" s="740"/>
      <c r="R191" s="740"/>
      <c r="S191" s="740"/>
      <c r="T191" s="740"/>
      <c r="U191" s="740"/>
      <c r="V191" s="740"/>
      <c r="W191" s="740"/>
      <c r="X191" s="740"/>
      <c r="Y191" s="740"/>
      <c r="Z191" s="740"/>
    </row>
    <row r="192" ht="15.75" customHeight="1">
      <c r="A192" s="740"/>
      <c r="B192" s="740"/>
      <c r="C192" s="740"/>
      <c r="D192" s="740"/>
      <c r="E192" s="740"/>
      <c r="F192" s="740"/>
      <c r="G192" s="740"/>
      <c r="H192" s="740"/>
      <c r="I192" s="740"/>
      <c r="J192" s="740"/>
      <c r="K192" s="740"/>
      <c r="L192" s="740"/>
      <c r="M192" s="740"/>
      <c r="N192" s="740"/>
      <c r="O192" s="740"/>
      <c r="P192" s="740"/>
      <c r="Q192" s="740"/>
      <c r="R192" s="740"/>
      <c r="S192" s="740"/>
      <c r="T192" s="740"/>
      <c r="U192" s="740"/>
      <c r="V192" s="740"/>
      <c r="W192" s="740"/>
      <c r="X192" s="740"/>
      <c r="Y192" s="740"/>
      <c r="Z192" s="740"/>
    </row>
    <row r="193" ht="15.75" customHeight="1">
      <c r="A193" s="740"/>
      <c r="B193" s="740"/>
      <c r="C193" s="740"/>
      <c r="D193" s="740"/>
      <c r="E193" s="740"/>
      <c r="F193" s="740"/>
      <c r="G193" s="740"/>
      <c r="H193" s="740"/>
      <c r="I193" s="740"/>
      <c r="J193" s="740"/>
      <c r="K193" s="740"/>
      <c r="L193" s="740"/>
      <c r="M193" s="740"/>
      <c r="N193" s="740"/>
      <c r="O193" s="740"/>
      <c r="P193" s="740"/>
      <c r="Q193" s="740"/>
      <c r="R193" s="740"/>
      <c r="S193" s="740"/>
      <c r="T193" s="740"/>
      <c r="U193" s="740"/>
      <c r="V193" s="740"/>
      <c r="W193" s="740"/>
      <c r="X193" s="740"/>
      <c r="Y193" s="740"/>
      <c r="Z193" s="740"/>
    </row>
    <row r="194" ht="15.75" customHeight="1">
      <c r="A194" s="740"/>
      <c r="B194" s="740"/>
      <c r="C194" s="740"/>
      <c r="D194" s="740"/>
      <c r="E194" s="740"/>
      <c r="F194" s="740"/>
      <c r="G194" s="740"/>
      <c r="H194" s="740"/>
      <c r="I194" s="740"/>
      <c r="J194" s="740"/>
      <c r="K194" s="740"/>
      <c r="L194" s="740"/>
      <c r="M194" s="740"/>
      <c r="N194" s="740"/>
      <c r="O194" s="740"/>
      <c r="P194" s="740"/>
      <c r="Q194" s="740"/>
      <c r="R194" s="740"/>
      <c r="S194" s="740"/>
      <c r="T194" s="740"/>
      <c r="U194" s="740"/>
      <c r="V194" s="740"/>
      <c r="W194" s="740"/>
      <c r="X194" s="740"/>
      <c r="Y194" s="740"/>
      <c r="Z194" s="740"/>
    </row>
    <row r="195" ht="15.75" customHeight="1">
      <c r="A195" s="740"/>
      <c r="B195" s="740"/>
      <c r="C195" s="740"/>
      <c r="D195" s="740"/>
      <c r="E195" s="740"/>
      <c r="F195" s="740"/>
      <c r="G195" s="740"/>
      <c r="H195" s="740"/>
      <c r="I195" s="740"/>
      <c r="J195" s="740"/>
      <c r="K195" s="740"/>
      <c r="L195" s="740"/>
      <c r="M195" s="740"/>
      <c r="N195" s="740"/>
      <c r="O195" s="740"/>
      <c r="P195" s="740"/>
      <c r="Q195" s="740"/>
      <c r="R195" s="740"/>
      <c r="S195" s="740"/>
      <c r="T195" s="740"/>
      <c r="U195" s="740"/>
      <c r="V195" s="740"/>
      <c r="W195" s="740"/>
      <c r="X195" s="740"/>
      <c r="Y195" s="740"/>
      <c r="Z195" s="740"/>
    </row>
    <row r="196" ht="15.75" customHeight="1">
      <c r="A196" s="740"/>
      <c r="B196" s="740"/>
      <c r="C196" s="740"/>
      <c r="D196" s="740"/>
      <c r="E196" s="740"/>
      <c r="F196" s="740"/>
      <c r="G196" s="740"/>
      <c r="H196" s="740"/>
      <c r="I196" s="740"/>
      <c r="J196" s="740"/>
      <c r="K196" s="740"/>
      <c r="L196" s="740"/>
      <c r="M196" s="740"/>
      <c r="N196" s="740"/>
      <c r="O196" s="740"/>
      <c r="P196" s="740"/>
      <c r="Q196" s="740"/>
      <c r="R196" s="740"/>
      <c r="S196" s="740"/>
      <c r="T196" s="740"/>
      <c r="U196" s="740"/>
      <c r="V196" s="740"/>
      <c r="W196" s="740"/>
      <c r="X196" s="740"/>
      <c r="Y196" s="740"/>
      <c r="Z196" s="740"/>
    </row>
    <row r="197" ht="15.75" customHeight="1">
      <c r="A197" s="740"/>
      <c r="B197" s="740"/>
      <c r="C197" s="740"/>
      <c r="D197" s="740"/>
      <c r="E197" s="740"/>
      <c r="F197" s="740"/>
      <c r="G197" s="740"/>
      <c r="H197" s="740"/>
      <c r="I197" s="740"/>
      <c r="J197" s="740"/>
      <c r="K197" s="740"/>
      <c r="L197" s="740"/>
      <c r="M197" s="740"/>
      <c r="N197" s="740"/>
      <c r="O197" s="740"/>
      <c r="P197" s="740"/>
      <c r="Q197" s="740"/>
      <c r="R197" s="740"/>
      <c r="S197" s="740"/>
      <c r="T197" s="740"/>
      <c r="U197" s="740"/>
      <c r="V197" s="740"/>
      <c r="W197" s="740"/>
      <c r="X197" s="740"/>
      <c r="Y197" s="740"/>
      <c r="Z197" s="740"/>
    </row>
    <row r="198" ht="15.75" customHeight="1">
      <c r="A198" s="740"/>
      <c r="B198" s="740"/>
      <c r="C198" s="740"/>
      <c r="D198" s="740"/>
      <c r="E198" s="740"/>
      <c r="F198" s="740"/>
      <c r="G198" s="740"/>
      <c r="H198" s="740"/>
      <c r="I198" s="740"/>
      <c r="J198" s="740"/>
      <c r="K198" s="740"/>
      <c r="L198" s="740"/>
      <c r="M198" s="740"/>
      <c r="N198" s="740"/>
      <c r="O198" s="740"/>
      <c r="P198" s="740"/>
      <c r="Q198" s="740"/>
      <c r="R198" s="740"/>
      <c r="S198" s="740"/>
      <c r="T198" s="740"/>
      <c r="U198" s="740"/>
      <c r="V198" s="740"/>
      <c r="W198" s="740"/>
      <c r="X198" s="740"/>
      <c r="Y198" s="740"/>
      <c r="Z198" s="740"/>
    </row>
    <row r="199" ht="15.75" customHeight="1">
      <c r="A199" s="740"/>
      <c r="B199" s="740"/>
      <c r="C199" s="740"/>
      <c r="D199" s="740"/>
      <c r="E199" s="740"/>
      <c r="F199" s="740"/>
      <c r="G199" s="740"/>
      <c r="H199" s="740"/>
      <c r="I199" s="740"/>
      <c r="J199" s="740"/>
      <c r="K199" s="740"/>
      <c r="L199" s="740"/>
      <c r="M199" s="740"/>
      <c r="N199" s="740"/>
      <c r="O199" s="740"/>
      <c r="P199" s="740"/>
      <c r="Q199" s="740"/>
      <c r="R199" s="740"/>
      <c r="S199" s="740"/>
      <c r="T199" s="740"/>
      <c r="U199" s="740"/>
      <c r="V199" s="740"/>
      <c r="W199" s="740"/>
      <c r="X199" s="740"/>
      <c r="Y199" s="740"/>
      <c r="Z199" s="740"/>
    </row>
    <row r="200" ht="15.75" customHeight="1">
      <c r="A200" s="740"/>
      <c r="B200" s="740"/>
      <c r="C200" s="740"/>
      <c r="D200" s="740"/>
      <c r="E200" s="740"/>
      <c r="F200" s="740"/>
      <c r="G200" s="740"/>
      <c r="H200" s="740"/>
      <c r="I200" s="740"/>
      <c r="J200" s="740"/>
      <c r="K200" s="740"/>
      <c r="L200" s="740"/>
      <c r="M200" s="740"/>
      <c r="N200" s="740"/>
      <c r="O200" s="740"/>
      <c r="P200" s="740"/>
      <c r="Q200" s="740"/>
      <c r="R200" s="740"/>
      <c r="S200" s="740"/>
      <c r="T200" s="740"/>
      <c r="U200" s="740"/>
      <c r="V200" s="740"/>
      <c r="W200" s="740"/>
      <c r="X200" s="740"/>
      <c r="Y200" s="740"/>
      <c r="Z200" s="740"/>
    </row>
    <row r="201" ht="15.75" customHeight="1">
      <c r="A201" s="740"/>
      <c r="B201" s="740"/>
      <c r="C201" s="740"/>
      <c r="D201" s="740"/>
      <c r="E201" s="740"/>
      <c r="F201" s="740"/>
      <c r="G201" s="740"/>
      <c r="H201" s="740"/>
      <c r="I201" s="740"/>
      <c r="J201" s="740"/>
      <c r="K201" s="740"/>
      <c r="L201" s="740"/>
      <c r="M201" s="740"/>
      <c r="N201" s="740"/>
      <c r="O201" s="740"/>
      <c r="P201" s="740"/>
      <c r="Q201" s="740"/>
      <c r="R201" s="740"/>
      <c r="S201" s="740"/>
      <c r="T201" s="740"/>
      <c r="U201" s="740"/>
      <c r="V201" s="740"/>
      <c r="W201" s="740"/>
      <c r="X201" s="740"/>
      <c r="Y201" s="740"/>
      <c r="Z201" s="740"/>
    </row>
    <row r="202" ht="15.75" customHeight="1">
      <c r="A202" s="740"/>
      <c r="B202" s="740"/>
      <c r="C202" s="740"/>
      <c r="D202" s="740"/>
      <c r="E202" s="740"/>
      <c r="F202" s="740"/>
      <c r="G202" s="740"/>
      <c r="H202" s="740"/>
      <c r="I202" s="740"/>
      <c r="J202" s="740"/>
      <c r="K202" s="740"/>
      <c r="L202" s="740"/>
      <c r="M202" s="740"/>
      <c r="N202" s="740"/>
      <c r="O202" s="740"/>
      <c r="P202" s="740"/>
      <c r="Q202" s="740"/>
      <c r="R202" s="740"/>
      <c r="S202" s="740"/>
      <c r="T202" s="740"/>
      <c r="U202" s="740"/>
      <c r="V202" s="740"/>
      <c r="W202" s="740"/>
      <c r="X202" s="740"/>
      <c r="Y202" s="740"/>
      <c r="Z202" s="740"/>
    </row>
    <row r="203" ht="15.75" customHeight="1">
      <c r="A203" s="740"/>
      <c r="B203" s="740"/>
      <c r="C203" s="740"/>
      <c r="D203" s="740"/>
      <c r="E203" s="740"/>
      <c r="F203" s="740"/>
      <c r="G203" s="740"/>
      <c r="H203" s="740"/>
      <c r="I203" s="740"/>
      <c r="J203" s="740"/>
      <c r="K203" s="740"/>
      <c r="L203" s="740"/>
      <c r="M203" s="740"/>
      <c r="N203" s="740"/>
      <c r="O203" s="740"/>
      <c r="P203" s="740"/>
      <c r="Q203" s="740"/>
      <c r="R203" s="740"/>
      <c r="S203" s="740"/>
      <c r="T203" s="740"/>
      <c r="U203" s="740"/>
      <c r="V203" s="740"/>
      <c r="W203" s="740"/>
      <c r="X203" s="740"/>
      <c r="Y203" s="740"/>
      <c r="Z203" s="740"/>
    </row>
    <row r="204" ht="15.75" customHeight="1">
      <c r="A204" s="740"/>
      <c r="B204" s="740"/>
      <c r="C204" s="740"/>
      <c r="D204" s="740"/>
      <c r="E204" s="740"/>
      <c r="F204" s="740"/>
      <c r="G204" s="740"/>
      <c r="H204" s="740"/>
      <c r="I204" s="740"/>
      <c r="J204" s="740"/>
      <c r="K204" s="740"/>
      <c r="L204" s="740"/>
      <c r="M204" s="740"/>
      <c r="N204" s="740"/>
      <c r="O204" s="740"/>
      <c r="P204" s="740"/>
      <c r="Q204" s="740"/>
      <c r="R204" s="740"/>
      <c r="S204" s="740"/>
      <c r="T204" s="740"/>
      <c r="U204" s="740"/>
      <c r="V204" s="740"/>
      <c r="W204" s="740"/>
      <c r="X204" s="740"/>
      <c r="Y204" s="740"/>
      <c r="Z204" s="740"/>
    </row>
    <row r="205" ht="15.75" customHeight="1">
      <c r="A205" s="740"/>
      <c r="B205" s="740"/>
      <c r="C205" s="740"/>
      <c r="D205" s="740"/>
      <c r="E205" s="740"/>
      <c r="F205" s="740"/>
      <c r="G205" s="740"/>
      <c r="H205" s="740"/>
      <c r="I205" s="740"/>
      <c r="J205" s="740"/>
      <c r="K205" s="740"/>
      <c r="L205" s="740"/>
      <c r="M205" s="740"/>
      <c r="N205" s="740"/>
      <c r="O205" s="740"/>
      <c r="P205" s="740"/>
      <c r="Q205" s="740"/>
      <c r="R205" s="740"/>
      <c r="S205" s="740"/>
      <c r="T205" s="740"/>
      <c r="U205" s="740"/>
      <c r="V205" s="740"/>
      <c r="W205" s="740"/>
      <c r="X205" s="740"/>
      <c r="Y205" s="740"/>
      <c r="Z205" s="740"/>
    </row>
    <row r="206" ht="15.75" customHeight="1">
      <c r="A206" s="740"/>
      <c r="B206" s="740"/>
      <c r="C206" s="740"/>
      <c r="D206" s="740"/>
      <c r="E206" s="740"/>
      <c r="F206" s="740"/>
      <c r="G206" s="740"/>
      <c r="H206" s="740"/>
      <c r="I206" s="740"/>
      <c r="J206" s="740"/>
      <c r="K206" s="740"/>
      <c r="L206" s="740"/>
      <c r="M206" s="740"/>
      <c r="N206" s="740"/>
      <c r="O206" s="740"/>
      <c r="P206" s="740"/>
      <c r="Q206" s="740"/>
      <c r="R206" s="740"/>
      <c r="S206" s="740"/>
      <c r="T206" s="740"/>
      <c r="U206" s="740"/>
      <c r="V206" s="740"/>
      <c r="W206" s="740"/>
      <c r="X206" s="740"/>
      <c r="Y206" s="740"/>
      <c r="Z206" s="740"/>
    </row>
    <row r="207" ht="15.75" customHeight="1">
      <c r="A207" s="740"/>
      <c r="B207" s="740"/>
      <c r="C207" s="740"/>
      <c r="D207" s="740"/>
      <c r="E207" s="740"/>
      <c r="F207" s="740"/>
      <c r="G207" s="740"/>
      <c r="H207" s="740"/>
      <c r="I207" s="740"/>
      <c r="J207" s="740"/>
      <c r="K207" s="740"/>
      <c r="L207" s="740"/>
      <c r="M207" s="740"/>
      <c r="N207" s="740"/>
      <c r="O207" s="740"/>
      <c r="P207" s="740"/>
      <c r="Q207" s="740"/>
      <c r="R207" s="740"/>
      <c r="S207" s="740"/>
      <c r="T207" s="740"/>
      <c r="U207" s="740"/>
      <c r="V207" s="740"/>
      <c r="W207" s="740"/>
      <c r="X207" s="740"/>
      <c r="Y207" s="740"/>
      <c r="Z207" s="740"/>
    </row>
    <row r="208" ht="15.75" customHeight="1">
      <c r="A208" s="740"/>
      <c r="B208" s="740"/>
      <c r="C208" s="740"/>
      <c r="D208" s="740"/>
      <c r="E208" s="740"/>
      <c r="F208" s="740"/>
      <c r="G208" s="740"/>
      <c r="H208" s="740"/>
      <c r="I208" s="740"/>
      <c r="J208" s="740"/>
      <c r="K208" s="740"/>
      <c r="L208" s="740"/>
      <c r="M208" s="740"/>
      <c r="N208" s="740"/>
      <c r="O208" s="740"/>
      <c r="P208" s="740"/>
      <c r="Q208" s="740"/>
      <c r="R208" s="740"/>
      <c r="S208" s="740"/>
      <c r="T208" s="740"/>
      <c r="U208" s="740"/>
      <c r="V208" s="740"/>
      <c r="W208" s="740"/>
      <c r="X208" s="740"/>
      <c r="Y208" s="740"/>
      <c r="Z208" s="740"/>
    </row>
    <row r="209" ht="15.75" customHeight="1">
      <c r="A209" s="740"/>
      <c r="B209" s="740"/>
      <c r="C209" s="740"/>
      <c r="D209" s="740"/>
      <c r="E209" s="740"/>
      <c r="F209" s="740"/>
      <c r="G209" s="740"/>
      <c r="H209" s="740"/>
      <c r="I209" s="740"/>
      <c r="J209" s="740"/>
      <c r="K209" s="740"/>
      <c r="L209" s="740"/>
      <c r="M209" s="740"/>
      <c r="N209" s="740"/>
      <c r="O209" s="740"/>
      <c r="P209" s="740"/>
      <c r="Q209" s="740"/>
      <c r="R209" s="740"/>
      <c r="S209" s="740"/>
      <c r="T209" s="740"/>
      <c r="U209" s="740"/>
      <c r="V209" s="740"/>
      <c r="W209" s="740"/>
      <c r="X209" s="740"/>
      <c r="Y209" s="740"/>
      <c r="Z209" s="740"/>
    </row>
    <row r="210" ht="15.75" customHeight="1">
      <c r="A210" s="740"/>
      <c r="B210" s="740"/>
      <c r="C210" s="740"/>
      <c r="D210" s="740"/>
      <c r="E210" s="740"/>
      <c r="F210" s="740"/>
      <c r="G210" s="740"/>
      <c r="H210" s="740"/>
      <c r="I210" s="740"/>
      <c r="J210" s="740"/>
      <c r="K210" s="740"/>
      <c r="L210" s="740"/>
      <c r="M210" s="740"/>
      <c r="N210" s="740"/>
      <c r="O210" s="740"/>
      <c r="P210" s="740"/>
      <c r="Q210" s="740"/>
      <c r="R210" s="740"/>
      <c r="S210" s="740"/>
      <c r="T210" s="740"/>
      <c r="U210" s="740"/>
      <c r="V210" s="740"/>
      <c r="W210" s="740"/>
      <c r="X210" s="740"/>
      <c r="Y210" s="740"/>
      <c r="Z210" s="740"/>
    </row>
    <row r="211" ht="15.75" customHeight="1">
      <c r="A211" s="740"/>
      <c r="B211" s="740"/>
      <c r="C211" s="740"/>
      <c r="D211" s="740"/>
      <c r="E211" s="740"/>
      <c r="F211" s="740"/>
      <c r="G211" s="740"/>
      <c r="H211" s="740"/>
      <c r="I211" s="740"/>
      <c r="J211" s="740"/>
      <c r="K211" s="740"/>
      <c r="L211" s="740"/>
      <c r="M211" s="740"/>
      <c r="N211" s="740"/>
      <c r="O211" s="740"/>
      <c r="P211" s="740"/>
      <c r="Q211" s="740"/>
      <c r="R211" s="740"/>
      <c r="S211" s="740"/>
      <c r="T211" s="740"/>
      <c r="U211" s="740"/>
      <c r="V211" s="740"/>
      <c r="W211" s="740"/>
      <c r="X211" s="740"/>
      <c r="Y211" s="740"/>
      <c r="Z211" s="740"/>
    </row>
    <row r="212" ht="15.75" customHeight="1">
      <c r="A212" s="740"/>
      <c r="B212" s="740"/>
      <c r="C212" s="740"/>
      <c r="D212" s="740"/>
      <c r="E212" s="740"/>
      <c r="F212" s="740"/>
      <c r="G212" s="740"/>
      <c r="H212" s="740"/>
      <c r="I212" s="740"/>
      <c r="J212" s="740"/>
      <c r="K212" s="740"/>
      <c r="L212" s="740"/>
      <c r="M212" s="740"/>
      <c r="N212" s="740"/>
      <c r="O212" s="740"/>
      <c r="P212" s="740"/>
      <c r="Q212" s="740"/>
      <c r="R212" s="740"/>
      <c r="S212" s="740"/>
      <c r="T212" s="740"/>
      <c r="U212" s="740"/>
      <c r="V212" s="740"/>
      <c r="W212" s="740"/>
      <c r="X212" s="740"/>
      <c r="Y212" s="740"/>
      <c r="Z212" s="740"/>
    </row>
    <row r="213" ht="15.75" customHeight="1">
      <c r="A213" s="740"/>
      <c r="B213" s="740"/>
      <c r="C213" s="740"/>
      <c r="D213" s="740"/>
      <c r="E213" s="740"/>
      <c r="F213" s="740"/>
      <c r="G213" s="740"/>
      <c r="H213" s="740"/>
      <c r="I213" s="740"/>
      <c r="J213" s="740"/>
      <c r="K213" s="740"/>
      <c r="L213" s="740"/>
      <c r="M213" s="740"/>
      <c r="N213" s="740"/>
      <c r="O213" s="740"/>
      <c r="P213" s="740"/>
      <c r="Q213" s="740"/>
      <c r="R213" s="740"/>
      <c r="S213" s="740"/>
      <c r="T213" s="740"/>
      <c r="U213" s="740"/>
      <c r="V213" s="740"/>
      <c r="W213" s="740"/>
      <c r="X213" s="740"/>
      <c r="Y213" s="740"/>
      <c r="Z213" s="740"/>
    </row>
    <row r="214" ht="15.75" customHeight="1">
      <c r="A214" s="740"/>
      <c r="B214" s="740"/>
      <c r="C214" s="740"/>
      <c r="D214" s="740"/>
      <c r="E214" s="740"/>
      <c r="F214" s="740"/>
      <c r="G214" s="740"/>
      <c r="H214" s="740"/>
      <c r="I214" s="740"/>
      <c r="J214" s="740"/>
      <c r="K214" s="740"/>
      <c r="L214" s="740"/>
      <c r="M214" s="740"/>
      <c r="N214" s="740"/>
      <c r="O214" s="740"/>
      <c r="P214" s="740"/>
      <c r="Q214" s="740"/>
      <c r="R214" s="740"/>
      <c r="S214" s="740"/>
      <c r="T214" s="740"/>
      <c r="U214" s="740"/>
      <c r="V214" s="740"/>
      <c r="W214" s="740"/>
      <c r="X214" s="740"/>
      <c r="Y214" s="740"/>
      <c r="Z214" s="740"/>
    </row>
    <row r="215" ht="15.75" customHeight="1">
      <c r="A215" s="740"/>
      <c r="B215" s="740"/>
      <c r="C215" s="740"/>
      <c r="D215" s="740"/>
      <c r="E215" s="740"/>
      <c r="F215" s="740"/>
      <c r="G215" s="740"/>
      <c r="H215" s="740"/>
      <c r="I215" s="740"/>
      <c r="J215" s="740"/>
      <c r="K215" s="740"/>
      <c r="L215" s="740"/>
      <c r="M215" s="740"/>
      <c r="N215" s="740"/>
      <c r="O215" s="740"/>
      <c r="P215" s="740"/>
      <c r="Q215" s="740"/>
      <c r="R215" s="740"/>
      <c r="S215" s="740"/>
      <c r="T215" s="740"/>
      <c r="U215" s="740"/>
      <c r="V215" s="740"/>
      <c r="W215" s="740"/>
      <c r="X215" s="740"/>
      <c r="Y215" s="740"/>
      <c r="Z215" s="740"/>
    </row>
    <row r="216" ht="15.75" customHeight="1">
      <c r="A216" s="740"/>
      <c r="B216" s="740"/>
      <c r="C216" s="740"/>
      <c r="D216" s="740"/>
      <c r="E216" s="740"/>
      <c r="F216" s="740"/>
      <c r="G216" s="740"/>
      <c r="H216" s="740"/>
      <c r="I216" s="740"/>
      <c r="J216" s="740"/>
      <c r="K216" s="740"/>
      <c r="L216" s="740"/>
      <c r="M216" s="740"/>
      <c r="N216" s="740"/>
      <c r="O216" s="740"/>
      <c r="P216" s="740"/>
      <c r="Q216" s="740"/>
      <c r="R216" s="740"/>
      <c r="S216" s="740"/>
      <c r="T216" s="740"/>
      <c r="U216" s="740"/>
      <c r="V216" s="740"/>
      <c r="W216" s="740"/>
      <c r="X216" s="740"/>
      <c r="Y216" s="740"/>
      <c r="Z216" s="740"/>
    </row>
    <row r="217" ht="15.75" customHeight="1">
      <c r="A217" s="740"/>
      <c r="B217" s="740"/>
      <c r="C217" s="740"/>
      <c r="D217" s="740"/>
      <c r="E217" s="740"/>
      <c r="F217" s="740"/>
      <c r="G217" s="740"/>
      <c r="H217" s="740"/>
      <c r="I217" s="740"/>
      <c r="J217" s="740"/>
      <c r="K217" s="740"/>
      <c r="L217" s="740"/>
      <c r="M217" s="740"/>
      <c r="N217" s="740"/>
      <c r="O217" s="740"/>
      <c r="P217" s="740"/>
      <c r="Q217" s="740"/>
      <c r="R217" s="740"/>
      <c r="S217" s="740"/>
      <c r="T217" s="740"/>
      <c r="U217" s="740"/>
      <c r="V217" s="740"/>
      <c r="W217" s="740"/>
      <c r="X217" s="740"/>
      <c r="Y217" s="740"/>
      <c r="Z217" s="740"/>
    </row>
    <row r="218" ht="15.75" customHeight="1">
      <c r="A218" s="740"/>
      <c r="B218" s="740"/>
      <c r="C218" s="740"/>
      <c r="D218" s="740"/>
      <c r="E218" s="740"/>
      <c r="F218" s="740"/>
      <c r="G218" s="740"/>
      <c r="H218" s="740"/>
      <c r="I218" s="740"/>
      <c r="J218" s="740"/>
      <c r="K218" s="740"/>
      <c r="L218" s="740"/>
      <c r="M218" s="740"/>
      <c r="N218" s="740"/>
      <c r="O218" s="740"/>
      <c r="P218" s="740"/>
      <c r="Q218" s="740"/>
      <c r="R218" s="740"/>
      <c r="S218" s="740"/>
      <c r="T218" s="740"/>
      <c r="U218" s="740"/>
      <c r="V218" s="740"/>
      <c r="W218" s="740"/>
      <c r="X218" s="740"/>
      <c r="Y218" s="740"/>
      <c r="Z218" s="740"/>
    </row>
    <row r="219" ht="15.75" customHeight="1">
      <c r="A219" s="740"/>
      <c r="B219" s="740"/>
      <c r="C219" s="740"/>
      <c r="D219" s="740"/>
      <c r="E219" s="740"/>
      <c r="F219" s="740"/>
      <c r="G219" s="740"/>
      <c r="H219" s="740"/>
      <c r="I219" s="740"/>
      <c r="J219" s="740"/>
      <c r="K219" s="740"/>
      <c r="L219" s="740"/>
      <c r="M219" s="740"/>
      <c r="N219" s="740"/>
      <c r="O219" s="740"/>
      <c r="P219" s="740"/>
      <c r="Q219" s="740"/>
      <c r="R219" s="740"/>
      <c r="S219" s="740"/>
      <c r="T219" s="740"/>
      <c r="U219" s="740"/>
      <c r="V219" s="740"/>
      <c r="W219" s="740"/>
      <c r="X219" s="740"/>
      <c r="Y219" s="740"/>
      <c r="Z219" s="740"/>
    </row>
    <row r="220" ht="15.75" customHeight="1">
      <c r="A220" s="740"/>
      <c r="B220" s="740"/>
      <c r="C220" s="740"/>
      <c r="D220" s="740"/>
      <c r="E220" s="740"/>
      <c r="F220" s="740"/>
      <c r="G220" s="740"/>
      <c r="H220" s="740"/>
      <c r="I220" s="740"/>
      <c r="J220" s="740"/>
      <c r="K220" s="740"/>
      <c r="L220" s="740"/>
      <c r="M220" s="740"/>
      <c r="N220" s="740"/>
      <c r="O220" s="740"/>
      <c r="P220" s="740"/>
      <c r="Q220" s="740"/>
      <c r="R220" s="740"/>
      <c r="S220" s="740"/>
      <c r="T220" s="740"/>
      <c r="U220" s="740"/>
      <c r="V220" s="740"/>
      <c r="W220" s="740"/>
      <c r="X220" s="740"/>
      <c r="Y220" s="740"/>
      <c r="Z220" s="740"/>
    </row>
    <row r="221" ht="15.75" customHeight="1">
      <c r="A221" s="740"/>
      <c r="B221" s="740"/>
      <c r="C221" s="740"/>
      <c r="D221" s="740"/>
      <c r="E221" s="740"/>
      <c r="F221" s="740"/>
      <c r="G221" s="740"/>
      <c r="H221" s="740"/>
      <c r="I221" s="740"/>
      <c r="J221" s="740"/>
      <c r="K221" s="740"/>
      <c r="L221" s="740"/>
      <c r="M221" s="740"/>
      <c r="N221" s="740"/>
      <c r="O221" s="740"/>
      <c r="P221" s="740"/>
      <c r="Q221" s="740"/>
      <c r="R221" s="740"/>
      <c r="S221" s="740"/>
      <c r="T221" s="740"/>
      <c r="U221" s="740"/>
      <c r="V221" s="740"/>
      <c r="W221" s="740"/>
      <c r="X221" s="740"/>
      <c r="Y221" s="740"/>
      <c r="Z221" s="740"/>
    </row>
    <row r="222" ht="15.75" customHeight="1">
      <c r="A222" s="740"/>
      <c r="B222" s="740"/>
      <c r="C222" s="740"/>
      <c r="D222" s="740"/>
      <c r="E222" s="740"/>
      <c r="F222" s="740"/>
      <c r="G222" s="740"/>
      <c r="H222" s="740"/>
      <c r="I222" s="740"/>
      <c r="J222" s="740"/>
      <c r="K222" s="740"/>
      <c r="L222" s="740"/>
      <c r="M222" s="740"/>
      <c r="N222" s="740"/>
      <c r="O222" s="740"/>
      <c r="P222" s="740"/>
      <c r="Q222" s="740"/>
      <c r="R222" s="740"/>
      <c r="S222" s="740"/>
      <c r="T222" s="740"/>
      <c r="U222" s="740"/>
      <c r="V222" s="740"/>
      <c r="W222" s="740"/>
      <c r="X222" s="740"/>
      <c r="Y222" s="740"/>
      <c r="Z222" s="740"/>
    </row>
    <row r="223" ht="15.75" customHeight="1">
      <c r="A223" s="740"/>
      <c r="B223" s="740"/>
      <c r="C223" s="740"/>
      <c r="D223" s="740"/>
      <c r="E223" s="740"/>
      <c r="F223" s="740"/>
      <c r="G223" s="740"/>
      <c r="H223" s="740"/>
      <c r="I223" s="740"/>
      <c r="J223" s="740"/>
      <c r="K223" s="740"/>
      <c r="L223" s="740"/>
      <c r="M223" s="740"/>
      <c r="N223" s="740"/>
      <c r="O223" s="740"/>
      <c r="P223" s="740"/>
      <c r="Q223" s="740"/>
      <c r="R223" s="740"/>
      <c r="S223" s="740"/>
      <c r="T223" s="740"/>
      <c r="U223" s="740"/>
      <c r="V223" s="740"/>
      <c r="W223" s="740"/>
      <c r="X223" s="740"/>
      <c r="Y223" s="740"/>
      <c r="Z223" s="740"/>
    </row>
    <row r="224" ht="15.75" customHeight="1">
      <c r="A224" s="740"/>
      <c r="B224" s="740"/>
      <c r="C224" s="740"/>
      <c r="D224" s="740"/>
      <c r="E224" s="740"/>
      <c r="F224" s="740"/>
      <c r="G224" s="740"/>
      <c r="H224" s="740"/>
      <c r="I224" s="740"/>
      <c r="J224" s="740"/>
      <c r="K224" s="740"/>
      <c r="L224" s="740"/>
      <c r="M224" s="740"/>
      <c r="N224" s="740"/>
      <c r="O224" s="740"/>
      <c r="P224" s="740"/>
      <c r="Q224" s="740"/>
      <c r="R224" s="740"/>
      <c r="S224" s="740"/>
      <c r="T224" s="740"/>
      <c r="U224" s="740"/>
      <c r="V224" s="740"/>
      <c r="W224" s="740"/>
      <c r="X224" s="740"/>
      <c r="Y224" s="740"/>
      <c r="Z224" s="740"/>
    </row>
    <row r="225" ht="15.75" customHeight="1">
      <c r="A225" s="740"/>
      <c r="B225" s="740"/>
      <c r="C225" s="740"/>
      <c r="D225" s="740"/>
      <c r="E225" s="740"/>
      <c r="F225" s="740"/>
      <c r="G225" s="740"/>
      <c r="H225" s="740"/>
      <c r="I225" s="740"/>
      <c r="J225" s="740"/>
      <c r="K225" s="740"/>
      <c r="L225" s="740"/>
      <c r="M225" s="740"/>
      <c r="N225" s="740"/>
      <c r="O225" s="740"/>
      <c r="P225" s="740"/>
      <c r="Q225" s="740"/>
      <c r="R225" s="740"/>
      <c r="S225" s="740"/>
      <c r="T225" s="740"/>
      <c r="U225" s="740"/>
      <c r="V225" s="740"/>
      <c r="W225" s="740"/>
      <c r="X225" s="740"/>
      <c r="Y225" s="740"/>
      <c r="Z225" s="740"/>
    </row>
    <row r="226" ht="15.75" customHeight="1">
      <c r="A226" s="740"/>
      <c r="B226" s="740"/>
      <c r="C226" s="740"/>
      <c r="D226" s="740"/>
      <c r="E226" s="740"/>
      <c r="F226" s="740"/>
      <c r="G226" s="740"/>
      <c r="H226" s="740"/>
      <c r="I226" s="740"/>
      <c r="J226" s="740"/>
      <c r="K226" s="740"/>
      <c r="L226" s="740"/>
      <c r="M226" s="740"/>
      <c r="N226" s="740"/>
      <c r="O226" s="740"/>
      <c r="P226" s="740"/>
      <c r="Q226" s="740"/>
      <c r="R226" s="740"/>
      <c r="S226" s="740"/>
      <c r="T226" s="740"/>
      <c r="U226" s="740"/>
      <c r="V226" s="740"/>
      <c r="W226" s="740"/>
      <c r="X226" s="740"/>
      <c r="Y226" s="740"/>
      <c r="Z226" s="740"/>
    </row>
    <row r="227" ht="15.75" customHeight="1">
      <c r="A227" s="740"/>
      <c r="B227" s="740"/>
      <c r="C227" s="740"/>
      <c r="D227" s="740"/>
      <c r="E227" s="740"/>
      <c r="F227" s="740"/>
      <c r="G227" s="740"/>
      <c r="H227" s="740"/>
      <c r="I227" s="740"/>
      <c r="J227" s="740"/>
      <c r="K227" s="740"/>
      <c r="L227" s="740"/>
      <c r="M227" s="740"/>
      <c r="N227" s="740"/>
      <c r="O227" s="740"/>
      <c r="P227" s="740"/>
      <c r="Q227" s="740"/>
      <c r="R227" s="740"/>
      <c r="S227" s="740"/>
      <c r="T227" s="740"/>
      <c r="U227" s="740"/>
      <c r="V227" s="740"/>
      <c r="W227" s="740"/>
      <c r="X227" s="740"/>
      <c r="Y227" s="740"/>
      <c r="Z227" s="740"/>
    </row>
    <row r="228" ht="15.75" customHeight="1">
      <c r="A228" s="740"/>
      <c r="B228" s="740"/>
      <c r="C228" s="740"/>
      <c r="D228" s="740"/>
      <c r="E228" s="740"/>
      <c r="F228" s="740"/>
      <c r="G228" s="740"/>
      <c r="H228" s="740"/>
      <c r="I228" s="740"/>
      <c r="J228" s="740"/>
      <c r="K228" s="740"/>
      <c r="L228" s="740"/>
      <c r="M228" s="740"/>
      <c r="N228" s="740"/>
      <c r="O228" s="740"/>
      <c r="P228" s="740"/>
      <c r="Q228" s="740"/>
      <c r="R228" s="740"/>
      <c r="S228" s="740"/>
      <c r="T228" s="740"/>
      <c r="U228" s="740"/>
      <c r="V228" s="740"/>
      <c r="W228" s="740"/>
      <c r="X228" s="740"/>
      <c r="Y228" s="740"/>
      <c r="Z228" s="740"/>
    </row>
    <row r="229" ht="15.75" customHeight="1">
      <c r="A229" s="740"/>
      <c r="B229" s="740"/>
      <c r="C229" s="740"/>
      <c r="D229" s="740"/>
      <c r="E229" s="740"/>
      <c r="F229" s="740"/>
      <c r="G229" s="740"/>
      <c r="H229" s="740"/>
      <c r="I229" s="740"/>
      <c r="J229" s="740"/>
      <c r="K229" s="740"/>
      <c r="L229" s="740"/>
      <c r="M229" s="740"/>
      <c r="N229" s="740"/>
      <c r="O229" s="740"/>
      <c r="P229" s="740"/>
      <c r="Q229" s="740"/>
      <c r="R229" s="740"/>
      <c r="S229" s="740"/>
      <c r="T229" s="740"/>
      <c r="U229" s="740"/>
      <c r="V229" s="740"/>
      <c r="W229" s="740"/>
      <c r="X229" s="740"/>
      <c r="Y229" s="740"/>
      <c r="Z229" s="740"/>
    </row>
    <row r="230" ht="15.75" customHeight="1">
      <c r="A230" s="740"/>
      <c r="B230" s="740"/>
      <c r="C230" s="740"/>
      <c r="D230" s="740"/>
      <c r="E230" s="740"/>
      <c r="F230" s="740"/>
      <c r="G230" s="740"/>
      <c r="H230" s="740"/>
      <c r="I230" s="740"/>
      <c r="J230" s="740"/>
      <c r="K230" s="740"/>
      <c r="L230" s="740"/>
      <c r="M230" s="740"/>
      <c r="N230" s="740"/>
      <c r="O230" s="740"/>
      <c r="P230" s="740"/>
      <c r="Q230" s="740"/>
      <c r="R230" s="740"/>
      <c r="S230" s="740"/>
      <c r="T230" s="740"/>
      <c r="U230" s="740"/>
      <c r="V230" s="740"/>
      <c r="W230" s="740"/>
      <c r="X230" s="740"/>
      <c r="Y230" s="740"/>
      <c r="Z230" s="740"/>
    </row>
    <row r="231" ht="15.75" customHeight="1">
      <c r="A231" s="740"/>
      <c r="B231" s="740"/>
      <c r="C231" s="740"/>
      <c r="D231" s="740"/>
      <c r="E231" s="740"/>
      <c r="F231" s="740"/>
      <c r="G231" s="740"/>
      <c r="H231" s="740"/>
      <c r="I231" s="740"/>
      <c r="J231" s="740"/>
      <c r="K231" s="740"/>
      <c r="L231" s="740"/>
      <c r="M231" s="740"/>
      <c r="N231" s="740"/>
      <c r="O231" s="740"/>
      <c r="P231" s="740"/>
      <c r="Q231" s="740"/>
      <c r="R231" s="740"/>
      <c r="S231" s="740"/>
      <c r="T231" s="740"/>
      <c r="U231" s="740"/>
      <c r="V231" s="740"/>
      <c r="W231" s="740"/>
      <c r="X231" s="740"/>
      <c r="Y231" s="740"/>
      <c r="Z231" s="740"/>
    </row>
    <row r="232" ht="15.75" customHeight="1">
      <c r="A232" s="740"/>
      <c r="B232" s="740"/>
      <c r="C232" s="740"/>
      <c r="D232" s="740"/>
      <c r="E232" s="740"/>
      <c r="F232" s="740"/>
      <c r="G232" s="740"/>
      <c r="H232" s="740"/>
      <c r="I232" s="740"/>
      <c r="J232" s="740"/>
      <c r="K232" s="740"/>
      <c r="L232" s="740"/>
      <c r="M232" s="740"/>
      <c r="N232" s="740"/>
      <c r="O232" s="740"/>
      <c r="P232" s="740"/>
      <c r="Q232" s="740"/>
      <c r="R232" s="740"/>
      <c r="S232" s="740"/>
      <c r="T232" s="740"/>
      <c r="U232" s="740"/>
      <c r="V232" s="740"/>
      <c r="W232" s="740"/>
      <c r="X232" s="740"/>
      <c r="Y232" s="740"/>
      <c r="Z232" s="740"/>
    </row>
    <row r="233" ht="15.75" customHeight="1">
      <c r="A233" s="740"/>
      <c r="B233" s="740"/>
      <c r="C233" s="740"/>
      <c r="D233" s="740"/>
      <c r="E233" s="740"/>
      <c r="F233" s="740"/>
      <c r="G233" s="740"/>
      <c r="H233" s="740"/>
      <c r="I233" s="740"/>
      <c r="J233" s="740"/>
      <c r="K233" s="740"/>
      <c r="L233" s="740"/>
      <c r="M233" s="740"/>
      <c r="N233" s="740"/>
      <c r="O233" s="740"/>
      <c r="P233" s="740"/>
      <c r="Q233" s="740"/>
      <c r="R233" s="740"/>
      <c r="S233" s="740"/>
      <c r="T233" s="740"/>
      <c r="U233" s="740"/>
      <c r="V233" s="740"/>
      <c r="W233" s="740"/>
      <c r="X233" s="740"/>
      <c r="Y233" s="740"/>
      <c r="Z233" s="740"/>
    </row>
    <row r="234" ht="15.75" customHeight="1">
      <c r="A234" s="740"/>
      <c r="B234" s="740"/>
      <c r="C234" s="740"/>
      <c r="D234" s="740"/>
      <c r="E234" s="740"/>
      <c r="F234" s="740"/>
      <c r="G234" s="740"/>
      <c r="H234" s="740"/>
      <c r="I234" s="740"/>
      <c r="J234" s="740"/>
      <c r="K234" s="740"/>
      <c r="L234" s="740"/>
      <c r="M234" s="740"/>
      <c r="N234" s="740"/>
      <c r="O234" s="740"/>
      <c r="P234" s="740"/>
      <c r="Q234" s="740"/>
      <c r="R234" s="740"/>
      <c r="S234" s="740"/>
      <c r="T234" s="740"/>
      <c r="U234" s="740"/>
      <c r="V234" s="740"/>
      <c r="W234" s="740"/>
      <c r="X234" s="740"/>
      <c r="Y234" s="740"/>
      <c r="Z234" s="740"/>
    </row>
    <row r="235" ht="15.75" customHeight="1">
      <c r="A235" s="740"/>
      <c r="B235" s="740"/>
      <c r="C235" s="740"/>
      <c r="D235" s="740"/>
      <c r="E235" s="740"/>
      <c r="F235" s="740"/>
      <c r="G235" s="740"/>
      <c r="H235" s="740"/>
      <c r="I235" s="740"/>
      <c r="J235" s="740"/>
      <c r="K235" s="740"/>
      <c r="L235" s="740"/>
      <c r="M235" s="740"/>
      <c r="N235" s="740"/>
      <c r="O235" s="740"/>
      <c r="P235" s="740"/>
      <c r="Q235" s="740"/>
      <c r="R235" s="740"/>
      <c r="S235" s="740"/>
      <c r="T235" s="740"/>
      <c r="U235" s="740"/>
      <c r="V235" s="740"/>
      <c r="W235" s="740"/>
      <c r="X235" s="740"/>
      <c r="Y235" s="740"/>
      <c r="Z235" s="740"/>
    </row>
    <row r="236" ht="15.75" customHeight="1">
      <c r="A236" s="740"/>
      <c r="B236" s="740"/>
      <c r="C236" s="740"/>
      <c r="D236" s="740"/>
      <c r="E236" s="740"/>
      <c r="F236" s="740"/>
      <c r="G236" s="740"/>
      <c r="H236" s="740"/>
      <c r="I236" s="740"/>
      <c r="J236" s="740"/>
      <c r="K236" s="740"/>
      <c r="L236" s="740"/>
      <c r="M236" s="740"/>
      <c r="N236" s="740"/>
      <c r="O236" s="740"/>
      <c r="P236" s="740"/>
      <c r="Q236" s="740"/>
      <c r="R236" s="740"/>
      <c r="S236" s="740"/>
      <c r="T236" s="740"/>
      <c r="U236" s="740"/>
      <c r="V236" s="740"/>
      <c r="W236" s="740"/>
      <c r="X236" s="740"/>
      <c r="Y236" s="740"/>
      <c r="Z236" s="740"/>
    </row>
    <row r="237" ht="15.75" customHeight="1">
      <c r="A237" s="740"/>
      <c r="B237" s="740"/>
      <c r="C237" s="740"/>
      <c r="D237" s="740"/>
      <c r="E237" s="740"/>
      <c r="F237" s="740"/>
      <c r="G237" s="740"/>
      <c r="H237" s="740"/>
      <c r="I237" s="740"/>
      <c r="J237" s="740"/>
      <c r="K237" s="740"/>
      <c r="L237" s="740"/>
      <c r="M237" s="740"/>
      <c r="N237" s="740"/>
      <c r="O237" s="740"/>
      <c r="P237" s="740"/>
      <c r="Q237" s="740"/>
      <c r="R237" s="740"/>
      <c r="S237" s="740"/>
      <c r="T237" s="740"/>
      <c r="U237" s="740"/>
      <c r="V237" s="740"/>
      <c r="W237" s="740"/>
      <c r="X237" s="740"/>
      <c r="Y237" s="740"/>
      <c r="Z237" s="740"/>
    </row>
    <row r="238" ht="15.75" customHeight="1">
      <c r="A238" s="740"/>
      <c r="B238" s="740"/>
      <c r="C238" s="740"/>
      <c r="D238" s="740"/>
      <c r="E238" s="740"/>
      <c r="F238" s="740"/>
      <c r="G238" s="740"/>
      <c r="H238" s="740"/>
      <c r="I238" s="740"/>
      <c r="J238" s="740"/>
      <c r="K238" s="740"/>
      <c r="L238" s="740"/>
      <c r="M238" s="740"/>
      <c r="N238" s="740"/>
      <c r="O238" s="740"/>
      <c r="P238" s="740"/>
      <c r="Q238" s="740"/>
      <c r="R238" s="740"/>
      <c r="S238" s="740"/>
      <c r="T238" s="740"/>
      <c r="U238" s="740"/>
      <c r="V238" s="740"/>
      <c r="W238" s="740"/>
      <c r="X238" s="740"/>
      <c r="Y238" s="740"/>
      <c r="Z238" s="740"/>
    </row>
    <row r="239" ht="15.75" customHeight="1">
      <c r="A239" s="740"/>
      <c r="B239" s="740"/>
      <c r="C239" s="740"/>
      <c r="D239" s="740"/>
      <c r="E239" s="740"/>
      <c r="F239" s="740"/>
      <c r="G239" s="740"/>
      <c r="H239" s="740"/>
      <c r="I239" s="740"/>
      <c r="J239" s="740"/>
      <c r="K239" s="740"/>
      <c r="L239" s="740"/>
      <c r="M239" s="740"/>
      <c r="N239" s="740"/>
      <c r="O239" s="740"/>
      <c r="P239" s="740"/>
      <c r="Q239" s="740"/>
      <c r="R239" s="740"/>
      <c r="S239" s="740"/>
      <c r="T239" s="740"/>
      <c r="U239" s="740"/>
      <c r="V239" s="740"/>
      <c r="W239" s="740"/>
      <c r="X239" s="740"/>
      <c r="Y239" s="740"/>
      <c r="Z239" s="740"/>
    </row>
    <row r="240" ht="15.75" customHeight="1">
      <c r="A240" s="740"/>
      <c r="B240" s="740"/>
      <c r="C240" s="740"/>
      <c r="D240" s="740"/>
      <c r="E240" s="740"/>
      <c r="F240" s="740"/>
      <c r="G240" s="740"/>
      <c r="H240" s="740"/>
      <c r="I240" s="740"/>
      <c r="J240" s="740"/>
      <c r="K240" s="740"/>
      <c r="L240" s="740"/>
      <c r="M240" s="740"/>
      <c r="N240" s="740"/>
      <c r="O240" s="740"/>
      <c r="P240" s="740"/>
      <c r="Q240" s="740"/>
      <c r="R240" s="740"/>
      <c r="S240" s="740"/>
      <c r="T240" s="740"/>
      <c r="U240" s="740"/>
      <c r="V240" s="740"/>
      <c r="W240" s="740"/>
      <c r="X240" s="740"/>
      <c r="Y240" s="740"/>
      <c r="Z240" s="740"/>
    </row>
    <row r="241" ht="15.75" customHeight="1">
      <c r="A241" s="740"/>
      <c r="B241" s="740"/>
      <c r="C241" s="740"/>
      <c r="D241" s="740"/>
      <c r="E241" s="740"/>
      <c r="F241" s="740"/>
      <c r="G241" s="740"/>
      <c r="H241" s="740"/>
      <c r="I241" s="740"/>
      <c r="J241" s="740"/>
      <c r="K241" s="740"/>
      <c r="L241" s="740"/>
      <c r="M241" s="740"/>
      <c r="N241" s="740"/>
      <c r="O241" s="740"/>
      <c r="P241" s="740"/>
      <c r="Q241" s="740"/>
      <c r="R241" s="740"/>
      <c r="S241" s="740"/>
      <c r="T241" s="740"/>
      <c r="U241" s="740"/>
      <c r="V241" s="740"/>
      <c r="W241" s="740"/>
      <c r="X241" s="740"/>
      <c r="Y241" s="740"/>
      <c r="Z241" s="740"/>
    </row>
    <row r="242" ht="15.75" customHeight="1">
      <c r="A242" s="740"/>
      <c r="B242" s="740"/>
      <c r="C242" s="740"/>
      <c r="D242" s="740"/>
      <c r="E242" s="740"/>
      <c r="F242" s="740"/>
      <c r="G242" s="740"/>
      <c r="H242" s="740"/>
      <c r="I242" s="740"/>
      <c r="J242" s="740"/>
      <c r="K242" s="740"/>
      <c r="L242" s="740"/>
      <c r="M242" s="740"/>
      <c r="N242" s="740"/>
      <c r="O242" s="740"/>
      <c r="P242" s="740"/>
      <c r="Q242" s="740"/>
      <c r="R242" s="740"/>
      <c r="S242" s="740"/>
      <c r="T242" s="740"/>
      <c r="U242" s="740"/>
      <c r="V242" s="740"/>
      <c r="W242" s="740"/>
      <c r="X242" s="740"/>
      <c r="Y242" s="740"/>
      <c r="Z242" s="740"/>
    </row>
    <row r="243" ht="15.75" customHeight="1">
      <c r="A243" s="740"/>
      <c r="B243" s="740"/>
      <c r="C243" s="740"/>
      <c r="D243" s="740"/>
      <c r="E243" s="740"/>
      <c r="F243" s="740"/>
      <c r="G243" s="740"/>
      <c r="H243" s="740"/>
      <c r="I243" s="740"/>
      <c r="J243" s="740"/>
      <c r="K243" s="740"/>
      <c r="L243" s="740"/>
      <c r="M243" s="740"/>
      <c r="N243" s="740"/>
      <c r="O243" s="740"/>
      <c r="P243" s="740"/>
      <c r="Q243" s="740"/>
      <c r="R243" s="740"/>
      <c r="S243" s="740"/>
      <c r="T243" s="740"/>
      <c r="U243" s="740"/>
      <c r="V243" s="740"/>
      <c r="W243" s="740"/>
      <c r="X243" s="740"/>
      <c r="Y243" s="740"/>
      <c r="Z243" s="740"/>
    </row>
    <row r="244" ht="15.75" customHeight="1">
      <c r="A244" s="740"/>
      <c r="B244" s="740"/>
      <c r="C244" s="740"/>
      <c r="D244" s="740"/>
      <c r="E244" s="740"/>
      <c r="F244" s="740"/>
      <c r="G244" s="740"/>
      <c r="H244" s="740"/>
      <c r="I244" s="740"/>
      <c r="J244" s="740"/>
      <c r="K244" s="740"/>
      <c r="L244" s="740"/>
      <c r="M244" s="740"/>
      <c r="N244" s="740"/>
      <c r="O244" s="740"/>
      <c r="P244" s="740"/>
      <c r="Q244" s="740"/>
      <c r="R244" s="740"/>
      <c r="S244" s="740"/>
      <c r="T244" s="740"/>
      <c r="U244" s="740"/>
      <c r="V244" s="740"/>
      <c r="W244" s="740"/>
      <c r="X244" s="740"/>
      <c r="Y244" s="740"/>
      <c r="Z244" s="740"/>
    </row>
    <row r="245" ht="15.75" customHeight="1">
      <c r="A245" s="740"/>
      <c r="B245" s="740"/>
      <c r="C245" s="740"/>
      <c r="D245" s="740"/>
      <c r="E245" s="740"/>
      <c r="F245" s="740"/>
      <c r="G245" s="740"/>
      <c r="H245" s="740"/>
      <c r="I245" s="740"/>
      <c r="J245" s="740"/>
      <c r="K245" s="740"/>
      <c r="L245" s="740"/>
      <c r="M245" s="740"/>
      <c r="N245" s="740"/>
      <c r="O245" s="740"/>
      <c r="P245" s="740"/>
      <c r="Q245" s="740"/>
      <c r="R245" s="740"/>
      <c r="S245" s="740"/>
      <c r="T245" s="740"/>
      <c r="U245" s="740"/>
      <c r="V245" s="740"/>
      <c r="W245" s="740"/>
      <c r="X245" s="740"/>
      <c r="Y245" s="740"/>
      <c r="Z245" s="740"/>
    </row>
    <row r="246" ht="15.75" customHeight="1">
      <c r="A246" s="740"/>
      <c r="B246" s="740"/>
      <c r="C246" s="740"/>
      <c r="D246" s="740"/>
      <c r="E246" s="740"/>
      <c r="F246" s="740"/>
      <c r="G246" s="740"/>
      <c r="H246" s="740"/>
      <c r="I246" s="740"/>
      <c r="J246" s="740"/>
      <c r="K246" s="740"/>
      <c r="L246" s="740"/>
      <c r="M246" s="740"/>
      <c r="N246" s="740"/>
      <c r="O246" s="740"/>
      <c r="P246" s="740"/>
      <c r="Q246" s="740"/>
      <c r="R246" s="740"/>
      <c r="S246" s="740"/>
      <c r="T246" s="740"/>
      <c r="U246" s="740"/>
      <c r="V246" s="740"/>
      <c r="W246" s="740"/>
      <c r="X246" s="740"/>
      <c r="Y246" s="740"/>
      <c r="Z246" s="740"/>
    </row>
    <row r="247" ht="15.75" customHeight="1">
      <c r="A247" s="740"/>
      <c r="B247" s="740"/>
      <c r="C247" s="740"/>
      <c r="D247" s="740"/>
      <c r="E247" s="740"/>
      <c r="F247" s="740"/>
      <c r="G247" s="740"/>
      <c r="H247" s="740"/>
      <c r="I247" s="740"/>
      <c r="J247" s="740"/>
      <c r="K247" s="740"/>
      <c r="L247" s="740"/>
      <c r="M247" s="740"/>
      <c r="N247" s="740"/>
      <c r="O247" s="740"/>
      <c r="P247" s="740"/>
      <c r="Q247" s="740"/>
      <c r="R247" s="740"/>
      <c r="S247" s="740"/>
      <c r="T247" s="740"/>
      <c r="U247" s="740"/>
      <c r="V247" s="740"/>
      <c r="W247" s="740"/>
      <c r="X247" s="740"/>
      <c r="Y247" s="740"/>
      <c r="Z247" s="740"/>
    </row>
    <row r="248" ht="15.75" customHeight="1">
      <c r="A248" s="740"/>
      <c r="B248" s="740"/>
      <c r="C248" s="740"/>
      <c r="D248" s="740"/>
      <c r="E248" s="740"/>
      <c r="F248" s="740"/>
      <c r="G248" s="740"/>
      <c r="H248" s="740"/>
      <c r="I248" s="740"/>
      <c r="J248" s="740"/>
      <c r="K248" s="740"/>
      <c r="L248" s="740"/>
      <c r="M248" s="740"/>
      <c r="N248" s="740"/>
      <c r="O248" s="740"/>
      <c r="P248" s="740"/>
      <c r="Q248" s="740"/>
      <c r="R248" s="740"/>
      <c r="S248" s="740"/>
      <c r="T248" s="740"/>
      <c r="U248" s="740"/>
      <c r="V248" s="740"/>
      <c r="W248" s="740"/>
      <c r="X248" s="740"/>
      <c r="Y248" s="740"/>
      <c r="Z248" s="740"/>
    </row>
    <row r="249" ht="15.75" customHeight="1">
      <c r="A249" s="740"/>
      <c r="B249" s="740"/>
      <c r="C249" s="740"/>
      <c r="D249" s="740"/>
      <c r="E249" s="740"/>
      <c r="F249" s="740"/>
      <c r="G249" s="740"/>
      <c r="H249" s="740"/>
      <c r="I249" s="740"/>
      <c r="J249" s="740"/>
      <c r="K249" s="740"/>
      <c r="L249" s="740"/>
      <c r="M249" s="740"/>
      <c r="N249" s="740"/>
      <c r="O249" s="740"/>
      <c r="P249" s="740"/>
      <c r="Q249" s="740"/>
      <c r="R249" s="740"/>
      <c r="S249" s="740"/>
      <c r="T249" s="740"/>
      <c r="U249" s="740"/>
      <c r="V249" s="740"/>
      <c r="W249" s="740"/>
      <c r="X249" s="740"/>
      <c r="Y249" s="740"/>
      <c r="Z249" s="740"/>
    </row>
    <row r="250" ht="15.75" customHeight="1">
      <c r="A250" s="740"/>
      <c r="B250" s="740"/>
      <c r="C250" s="740"/>
      <c r="D250" s="740"/>
      <c r="E250" s="740"/>
      <c r="F250" s="740"/>
      <c r="G250" s="740"/>
      <c r="H250" s="740"/>
      <c r="I250" s="740"/>
      <c r="J250" s="740"/>
      <c r="K250" s="740"/>
      <c r="L250" s="740"/>
      <c r="M250" s="740"/>
      <c r="N250" s="740"/>
      <c r="O250" s="740"/>
      <c r="P250" s="740"/>
      <c r="Q250" s="740"/>
      <c r="R250" s="740"/>
      <c r="S250" s="740"/>
      <c r="T250" s="740"/>
      <c r="U250" s="740"/>
      <c r="V250" s="740"/>
      <c r="W250" s="740"/>
      <c r="X250" s="740"/>
      <c r="Y250" s="740"/>
      <c r="Z250" s="740"/>
    </row>
    <row r="251" ht="15.75" customHeight="1">
      <c r="A251" s="740"/>
      <c r="B251" s="740"/>
      <c r="C251" s="740"/>
      <c r="D251" s="740"/>
      <c r="E251" s="740"/>
      <c r="F251" s="740"/>
      <c r="G251" s="740"/>
      <c r="H251" s="740"/>
      <c r="I251" s="740"/>
      <c r="J251" s="740"/>
      <c r="K251" s="740"/>
      <c r="L251" s="740"/>
      <c r="M251" s="740"/>
      <c r="N251" s="740"/>
      <c r="O251" s="740"/>
      <c r="P251" s="740"/>
      <c r="Q251" s="740"/>
      <c r="R251" s="740"/>
      <c r="S251" s="740"/>
      <c r="T251" s="740"/>
      <c r="U251" s="740"/>
      <c r="V251" s="740"/>
      <c r="W251" s="740"/>
      <c r="X251" s="740"/>
      <c r="Y251" s="740"/>
      <c r="Z251" s="740"/>
    </row>
    <row r="252" ht="15.75" customHeight="1">
      <c r="A252" s="740"/>
      <c r="B252" s="740"/>
      <c r="C252" s="740"/>
      <c r="D252" s="740"/>
      <c r="E252" s="740"/>
      <c r="F252" s="740"/>
      <c r="G252" s="740"/>
      <c r="H252" s="740"/>
      <c r="I252" s="740"/>
      <c r="J252" s="740"/>
      <c r="K252" s="740"/>
      <c r="L252" s="740"/>
      <c r="M252" s="740"/>
      <c r="N252" s="740"/>
      <c r="O252" s="740"/>
      <c r="P252" s="740"/>
      <c r="Q252" s="740"/>
      <c r="R252" s="740"/>
      <c r="S252" s="740"/>
      <c r="T252" s="740"/>
      <c r="U252" s="740"/>
      <c r="V252" s="740"/>
      <c r="W252" s="740"/>
      <c r="X252" s="740"/>
      <c r="Y252" s="740"/>
      <c r="Z252" s="740"/>
    </row>
    <row r="253" ht="15.75" customHeight="1">
      <c r="A253" s="740"/>
      <c r="B253" s="740"/>
      <c r="C253" s="740"/>
      <c r="D253" s="740"/>
      <c r="E253" s="740"/>
      <c r="F253" s="740"/>
      <c r="G253" s="740"/>
      <c r="H253" s="740"/>
      <c r="I253" s="740"/>
      <c r="J253" s="740"/>
      <c r="K253" s="740"/>
      <c r="L253" s="740"/>
      <c r="M253" s="740"/>
      <c r="N253" s="740"/>
      <c r="O253" s="740"/>
      <c r="P253" s="740"/>
      <c r="Q253" s="740"/>
      <c r="R253" s="740"/>
      <c r="S253" s="740"/>
      <c r="T253" s="740"/>
      <c r="U253" s="740"/>
      <c r="V253" s="740"/>
      <c r="W253" s="740"/>
      <c r="X253" s="740"/>
      <c r="Y253" s="740"/>
      <c r="Z253" s="740"/>
    </row>
    <row r="254" ht="15.75" customHeight="1">
      <c r="A254" s="740"/>
      <c r="B254" s="740"/>
      <c r="C254" s="740"/>
      <c r="D254" s="740"/>
      <c r="E254" s="740"/>
      <c r="F254" s="740"/>
      <c r="G254" s="740"/>
      <c r="H254" s="740"/>
      <c r="I254" s="740"/>
      <c r="J254" s="740"/>
      <c r="K254" s="740"/>
      <c r="L254" s="740"/>
      <c r="M254" s="740"/>
      <c r="N254" s="740"/>
      <c r="O254" s="740"/>
      <c r="P254" s="740"/>
      <c r="Q254" s="740"/>
      <c r="R254" s="740"/>
      <c r="S254" s="740"/>
      <c r="T254" s="740"/>
      <c r="U254" s="740"/>
      <c r="V254" s="740"/>
      <c r="W254" s="740"/>
      <c r="X254" s="740"/>
      <c r="Y254" s="740"/>
      <c r="Z254" s="740"/>
    </row>
    <row r="255" ht="15.75" customHeight="1">
      <c r="A255" s="740"/>
      <c r="B255" s="740"/>
      <c r="C255" s="740"/>
      <c r="D255" s="740"/>
      <c r="E255" s="740"/>
      <c r="F255" s="740"/>
      <c r="G255" s="740"/>
      <c r="H255" s="740"/>
      <c r="I255" s="740"/>
      <c r="J255" s="740"/>
      <c r="K255" s="740"/>
      <c r="L255" s="740"/>
      <c r="M255" s="740"/>
      <c r="N255" s="740"/>
      <c r="O255" s="740"/>
      <c r="P255" s="740"/>
      <c r="Q255" s="740"/>
      <c r="R255" s="740"/>
      <c r="S255" s="740"/>
      <c r="T255" s="740"/>
      <c r="U255" s="740"/>
      <c r="V255" s="740"/>
      <c r="W255" s="740"/>
      <c r="X255" s="740"/>
      <c r="Y255" s="740"/>
      <c r="Z255" s="740"/>
    </row>
    <row r="256" ht="15.75" customHeight="1">
      <c r="A256" s="740"/>
      <c r="B256" s="740"/>
      <c r="C256" s="740"/>
      <c r="D256" s="740"/>
      <c r="E256" s="740"/>
      <c r="F256" s="740"/>
      <c r="G256" s="740"/>
      <c r="H256" s="740"/>
      <c r="I256" s="740"/>
      <c r="J256" s="740"/>
      <c r="K256" s="740"/>
      <c r="L256" s="740"/>
      <c r="M256" s="740"/>
      <c r="N256" s="740"/>
      <c r="O256" s="740"/>
      <c r="P256" s="740"/>
      <c r="Q256" s="740"/>
      <c r="R256" s="740"/>
      <c r="S256" s="740"/>
      <c r="T256" s="740"/>
      <c r="U256" s="740"/>
      <c r="V256" s="740"/>
      <c r="W256" s="740"/>
      <c r="X256" s="740"/>
      <c r="Y256" s="740"/>
      <c r="Z256" s="740"/>
    </row>
    <row r="257" ht="15.75" customHeight="1">
      <c r="A257" s="740"/>
      <c r="B257" s="740"/>
      <c r="C257" s="740"/>
      <c r="D257" s="740"/>
      <c r="E257" s="740"/>
      <c r="F257" s="740"/>
      <c r="G257" s="740"/>
      <c r="H257" s="740"/>
      <c r="I257" s="740"/>
      <c r="J257" s="740"/>
      <c r="K257" s="740"/>
      <c r="L257" s="740"/>
      <c r="M257" s="740"/>
      <c r="N257" s="740"/>
      <c r="O257" s="740"/>
      <c r="P257" s="740"/>
      <c r="Q257" s="740"/>
      <c r="R257" s="740"/>
      <c r="S257" s="740"/>
      <c r="T257" s="740"/>
      <c r="U257" s="740"/>
      <c r="V257" s="740"/>
      <c r="W257" s="740"/>
      <c r="X257" s="740"/>
      <c r="Y257" s="740"/>
      <c r="Z257" s="740"/>
    </row>
    <row r="258" ht="15.75" customHeight="1">
      <c r="A258" s="740"/>
      <c r="B258" s="740"/>
      <c r="C258" s="740"/>
      <c r="D258" s="740"/>
      <c r="E258" s="740"/>
      <c r="F258" s="740"/>
      <c r="G258" s="740"/>
      <c r="H258" s="740"/>
      <c r="I258" s="740"/>
      <c r="J258" s="740"/>
      <c r="K258" s="740"/>
      <c r="L258" s="740"/>
      <c r="M258" s="740"/>
      <c r="N258" s="740"/>
      <c r="O258" s="740"/>
      <c r="P258" s="740"/>
      <c r="Q258" s="740"/>
      <c r="R258" s="740"/>
      <c r="S258" s="740"/>
      <c r="T258" s="740"/>
      <c r="U258" s="740"/>
      <c r="V258" s="740"/>
      <c r="W258" s="740"/>
      <c r="X258" s="740"/>
      <c r="Y258" s="740"/>
      <c r="Z258" s="740"/>
    </row>
    <row r="259" ht="15.75" customHeight="1">
      <c r="A259" s="740"/>
      <c r="B259" s="740"/>
      <c r="C259" s="740"/>
      <c r="D259" s="740"/>
      <c r="E259" s="740"/>
      <c r="F259" s="740"/>
      <c r="G259" s="740"/>
      <c r="H259" s="740"/>
      <c r="I259" s="740"/>
      <c r="J259" s="740"/>
      <c r="K259" s="740"/>
      <c r="L259" s="740"/>
      <c r="M259" s="740"/>
      <c r="N259" s="740"/>
      <c r="O259" s="740"/>
      <c r="P259" s="740"/>
      <c r="Q259" s="740"/>
      <c r="R259" s="740"/>
      <c r="S259" s="740"/>
      <c r="T259" s="740"/>
      <c r="U259" s="740"/>
      <c r="V259" s="740"/>
      <c r="W259" s="740"/>
      <c r="X259" s="740"/>
      <c r="Y259" s="740"/>
      <c r="Z259" s="740"/>
    </row>
    <row r="260" ht="15.75" customHeight="1">
      <c r="A260" s="740"/>
      <c r="B260" s="740"/>
      <c r="C260" s="740"/>
      <c r="D260" s="740"/>
      <c r="E260" s="740"/>
      <c r="F260" s="740"/>
      <c r="G260" s="740"/>
      <c r="H260" s="740"/>
      <c r="I260" s="740"/>
      <c r="J260" s="740"/>
      <c r="K260" s="740"/>
      <c r="L260" s="740"/>
      <c r="M260" s="740"/>
      <c r="N260" s="740"/>
      <c r="O260" s="740"/>
      <c r="P260" s="740"/>
      <c r="Q260" s="740"/>
      <c r="R260" s="740"/>
      <c r="S260" s="740"/>
      <c r="T260" s="740"/>
      <c r="U260" s="740"/>
      <c r="V260" s="740"/>
      <c r="W260" s="740"/>
      <c r="X260" s="740"/>
      <c r="Y260" s="740"/>
      <c r="Z260" s="740"/>
    </row>
    <row r="261" ht="15.75" customHeight="1">
      <c r="A261" s="740"/>
      <c r="B261" s="740"/>
      <c r="C261" s="740"/>
      <c r="D261" s="740"/>
      <c r="E261" s="740"/>
      <c r="F261" s="740"/>
      <c r="G261" s="740"/>
      <c r="H261" s="740"/>
      <c r="I261" s="740"/>
      <c r="J261" s="740"/>
      <c r="K261" s="740"/>
      <c r="L261" s="740"/>
      <c r="M261" s="740"/>
      <c r="N261" s="740"/>
      <c r="O261" s="740"/>
      <c r="P261" s="740"/>
      <c r="Q261" s="740"/>
      <c r="R261" s="740"/>
      <c r="S261" s="740"/>
      <c r="T261" s="740"/>
      <c r="U261" s="740"/>
      <c r="V261" s="740"/>
      <c r="W261" s="740"/>
      <c r="X261" s="740"/>
      <c r="Y261" s="740"/>
      <c r="Z261" s="740"/>
    </row>
    <row r="262" ht="15.75" customHeight="1">
      <c r="A262" s="740"/>
      <c r="B262" s="740"/>
      <c r="C262" s="740"/>
      <c r="D262" s="740"/>
      <c r="E262" s="740"/>
      <c r="F262" s="740"/>
      <c r="G262" s="740"/>
      <c r="H262" s="740"/>
      <c r="I262" s="740"/>
      <c r="J262" s="740"/>
      <c r="K262" s="740"/>
      <c r="L262" s="740"/>
      <c r="M262" s="740"/>
      <c r="N262" s="740"/>
      <c r="O262" s="740"/>
      <c r="P262" s="740"/>
      <c r="Q262" s="740"/>
      <c r="R262" s="740"/>
      <c r="S262" s="740"/>
      <c r="T262" s="740"/>
      <c r="U262" s="740"/>
      <c r="V262" s="740"/>
      <c r="W262" s="740"/>
      <c r="X262" s="740"/>
      <c r="Y262" s="740"/>
      <c r="Z262" s="740"/>
    </row>
    <row r="263" ht="15.75" customHeight="1">
      <c r="A263" s="740"/>
      <c r="B263" s="740"/>
      <c r="C263" s="740"/>
      <c r="D263" s="740"/>
      <c r="E263" s="740"/>
      <c r="F263" s="740"/>
      <c r="G263" s="740"/>
      <c r="H263" s="740"/>
      <c r="I263" s="740"/>
      <c r="J263" s="740"/>
      <c r="K263" s="740"/>
      <c r="L263" s="740"/>
      <c r="M263" s="740"/>
      <c r="N263" s="740"/>
      <c r="O263" s="740"/>
      <c r="P263" s="740"/>
      <c r="Q263" s="740"/>
      <c r="R263" s="740"/>
      <c r="S263" s="740"/>
      <c r="T263" s="740"/>
      <c r="U263" s="740"/>
      <c r="V263" s="740"/>
      <c r="W263" s="740"/>
      <c r="X263" s="740"/>
      <c r="Y263" s="740"/>
      <c r="Z263" s="740"/>
    </row>
    <row r="264" ht="15.75" customHeight="1">
      <c r="A264" s="740"/>
      <c r="B264" s="740"/>
      <c r="C264" s="740"/>
      <c r="D264" s="740"/>
      <c r="E264" s="740"/>
      <c r="F264" s="740"/>
      <c r="G264" s="740"/>
      <c r="H264" s="740"/>
      <c r="I264" s="740"/>
      <c r="J264" s="740"/>
      <c r="K264" s="740"/>
      <c r="L264" s="740"/>
      <c r="M264" s="740"/>
      <c r="N264" s="740"/>
      <c r="O264" s="740"/>
      <c r="P264" s="740"/>
      <c r="Q264" s="740"/>
      <c r="R264" s="740"/>
      <c r="S264" s="740"/>
      <c r="T264" s="740"/>
      <c r="U264" s="740"/>
      <c r="V264" s="740"/>
      <c r="W264" s="740"/>
      <c r="X264" s="740"/>
      <c r="Y264" s="740"/>
      <c r="Z264" s="740"/>
    </row>
    <row r="265" ht="15.75" customHeight="1">
      <c r="A265" s="740"/>
      <c r="B265" s="740"/>
      <c r="C265" s="740"/>
      <c r="D265" s="740"/>
      <c r="E265" s="740"/>
      <c r="F265" s="740"/>
      <c r="G265" s="740"/>
      <c r="H265" s="740"/>
      <c r="I265" s="740"/>
      <c r="J265" s="740"/>
      <c r="K265" s="740"/>
      <c r="L265" s="740"/>
      <c r="M265" s="740"/>
      <c r="N265" s="740"/>
      <c r="O265" s="740"/>
      <c r="P265" s="740"/>
      <c r="Q265" s="740"/>
      <c r="R265" s="740"/>
      <c r="S265" s="740"/>
      <c r="T265" s="740"/>
      <c r="U265" s="740"/>
      <c r="V265" s="740"/>
      <c r="W265" s="740"/>
      <c r="X265" s="740"/>
      <c r="Y265" s="740"/>
      <c r="Z265" s="740"/>
    </row>
    <row r="266" ht="15.75" customHeight="1">
      <c r="A266" s="740"/>
      <c r="B266" s="740"/>
      <c r="C266" s="740"/>
      <c r="D266" s="740"/>
      <c r="E266" s="740"/>
      <c r="F266" s="740"/>
      <c r="G266" s="740"/>
      <c r="H266" s="740"/>
      <c r="I266" s="740"/>
      <c r="J266" s="740"/>
      <c r="K266" s="740"/>
      <c r="L266" s="740"/>
      <c r="M266" s="740"/>
      <c r="N266" s="740"/>
      <c r="O266" s="740"/>
      <c r="P266" s="740"/>
      <c r="Q266" s="740"/>
      <c r="R266" s="740"/>
      <c r="S266" s="740"/>
      <c r="T266" s="740"/>
      <c r="U266" s="740"/>
      <c r="V266" s="740"/>
      <c r="W266" s="740"/>
      <c r="X266" s="740"/>
      <c r="Y266" s="740"/>
      <c r="Z266" s="740"/>
    </row>
    <row r="267" ht="15.75" customHeight="1">
      <c r="A267" s="740"/>
      <c r="B267" s="740"/>
      <c r="C267" s="740"/>
      <c r="D267" s="740"/>
      <c r="E267" s="740"/>
      <c r="F267" s="740"/>
      <c r="G267" s="740"/>
      <c r="H267" s="740"/>
      <c r="I267" s="740"/>
      <c r="J267" s="740"/>
      <c r="K267" s="740"/>
      <c r="L267" s="740"/>
      <c r="M267" s="740"/>
      <c r="N267" s="740"/>
      <c r="O267" s="740"/>
      <c r="P267" s="740"/>
      <c r="Q267" s="740"/>
      <c r="R267" s="740"/>
      <c r="S267" s="740"/>
      <c r="T267" s="740"/>
      <c r="U267" s="740"/>
      <c r="V267" s="740"/>
      <c r="W267" s="740"/>
      <c r="X267" s="740"/>
      <c r="Y267" s="740"/>
      <c r="Z267" s="740"/>
    </row>
    <row r="268" ht="15.75" customHeight="1">
      <c r="A268" s="740"/>
      <c r="B268" s="740"/>
      <c r="C268" s="740"/>
      <c r="D268" s="740"/>
      <c r="E268" s="740"/>
      <c r="F268" s="740"/>
      <c r="G268" s="740"/>
      <c r="H268" s="740"/>
      <c r="I268" s="740"/>
      <c r="J268" s="740"/>
      <c r="K268" s="740"/>
      <c r="L268" s="740"/>
      <c r="M268" s="740"/>
      <c r="N268" s="740"/>
      <c r="O268" s="740"/>
      <c r="P268" s="740"/>
      <c r="Q268" s="740"/>
      <c r="R268" s="740"/>
      <c r="S268" s="740"/>
      <c r="T268" s="740"/>
      <c r="U268" s="740"/>
      <c r="V268" s="740"/>
      <c r="W268" s="740"/>
      <c r="X268" s="740"/>
      <c r="Y268" s="740"/>
      <c r="Z268" s="740"/>
    </row>
    <row r="269" ht="15.75" customHeight="1">
      <c r="A269" s="740"/>
      <c r="B269" s="740"/>
      <c r="C269" s="740"/>
      <c r="D269" s="740"/>
      <c r="E269" s="740"/>
      <c r="F269" s="740"/>
      <c r="G269" s="740"/>
      <c r="H269" s="740"/>
      <c r="I269" s="740"/>
      <c r="J269" s="740"/>
      <c r="K269" s="740"/>
      <c r="L269" s="740"/>
      <c r="M269" s="740"/>
      <c r="N269" s="740"/>
      <c r="O269" s="740"/>
      <c r="P269" s="740"/>
      <c r="Q269" s="740"/>
      <c r="R269" s="740"/>
      <c r="S269" s="740"/>
      <c r="T269" s="740"/>
      <c r="U269" s="740"/>
      <c r="V269" s="740"/>
      <c r="W269" s="740"/>
      <c r="X269" s="740"/>
      <c r="Y269" s="740"/>
      <c r="Z269" s="740"/>
    </row>
    <row r="270" ht="15.75" customHeight="1">
      <c r="A270" s="740"/>
      <c r="B270" s="740"/>
      <c r="C270" s="740"/>
      <c r="D270" s="740"/>
      <c r="E270" s="740"/>
      <c r="F270" s="740"/>
      <c r="G270" s="740"/>
      <c r="H270" s="740"/>
      <c r="I270" s="740"/>
      <c r="J270" s="740"/>
      <c r="K270" s="740"/>
      <c r="L270" s="740"/>
      <c r="M270" s="740"/>
      <c r="N270" s="740"/>
      <c r="O270" s="740"/>
      <c r="P270" s="740"/>
      <c r="Q270" s="740"/>
      <c r="R270" s="740"/>
      <c r="S270" s="740"/>
      <c r="T270" s="740"/>
      <c r="U270" s="740"/>
      <c r="V270" s="740"/>
      <c r="W270" s="740"/>
      <c r="X270" s="740"/>
      <c r="Y270" s="740"/>
      <c r="Z270" s="740"/>
    </row>
    <row r="271" ht="15.75" customHeight="1">
      <c r="A271" s="740"/>
      <c r="B271" s="740"/>
      <c r="C271" s="740"/>
      <c r="D271" s="740"/>
      <c r="E271" s="740"/>
      <c r="F271" s="740"/>
      <c r="G271" s="740"/>
      <c r="H271" s="740"/>
      <c r="I271" s="740"/>
      <c r="J271" s="740"/>
      <c r="K271" s="740"/>
      <c r="L271" s="740"/>
      <c r="M271" s="740"/>
      <c r="N271" s="740"/>
      <c r="O271" s="740"/>
      <c r="P271" s="740"/>
      <c r="Q271" s="740"/>
      <c r="R271" s="740"/>
      <c r="S271" s="740"/>
      <c r="T271" s="740"/>
      <c r="U271" s="740"/>
      <c r="V271" s="740"/>
      <c r="W271" s="740"/>
      <c r="X271" s="740"/>
      <c r="Y271" s="740"/>
      <c r="Z271" s="740"/>
    </row>
    <row r="272" ht="15.75" customHeight="1">
      <c r="A272" s="740"/>
      <c r="B272" s="740"/>
      <c r="C272" s="740"/>
      <c r="D272" s="740"/>
      <c r="E272" s="740"/>
      <c r="F272" s="740"/>
      <c r="G272" s="740"/>
      <c r="H272" s="740"/>
      <c r="I272" s="740"/>
      <c r="J272" s="740"/>
      <c r="K272" s="740"/>
      <c r="L272" s="740"/>
      <c r="M272" s="740"/>
      <c r="N272" s="740"/>
      <c r="O272" s="740"/>
      <c r="P272" s="740"/>
      <c r="Q272" s="740"/>
      <c r="R272" s="740"/>
      <c r="S272" s="740"/>
      <c r="T272" s="740"/>
      <c r="U272" s="740"/>
      <c r="V272" s="740"/>
      <c r="W272" s="740"/>
      <c r="X272" s="740"/>
      <c r="Y272" s="740"/>
      <c r="Z272" s="740"/>
    </row>
    <row r="273" ht="15.75" customHeight="1">
      <c r="A273" s="740"/>
      <c r="B273" s="740"/>
      <c r="C273" s="740"/>
      <c r="D273" s="740"/>
      <c r="E273" s="740"/>
      <c r="F273" s="740"/>
      <c r="G273" s="740"/>
      <c r="H273" s="740"/>
      <c r="I273" s="740"/>
      <c r="J273" s="740"/>
      <c r="K273" s="740"/>
      <c r="L273" s="740"/>
      <c r="M273" s="740"/>
      <c r="N273" s="740"/>
      <c r="O273" s="740"/>
      <c r="P273" s="740"/>
      <c r="Q273" s="740"/>
      <c r="R273" s="740"/>
      <c r="S273" s="740"/>
      <c r="T273" s="740"/>
      <c r="U273" s="740"/>
      <c r="V273" s="740"/>
      <c r="W273" s="740"/>
      <c r="X273" s="740"/>
      <c r="Y273" s="740"/>
      <c r="Z273" s="740"/>
    </row>
    <row r="274" ht="15.75" customHeight="1">
      <c r="A274" s="740"/>
      <c r="B274" s="740"/>
      <c r="C274" s="740"/>
      <c r="D274" s="740"/>
      <c r="E274" s="740"/>
      <c r="F274" s="740"/>
      <c r="G274" s="740"/>
      <c r="H274" s="740"/>
      <c r="I274" s="740"/>
      <c r="J274" s="740"/>
      <c r="K274" s="740"/>
      <c r="L274" s="740"/>
      <c r="M274" s="740"/>
      <c r="N274" s="740"/>
      <c r="O274" s="740"/>
      <c r="P274" s="740"/>
      <c r="Q274" s="740"/>
      <c r="R274" s="740"/>
      <c r="S274" s="740"/>
      <c r="T274" s="740"/>
      <c r="U274" s="740"/>
      <c r="V274" s="740"/>
      <c r="W274" s="740"/>
      <c r="X274" s="740"/>
      <c r="Y274" s="740"/>
      <c r="Z274" s="740"/>
    </row>
    <row r="275" ht="15.75" customHeight="1">
      <c r="A275" s="740"/>
      <c r="B275" s="740"/>
      <c r="C275" s="740"/>
      <c r="D275" s="740"/>
      <c r="E275" s="740"/>
      <c r="F275" s="740"/>
      <c r="G275" s="740"/>
      <c r="H275" s="740"/>
      <c r="I275" s="740"/>
      <c r="J275" s="740"/>
      <c r="K275" s="740"/>
      <c r="L275" s="740"/>
      <c r="M275" s="740"/>
      <c r="N275" s="740"/>
      <c r="O275" s="740"/>
      <c r="P275" s="740"/>
      <c r="Q275" s="740"/>
      <c r="R275" s="740"/>
      <c r="S275" s="740"/>
      <c r="T275" s="740"/>
      <c r="U275" s="740"/>
      <c r="V275" s="740"/>
      <c r="W275" s="740"/>
      <c r="X275" s="740"/>
      <c r="Y275" s="740"/>
      <c r="Z275" s="740"/>
    </row>
    <row r="276" ht="15.75" customHeight="1">
      <c r="A276" s="740"/>
      <c r="B276" s="740"/>
      <c r="C276" s="740"/>
      <c r="D276" s="740"/>
      <c r="E276" s="740"/>
      <c r="F276" s="740"/>
      <c r="G276" s="740"/>
      <c r="H276" s="740"/>
      <c r="I276" s="740"/>
      <c r="J276" s="740"/>
      <c r="K276" s="740"/>
      <c r="L276" s="740"/>
      <c r="M276" s="740"/>
      <c r="N276" s="740"/>
      <c r="O276" s="740"/>
      <c r="P276" s="740"/>
      <c r="Q276" s="740"/>
      <c r="R276" s="740"/>
      <c r="S276" s="740"/>
      <c r="T276" s="740"/>
      <c r="U276" s="740"/>
      <c r="V276" s="740"/>
      <c r="W276" s="740"/>
      <c r="X276" s="740"/>
      <c r="Y276" s="740"/>
      <c r="Z276" s="740"/>
    </row>
    <row r="277" ht="15.75" customHeight="1">
      <c r="A277" s="740"/>
      <c r="B277" s="740"/>
      <c r="C277" s="740"/>
      <c r="D277" s="740"/>
      <c r="E277" s="740"/>
      <c r="F277" s="740"/>
      <c r="G277" s="740"/>
      <c r="H277" s="740"/>
      <c r="I277" s="740"/>
      <c r="J277" s="740"/>
      <c r="K277" s="740"/>
      <c r="L277" s="740"/>
      <c r="M277" s="740"/>
      <c r="N277" s="740"/>
      <c r="O277" s="740"/>
      <c r="P277" s="740"/>
      <c r="Q277" s="740"/>
      <c r="R277" s="740"/>
      <c r="S277" s="740"/>
      <c r="T277" s="740"/>
      <c r="U277" s="740"/>
      <c r="V277" s="740"/>
      <c r="W277" s="740"/>
      <c r="X277" s="740"/>
      <c r="Y277" s="740"/>
      <c r="Z277" s="740"/>
    </row>
    <row r="278" ht="15.75" customHeight="1">
      <c r="A278" s="740"/>
      <c r="B278" s="740"/>
      <c r="C278" s="740"/>
      <c r="D278" s="740"/>
      <c r="E278" s="740"/>
      <c r="F278" s="740"/>
      <c r="G278" s="740"/>
      <c r="H278" s="740"/>
      <c r="I278" s="740"/>
      <c r="J278" s="740"/>
      <c r="K278" s="740"/>
      <c r="L278" s="740"/>
      <c r="M278" s="740"/>
      <c r="N278" s="740"/>
      <c r="O278" s="740"/>
      <c r="P278" s="740"/>
      <c r="Q278" s="740"/>
      <c r="R278" s="740"/>
      <c r="S278" s="740"/>
      <c r="T278" s="740"/>
      <c r="U278" s="740"/>
      <c r="V278" s="740"/>
      <c r="W278" s="740"/>
      <c r="X278" s="740"/>
      <c r="Y278" s="740"/>
      <c r="Z278" s="740"/>
    </row>
    <row r="279" ht="15.75" customHeight="1">
      <c r="A279" s="740"/>
      <c r="B279" s="740"/>
      <c r="C279" s="740"/>
      <c r="D279" s="740"/>
      <c r="E279" s="740"/>
      <c r="F279" s="740"/>
      <c r="G279" s="740"/>
      <c r="H279" s="740"/>
      <c r="I279" s="740"/>
      <c r="J279" s="740"/>
      <c r="K279" s="740"/>
      <c r="L279" s="740"/>
      <c r="M279" s="740"/>
      <c r="N279" s="740"/>
      <c r="O279" s="740"/>
      <c r="P279" s="740"/>
      <c r="Q279" s="740"/>
      <c r="R279" s="740"/>
      <c r="S279" s="740"/>
      <c r="T279" s="740"/>
      <c r="U279" s="740"/>
      <c r="V279" s="740"/>
      <c r="W279" s="740"/>
      <c r="X279" s="740"/>
      <c r="Y279" s="740"/>
      <c r="Z279" s="740"/>
    </row>
    <row r="280" ht="15.75" customHeight="1">
      <c r="A280" s="740"/>
      <c r="B280" s="740"/>
      <c r="C280" s="740"/>
      <c r="D280" s="740"/>
      <c r="E280" s="740"/>
      <c r="F280" s="740"/>
      <c r="G280" s="740"/>
      <c r="H280" s="740"/>
      <c r="I280" s="740"/>
      <c r="J280" s="740"/>
      <c r="K280" s="740"/>
      <c r="L280" s="740"/>
      <c r="M280" s="740"/>
      <c r="N280" s="740"/>
      <c r="O280" s="740"/>
      <c r="P280" s="740"/>
      <c r="Q280" s="740"/>
      <c r="R280" s="740"/>
      <c r="S280" s="740"/>
      <c r="T280" s="740"/>
      <c r="U280" s="740"/>
      <c r="V280" s="740"/>
      <c r="W280" s="740"/>
      <c r="X280" s="740"/>
      <c r="Y280" s="740"/>
      <c r="Z280" s="740"/>
    </row>
    <row r="281" ht="15.75" customHeight="1">
      <c r="A281" s="740"/>
      <c r="B281" s="740"/>
      <c r="C281" s="740"/>
      <c r="D281" s="740"/>
      <c r="E281" s="740"/>
      <c r="F281" s="740"/>
      <c r="G281" s="740"/>
      <c r="H281" s="740"/>
      <c r="I281" s="740"/>
      <c r="J281" s="740"/>
      <c r="K281" s="740"/>
      <c r="L281" s="740"/>
      <c r="M281" s="740"/>
      <c r="N281" s="740"/>
      <c r="O281" s="740"/>
      <c r="P281" s="740"/>
      <c r="Q281" s="740"/>
      <c r="R281" s="740"/>
      <c r="S281" s="740"/>
      <c r="T281" s="740"/>
      <c r="U281" s="740"/>
      <c r="V281" s="740"/>
      <c r="W281" s="740"/>
      <c r="X281" s="740"/>
      <c r="Y281" s="740"/>
      <c r="Z281" s="740"/>
    </row>
    <row r="282" ht="15.75" customHeight="1">
      <c r="A282" s="740"/>
      <c r="B282" s="740"/>
      <c r="C282" s="740"/>
      <c r="D282" s="740"/>
      <c r="E282" s="740"/>
      <c r="F282" s="740"/>
      <c r="G282" s="740"/>
      <c r="H282" s="740"/>
      <c r="I282" s="740"/>
      <c r="J282" s="740"/>
      <c r="K282" s="740"/>
      <c r="L282" s="740"/>
      <c r="M282" s="740"/>
      <c r="N282" s="740"/>
      <c r="O282" s="740"/>
      <c r="P282" s="740"/>
      <c r="Q282" s="740"/>
      <c r="R282" s="740"/>
      <c r="S282" s="740"/>
      <c r="T282" s="740"/>
      <c r="U282" s="740"/>
      <c r="V282" s="740"/>
      <c r="W282" s="740"/>
      <c r="X282" s="740"/>
      <c r="Y282" s="740"/>
      <c r="Z282" s="740"/>
    </row>
    <row r="283" ht="15.75" customHeight="1">
      <c r="A283" s="740"/>
      <c r="B283" s="740"/>
      <c r="C283" s="740"/>
      <c r="D283" s="740"/>
      <c r="E283" s="740"/>
      <c r="F283" s="740"/>
      <c r="G283" s="740"/>
      <c r="H283" s="740"/>
      <c r="I283" s="740"/>
      <c r="J283" s="740"/>
      <c r="K283" s="740"/>
      <c r="L283" s="740"/>
      <c r="M283" s="740"/>
      <c r="N283" s="740"/>
      <c r="O283" s="740"/>
      <c r="P283" s="740"/>
      <c r="Q283" s="740"/>
      <c r="R283" s="740"/>
      <c r="S283" s="740"/>
      <c r="T283" s="740"/>
      <c r="U283" s="740"/>
      <c r="V283" s="740"/>
      <c r="W283" s="740"/>
      <c r="X283" s="740"/>
      <c r="Y283" s="740"/>
      <c r="Z283" s="740"/>
    </row>
    <row r="284" ht="15.75" customHeight="1">
      <c r="A284" s="740"/>
      <c r="B284" s="740"/>
      <c r="C284" s="740"/>
      <c r="D284" s="740"/>
      <c r="E284" s="740"/>
      <c r="F284" s="740"/>
      <c r="G284" s="740"/>
      <c r="H284" s="740"/>
      <c r="I284" s="740"/>
      <c r="J284" s="740"/>
      <c r="K284" s="740"/>
      <c r="L284" s="740"/>
      <c r="M284" s="740"/>
      <c r="N284" s="740"/>
      <c r="O284" s="740"/>
      <c r="P284" s="740"/>
      <c r="Q284" s="740"/>
      <c r="R284" s="740"/>
      <c r="S284" s="740"/>
      <c r="T284" s="740"/>
      <c r="U284" s="740"/>
      <c r="V284" s="740"/>
      <c r="W284" s="740"/>
      <c r="X284" s="740"/>
      <c r="Y284" s="740"/>
      <c r="Z284" s="740"/>
    </row>
    <row r="285" ht="15.75" customHeight="1">
      <c r="A285" s="740"/>
      <c r="B285" s="740"/>
      <c r="C285" s="740"/>
      <c r="D285" s="740"/>
      <c r="E285" s="740"/>
      <c r="F285" s="740"/>
      <c r="G285" s="740"/>
      <c r="H285" s="740"/>
      <c r="I285" s="740"/>
      <c r="J285" s="740"/>
      <c r="K285" s="740"/>
      <c r="L285" s="740"/>
      <c r="M285" s="740"/>
      <c r="N285" s="740"/>
      <c r="O285" s="740"/>
      <c r="P285" s="740"/>
      <c r="Q285" s="740"/>
      <c r="R285" s="740"/>
      <c r="S285" s="740"/>
      <c r="T285" s="740"/>
      <c r="U285" s="740"/>
      <c r="V285" s="740"/>
      <c r="W285" s="740"/>
      <c r="X285" s="740"/>
      <c r="Y285" s="740"/>
      <c r="Z285" s="740"/>
    </row>
    <row r="286" ht="15.75" customHeight="1">
      <c r="A286" s="740"/>
      <c r="B286" s="740"/>
      <c r="C286" s="740"/>
      <c r="D286" s="740"/>
      <c r="E286" s="740"/>
      <c r="F286" s="740"/>
      <c r="G286" s="740"/>
      <c r="H286" s="740"/>
      <c r="I286" s="740"/>
      <c r="J286" s="740"/>
      <c r="K286" s="740"/>
      <c r="L286" s="740"/>
      <c r="M286" s="740"/>
      <c r="N286" s="740"/>
      <c r="O286" s="740"/>
      <c r="P286" s="740"/>
      <c r="Q286" s="740"/>
      <c r="R286" s="740"/>
      <c r="S286" s="740"/>
      <c r="T286" s="740"/>
      <c r="U286" s="740"/>
      <c r="V286" s="740"/>
      <c r="W286" s="740"/>
      <c r="X286" s="740"/>
      <c r="Y286" s="740"/>
      <c r="Z286" s="740"/>
    </row>
    <row r="287" ht="15.75" customHeight="1">
      <c r="A287" s="740"/>
      <c r="B287" s="740"/>
      <c r="C287" s="740"/>
      <c r="D287" s="740"/>
      <c r="E287" s="740"/>
      <c r="F287" s="740"/>
      <c r="G287" s="740"/>
      <c r="H287" s="740"/>
      <c r="I287" s="740"/>
      <c r="J287" s="740"/>
      <c r="K287" s="740"/>
      <c r="L287" s="740"/>
      <c r="M287" s="740"/>
      <c r="N287" s="740"/>
      <c r="O287" s="740"/>
      <c r="P287" s="740"/>
      <c r="Q287" s="740"/>
      <c r="R287" s="740"/>
      <c r="S287" s="740"/>
      <c r="T287" s="740"/>
      <c r="U287" s="740"/>
      <c r="V287" s="740"/>
      <c r="W287" s="740"/>
      <c r="X287" s="740"/>
      <c r="Y287" s="740"/>
      <c r="Z287" s="740"/>
    </row>
    <row r="288" ht="15.75" customHeight="1">
      <c r="A288" s="740"/>
      <c r="B288" s="740"/>
      <c r="C288" s="740"/>
      <c r="D288" s="740"/>
      <c r="E288" s="740"/>
      <c r="F288" s="740"/>
      <c r="G288" s="740"/>
      <c r="H288" s="740"/>
      <c r="I288" s="740"/>
      <c r="J288" s="740"/>
      <c r="K288" s="740"/>
      <c r="L288" s="740"/>
      <c r="M288" s="740"/>
      <c r="N288" s="740"/>
      <c r="O288" s="740"/>
      <c r="P288" s="740"/>
      <c r="Q288" s="740"/>
      <c r="R288" s="740"/>
      <c r="S288" s="740"/>
      <c r="T288" s="740"/>
      <c r="U288" s="740"/>
      <c r="V288" s="740"/>
      <c r="W288" s="740"/>
      <c r="X288" s="740"/>
      <c r="Y288" s="740"/>
      <c r="Z288" s="740"/>
    </row>
    <row r="289" ht="15.75" customHeight="1">
      <c r="A289" s="740"/>
      <c r="B289" s="740"/>
      <c r="C289" s="740"/>
      <c r="D289" s="740"/>
      <c r="E289" s="740"/>
      <c r="F289" s="740"/>
      <c r="G289" s="740"/>
      <c r="H289" s="740"/>
      <c r="I289" s="740"/>
      <c r="J289" s="740"/>
      <c r="K289" s="740"/>
      <c r="L289" s="740"/>
      <c r="M289" s="740"/>
      <c r="N289" s="740"/>
      <c r="O289" s="740"/>
      <c r="P289" s="740"/>
      <c r="Q289" s="740"/>
      <c r="R289" s="740"/>
      <c r="S289" s="740"/>
      <c r="T289" s="740"/>
      <c r="U289" s="740"/>
      <c r="V289" s="740"/>
      <c r="W289" s="740"/>
      <c r="X289" s="740"/>
      <c r="Y289" s="740"/>
      <c r="Z289" s="740"/>
    </row>
    <row r="290" ht="15.75" customHeight="1">
      <c r="A290" s="740"/>
      <c r="B290" s="740"/>
      <c r="C290" s="740"/>
      <c r="D290" s="740"/>
      <c r="E290" s="740"/>
      <c r="F290" s="740"/>
      <c r="G290" s="740"/>
      <c r="H290" s="740"/>
      <c r="I290" s="740"/>
      <c r="J290" s="740"/>
      <c r="K290" s="740"/>
      <c r="L290" s="740"/>
      <c r="M290" s="740"/>
      <c r="N290" s="740"/>
      <c r="O290" s="740"/>
      <c r="P290" s="740"/>
      <c r="Q290" s="740"/>
      <c r="R290" s="740"/>
      <c r="S290" s="740"/>
      <c r="T290" s="740"/>
      <c r="U290" s="740"/>
      <c r="V290" s="740"/>
      <c r="W290" s="740"/>
      <c r="X290" s="740"/>
      <c r="Y290" s="740"/>
      <c r="Z290" s="740"/>
    </row>
    <row r="291" ht="15.75" customHeight="1">
      <c r="A291" s="740"/>
      <c r="B291" s="740"/>
      <c r="C291" s="740"/>
      <c r="D291" s="740"/>
      <c r="E291" s="740"/>
      <c r="F291" s="740"/>
      <c r="G291" s="740"/>
      <c r="H291" s="740"/>
      <c r="I291" s="740"/>
      <c r="J291" s="740"/>
      <c r="K291" s="740"/>
      <c r="L291" s="740"/>
      <c r="M291" s="740"/>
      <c r="N291" s="740"/>
      <c r="O291" s="740"/>
      <c r="P291" s="740"/>
      <c r="Q291" s="740"/>
      <c r="R291" s="740"/>
      <c r="S291" s="740"/>
      <c r="T291" s="740"/>
      <c r="U291" s="740"/>
      <c r="V291" s="740"/>
      <c r="W291" s="740"/>
      <c r="X291" s="740"/>
      <c r="Y291" s="740"/>
      <c r="Z291" s="740"/>
    </row>
    <row r="292" ht="15.75" customHeight="1">
      <c r="A292" s="740"/>
      <c r="B292" s="740"/>
      <c r="C292" s="740"/>
      <c r="D292" s="740"/>
      <c r="E292" s="740"/>
      <c r="F292" s="740"/>
      <c r="G292" s="740"/>
      <c r="H292" s="740"/>
      <c r="I292" s="740"/>
      <c r="J292" s="740"/>
      <c r="K292" s="740"/>
      <c r="L292" s="740"/>
      <c r="M292" s="740"/>
      <c r="N292" s="740"/>
      <c r="O292" s="740"/>
      <c r="P292" s="740"/>
      <c r="Q292" s="740"/>
      <c r="R292" s="740"/>
      <c r="S292" s="740"/>
      <c r="T292" s="740"/>
      <c r="U292" s="740"/>
      <c r="V292" s="740"/>
      <c r="W292" s="740"/>
      <c r="X292" s="740"/>
      <c r="Y292" s="740"/>
      <c r="Z292" s="740"/>
    </row>
    <row r="293" ht="15.75" customHeight="1">
      <c r="A293" s="740"/>
      <c r="B293" s="740"/>
      <c r="C293" s="740"/>
      <c r="D293" s="740"/>
      <c r="E293" s="740"/>
      <c r="F293" s="740"/>
      <c r="G293" s="740"/>
      <c r="H293" s="740"/>
      <c r="I293" s="740"/>
      <c r="J293" s="740"/>
      <c r="K293" s="740"/>
      <c r="L293" s="740"/>
      <c r="M293" s="740"/>
      <c r="N293" s="740"/>
      <c r="O293" s="740"/>
      <c r="P293" s="740"/>
      <c r="Q293" s="740"/>
      <c r="R293" s="740"/>
      <c r="S293" s="740"/>
      <c r="T293" s="740"/>
      <c r="U293" s="740"/>
      <c r="V293" s="740"/>
      <c r="W293" s="740"/>
      <c r="X293" s="740"/>
      <c r="Y293" s="740"/>
      <c r="Z293" s="740"/>
    </row>
    <row r="294" ht="15.75" customHeight="1">
      <c r="A294" s="740"/>
      <c r="B294" s="740"/>
      <c r="C294" s="740"/>
      <c r="D294" s="740"/>
      <c r="E294" s="740"/>
      <c r="F294" s="740"/>
      <c r="G294" s="740"/>
      <c r="H294" s="740"/>
      <c r="I294" s="740"/>
      <c r="J294" s="740"/>
      <c r="K294" s="740"/>
      <c r="L294" s="740"/>
      <c r="M294" s="740"/>
      <c r="N294" s="740"/>
      <c r="O294" s="740"/>
      <c r="P294" s="740"/>
      <c r="Q294" s="740"/>
      <c r="R294" s="740"/>
      <c r="S294" s="740"/>
      <c r="T294" s="740"/>
      <c r="U294" s="740"/>
      <c r="V294" s="740"/>
      <c r="W294" s="740"/>
      <c r="X294" s="740"/>
      <c r="Y294" s="740"/>
      <c r="Z294" s="740"/>
    </row>
    <row r="295" ht="15.75" customHeight="1">
      <c r="A295" s="740"/>
      <c r="B295" s="740"/>
      <c r="C295" s="740"/>
      <c r="D295" s="740"/>
      <c r="E295" s="740"/>
      <c r="F295" s="740"/>
      <c r="G295" s="740"/>
      <c r="H295" s="740"/>
      <c r="I295" s="740"/>
      <c r="J295" s="740"/>
      <c r="K295" s="740"/>
      <c r="L295" s="740"/>
      <c r="M295" s="740"/>
      <c r="N295" s="740"/>
      <c r="O295" s="740"/>
      <c r="P295" s="740"/>
      <c r="Q295" s="740"/>
      <c r="R295" s="740"/>
      <c r="S295" s="740"/>
      <c r="T295" s="740"/>
      <c r="U295" s="740"/>
      <c r="V295" s="740"/>
      <c r="W295" s="740"/>
      <c r="X295" s="740"/>
      <c r="Y295" s="740"/>
      <c r="Z295" s="740"/>
    </row>
    <row r="296" ht="15.75" customHeight="1">
      <c r="A296" s="740"/>
      <c r="B296" s="740"/>
      <c r="C296" s="740"/>
      <c r="D296" s="740"/>
      <c r="E296" s="740"/>
      <c r="F296" s="740"/>
      <c r="G296" s="740"/>
      <c r="H296" s="740"/>
      <c r="I296" s="740"/>
      <c r="J296" s="740"/>
      <c r="K296" s="740"/>
      <c r="L296" s="740"/>
      <c r="M296" s="740"/>
      <c r="N296" s="740"/>
      <c r="O296" s="740"/>
      <c r="P296" s="740"/>
      <c r="Q296" s="740"/>
      <c r="R296" s="740"/>
      <c r="S296" s="740"/>
      <c r="T296" s="740"/>
      <c r="U296" s="740"/>
      <c r="V296" s="740"/>
      <c r="W296" s="740"/>
      <c r="X296" s="740"/>
      <c r="Y296" s="740"/>
      <c r="Z296" s="740"/>
    </row>
    <row r="297" ht="15.75" customHeight="1">
      <c r="A297" s="740"/>
      <c r="B297" s="740"/>
      <c r="C297" s="740"/>
      <c r="D297" s="740"/>
      <c r="E297" s="740"/>
      <c r="F297" s="740"/>
      <c r="G297" s="740"/>
      <c r="H297" s="740"/>
      <c r="I297" s="740"/>
      <c r="J297" s="740"/>
      <c r="K297" s="740"/>
      <c r="L297" s="740"/>
      <c r="M297" s="740"/>
      <c r="N297" s="740"/>
      <c r="O297" s="740"/>
      <c r="P297" s="740"/>
      <c r="Q297" s="740"/>
      <c r="R297" s="740"/>
      <c r="S297" s="740"/>
      <c r="T297" s="740"/>
      <c r="U297" s="740"/>
      <c r="V297" s="740"/>
      <c r="W297" s="740"/>
      <c r="X297" s="740"/>
      <c r="Y297" s="740"/>
      <c r="Z297" s="740"/>
    </row>
    <row r="298" ht="15.75" customHeight="1">
      <c r="A298" s="740"/>
      <c r="B298" s="740"/>
      <c r="C298" s="740"/>
      <c r="D298" s="740"/>
      <c r="E298" s="740"/>
      <c r="F298" s="740"/>
      <c r="G298" s="740"/>
      <c r="H298" s="740"/>
      <c r="I298" s="740"/>
      <c r="J298" s="740"/>
      <c r="K298" s="740"/>
      <c r="L298" s="740"/>
      <c r="M298" s="740"/>
      <c r="N298" s="740"/>
      <c r="O298" s="740"/>
      <c r="P298" s="740"/>
      <c r="Q298" s="740"/>
      <c r="R298" s="740"/>
      <c r="S298" s="740"/>
      <c r="T298" s="740"/>
      <c r="U298" s="740"/>
      <c r="V298" s="740"/>
      <c r="W298" s="740"/>
      <c r="X298" s="740"/>
      <c r="Y298" s="740"/>
      <c r="Z298" s="740"/>
    </row>
    <row r="299" ht="15.75" customHeight="1">
      <c r="A299" s="740"/>
      <c r="B299" s="740"/>
      <c r="C299" s="740"/>
      <c r="D299" s="740"/>
      <c r="E299" s="740"/>
      <c r="F299" s="740"/>
      <c r="G299" s="740"/>
      <c r="H299" s="740"/>
      <c r="I299" s="740"/>
      <c r="J299" s="740"/>
      <c r="K299" s="740"/>
      <c r="L299" s="740"/>
      <c r="M299" s="740"/>
      <c r="N299" s="740"/>
      <c r="O299" s="740"/>
      <c r="P299" s="740"/>
      <c r="Q299" s="740"/>
      <c r="R299" s="740"/>
      <c r="S299" s="740"/>
      <c r="T299" s="740"/>
      <c r="U299" s="740"/>
      <c r="V299" s="740"/>
      <c r="W299" s="740"/>
      <c r="X299" s="740"/>
      <c r="Y299" s="740"/>
      <c r="Z299" s="740"/>
    </row>
    <row r="300" ht="15.75" customHeight="1">
      <c r="A300" s="740"/>
      <c r="B300" s="740"/>
      <c r="C300" s="740"/>
      <c r="D300" s="740"/>
      <c r="E300" s="740"/>
      <c r="F300" s="740"/>
      <c r="G300" s="740"/>
      <c r="H300" s="740"/>
      <c r="I300" s="740"/>
      <c r="J300" s="740"/>
      <c r="K300" s="740"/>
      <c r="L300" s="740"/>
      <c r="M300" s="740"/>
      <c r="N300" s="740"/>
      <c r="O300" s="740"/>
      <c r="P300" s="740"/>
      <c r="Q300" s="740"/>
      <c r="R300" s="740"/>
      <c r="S300" s="740"/>
      <c r="T300" s="740"/>
      <c r="U300" s="740"/>
      <c r="V300" s="740"/>
      <c r="W300" s="740"/>
      <c r="X300" s="740"/>
      <c r="Y300" s="740"/>
      <c r="Z300" s="740"/>
    </row>
    <row r="301" ht="15.75" customHeight="1">
      <c r="A301" s="740"/>
      <c r="B301" s="740"/>
      <c r="C301" s="740"/>
      <c r="D301" s="740"/>
      <c r="E301" s="740"/>
      <c r="F301" s="740"/>
      <c r="G301" s="740"/>
      <c r="H301" s="740"/>
      <c r="I301" s="740"/>
      <c r="J301" s="740"/>
      <c r="K301" s="740"/>
      <c r="L301" s="740"/>
      <c r="M301" s="740"/>
      <c r="N301" s="740"/>
      <c r="O301" s="740"/>
      <c r="P301" s="740"/>
      <c r="Q301" s="740"/>
      <c r="R301" s="740"/>
      <c r="S301" s="740"/>
      <c r="T301" s="740"/>
      <c r="U301" s="740"/>
      <c r="V301" s="740"/>
      <c r="W301" s="740"/>
      <c r="X301" s="740"/>
      <c r="Y301" s="740"/>
      <c r="Z301" s="740"/>
    </row>
    <row r="302" ht="15.75" customHeight="1">
      <c r="A302" s="740"/>
      <c r="B302" s="740"/>
      <c r="C302" s="740"/>
      <c r="D302" s="740"/>
      <c r="E302" s="740"/>
      <c r="F302" s="740"/>
      <c r="G302" s="740"/>
      <c r="H302" s="740"/>
      <c r="I302" s="740"/>
      <c r="J302" s="740"/>
      <c r="K302" s="740"/>
      <c r="L302" s="740"/>
      <c r="M302" s="740"/>
      <c r="N302" s="740"/>
      <c r="O302" s="740"/>
      <c r="P302" s="740"/>
      <c r="Q302" s="740"/>
      <c r="R302" s="740"/>
      <c r="S302" s="740"/>
      <c r="T302" s="740"/>
      <c r="U302" s="740"/>
      <c r="V302" s="740"/>
      <c r="W302" s="740"/>
      <c r="X302" s="740"/>
      <c r="Y302" s="740"/>
      <c r="Z302" s="740"/>
    </row>
    <row r="303" ht="15.75" customHeight="1">
      <c r="A303" s="740"/>
      <c r="B303" s="740"/>
      <c r="C303" s="740"/>
      <c r="D303" s="740"/>
      <c r="E303" s="740"/>
      <c r="F303" s="740"/>
      <c r="G303" s="740"/>
      <c r="H303" s="740"/>
      <c r="I303" s="740"/>
      <c r="J303" s="740"/>
      <c r="K303" s="740"/>
      <c r="L303" s="740"/>
      <c r="M303" s="740"/>
      <c r="N303" s="740"/>
      <c r="O303" s="740"/>
      <c r="P303" s="740"/>
      <c r="Q303" s="740"/>
      <c r="R303" s="740"/>
      <c r="S303" s="740"/>
      <c r="T303" s="740"/>
      <c r="U303" s="740"/>
      <c r="V303" s="740"/>
      <c r="W303" s="740"/>
      <c r="X303" s="740"/>
      <c r="Y303" s="740"/>
      <c r="Z303" s="740"/>
    </row>
    <row r="304" ht="15.75" customHeight="1">
      <c r="A304" s="740"/>
      <c r="B304" s="740"/>
      <c r="C304" s="740"/>
      <c r="D304" s="740"/>
      <c r="E304" s="740"/>
      <c r="F304" s="740"/>
      <c r="G304" s="740"/>
      <c r="H304" s="740"/>
      <c r="I304" s="740"/>
      <c r="J304" s="740"/>
      <c r="K304" s="740"/>
      <c r="L304" s="740"/>
      <c r="M304" s="740"/>
      <c r="N304" s="740"/>
      <c r="O304" s="740"/>
      <c r="P304" s="740"/>
      <c r="Q304" s="740"/>
      <c r="R304" s="740"/>
      <c r="S304" s="740"/>
      <c r="T304" s="740"/>
      <c r="U304" s="740"/>
      <c r="V304" s="740"/>
      <c r="W304" s="740"/>
      <c r="X304" s="740"/>
      <c r="Y304" s="740"/>
      <c r="Z304" s="740"/>
    </row>
    <row r="305" ht="15.75" customHeight="1">
      <c r="A305" s="740"/>
      <c r="B305" s="740"/>
      <c r="C305" s="740"/>
      <c r="D305" s="740"/>
      <c r="E305" s="740"/>
      <c r="F305" s="740"/>
      <c r="G305" s="740"/>
      <c r="H305" s="740"/>
      <c r="I305" s="740"/>
      <c r="J305" s="740"/>
      <c r="K305" s="740"/>
      <c r="L305" s="740"/>
      <c r="M305" s="740"/>
      <c r="N305" s="740"/>
      <c r="O305" s="740"/>
      <c r="P305" s="740"/>
      <c r="Q305" s="740"/>
      <c r="R305" s="740"/>
      <c r="S305" s="740"/>
      <c r="T305" s="740"/>
      <c r="U305" s="740"/>
      <c r="V305" s="740"/>
      <c r="W305" s="740"/>
      <c r="X305" s="740"/>
      <c r="Y305" s="740"/>
      <c r="Z305" s="740"/>
    </row>
    <row r="306" ht="15.75" customHeight="1">
      <c r="A306" s="740"/>
      <c r="B306" s="740"/>
      <c r="C306" s="740"/>
      <c r="D306" s="740"/>
      <c r="E306" s="740"/>
      <c r="F306" s="740"/>
      <c r="G306" s="740"/>
      <c r="H306" s="740"/>
      <c r="I306" s="740"/>
      <c r="J306" s="740"/>
      <c r="K306" s="740"/>
      <c r="L306" s="740"/>
      <c r="M306" s="740"/>
      <c r="N306" s="740"/>
      <c r="O306" s="740"/>
      <c r="P306" s="740"/>
      <c r="Q306" s="740"/>
      <c r="R306" s="740"/>
      <c r="S306" s="740"/>
      <c r="T306" s="740"/>
      <c r="U306" s="740"/>
      <c r="V306" s="740"/>
      <c r="W306" s="740"/>
      <c r="X306" s="740"/>
      <c r="Y306" s="740"/>
      <c r="Z306" s="740"/>
    </row>
    <row r="307" ht="15.75" customHeight="1">
      <c r="A307" s="740"/>
      <c r="B307" s="740"/>
      <c r="C307" s="740"/>
      <c r="D307" s="740"/>
      <c r="E307" s="740"/>
      <c r="F307" s="740"/>
      <c r="G307" s="740"/>
      <c r="H307" s="740"/>
      <c r="I307" s="740"/>
      <c r="J307" s="740"/>
      <c r="K307" s="740"/>
      <c r="L307" s="740"/>
      <c r="M307" s="740"/>
      <c r="N307" s="740"/>
      <c r="O307" s="740"/>
      <c r="P307" s="740"/>
      <c r="Q307" s="740"/>
      <c r="R307" s="740"/>
      <c r="S307" s="740"/>
      <c r="T307" s="740"/>
      <c r="U307" s="740"/>
      <c r="V307" s="740"/>
      <c r="W307" s="740"/>
      <c r="X307" s="740"/>
      <c r="Y307" s="740"/>
      <c r="Z307" s="740"/>
    </row>
    <row r="308" ht="15.75" customHeight="1">
      <c r="A308" s="740"/>
      <c r="B308" s="740"/>
      <c r="C308" s="740"/>
      <c r="D308" s="740"/>
      <c r="E308" s="740"/>
      <c r="F308" s="740"/>
      <c r="G308" s="740"/>
      <c r="H308" s="740"/>
      <c r="I308" s="740"/>
      <c r="J308" s="740"/>
      <c r="K308" s="740"/>
      <c r="L308" s="740"/>
      <c r="M308" s="740"/>
      <c r="N308" s="740"/>
      <c r="O308" s="740"/>
      <c r="P308" s="740"/>
      <c r="Q308" s="740"/>
      <c r="R308" s="740"/>
      <c r="S308" s="740"/>
      <c r="T308" s="740"/>
      <c r="U308" s="740"/>
      <c r="V308" s="740"/>
      <c r="W308" s="740"/>
      <c r="X308" s="740"/>
      <c r="Y308" s="740"/>
      <c r="Z308" s="740"/>
    </row>
    <row r="309" ht="15.75" customHeight="1">
      <c r="A309" s="740"/>
      <c r="B309" s="740"/>
      <c r="C309" s="740"/>
      <c r="D309" s="740"/>
      <c r="E309" s="740"/>
      <c r="F309" s="740"/>
      <c r="G309" s="740"/>
      <c r="H309" s="740"/>
      <c r="I309" s="740"/>
      <c r="J309" s="740"/>
      <c r="K309" s="740"/>
      <c r="L309" s="740"/>
      <c r="M309" s="740"/>
      <c r="N309" s="740"/>
      <c r="O309" s="740"/>
      <c r="P309" s="740"/>
      <c r="Q309" s="740"/>
      <c r="R309" s="740"/>
      <c r="S309" s="740"/>
      <c r="T309" s="740"/>
      <c r="U309" s="740"/>
      <c r="V309" s="740"/>
      <c r="W309" s="740"/>
      <c r="X309" s="740"/>
      <c r="Y309" s="740"/>
      <c r="Z309" s="740"/>
    </row>
    <row r="310" ht="15.75" customHeight="1">
      <c r="A310" s="740"/>
      <c r="B310" s="740"/>
      <c r="C310" s="740"/>
      <c r="D310" s="740"/>
      <c r="E310" s="740"/>
      <c r="F310" s="740"/>
      <c r="G310" s="740"/>
      <c r="H310" s="740"/>
      <c r="I310" s="740"/>
      <c r="J310" s="740"/>
      <c r="K310" s="740"/>
      <c r="L310" s="740"/>
      <c r="M310" s="740"/>
      <c r="N310" s="740"/>
      <c r="O310" s="740"/>
      <c r="P310" s="740"/>
      <c r="Q310" s="740"/>
      <c r="R310" s="740"/>
      <c r="S310" s="740"/>
      <c r="T310" s="740"/>
      <c r="U310" s="740"/>
      <c r="V310" s="740"/>
      <c r="W310" s="740"/>
      <c r="X310" s="740"/>
      <c r="Y310" s="740"/>
      <c r="Z310" s="740"/>
    </row>
    <row r="311" ht="15.75" customHeight="1">
      <c r="A311" s="740"/>
      <c r="B311" s="740"/>
      <c r="C311" s="740"/>
      <c r="D311" s="740"/>
      <c r="E311" s="740"/>
      <c r="F311" s="740"/>
      <c r="G311" s="740"/>
      <c r="H311" s="740"/>
      <c r="I311" s="740"/>
      <c r="J311" s="740"/>
      <c r="K311" s="740"/>
      <c r="L311" s="740"/>
      <c r="M311" s="740"/>
      <c r="N311" s="740"/>
      <c r="O311" s="740"/>
      <c r="P311" s="740"/>
      <c r="Q311" s="740"/>
      <c r="R311" s="740"/>
      <c r="S311" s="740"/>
      <c r="T311" s="740"/>
      <c r="U311" s="740"/>
      <c r="V311" s="740"/>
      <c r="W311" s="740"/>
      <c r="X311" s="740"/>
      <c r="Y311" s="740"/>
      <c r="Z311" s="740"/>
    </row>
    <row r="312" ht="15.75" customHeight="1">
      <c r="A312" s="740"/>
      <c r="B312" s="740"/>
      <c r="C312" s="740"/>
      <c r="D312" s="740"/>
      <c r="E312" s="740"/>
      <c r="F312" s="740"/>
      <c r="G312" s="740"/>
      <c r="H312" s="740"/>
      <c r="I312" s="740"/>
      <c r="J312" s="740"/>
      <c r="K312" s="740"/>
      <c r="L312" s="740"/>
      <c r="M312" s="740"/>
      <c r="N312" s="740"/>
      <c r="O312" s="740"/>
      <c r="P312" s="740"/>
      <c r="Q312" s="740"/>
      <c r="R312" s="740"/>
      <c r="S312" s="740"/>
      <c r="T312" s="740"/>
      <c r="U312" s="740"/>
      <c r="V312" s="740"/>
      <c r="W312" s="740"/>
      <c r="X312" s="740"/>
      <c r="Y312" s="740"/>
      <c r="Z312" s="740"/>
    </row>
    <row r="313" ht="15.75" customHeight="1">
      <c r="A313" s="740"/>
      <c r="B313" s="740"/>
      <c r="C313" s="740"/>
      <c r="D313" s="740"/>
      <c r="E313" s="740"/>
      <c r="F313" s="740"/>
      <c r="G313" s="740"/>
      <c r="H313" s="740"/>
      <c r="I313" s="740"/>
      <c r="J313" s="740"/>
      <c r="K313" s="740"/>
      <c r="L313" s="740"/>
      <c r="M313" s="740"/>
      <c r="N313" s="740"/>
      <c r="O313" s="740"/>
      <c r="P313" s="740"/>
      <c r="Q313" s="740"/>
      <c r="R313" s="740"/>
      <c r="S313" s="740"/>
      <c r="T313" s="740"/>
      <c r="U313" s="740"/>
      <c r="V313" s="740"/>
      <c r="W313" s="740"/>
      <c r="X313" s="740"/>
      <c r="Y313" s="740"/>
      <c r="Z313" s="740"/>
    </row>
    <row r="314" ht="15.75" customHeight="1">
      <c r="A314" s="740"/>
      <c r="B314" s="740"/>
      <c r="C314" s="740"/>
      <c r="D314" s="740"/>
      <c r="E314" s="740"/>
      <c r="F314" s="740"/>
      <c r="G314" s="740"/>
      <c r="H314" s="740"/>
      <c r="I314" s="740"/>
      <c r="J314" s="740"/>
      <c r="K314" s="740"/>
      <c r="L314" s="740"/>
      <c r="M314" s="740"/>
      <c r="N314" s="740"/>
      <c r="O314" s="740"/>
      <c r="P314" s="740"/>
      <c r="Q314" s="740"/>
      <c r="R314" s="740"/>
      <c r="S314" s="740"/>
      <c r="T314" s="740"/>
      <c r="U314" s="740"/>
      <c r="V314" s="740"/>
      <c r="W314" s="740"/>
      <c r="X314" s="740"/>
      <c r="Y314" s="740"/>
      <c r="Z314" s="740"/>
    </row>
    <row r="315" ht="15.75" customHeight="1">
      <c r="A315" s="740"/>
      <c r="B315" s="740"/>
      <c r="C315" s="740"/>
      <c r="D315" s="740"/>
      <c r="E315" s="740"/>
      <c r="F315" s="740"/>
      <c r="G315" s="740"/>
      <c r="H315" s="740"/>
      <c r="I315" s="740"/>
      <c r="J315" s="740"/>
      <c r="K315" s="740"/>
      <c r="L315" s="740"/>
      <c r="M315" s="740"/>
      <c r="N315" s="740"/>
      <c r="O315" s="740"/>
      <c r="P315" s="740"/>
      <c r="Q315" s="740"/>
      <c r="R315" s="740"/>
      <c r="S315" s="740"/>
      <c r="T315" s="740"/>
      <c r="U315" s="740"/>
      <c r="V315" s="740"/>
      <c r="W315" s="740"/>
      <c r="X315" s="740"/>
      <c r="Y315" s="740"/>
      <c r="Z315" s="740"/>
    </row>
    <row r="316" ht="15.75" customHeight="1">
      <c r="A316" s="740"/>
      <c r="B316" s="740"/>
      <c r="C316" s="740"/>
      <c r="D316" s="740"/>
      <c r="E316" s="740"/>
      <c r="F316" s="740"/>
      <c r="G316" s="740"/>
      <c r="H316" s="740"/>
      <c r="I316" s="740"/>
      <c r="J316" s="740"/>
      <c r="K316" s="740"/>
      <c r="L316" s="740"/>
      <c r="M316" s="740"/>
      <c r="N316" s="740"/>
      <c r="O316" s="740"/>
      <c r="P316" s="740"/>
      <c r="Q316" s="740"/>
      <c r="R316" s="740"/>
      <c r="S316" s="740"/>
      <c r="T316" s="740"/>
      <c r="U316" s="740"/>
      <c r="V316" s="740"/>
      <c r="W316" s="740"/>
      <c r="X316" s="740"/>
      <c r="Y316" s="740"/>
      <c r="Z316" s="740"/>
    </row>
    <row r="317" ht="15.75" customHeight="1">
      <c r="A317" s="740"/>
      <c r="B317" s="740"/>
      <c r="C317" s="740"/>
      <c r="D317" s="740"/>
      <c r="E317" s="740"/>
      <c r="F317" s="740"/>
      <c r="G317" s="740"/>
      <c r="H317" s="740"/>
      <c r="I317" s="740"/>
      <c r="J317" s="740"/>
      <c r="K317" s="740"/>
      <c r="L317" s="740"/>
      <c r="M317" s="740"/>
      <c r="N317" s="740"/>
      <c r="O317" s="740"/>
      <c r="P317" s="740"/>
      <c r="Q317" s="740"/>
      <c r="R317" s="740"/>
      <c r="S317" s="740"/>
      <c r="T317" s="740"/>
      <c r="U317" s="740"/>
      <c r="V317" s="740"/>
      <c r="W317" s="740"/>
      <c r="X317" s="740"/>
      <c r="Y317" s="740"/>
      <c r="Z317" s="740"/>
    </row>
    <row r="318" ht="15.75" customHeight="1">
      <c r="A318" s="740"/>
      <c r="B318" s="740"/>
      <c r="C318" s="740"/>
      <c r="D318" s="740"/>
      <c r="E318" s="740"/>
      <c r="F318" s="740"/>
      <c r="G318" s="740"/>
      <c r="H318" s="740"/>
      <c r="I318" s="740"/>
      <c r="J318" s="740"/>
      <c r="K318" s="740"/>
      <c r="L318" s="740"/>
      <c r="M318" s="740"/>
      <c r="N318" s="740"/>
      <c r="O318" s="740"/>
      <c r="P318" s="740"/>
      <c r="Q318" s="740"/>
      <c r="R318" s="740"/>
      <c r="S318" s="740"/>
      <c r="T318" s="740"/>
      <c r="U318" s="740"/>
      <c r="V318" s="740"/>
      <c r="W318" s="740"/>
      <c r="X318" s="740"/>
      <c r="Y318" s="740"/>
      <c r="Z318" s="740"/>
    </row>
    <row r="319" ht="15.75" customHeight="1">
      <c r="A319" s="740"/>
      <c r="B319" s="740"/>
      <c r="C319" s="740"/>
      <c r="D319" s="740"/>
      <c r="E319" s="740"/>
      <c r="F319" s="740"/>
      <c r="G319" s="740"/>
      <c r="H319" s="740"/>
      <c r="I319" s="740"/>
      <c r="J319" s="740"/>
      <c r="K319" s="740"/>
      <c r="L319" s="740"/>
      <c r="M319" s="740"/>
      <c r="N319" s="740"/>
      <c r="O319" s="740"/>
      <c r="P319" s="740"/>
      <c r="Q319" s="740"/>
      <c r="R319" s="740"/>
      <c r="S319" s="740"/>
      <c r="T319" s="740"/>
      <c r="U319" s="740"/>
      <c r="V319" s="740"/>
      <c r="W319" s="740"/>
      <c r="X319" s="740"/>
      <c r="Y319" s="740"/>
      <c r="Z319" s="740"/>
    </row>
    <row r="320" ht="15.75" customHeight="1">
      <c r="A320" s="740"/>
      <c r="B320" s="740"/>
      <c r="C320" s="740"/>
      <c r="D320" s="740"/>
      <c r="E320" s="740"/>
      <c r="F320" s="740"/>
      <c r="G320" s="740"/>
      <c r="H320" s="740"/>
      <c r="I320" s="740"/>
      <c r="J320" s="740"/>
      <c r="K320" s="740"/>
      <c r="L320" s="740"/>
      <c r="M320" s="740"/>
      <c r="N320" s="740"/>
      <c r="O320" s="740"/>
      <c r="P320" s="740"/>
      <c r="Q320" s="740"/>
      <c r="R320" s="740"/>
      <c r="S320" s="740"/>
      <c r="T320" s="740"/>
      <c r="U320" s="740"/>
      <c r="V320" s="740"/>
      <c r="W320" s="740"/>
      <c r="X320" s="740"/>
      <c r="Y320" s="740"/>
      <c r="Z320" s="740"/>
    </row>
    <row r="321" ht="15.75" customHeight="1">
      <c r="A321" s="740"/>
      <c r="B321" s="740"/>
      <c r="C321" s="740"/>
      <c r="D321" s="740"/>
      <c r="E321" s="740"/>
      <c r="F321" s="740"/>
      <c r="G321" s="740"/>
      <c r="H321" s="740"/>
      <c r="I321" s="740"/>
      <c r="J321" s="740"/>
      <c r="K321" s="740"/>
      <c r="L321" s="740"/>
      <c r="M321" s="740"/>
      <c r="N321" s="740"/>
      <c r="O321" s="740"/>
      <c r="P321" s="740"/>
      <c r="Q321" s="740"/>
      <c r="R321" s="740"/>
      <c r="S321" s="740"/>
      <c r="T321" s="740"/>
      <c r="U321" s="740"/>
      <c r="V321" s="740"/>
      <c r="W321" s="740"/>
      <c r="X321" s="740"/>
      <c r="Y321" s="740"/>
      <c r="Z321" s="740"/>
    </row>
    <row r="322" ht="15.75" customHeight="1">
      <c r="A322" s="740"/>
      <c r="B322" s="740"/>
      <c r="C322" s="740"/>
      <c r="D322" s="740"/>
      <c r="E322" s="740"/>
      <c r="F322" s="740"/>
      <c r="G322" s="740"/>
      <c r="H322" s="740"/>
      <c r="I322" s="740"/>
      <c r="J322" s="740"/>
      <c r="K322" s="740"/>
      <c r="L322" s="740"/>
      <c r="M322" s="740"/>
      <c r="N322" s="740"/>
      <c r="O322" s="740"/>
      <c r="P322" s="740"/>
      <c r="Q322" s="740"/>
      <c r="R322" s="740"/>
      <c r="S322" s="740"/>
      <c r="T322" s="740"/>
      <c r="U322" s="740"/>
      <c r="V322" s="740"/>
      <c r="W322" s="740"/>
      <c r="X322" s="740"/>
      <c r="Y322" s="740"/>
      <c r="Z322" s="740"/>
    </row>
    <row r="323" ht="15.75" customHeight="1">
      <c r="A323" s="740"/>
      <c r="B323" s="740"/>
      <c r="C323" s="740"/>
      <c r="D323" s="740"/>
      <c r="E323" s="740"/>
      <c r="F323" s="740"/>
      <c r="G323" s="740"/>
      <c r="H323" s="740"/>
      <c r="I323" s="740"/>
      <c r="J323" s="740"/>
      <c r="K323" s="740"/>
      <c r="L323" s="740"/>
      <c r="M323" s="740"/>
      <c r="N323" s="740"/>
      <c r="O323" s="740"/>
      <c r="P323" s="740"/>
      <c r="Q323" s="740"/>
      <c r="R323" s="740"/>
      <c r="S323" s="740"/>
      <c r="T323" s="740"/>
      <c r="U323" s="740"/>
      <c r="V323" s="740"/>
      <c r="W323" s="740"/>
      <c r="X323" s="740"/>
      <c r="Y323" s="740"/>
      <c r="Z323" s="740"/>
    </row>
    <row r="324" ht="15.75" customHeight="1">
      <c r="A324" s="740"/>
      <c r="B324" s="740"/>
      <c r="C324" s="740"/>
      <c r="D324" s="740"/>
      <c r="E324" s="740"/>
      <c r="F324" s="740"/>
      <c r="G324" s="740"/>
      <c r="H324" s="740"/>
      <c r="I324" s="740"/>
      <c r="J324" s="740"/>
      <c r="K324" s="740"/>
      <c r="L324" s="740"/>
      <c r="M324" s="740"/>
      <c r="N324" s="740"/>
      <c r="O324" s="740"/>
      <c r="P324" s="740"/>
      <c r="Q324" s="740"/>
      <c r="R324" s="740"/>
      <c r="S324" s="740"/>
      <c r="T324" s="740"/>
      <c r="U324" s="740"/>
      <c r="V324" s="740"/>
      <c r="W324" s="740"/>
      <c r="X324" s="740"/>
      <c r="Y324" s="740"/>
      <c r="Z324" s="740"/>
    </row>
    <row r="325" ht="15.75" customHeight="1">
      <c r="A325" s="740"/>
      <c r="B325" s="740"/>
      <c r="C325" s="740"/>
      <c r="D325" s="740"/>
      <c r="E325" s="740"/>
      <c r="F325" s="740"/>
      <c r="G325" s="740"/>
      <c r="H325" s="740"/>
      <c r="I325" s="740"/>
      <c r="J325" s="740"/>
      <c r="K325" s="740"/>
      <c r="L325" s="740"/>
      <c r="M325" s="740"/>
      <c r="N325" s="740"/>
      <c r="O325" s="740"/>
      <c r="P325" s="740"/>
      <c r="Q325" s="740"/>
      <c r="R325" s="740"/>
      <c r="S325" s="740"/>
      <c r="T325" s="740"/>
      <c r="U325" s="740"/>
      <c r="V325" s="740"/>
      <c r="W325" s="740"/>
      <c r="X325" s="740"/>
      <c r="Y325" s="740"/>
      <c r="Z325" s="740"/>
    </row>
    <row r="326" ht="15.75" customHeight="1">
      <c r="A326" s="740"/>
      <c r="B326" s="740"/>
      <c r="C326" s="740"/>
      <c r="D326" s="740"/>
      <c r="E326" s="740"/>
      <c r="F326" s="740"/>
      <c r="G326" s="740"/>
      <c r="H326" s="740"/>
      <c r="I326" s="740"/>
      <c r="J326" s="740"/>
      <c r="K326" s="740"/>
      <c r="L326" s="740"/>
      <c r="M326" s="740"/>
      <c r="N326" s="740"/>
      <c r="O326" s="740"/>
      <c r="P326" s="740"/>
      <c r="Q326" s="740"/>
      <c r="R326" s="740"/>
      <c r="S326" s="740"/>
      <c r="T326" s="740"/>
      <c r="U326" s="740"/>
      <c r="V326" s="740"/>
      <c r="W326" s="740"/>
      <c r="X326" s="740"/>
      <c r="Y326" s="740"/>
      <c r="Z326" s="740"/>
    </row>
    <row r="327" ht="15.75" customHeight="1">
      <c r="A327" s="740"/>
      <c r="B327" s="740"/>
      <c r="C327" s="740"/>
      <c r="D327" s="740"/>
      <c r="E327" s="740"/>
      <c r="F327" s="740"/>
      <c r="G327" s="740"/>
      <c r="H327" s="740"/>
      <c r="I327" s="740"/>
      <c r="J327" s="740"/>
      <c r="K327" s="740"/>
      <c r="L327" s="740"/>
      <c r="M327" s="740"/>
      <c r="N327" s="740"/>
      <c r="O327" s="740"/>
      <c r="P327" s="740"/>
      <c r="Q327" s="740"/>
      <c r="R327" s="740"/>
      <c r="S327" s="740"/>
      <c r="T327" s="740"/>
      <c r="U327" s="740"/>
      <c r="V327" s="740"/>
      <c r="W327" s="740"/>
      <c r="X327" s="740"/>
      <c r="Y327" s="740"/>
      <c r="Z327" s="740"/>
    </row>
    <row r="328" ht="15.75" customHeight="1">
      <c r="A328" s="740"/>
      <c r="B328" s="740"/>
      <c r="C328" s="740"/>
      <c r="D328" s="740"/>
      <c r="E328" s="740"/>
      <c r="F328" s="740"/>
      <c r="G328" s="740"/>
      <c r="H328" s="740"/>
      <c r="I328" s="740"/>
      <c r="J328" s="740"/>
      <c r="K328" s="740"/>
      <c r="L328" s="740"/>
      <c r="M328" s="740"/>
      <c r="N328" s="740"/>
      <c r="O328" s="740"/>
      <c r="P328" s="740"/>
      <c r="Q328" s="740"/>
      <c r="R328" s="740"/>
      <c r="S328" s="740"/>
      <c r="T328" s="740"/>
      <c r="U328" s="740"/>
      <c r="V328" s="740"/>
      <c r="W328" s="740"/>
      <c r="X328" s="740"/>
      <c r="Y328" s="740"/>
      <c r="Z328" s="740"/>
    </row>
    <row r="329" ht="15.75" customHeight="1">
      <c r="A329" s="740"/>
      <c r="B329" s="740"/>
      <c r="C329" s="740"/>
      <c r="D329" s="740"/>
      <c r="E329" s="740"/>
      <c r="F329" s="740"/>
      <c r="G329" s="740"/>
      <c r="H329" s="740"/>
      <c r="I329" s="740"/>
      <c r="J329" s="740"/>
      <c r="K329" s="740"/>
      <c r="L329" s="740"/>
      <c r="M329" s="740"/>
      <c r="N329" s="740"/>
      <c r="O329" s="740"/>
      <c r="P329" s="740"/>
      <c r="Q329" s="740"/>
      <c r="R329" s="740"/>
      <c r="S329" s="740"/>
      <c r="T329" s="740"/>
      <c r="U329" s="740"/>
      <c r="V329" s="740"/>
      <c r="W329" s="740"/>
      <c r="X329" s="740"/>
      <c r="Y329" s="740"/>
      <c r="Z329" s="740"/>
    </row>
    <row r="330" ht="15.75" customHeight="1">
      <c r="A330" s="740"/>
      <c r="B330" s="740"/>
      <c r="C330" s="740"/>
      <c r="D330" s="740"/>
      <c r="E330" s="740"/>
      <c r="F330" s="740"/>
      <c r="G330" s="740"/>
      <c r="H330" s="740"/>
      <c r="I330" s="740"/>
      <c r="J330" s="740"/>
      <c r="K330" s="740"/>
      <c r="L330" s="740"/>
      <c r="M330" s="740"/>
      <c r="N330" s="740"/>
      <c r="O330" s="740"/>
      <c r="P330" s="740"/>
      <c r="Q330" s="740"/>
      <c r="R330" s="740"/>
      <c r="S330" s="740"/>
      <c r="T330" s="740"/>
      <c r="U330" s="740"/>
      <c r="V330" s="740"/>
      <c r="W330" s="740"/>
      <c r="X330" s="740"/>
      <c r="Y330" s="740"/>
      <c r="Z330" s="740"/>
    </row>
    <row r="331" ht="15.75" customHeight="1">
      <c r="A331" s="740"/>
      <c r="B331" s="740"/>
      <c r="C331" s="740"/>
      <c r="D331" s="740"/>
      <c r="E331" s="740"/>
      <c r="F331" s="740"/>
      <c r="G331" s="740"/>
      <c r="H331" s="740"/>
      <c r="I331" s="740"/>
      <c r="J331" s="740"/>
      <c r="K331" s="740"/>
      <c r="L331" s="740"/>
      <c r="M331" s="740"/>
      <c r="N331" s="740"/>
      <c r="O331" s="740"/>
      <c r="P331" s="740"/>
      <c r="Q331" s="740"/>
      <c r="R331" s="740"/>
      <c r="S331" s="740"/>
      <c r="T331" s="740"/>
      <c r="U331" s="740"/>
      <c r="V331" s="740"/>
      <c r="W331" s="740"/>
      <c r="X331" s="740"/>
      <c r="Y331" s="740"/>
      <c r="Z331" s="740"/>
    </row>
    <row r="332" ht="15.75" customHeight="1">
      <c r="A332" s="740"/>
      <c r="B332" s="740"/>
      <c r="C332" s="740"/>
      <c r="D332" s="740"/>
      <c r="E332" s="740"/>
      <c r="F332" s="740"/>
      <c r="G332" s="740"/>
      <c r="H332" s="740"/>
      <c r="I332" s="740"/>
      <c r="J332" s="740"/>
      <c r="K332" s="740"/>
      <c r="L332" s="740"/>
      <c r="M332" s="740"/>
      <c r="N332" s="740"/>
      <c r="O332" s="740"/>
      <c r="P332" s="740"/>
      <c r="Q332" s="740"/>
      <c r="R332" s="740"/>
      <c r="S332" s="740"/>
      <c r="T332" s="740"/>
      <c r="U332" s="740"/>
      <c r="V332" s="740"/>
      <c r="W332" s="740"/>
      <c r="X332" s="740"/>
      <c r="Y332" s="740"/>
      <c r="Z332" s="740"/>
    </row>
    <row r="333" ht="15.75" customHeight="1">
      <c r="A333" s="740"/>
      <c r="B333" s="740"/>
      <c r="C333" s="740"/>
      <c r="D333" s="740"/>
      <c r="E333" s="740"/>
      <c r="F333" s="740"/>
      <c r="G333" s="740"/>
      <c r="H333" s="740"/>
      <c r="I333" s="740"/>
      <c r="J333" s="740"/>
      <c r="K333" s="740"/>
      <c r="L333" s="740"/>
      <c r="M333" s="740"/>
      <c r="N333" s="740"/>
      <c r="O333" s="740"/>
      <c r="P333" s="740"/>
      <c r="Q333" s="740"/>
      <c r="R333" s="740"/>
      <c r="S333" s="740"/>
      <c r="T333" s="740"/>
      <c r="U333" s="740"/>
      <c r="V333" s="740"/>
      <c r="W333" s="740"/>
      <c r="X333" s="740"/>
      <c r="Y333" s="740"/>
      <c r="Z333" s="740"/>
    </row>
    <row r="334" ht="15.75" customHeight="1">
      <c r="A334" s="740"/>
      <c r="B334" s="740"/>
      <c r="C334" s="740"/>
      <c r="D334" s="740"/>
      <c r="E334" s="740"/>
      <c r="F334" s="740"/>
      <c r="G334" s="740"/>
      <c r="H334" s="740"/>
      <c r="I334" s="740"/>
      <c r="J334" s="740"/>
      <c r="K334" s="740"/>
      <c r="L334" s="740"/>
      <c r="M334" s="740"/>
      <c r="N334" s="740"/>
      <c r="O334" s="740"/>
      <c r="P334" s="740"/>
      <c r="Q334" s="740"/>
      <c r="R334" s="740"/>
      <c r="S334" s="740"/>
      <c r="T334" s="740"/>
      <c r="U334" s="740"/>
      <c r="V334" s="740"/>
      <c r="W334" s="740"/>
      <c r="X334" s="740"/>
      <c r="Y334" s="740"/>
      <c r="Z334" s="740"/>
    </row>
    <row r="335" ht="15.75" customHeight="1">
      <c r="A335" s="740"/>
      <c r="B335" s="740"/>
      <c r="C335" s="740"/>
      <c r="D335" s="740"/>
      <c r="E335" s="740"/>
      <c r="F335" s="740"/>
      <c r="G335" s="740"/>
      <c r="H335" s="740"/>
      <c r="I335" s="740"/>
      <c r="J335" s="740"/>
      <c r="K335" s="740"/>
      <c r="L335" s="740"/>
      <c r="M335" s="740"/>
      <c r="N335" s="740"/>
      <c r="O335" s="740"/>
      <c r="P335" s="740"/>
      <c r="Q335" s="740"/>
      <c r="R335" s="740"/>
      <c r="S335" s="740"/>
      <c r="T335" s="740"/>
      <c r="U335" s="740"/>
      <c r="V335" s="740"/>
      <c r="W335" s="740"/>
      <c r="X335" s="740"/>
      <c r="Y335" s="740"/>
      <c r="Z335" s="740"/>
    </row>
    <row r="336" ht="15.75" customHeight="1">
      <c r="A336" s="740"/>
      <c r="B336" s="740"/>
      <c r="C336" s="740"/>
      <c r="D336" s="740"/>
      <c r="E336" s="740"/>
      <c r="F336" s="740"/>
      <c r="G336" s="740"/>
      <c r="H336" s="740"/>
      <c r="I336" s="740"/>
      <c r="J336" s="740"/>
      <c r="K336" s="740"/>
      <c r="L336" s="740"/>
      <c r="M336" s="740"/>
      <c r="N336" s="740"/>
      <c r="O336" s="740"/>
      <c r="P336" s="740"/>
      <c r="Q336" s="740"/>
      <c r="R336" s="740"/>
      <c r="S336" s="740"/>
      <c r="T336" s="740"/>
      <c r="U336" s="740"/>
      <c r="V336" s="740"/>
      <c r="W336" s="740"/>
      <c r="X336" s="740"/>
      <c r="Y336" s="740"/>
      <c r="Z336" s="740"/>
    </row>
    <row r="337" ht="15.75" customHeight="1">
      <c r="A337" s="740"/>
      <c r="B337" s="740"/>
      <c r="C337" s="740"/>
      <c r="D337" s="740"/>
      <c r="E337" s="740"/>
      <c r="F337" s="740"/>
      <c r="G337" s="740"/>
      <c r="H337" s="740"/>
      <c r="I337" s="740"/>
      <c r="J337" s="740"/>
      <c r="K337" s="740"/>
      <c r="L337" s="740"/>
      <c r="M337" s="740"/>
      <c r="N337" s="740"/>
      <c r="O337" s="740"/>
      <c r="P337" s="740"/>
      <c r="Q337" s="740"/>
      <c r="R337" s="740"/>
      <c r="S337" s="740"/>
      <c r="T337" s="740"/>
      <c r="U337" s="740"/>
      <c r="V337" s="740"/>
      <c r="W337" s="740"/>
      <c r="X337" s="740"/>
      <c r="Y337" s="740"/>
      <c r="Z337" s="740"/>
    </row>
    <row r="338" ht="15.75" customHeight="1">
      <c r="A338" s="740"/>
      <c r="B338" s="740"/>
      <c r="C338" s="740"/>
      <c r="D338" s="740"/>
      <c r="E338" s="740"/>
      <c r="F338" s="740"/>
      <c r="G338" s="740"/>
      <c r="H338" s="740"/>
      <c r="I338" s="740"/>
      <c r="J338" s="740"/>
      <c r="K338" s="740"/>
      <c r="L338" s="740"/>
      <c r="M338" s="740"/>
      <c r="N338" s="740"/>
      <c r="O338" s="740"/>
      <c r="P338" s="740"/>
      <c r="Q338" s="740"/>
      <c r="R338" s="740"/>
      <c r="S338" s="740"/>
      <c r="T338" s="740"/>
      <c r="U338" s="740"/>
      <c r="V338" s="740"/>
      <c r="W338" s="740"/>
      <c r="X338" s="740"/>
      <c r="Y338" s="740"/>
      <c r="Z338" s="740"/>
    </row>
    <row r="339" ht="15.75" customHeight="1">
      <c r="A339" s="740"/>
      <c r="B339" s="740"/>
      <c r="C339" s="740"/>
      <c r="D339" s="740"/>
      <c r="E339" s="740"/>
      <c r="F339" s="740"/>
      <c r="G339" s="740"/>
      <c r="H339" s="740"/>
      <c r="I339" s="740"/>
      <c r="J339" s="740"/>
      <c r="K339" s="740"/>
      <c r="L339" s="740"/>
      <c r="M339" s="740"/>
      <c r="N339" s="740"/>
      <c r="O339" s="740"/>
      <c r="P339" s="740"/>
      <c r="Q339" s="740"/>
      <c r="R339" s="740"/>
      <c r="S339" s="740"/>
      <c r="T339" s="740"/>
      <c r="U339" s="740"/>
      <c r="V339" s="740"/>
      <c r="W339" s="740"/>
      <c r="X339" s="740"/>
      <c r="Y339" s="740"/>
      <c r="Z339" s="740"/>
    </row>
    <row r="340" ht="15.75" customHeight="1">
      <c r="A340" s="740"/>
      <c r="B340" s="740"/>
      <c r="C340" s="740"/>
      <c r="D340" s="740"/>
      <c r="E340" s="740"/>
      <c r="F340" s="740"/>
      <c r="G340" s="740"/>
      <c r="H340" s="740"/>
      <c r="I340" s="740"/>
      <c r="J340" s="740"/>
      <c r="K340" s="740"/>
      <c r="L340" s="740"/>
      <c r="M340" s="740"/>
      <c r="N340" s="740"/>
      <c r="O340" s="740"/>
      <c r="P340" s="740"/>
      <c r="Q340" s="740"/>
      <c r="R340" s="740"/>
      <c r="S340" s="740"/>
      <c r="T340" s="740"/>
      <c r="U340" s="740"/>
      <c r="V340" s="740"/>
      <c r="W340" s="740"/>
      <c r="X340" s="740"/>
      <c r="Y340" s="740"/>
      <c r="Z340" s="740"/>
    </row>
    <row r="341" ht="15.75" customHeight="1">
      <c r="A341" s="740"/>
      <c r="B341" s="740"/>
      <c r="C341" s="740"/>
      <c r="D341" s="740"/>
      <c r="E341" s="740"/>
      <c r="F341" s="740"/>
      <c r="G341" s="740"/>
      <c r="H341" s="740"/>
      <c r="I341" s="740"/>
      <c r="J341" s="740"/>
      <c r="K341" s="740"/>
      <c r="L341" s="740"/>
      <c r="M341" s="740"/>
      <c r="N341" s="740"/>
      <c r="O341" s="740"/>
      <c r="P341" s="740"/>
      <c r="Q341" s="740"/>
      <c r="R341" s="740"/>
      <c r="S341" s="740"/>
      <c r="T341" s="740"/>
      <c r="U341" s="740"/>
      <c r="V341" s="740"/>
      <c r="W341" s="740"/>
      <c r="X341" s="740"/>
      <c r="Y341" s="740"/>
      <c r="Z341" s="740"/>
    </row>
    <row r="342" ht="15.75" customHeight="1">
      <c r="A342" s="740"/>
      <c r="B342" s="740"/>
      <c r="C342" s="740"/>
      <c r="D342" s="740"/>
      <c r="E342" s="740"/>
      <c r="F342" s="740"/>
      <c r="G342" s="740"/>
      <c r="H342" s="740"/>
      <c r="I342" s="740"/>
      <c r="J342" s="740"/>
      <c r="K342" s="740"/>
      <c r="L342" s="740"/>
      <c r="M342" s="740"/>
      <c r="N342" s="740"/>
      <c r="O342" s="740"/>
      <c r="P342" s="740"/>
      <c r="Q342" s="740"/>
      <c r="R342" s="740"/>
      <c r="S342" s="740"/>
      <c r="T342" s="740"/>
      <c r="U342" s="740"/>
      <c r="V342" s="740"/>
      <c r="W342" s="740"/>
      <c r="X342" s="740"/>
      <c r="Y342" s="740"/>
      <c r="Z342" s="740"/>
    </row>
    <row r="343" ht="15.75" customHeight="1">
      <c r="A343" s="740"/>
      <c r="B343" s="740"/>
      <c r="C343" s="740"/>
      <c r="D343" s="740"/>
      <c r="E343" s="740"/>
      <c r="F343" s="740"/>
      <c r="G343" s="740"/>
      <c r="H343" s="740"/>
      <c r="I343" s="740"/>
      <c r="J343" s="740"/>
      <c r="K343" s="740"/>
      <c r="L343" s="740"/>
      <c r="M343" s="740"/>
      <c r="N343" s="740"/>
      <c r="O343" s="740"/>
      <c r="P343" s="740"/>
      <c r="Q343" s="740"/>
      <c r="R343" s="740"/>
      <c r="S343" s="740"/>
      <c r="T343" s="740"/>
      <c r="U343" s="740"/>
      <c r="V343" s="740"/>
      <c r="W343" s="740"/>
      <c r="X343" s="740"/>
      <c r="Y343" s="740"/>
      <c r="Z343" s="740"/>
    </row>
    <row r="344" ht="15.75" customHeight="1">
      <c r="A344" s="740"/>
      <c r="B344" s="740"/>
      <c r="C344" s="740"/>
      <c r="D344" s="740"/>
      <c r="E344" s="740"/>
      <c r="F344" s="740"/>
      <c r="G344" s="740"/>
      <c r="H344" s="740"/>
      <c r="I344" s="740"/>
      <c r="J344" s="740"/>
      <c r="K344" s="740"/>
      <c r="L344" s="740"/>
      <c r="M344" s="740"/>
      <c r="N344" s="740"/>
      <c r="O344" s="740"/>
      <c r="P344" s="740"/>
      <c r="Q344" s="740"/>
      <c r="R344" s="740"/>
      <c r="S344" s="740"/>
      <c r="T344" s="740"/>
      <c r="U344" s="740"/>
      <c r="V344" s="740"/>
      <c r="W344" s="740"/>
      <c r="X344" s="740"/>
      <c r="Y344" s="740"/>
      <c r="Z344" s="740"/>
    </row>
    <row r="345" ht="15.75" customHeight="1">
      <c r="A345" s="740"/>
      <c r="B345" s="740"/>
      <c r="C345" s="740"/>
      <c r="D345" s="740"/>
      <c r="E345" s="740"/>
      <c r="F345" s="740"/>
      <c r="G345" s="740"/>
      <c r="H345" s="740"/>
      <c r="I345" s="740"/>
      <c r="J345" s="740"/>
      <c r="K345" s="740"/>
      <c r="L345" s="740"/>
      <c r="M345" s="740"/>
      <c r="N345" s="740"/>
      <c r="O345" s="740"/>
      <c r="P345" s="740"/>
      <c r="Q345" s="740"/>
      <c r="R345" s="740"/>
      <c r="S345" s="740"/>
      <c r="T345" s="740"/>
      <c r="U345" s="740"/>
      <c r="V345" s="740"/>
      <c r="W345" s="740"/>
      <c r="X345" s="740"/>
      <c r="Y345" s="740"/>
      <c r="Z345" s="740"/>
    </row>
    <row r="346" ht="15.75" customHeight="1">
      <c r="A346" s="740"/>
      <c r="B346" s="740"/>
      <c r="C346" s="740"/>
      <c r="D346" s="740"/>
      <c r="E346" s="740"/>
      <c r="F346" s="740"/>
      <c r="G346" s="740"/>
      <c r="H346" s="740"/>
      <c r="I346" s="740"/>
      <c r="J346" s="740"/>
      <c r="K346" s="740"/>
      <c r="L346" s="740"/>
      <c r="M346" s="740"/>
      <c r="N346" s="740"/>
      <c r="O346" s="740"/>
      <c r="P346" s="740"/>
      <c r="Q346" s="740"/>
      <c r="R346" s="740"/>
      <c r="S346" s="740"/>
      <c r="T346" s="740"/>
      <c r="U346" s="740"/>
      <c r="V346" s="740"/>
      <c r="W346" s="740"/>
      <c r="X346" s="740"/>
      <c r="Y346" s="740"/>
      <c r="Z346" s="740"/>
    </row>
    <row r="347" ht="15.75" customHeight="1">
      <c r="A347" s="740"/>
      <c r="B347" s="740"/>
      <c r="C347" s="740"/>
      <c r="D347" s="740"/>
      <c r="E347" s="740"/>
      <c r="F347" s="740"/>
      <c r="G347" s="740"/>
      <c r="H347" s="740"/>
      <c r="I347" s="740"/>
      <c r="J347" s="740"/>
      <c r="K347" s="740"/>
      <c r="L347" s="740"/>
      <c r="M347" s="740"/>
      <c r="N347" s="740"/>
      <c r="O347" s="740"/>
      <c r="P347" s="740"/>
      <c r="Q347" s="740"/>
      <c r="R347" s="740"/>
      <c r="S347" s="740"/>
      <c r="T347" s="740"/>
      <c r="U347" s="740"/>
      <c r="V347" s="740"/>
      <c r="W347" s="740"/>
      <c r="X347" s="740"/>
      <c r="Y347" s="740"/>
      <c r="Z347" s="740"/>
    </row>
    <row r="348" ht="15.75" customHeight="1">
      <c r="A348" s="740"/>
      <c r="B348" s="740"/>
      <c r="C348" s="740"/>
      <c r="D348" s="740"/>
      <c r="E348" s="740"/>
      <c r="F348" s="740"/>
      <c r="G348" s="740"/>
      <c r="H348" s="740"/>
      <c r="I348" s="740"/>
      <c r="J348" s="740"/>
      <c r="K348" s="740"/>
      <c r="L348" s="740"/>
      <c r="M348" s="740"/>
      <c r="N348" s="740"/>
      <c r="O348" s="740"/>
      <c r="P348" s="740"/>
      <c r="Q348" s="740"/>
      <c r="R348" s="740"/>
      <c r="S348" s="740"/>
      <c r="T348" s="740"/>
      <c r="U348" s="740"/>
      <c r="V348" s="740"/>
      <c r="W348" s="740"/>
      <c r="X348" s="740"/>
      <c r="Y348" s="740"/>
      <c r="Z348" s="740"/>
    </row>
    <row r="349" ht="15.75" customHeight="1">
      <c r="A349" s="740"/>
      <c r="B349" s="740"/>
      <c r="C349" s="740"/>
      <c r="D349" s="740"/>
      <c r="E349" s="740"/>
      <c r="F349" s="740"/>
      <c r="G349" s="740"/>
      <c r="H349" s="740"/>
      <c r="I349" s="740"/>
      <c r="J349" s="740"/>
      <c r="K349" s="740"/>
      <c r="L349" s="740"/>
      <c r="M349" s="740"/>
      <c r="N349" s="740"/>
      <c r="O349" s="740"/>
      <c r="P349" s="740"/>
      <c r="Q349" s="740"/>
      <c r="R349" s="740"/>
      <c r="S349" s="740"/>
      <c r="T349" s="740"/>
      <c r="U349" s="740"/>
      <c r="V349" s="740"/>
      <c r="W349" s="740"/>
      <c r="X349" s="740"/>
      <c r="Y349" s="740"/>
      <c r="Z349" s="740"/>
    </row>
    <row r="350" ht="15.75" customHeight="1">
      <c r="A350" s="740"/>
      <c r="B350" s="740"/>
      <c r="C350" s="740"/>
      <c r="D350" s="740"/>
      <c r="E350" s="740"/>
      <c r="F350" s="740"/>
      <c r="G350" s="740"/>
      <c r="H350" s="740"/>
      <c r="I350" s="740"/>
      <c r="J350" s="740"/>
      <c r="K350" s="740"/>
      <c r="L350" s="740"/>
      <c r="M350" s="740"/>
      <c r="N350" s="740"/>
      <c r="O350" s="740"/>
      <c r="P350" s="740"/>
      <c r="Q350" s="740"/>
      <c r="R350" s="740"/>
      <c r="S350" s="740"/>
      <c r="T350" s="740"/>
      <c r="U350" s="740"/>
      <c r="V350" s="740"/>
      <c r="W350" s="740"/>
      <c r="X350" s="740"/>
      <c r="Y350" s="740"/>
      <c r="Z350" s="740"/>
    </row>
    <row r="351" ht="15.75" customHeight="1">
      <c r="A351" s="740"/>
      <c r="B351" s="740"/>
      <c r="C351" s="740"/>
      <c r="D351" s="740"/>
      <c r="E351" s="740"/>
      <c r="F351" s="740"/>
      <c r="G351" s="740"/>
      <c r="H351" s="740"/>
      <c r="I351" s="740"/>
      <c r="J351" s="740"/>
      <c r="K351" s="740"/>
      <c r="L351" s="740"/>
      <c r="M351" s="740"/>
      <c r="N351" s="740"/>
      <c r="O351" s="740"/>
      <c r="P351" s="740"/>
      <c r="Q351" s="740"/>
      <c r="R351" s="740"/>
      <c r="S351" s="740"/>
      <c r="T351" s="740"/>
      <c r="U351" s="740"/>
      <c r="V351" s="740"/>
      <c r="W351" s="740"/>
      <c r="X351" s="740"/>
      <c r="Y351" s="740"/>
      <c r="Z351" s="740"/>
    </row>
    <row r="352" ht="15.75" customHeight="1">
      <c r="A352" s="740"/>
      <c r="B352" s="740"/>
      <c r="C352" s="740"/>
      <c r="D352" s="740"/>
      <c r="E352" s="740"/>
      <c r="F352" s="740"/>
      <c r="G352" s="740"/>
      <c r="H352" s="740"/>
      <c r="I352" s="740"/>
      <c r="J352" s="740"/>
      <c r="K352" s="740"/>
      <c r="L352" s="740"/>
      <c r="M352" s="740"/>
      <c r="N352" s="740"/>
      <c r="O352" s="740"/>
      <c r="P352" s="740"/>
      <c r="Q352" s="740"/>
      <c r="R352" s="740"/>
      <c r="S352" s="740"/>
      <c r="T352" s="740"/>
      <c r="U352" s="740"/>
      <c r="V352" s="740"/>
      <c r="W352" s="740"/>
      <c r="X352" s="740"/>
      <c r="Y352" s="740"/>
      <c r="Z352" s="740"/>
    </row>
    <row r="353" ht="15.75" customHeight="1">
      <c r="A353" s="740"/>
      <c r="B353" s="740"/>
      <c r="C353" s="740"/>
      <c r="D353" s="740"/>
      <c r="E353" s="740"/>
      <c r="F353" s="740"/>
      <c r="G353" s="740"/>
      <c r="H353" s="740"/>
      <c r="I353" s="740"/>
      <c r="J353" s="740"/>
      <c r="K353" s="740"/>
      <c r="L353" s="740"/>
      <c r="M353" s="740"/>
      <c r="N353" s="740"/>
      <c r="O353" s="740"/>
      <c r="P353" s="740"/>
      <c r="Q353" s="740"/>
      <c r="R353" s="740"/>
      <c r="S353" s="740"/>
      <c r="T353" s="740"/>
      <c r="U353" s="740"/>
      <c r="V353" s="740"/>
      <c r="W353" s="740"/>
      <c r="X353" s="740"/>
      <c r="Y353" s="740"/>
      <c r="Z353" s="740"/>
    </row>
    <row r="354" ht="15.75" customHeight="1">
      <c r="A354" s="740"/>
      <c r="B354" s="740"/>
      <c r="C354" s="740"/>
      <c r="D354" s="740"/>
      <c r="E354" s="740"/>
      <c r="F354" s="740"/>
      <c r="G354" s="740"/>
      <c r="H354" s="740"/>
      <c r="I354" s="740"/>
      <c r="J354" s="740"/>
      <c r="K354" s="740"/>
      <c r="L354" s="740"/>
      <c r="M354" s="740"/>
      <c r="N354" s="740"/>
      <c r="O354" s="740"/>
      <c r="P354" s="740"/>
      <c r="Q354" s="740"/>
      <c r="R354" s="740"/>
      <c r="S354" s="740"/>
      <c r="T354" s="740"/>
      <c r="U354" s="740"/>
      <c r="V354" s="740"/>
      <c r="W354" s="740"/>
      <c r="X354" s="740"/>
      <c r="Y354" s="740"/>
      <c r="Z354" s="740"/>
    </row>
    <row r="355" ht="15.75" customHeight="1">
      <c r="A355" s="740"/>
      <c r="B355" s="740"/>
      <c r="C355" s="740"/>
      <c r="D355" s="740"/>
      <c r="E355" s="740"/>
      <c r="F355" s="740"/>
      <c r="G355" s="740"/>
      <c r="H355" s="740"/>
      <c r="I355" s="740"/>
      <c r="J355" s="740"/>
      <c r="K355" s="740"/>
      <c r="L355" s="740"/>
      <c r="M355" s="740"/>
      <c r="N355" s="740"/>
      <c r="O355" s="740"/>
      <c r="P355" s="740"/>
      <c r="Q355" s="740"/>
      <c r="R355" s="740"/>
      <c r="S355" s="740"/>
      <c r="T355" s="740"/>
      <c r="U355" s="740"/>
      <c r="V355" s="740"/>
      <c r="W355" s="740"/>
      <c r="X355" s="740"/>
      <c r="Y355" s="740"/>
      <c r="Z355" s="740"/>
    </row>
    <row r="356" ht="15.75" customHeight="1">
      <c r="A356" s="740"/>
      <c r="B356" s="740"/>
      <c r="C356" s="740"/>
      <c r="D356" s="740"/>
      <c r="E356" s="740"/>
      <c r="F356" s="740"/>
      <c r="G356" s="740"/>
      <c r="H356" s="740"/>
      <c r="I356" s="740"/>
      <c r="J356" s="740"/>
      <c r="K356" s="740"/>
      <c r="L356" s="740"/>
      <c r="M356" s="740"/>
      <c r="N356" s="740"/>
      <c r="O356" s="740"/>
      <c r="P356" s="740"/>
      <c r="Q356" s="740"/>
      <c r="R356" s="740"/>
      <c r="S356" s="740"/>
      <c r="T356" s="740"/>
      <c r="U356" s="740"/>
      <c r="V356" s="740"/>
      <c r="W356" s="740"/>
      <c r="X356" s="740"/>
      <c r="Y356" s="740"/>
      <c r="Z356" s="740"/>
    </row>
    <row r="357" ht="15.75" customHeight="1">
      <c r="A357" s="740"/>
      <c r="B357" s="740"/>
      <c r="C357" s="740"/>
      <c r="D357" s="740"/>
      <c r="E357" s="740"/>
      <c r="F357" s="740"/>
      <c r="G357" s="740"/>
      <c r="H357" s="740"/>
      <c r="I357" s="740"/>
      <c r="J357" s="740"/>
      <c r="K357" s="740"/>
      <c r="L357" s="740"/>
      <c r="M357" s="740"/>
      <c r="N357" s="740"/>
      <c r="O357" s="740"/>
      <c r="P357" s="740"/>
      <c r="Q357" s="740"/>
      <c r="R357" s="740"/>
      <c r="S357" s="740"/>
      <c r="T357" s="740"/>
      <c r="U357" s="740"/>
      <c r="V357" s="740"/>
      <c r="W357" s="740"/>
      <c r="X357" s="740"/>
      <c r="Y357" s="740"/>
      <c r="Z357" s="740"/>
    </row>
    <row r="358" ht="15.75" customHeight="1">
      <c r="A358" s="740"/>
      <c r="B358" s="740"/>
      <c r="C358" s="740"/>
      <c r="D358" s="740"/>
      <c r="E358" s="740"/>
      <c r="F358" s="740"/>
      <c r="G358" s="740"/>
      <c r="H358" s="740"/>
      <c r="I358" s="740"/>
      <c r="J358" s="740"/>
      <c r="K358" s="740"/>
      <c r="L358" s="740"/>
      <c r="M358" s="740"/>
      <c r="N358" s="740"/>
      <c r="O358" s="740"/>
      <c r="P358" s="740"/>
      <c r="Q358" s="740"/>
      <c r="R358" s="740"/>
      <c r="S358" s="740"/>
      <c r="T358" s="740"/>
      <c r="U358" s="740"/>
      <c r="V358" s="740"/>
      <c r="W358" s="740"/>
      <c r="X358" s="740"/>
      <c r="Y358" s="740"/>
      <c r="Z358" s="740"/>
    </row>
    <row r="359" ht="15.75" customHeight="1">
      <c r="A359" s="740"/>
      <c r="B359" s="740"/>
      <c r="C359" s="740"/>
      <c r="D359" s="740"/>
      <c r="E359" s="740"/>
      <c r="F359" s="740"/>
      <c r="G359" s="740"/>
      <c r="H359" s="740"/>
      <c r="I359" s="740"/>
      <c r="J359" s="740"/>
      <c r="K359" s="740"/>
      <c r="L359" s="740"/>
      <c r="M359" s="740"/>
      <c r="N359" s="740"/>
      <c r="O359" s="740"/>
      <c r="P359" s="740"/>
      <c r="Q359" s="740"/>
      <c r="R359" s="740"/>
      <c r="S359" s="740"/>
      <c r="T359" s="740"/>
      <c r="U359" s="740"/>
      <c r="V359" s="740"/>
      <c r="W359" s="740"/>
      <c r="X359" s="740"/>
      <c r="Y359" s="740"/>
      <c r="Z359" s="740"/>
    </row>
    <row r="360" ht="15.75" customHeight="1">
      <c r="A360" s="740"/>
      <c r="B360" s="740"/>
      <c r="C360" s="740"/>
      <c r="D360" s="740"/>
      <c r="E360" s="740"/>
      <c r="F360" s="740"/>
      <c r="G360" s="740"/>
      <c r="H360" s="740"/>
      <c r="I360" s="740"/>
      <c r="J360" s="740"/>
      <c r="K360" s="740"/>
      <c r="L360" s="740"/>
      <c r="M360" s="740"/>
      <c r="N360" s="740"/>
      <c r="O360" s="740"/>
      <c r="P360" s="740"/>
      <c r="Q360" s="740"/>
      <c r="R360" s="740"/>
      <c r="S360" s="740"/>
      <c r="T360" s="740"/>
      <c r="U360" s="740"/>
      <c r="V360" s="740"/>
      <c r="W360" s="740"/>
      <c r="X360" s="740"/>
      <c r="Y360" s="740"/>
      <c r="Z360" s="740"/>
    </row>
    <row r="361" ht="15.75" customHeight="1">
      <c r="A361" s="740"/>
      <c r="B361" s="740"/>
      <c r="C361" s="740"/>
      <c r="D361" s="740"/>
      <c r="E361" s="740"/>
      <c r="F361" s="740"/>
      <c r="G361" s="740"/>
      <c r="H361" s="740"/>
      <c r="I361" s="740"/>
      <c r="J361" s="740"/>
      <c r="K361" s="740"/>
      <c r="L361" s="740"/>
      <c r="M361" s="740"/>
      <c r="N361" s="740"/>
      <c r="O361" s="740"/>
      <c r="P361" s="740"/>
      <c r="Q361" s="740"/>
      <c r="R361" s="740"/>
      <c r="S361" s="740"/>
      <c r="T361" s="740"/>
      <c r="U361" s="740"/>
      <c r="V361" s="740"/>
      <c r="W361" s="740"/>
      <c r="X361" s="740"/>
      <c r="Y361" s="740"/>
      <c r="Z361" s="740"/>
    </row>
    <row r="362" ht="15.75" customHeight="1">
      <c r="A362" s="740"/>
      <c r="B362" s="740"/>
      <c r="C362" s="740"/>
      <c r="D362" s="740"/>
      <c r="E362" s="740"/>
      <c r="F362" s="740"/>
      <c r="G362" s="740"/>
      <c r="H362" s="740"/>
      <c r="I362" s="740"/>
      <c r="J362" s="740"/>
      <c r="K362" s="740"/>
      <c r="L362" s="740"/>
      <c r="M362" s="740"/>
      <c r="N362" s="740"/>
      <c r="O362" s="740"/>
      <c r="P362" s="740"/>
      <c r="Q362" s="740"/>
      <c r="R362" s="740"/>
      <c r="S362" s="740"/>
      <c r="T362" s="740"/>
      <c r="U362" s="740"/>
      <c r="V362" s="740"/>
      <c r="W362" s="740"/>
      <c r="X362" s="740"/>
      <c r="Y362" s="740"/>
      <c r="Z362" s="740"/>
    </row>
    <row r="363" ht="15.75" customHeight="1">
      <c r="A363" s="740"/>
      <c r="B363" s="740"/>
      <c r="C363" s="740"/>
      <c r="D363" s="740"/>
      <c r="E363" s="740"/>
      <c r="F363" s="740"/>
      <c r="G363" s="740"/>
      <c r="H363" s="740"/>
      <c r="I363" s="740"/>
      <c r="J363" s="740"/>
      <c r="K363" s="740"/>
      <c r="L363" s="740"/>
      <c r="M363" s="740"/>
      <c r="N363" s="740"/>
      <c r="O363" s="740"/>
      <c r="P363" s="740"/>
      <c r="Q363" s="740"/>
      <c r="R363" s="740"/>
      <c r="S363" s="740"/>
      <c r="T363" s="740"/>
      <c r="U363" s="740"/>
      <c r="V363" s="740"/>
      <c r="W363" s="740"/>
      <c r="X363" s="740"/>
      <c r="Y363" s="740"/>
      <c r="Z363" s="740"/>
    </row>
    <row r="364" ht="15.75" customHeight="1">
      <c r="A364" s="740"/>
      <c r="B364" s="740"/>
      <c r="C364" s="740"/>
      <c r="D364" s="740"/>
      <c r="E364" s="740"/>
      <c r="F364" s="740"/>
      <c r="G364" s="740"/>
      <c r="H364" s="740"/>
      <c r="I364" s="740"/>
      <c r="J364" s="740"/>
      <c r="K364" s="740"/>
      <c r="L364" s="740"/>
      <c r="M364" s="740"/>
      <c r="N364" s="740"/>
      <c r="O364" s="740"/>
      <c r="P364" s="740"/>
      <c r="Q364" s="740"/>
      <c r="R364" s="740"/>
      <c r="S364" s="740"/>
      <c r="T364" s="740"/>
      <c r="U364" s="740"/>
      <c r="V364" s="740"/>
      <c r="W364" s="740"/>
      <c r="X364" s="740"/>
      <c r="Y364" s="740"/>
      <c r="Z364" s="740"/>
    </row>
    <row r="365" ht="15.75" customHeight="1">
      <c r="A365" s="740"/>
      <c r="B365" s="740"/>
      <c r="C365" s="740"/>
      <c r="D365" s="740"/>
      <c r="E365" s="740"/>
      <c r="F365" s="740"/>
      <c r="G365" s="740"/>
      <c r="H365" s="740"/>
      <c r="I365" s="740"/>
      <c r="J365" s="740"/>
      <c r="K365" s="740"/>
      <c r="L365" s="740"/>
      <c r="M365" s="740"/>
      <c r="N365" s="740"/>
      <c r="O365" s="740"/>
      <c r="P365" s="740"/>
      <c r="Q365" s="740"/>
      <c r="R365" s="740"/>
      <c r="S365" s="740"/>
      <c r="T365" s="740"/>
      <c r="U365" s="740"/>
      <c r="V365" s="740"/>
      <c r="W365" s="740"/>
      <c r="X365" s="740"/>
      <c r="Y365" s="740"/>
      <c r="Z365" s="740"/>
    </row>
    <row r="366" ht="15.75" customHeight="1">
      <c r="A366" s="740"/>
      <c r="B366" s="740"/>
      <c r="C366" s="740"/>
      <c r="D366" s="740"/>
      <c r="E366" s="740"/>
      <c r="F366" s="740"/>
      <c r="G366" s="740"/>
      <c r="H366" s="740"/>
      <c r="I366" s="740"/>
      <c r="J366" s="740"/>
      <c r="K366" s="740"/>
      <c r="L366" s="740"/>
      <c r="M366" s="740"/>
      <c r="N366" s="740"/>
      <c r="O366" s="740"/>
      <c r="P366" s="740"/>
      <c r="Q366" s="740"/>
      <c r="R366" s="740"/>
      <c r="S366" s="740"/>
      <c r="T366" s="740"/>
      <c r="U366" s="740"/>
      <c r="V366" s="740"/>
      <c r="W366" s="740"/>
      <c r="X366" s="740"/>
      <c r="Y366" s="740"/>
      <c r="Z366" s="740"/>
    </row>
    <row r="367" ht="15.75" customHeight="1">
      <c r="A367" s="740"/>
      <c r="B367" s="740"/>
      <c r="C367" s="740"/>
      <c r="D367" s="740"/>
      <c r="E367" s="740"/>
      <c r="F367" s="740"/>
      <c r="G367" s="740"/>
      <c r="H367" s="740"/>
      <c r="I367" s="740"/>
      <c r="J367" s="740"/>
      <c r="K367" s="740"/>
      <c r="L367" s="740"/>
      <c r="M367" s="740"/>
      <c r="N367" s="740"/>
      <c r="O367" s="740"/>
      <c r="P367" s="740"/>
      <c r="Q367" s="740"/>
      <c r="R367" s="740"/>
      <c r="S367" s="740"/>
      <c r="T367" s="740"/>
      <c r="U367" s="740"/>
      <c r="V367" s="740"/>
      <c r="W367" s="740"/>
      <c r="X367" s="740"/>
      <c r="Y367" s="740"/>
      <c r="Z367" s="740"/>
    </row>
    <row r="368" ht="15.75" customHeight="1">
      <c r="A368" s="740"/>
      <c r="B368" s="740"/>
      <c r="C368" s="740"/>
      <c r="D368" s="740"/>
      <c r="E368" s="740"/>
      <c r="F368" s="740"/>
      <c r="G368" s="740"/>
      <c r="H368" s="740"/>
      <c r="I368" s="740"/>
      <c r="J368" s="740"/>
      <c r="K368" s="740"/>
      <c r="L368" s="740"/>
      <c r="M368" s="740"/>
      <c r="N368" s="740"/>
      <c r="O368" s="740"/>
      <c r="P368" s="740"/>
      <c r="Q368" s="740"/>
      <c r="R368" s="740"/>
      <c r="S368" s="740"/>
      <c r="T368" s="740"/>
      <c r="U368" s="740"/>
      <c r="V368" s="740"/>
      <c r="W368" s="740"/>
      <c r="X368" s="740"/>
      <c r="Y368" s="740"/>
      <c r="Z368" s="740"/>
    </row>
    <row r="369" ht="15.75" customHeight="1">
      <c r="A369" s="740"/>
      <c r="B369" s="740"/>
      <c r="C369" s="740"/>
      <c r="D369" s="740"/>
      <c r="E369" s="740"/>
      <c r="F369" s="740"/>
      <c r="G369" s="740"/>
      <c r="H369" s="740"/>
      <c r="I369" s="740"/>
      <c r="J369" s="740"/>
      <c r="K369" s="740"/>
      <c r="L369" s="740"/>
      <c r="M369" s="740"/>
      <c r="N369" s="740"/>
      <c r="O369" s="740"/>
      <c r="P369" s="740"/>
      <c r="Q369" s="740"/>
      <c r="R369" s="740"/>
      <c r="S369" s="740"/>
      <c r="T369" s="740"/>
      <c r="U369" s="740"/>
      <c r="V369" s="740"/>
      <c r="W369" s="740"/>
      <c r="X369" s="740"/>
      <c r="Y369" s="740"/>
      <c r="Z369" s="740"/>
    </row>
    <row r="370" ht="15.75" customHeight="1">
      <c r="A370" s="740"/>
      <c r="B370" s="740"/>
      <c r="C370" s="740"/>
      <c r="D370" s="740"/>
      <c r="E370" s="740"/>
      <c r="F370" s="740"/>
      <c r="G370" s="740"/>
      <c r="H370" s="740"/>
      <c r="I370" s="740"/>
      <c r="J370" s="740"/>
      <c r="K370" s="740"/>
      <c r="L370" s="740"/>
      <c r="M370" s="740"/>
      <c r="N370" s="740"/>
      <c r="O370" s="740"/>
      <c r="P370" s="740"/>
      <c r="Q370" s="740"/>
      <c r="R370" s="740"/>
      <c r="S370" s="740"/>
      <c r="T370" s="740"/>
      <c r="U370" s="740"/>
      <c r="V370" s="740"/>
      <c r="W370" s="740"/>
      <c r="X370" s="740"/>
      <c r="Y370" s="740"/>
      <c r="Z370" s="740"/>
    </row>
    <row r="371" ht="15.75" customHeight="1">
      <c r="A371" s="740"/>
      <c r="B371" s="740"/>
      <c r="C371" s="740"/>
      <c r="D371" s="740"/>
      <c r="E371" s="740"/>
      <c r="F371" s="740"/>
      <c r="G371" s="740"/>
      <c r="H371" s="740"/>
      <c r="I371" s="740"/>
      <c r="J371" s="740"/>
      <c r="K371" s="740"/>
      <c r="L371" s="740"/>
      <c r="M371" s="740"/>
      <c r="N371" s="740"/>
      <c r="O371" s="740"/>
      <c r="P371" s="740"/>
      <c r="Q371" s="740"/>
      <c r="R371" s="740"/>
      <c r="S371" s="740"/>
      <c r="T371" s="740"/>
      <c r="U371" s="740"/>
      <c r="V371" s="740"/>
      <c r="W371" s="740"/>
      <c r="X371" s="740"/>
      <c r="Y371" s="740"/>
      <c r="Z371" s="740"/>
    </row>
    <row r="372" ht="15.75" customHeight="1">
      <c r="A372" s="740"/>
      <c r="B372" s="740"/>
      <c r="C372" s="740"/>
      <c r="D372" s="740"/>
      <c r="E372" s="740"/>
      <c r="F372" s="740"/>
      <c r="G372" s="740"/>
      <c r="H372" s="740"/>
      <c r="I372" s="740"/>
      <c r="J372" s="740"/>
      <c r="K372" s="740"/>
      <c r="L372" s="740"/>
      <c r="M372" s="740"/>
      <c r="N372" s="740"/>
      <c r="O372" s="740"/>
      <c r="P372" s="740"/>
      <c r="Q372" s="740"/>
      <c r="R372" s="740"/>
      <c r="S372" s="740"/>
      <c r="T372" s="740"/>
      <c r="U372" s="740"/>
      <c r="V372" s="740"/>
      <c r="W372" s="740"/>
      <c r="X372" s="740"/>
      <c r="Y372" s="740"/>
      <c r="Z372" s="740"/>
    </row>
    <row r="373" ht="15.75" customHeight="1">
      <c r="A373" s="740"/>
      <c r="B373" s="740"/>
      <c r="C373" s="740"/>
      <c r="D373" s="740"/>
      <c r="E373" s="740"/>
      <c r="F373" s="740"/>
      <c r="G373" s="740"/>
      <c r="H373" s="740"/>
      <c r="I373" s="740"/>
      <c r="J373" s="740"/>
      <c r="K373" s="740"/>
      <c r="L373" s="740"/>
      <c r="M373" s="740"/>
      <c r="N373" s="740"/>
      <c r="O373" s="740"/>
      <c r="P373" s="740"/>
      <c r="Q373" s="740"/>
      <c r="R373" s="740"/>
      <c r="S373" s="740"/>
      <c r="T373" s="740"/>
      <c r="U373" s="740"/>
      <c r="V373" s="740"/>
      <c r="W373" s="740"/>
      <c r="X373" s="740"/>
      <c r="Y373" s="740"/>
      <c r="Z373" s="740"/>
    </row>
    <row r="374" ht="15.75" customHeight="1">
      <c r="A374" s="740"/>
      <c r="B374" s="740"/>
      <c r="C374" s="740"/>
      <c r="D374" s="740"/>
      <c r="E374" s="740"/>
      <c r="F374" s="740"/>
      <c r="G374" s="740"/>
      <c r="H374" s="740"/>
      <c r="I374" s="740"/>
      <c r="J374" s="740"/>
      <c r="K374" s="740"/>
      <c r="L374" s="740"/>
      <c r="M374" s="740"/>
      <c r="N374" s="740"/>
      <c r="O374" s="740"/>
      <c r="P374" s="740"/>
      <c r="Q374" s="740"/>
      <c r="R374" s="740"/>
      <c r="S374" s="740"/>
      <c r="T374" s="740"/>
      <c r="U374" s="740"/>
      <c r="V374" s="740"/>
      <c r="W374" s="740"/>
      <c r="X374" s="740"/>
      <c r="Y374" s="740"/>
      <c r="Z374" s="740"/>
    </row>
    <row r="375" ht="15.75" customHeight="1">
      <c r="A375" s="740"/>
      <c r="B375" s="740"/>
      <c r="C375" s="740"/>
      <c r="D375" s="740"/>
      <c r="E375" s="740"/>
      <c r="F375" s="740"/>
      <c r="G375" s="740"/>
      <c r="H375" s="740"/>
      <c r="I375" s="740"/>
      <c r="J375" s="740"/>
      <c r="K375" s="740"/>
      <c r="L375" s="740"/>
      <c r="M375" s="740"/>
      <c r="N375" s="740"/>
      <c r="O375" s="740"/>
      <c r="P375" s="740"/>
      <c r="Q375" s="740"/>
      <c r="R375" s="740"/>
      <c r="S375" s="740"/>
      <c r="T375" s="740"/>
      <c r="U375" s="740"/>
      <c r="V375" s="740"/>
      <c r="W375" s="740"/>
      <c r="X375" s="740"/>
      <c r="Y375" s="740"/>
      <c r="Z375" s="740"/>
    </row>
    <row r="376" ht="15.75" customHeight="1">
      <c r="A376" s="740"/>
      <c r="B376" s="740"/>
      <c r="C376" s="740"/>
      <c r="D376" s="740"/>
      <c r="E376" s="740"/>
      <c r="F376" s="740"/>
      <c r="G376" s="740"/>
      <c r="H376" s="740"/>
      <c r="I376" s="740"/>
      <c r="J376" s="740"/>
      <c r="K376" s="740"/>
      <c r="L376" s="740"/>
      <c r="M376" s="740"/>
      <c r="N376" s="740"/>
      <c r="O376" s="740"/>
      <c r="P376" s="740"/>
      <c r="Q376" s="740"/>
      <c r="R376" s="740"/>
      <c r="S376" s="740"/>
      <c r="T376" s="740"/>
      <c r="U376" s="740"/>
      <c r="V376" s="740"/>
      <c r="W376" s="740"/>
      <c r="X376" s="740"/>
      <c r="Y376" s="740"/>
      <c r="Z376" s="740"/>
    </row>
    <row r="377" ht="15.75" customHeight="1">
      <c r="A377" s="740"/>
      <c r="B377" s="740"/>
      <c r="C377" s="740"/>
      <c r="D377" s="740"/>
      <c r="E377" s="740"/>
      <c r="F377" s="740"/>
      <c r="G377" s="740"/>
      <c r="H377" s="740"/>
      <c r="I377" s="740"/>
      <c r="J377" s="740"/>
      <c r="K377" s="740"/>
      <c r="L377" s="740"/>
      <c r="M377" s="740"/>
      <c r="N377" s="740"/>
      <c r="O377" s="740"/>
      <c r="P377" s="740"/>
      <c r="Q377" s="740"/>
      <c r="R377" s="740"/>
      <c r="S377" s="740"/>
      <c r="T377" s="740"/>
      <c r="U377" s="740"/>
      <c r="V377" s="740"/>
      <c r="W377" s="740"/>
      <c r="X377" s="740"/>
      <c r="Y377" s="740"/>
      <c r="Z377" s="740"/>
    </row>
    <row r="378" ht="15.75" customHeight="1">
      <c r="A378" s="740"/>
      <c r="B378" s="740"/>
      <c r="C378" s="740"/>
      <c r="D378" s="740"/>
      <c r="E378" s="740"/>
      <c r="F378" s="740"/>
      <c r="G378" s="740"/>
      <c r="H378" s="740"/>
      <c r="I378" s="740"/>
      <c r="J378" s="740"/>
      <c r="K378" s="740"/>
      <c r="L378" s="740"/>
      <c r="M378" s="740"/>
      <c r="N378" s="740"/>
      <c r="O378" s="740"/>
      <c r="P378" s="740"/>
      <c r="Q378" s="740"/>
      <c r="R378" s="740"/>
      <c r="S378" s="740"/>
      <c r="T378" s="740"/>
      <c r="U378" s="740"/>
      <c r="V378" s="740"/>
      <c r="W378" s="740"/>
      <c r="X378" s="740"/>
      <c r="Y378" s="740"/>
      <c r="Z378" s="740"/>
    </row>
    <row r="379" ht="15.75" customHeight="1">
      <c r="A379" s="740"/>
      <c r="B379" s="740"/>
      <c r="C379" s="740"/>
      <c r="D379" s="740"/>
      <c r="E379" s="740"/>
      <c r="F379" s="740"/>
      <c r="G379" s="740"/>
      <c r="H379" s="740"/>
      <c r="I379" s="740"/>
      <c r="J379" s="740"/>
      <c r="K379" s="740"/>
      <c r="L379" s="740"/>
      <c r="M379" s="740"/>
      <c r="N379" s="740"/>
      <c r="O379" s="740"/>
      <c r="P379" s="740"/>
      <c r="Q379" s="740"/>
      <c r="R379" s="740"/>
      <c r="S379" s="740"/>
      <c r="T379" s="740"/>
      <c r="U379" s="740"/>
      <c r="V379" s="740"/>
      <c r="W379" s="740"/>
      <c r="X379" s="740"/>
      <c r="Y379" s="740"/>
      <c r="Z379" s="740"/>
    </row>
    <row r="380" ht="15.75" customHeight="1">
      <c r="A380" s="740"/>
      <c r="B380" s="740"/>
      <c r="C380" s="740"/>
      <c r="D380" s="740"/>
      <c r="E380" s="740"/>
      <c r="F380" s="740"/>
      <c r="G380" s="740"/>
      <c r="H380" s="740"/>
      <c r="I380" s="740"/>
      <c r="J380" s="740"/>
      <c r="K380" s="740"/>
      <c r="L380" s="740"/>
      <c r="M380" s="740"/>
      <c r="N380" s="740"/>
      <c r="O380" s="740"/>
      <c r="P380" s="740"/>
      <c r="Q380" s="740"/>
      <c r="R380" s="740"/>
      <c r="S380" s="740"/>
      <c r="T380" s="740"/>
      <c r="U380" s="740"/>
      <c r="V380" s="740"/>
      <c r="W380" s="740"/>
      <c r="X380" s="740"/>
      <c r="Y380" s="740"/>
      <c r="Z380" s="740"/>
    </row>
    <row r="381" ht="15.75" customHeight="1">
      <c r="A381" s="740"/>
      <c r="B381" s="740"/>
      <c r="C381" s="740"/>
      <c r="D381" s="740"/>
      <c r="E381" s="740"/>
      <c r="F381" s="740"/>
      <c r="G381" s="740"/>
      <c r="H381" s="740"/>
      <c r="I381" s="740"/>
      <c r="J381" s="740"/>
      <c r="K381" s="740"/>
      <c r="L381" s="740"/>
      <c r="M381" s="740"/>
      <c r="N381" s="740"/>
      <c r="O381" s="740"/>
      <c r="P381" s="740"/>
      <c r="Q381" s="740"/>
      <c r="R381" s="740"/>
      <c r="S381" s="740"/>
      <c r="T381" s="740"/>
      <c r="U381" s="740"/>
      <c r="V381" s="740"/>
      <c r="W381" s="740"/>
      <c r="X381" s="740"/>
      <c r="Y381" s="740"/>
      <c r="Z381" s="740"/>
    </row>
    <row r="382" ht="15.75" customHeight="1">
      <c r="A382" s="740"/>
      <c r="B382" s="740"/>
      <c r="C382" s="740"/>
      <c r="D382" s="740"/>
      <c r="E382" s="740"/>
      <c r="F382" s="740"/>
      <c r="G382" s="740"/>
      <c r="H382" s="740"/>
      <c r="I382" s="740"/>
      <c r="J382" s="740"/>
      <c r="K382" s="740"/>
      <c r="L382" s="740"/>
      <c r="M382" s="740"/>
      <c r="N382" s="740"/>
      <c r="O382" s="740"/>
      <c r="P382" s="740"/>
      <c r="Q382" s="740"/>
      <c r="R382" s="740"/>
      <c r="S382" s="740"/>
      <c r="T382" s="740"/>
      <c r="U382" s="740"/>
      <c r="V382" s="740"/>
      <c r="W382" s="740"/>
      <c r="X382" s="740"/>
      <c r="Y382" s="740"/>
      <c r="Z382" s="740"/>
    </row>
    <row r="383" ht="15.75" customHeight="1">
      <c r="A383" s="740"/>
      <c r="B383" s="740"/>
      <c r="C383" s="740"/>
      <c r="D383" s="740"/>
      <c r="E383" s="740"/>
      <c r="F383" s="740"/>
      <c r="G383" s="740"/>
      <c r="H383" s="740"/>
      <c r="I383" s="740"/>
      <c r="J383" s="740"/>
      <c r="K383" s="740"/>
      <c r="L383" s="740"/>
      <c r="M383" s="740"/>
      <c r="N383" s="740"/>
      <c r="O383" s="740"/>
      <c r="P383" s="740"/>
      <c r="Q383" s="740"/>
      <c r="R383" s="740"/>
      <c r="S383" s="740"/>
      <c r="T383" s="740"/>
      <c r="U383" s="740"/>
      <c r="V383" s="740"/>
      <c r="W383" s="740"/>
      <c r="X383" s="740"/>
      <c r="Y383" s="740"/>
      <c r="Z383" s="740"/>
    </row>
    <row r="384" ht="15.75" customHeight="1">
      <c r="A384" s="740"/>
      <c r="B384" s="740"/>
      <c r="C384" s="740"/>
      <c r="D384" s="740"/>
      <c r="E384" s="740"/>
      <c r="F384" s="740"/>
      <c r="G384" s="740"/>
      <c r="H384" s="740"/>
      <c r="I384" s="740"/>
      <c r="J384" s="740"/>
      <c r="K384" s="740"/>
      <c r="L384" s="740"/>
      <c r="M384" s="740"/>
      <c r="N384" s="740"/>
      <c r="O384" s="740"/>
      <c r="P384" s="740"/>
      <c r="Q384" s="740"/>
      <c r="R384" s="740"/>
      <c r="S384" s="740"/>
      <c r="T384" s="740"/>
      <c r="U384" s="740"/>
      <c r="V384" s="740"/>
      <c r="W384" s="740"/>
      <c r="X384" s="740"/>
      <c r="Y384" s="740"/>
      <c r="Z384" s="740"/>
    </row>
    <row r="385" ht="15.75" customHeight="1">
      <c r="A385" s="740"/>
      <c r="B385" s="740"/>
      <c r="C385" s="740"/>
      <c r="D385" s="740"/>
      <c r="E385" s="740"/>
      <c r="F385" s="740"/>
      <c r="G385" s="740"/>
      <c r="H385" s="740"/>
      <c r="I385" s="740"/>
      <c r="J385" s="740"/>
      <c r="K385" s="740"/>
      <c r="L385" s="740"/>
      <c r="M385" s="740"/>
      <c r="N385" s="740"/>
      <c r="O385" s="740"/>
      <c r="P385" s="740"/>
      <c r="Q385" s="740"/>
      <c r="R385" s="740"/>
      <c r="S385" s="740"/>
      <c r="T385" s="740"/>
      <c r="U385" s="740"/>
      <c r="V385" s="740"/>
      <c r="W385" s="740"/>
      <c r="X385" s="740"/>
      <c r="Y385" s="740"/>
      <c r="Z385" s="740"/>
    </row>
    <row r="386" ht="15.75" customHeight="1">
      <c r="A386" s="740"/>
      <c r="B386" s="740"/>
      <c r="C386" s="740"/>
      <c r="D386" s="740"/>
      <c r="E386" s="740"/>
      <c r="F386" s="740"/>
      <c r="G386" s="740"/>
      <c r="H386" s="740"/>
      <c r="I386" s="740"/>
      <c r="J386" s="740"/>
      <c r="K386" s="740"/>
      <c r="L386" s="740"/>
      <c r="M386" s="740"/>
      <c r="N386" s="740"/>
      <c r="O386" s="740"/>
      <c r="P386" s="740"/>
      <c r="Q386" s="740"/>
      <c r="R386" s="740"/>
      <c r="S386" s="740"/>
      <c r="T386" s="740"/>
      <c r="U386" s="740"/>
      <c r="V386" s="740"/>
      <c r="W386" s="740"/>
      <c r="X386" s="740"/>
      <c r="Y386" s="740"/>
      <c r="Z386" s="740"/>
    </row>
    <row r="387" ht="15.75" customHeight="1">
      <c r="A387" s="740"/>
      <c r="B387" s="740"/>
      <c r="C387" s="740"/>
      <c r="D387" s="740"/>
      <c r="E387" s="740"/>
      <c r="F387" s="740"/>
      <c r="G387" s="740"/>
      <c r="H387" s="740"/>
      <c r="I387" s="740"/>
      <c r="J387" s="740"/>
      <c r="K387" s="740"/>
      <c r="L387" s="740"/>
      <c r="M387" s="740"/>
      <c r="N387" s="740"/>
      <c r="O387" s="740"/>
      <c r="P387" s="740"/>
      <c r="Q387" s="740"/>
      <c r="R387" s="740"/>
      <c r="S387" s="740"/>
      <c r="T387" s="740"/>
      <c r="U387" s="740"/>
      <c r="V387" s="740"/>
      <c r="W387" s="740"/>
      <c r="X387" s="740"/>
      <c r="Y387" s="740"/>
      <c r="Z387" s="740"/>
    </row>
    <row r="388" ht="15.75" customHeight="1">
      <c r="A388" s="740"/>
      <c r="B388" s="740"/>
      <c r="C388" s="740"/>
      <c r="D388" s="740"/>
      <c r="E388" s="740"/>
      <c r="F388" s="740"/>
      <c r="G388" s="740"/>
      <c r="H388" s="740"/>
      <c r="I388" s="740"/>
      <c r="J388" s="740"/>
      <c r="K388" s="740"/>
      <c r="L388" s="740"/>
      <c r="M388" s="740"/>
      <c r="N388" s="740"/>
      <c r="O388" s="740"/>
      <c r="P388" s="740"/>
      <c r="Q388" s="740"/>
      <c r="R388" s="740"/>
      <c r="S388" s="740"/>
      <c r="T388" s="740"/>
      <c r="U388" s="740"/>
      <c r="V388" s="740"/>
      <c r="W388" s="740"/>
      <c r="X388" s="740"/>
      <c r="Y388" s="740"/>
      <c r="Z388" s="740"/>
    </row>
    <row r="389" ht="15.75" customHeight="1">
      <c r="A389" s="740"/>
      <c r="B389" s="740"/>
      <c r="C389" s="740"/>
      <c r="D389" s="740"/>
      <c r="E389" s="740"/>
      <c r="F389" s="740"/>
      <c r="G389" s="740"/>
      <c r="H389" s="740"/>
      <c r="I389" s="740"/>
      <c r="J389" s="740"/>
      <c r="K389" s="740"/>
      <c r="L389" s="740"/>
      <c r="M389" s="740"/>
      <c r="N389" s="740"/>
      <c r="O389" s="740"/>
      <c r="P389" s="740"/>
      <c r="Q389" s="740"/>
      <c r="R389" s="740"/>
      <c r="S389" s="740"/>
      <c r="T389" s="740"/>
      <c r="U389" s="740"/>
      <c r="V389" s="740"/>
      <c r="W389" s="740"/>
      <c r="X389" s="740"/>
      <c r="Y389" s="740"/>
      <c r="Z389" s="740"/>
    </row>
    <row r="390" ht="15.75" customHeight="1">
      <c r="A390" s="740"/>
      <c r="B390" s="740"/>
      <c r="C390" s="740"/>
      <c r="D390" s="740"/>
      <c r="E390" s="740"/>
      <c r="F390" s="740"/>
      <c r="G390" s="740"/>
      <c r="H390" s="740"/>
      <c r="I390" s="740"/>
      <c r="J390" s="740"/>
      <c r="K390" s="740"/>
      <c r="L390" s="740"/>
      <c r="M390" s="740"/>
      <c r="N390" s="740"/>
      <c r="O390" s="740"/>
      <c r="P390" s="740"/>
      <c r="Q390" s="740"/>
      <c r="R390" s="740"/>
      <c r="S390" s="740"/>
      <c r="T390" s="740"/>
      <c r="U390" s="740"/>
      <c r="V390" s="740"/>
      <c r="W390" s="740"/>
      <c r="X390" s="740"/>
      <c r="Y390" s="740"/>
      <c r="Z390" s="740"/>
    </row>
    <row r="391" ht="15.75" customHeight="1">
      <c r="A391" s="740"/>
      <c r="B391" s="740"/>
      <c r="C391" s="740"/>
      <c r="D391" s="740"/>
      <c r="E391" s="740"/>
      <c r="F391" s="740"/>
      <c r="G391" s="740"/>
      <c r="H391" s="740"/>
      <c r="I391" s="740"/>
      <c r="J391" s="740"/>
      <c r="K391" s="740"/>
      <c r="L391" s="740"/>
      <c r="M391" s="740"/>
      <c r="N391" s="740"/>
      <c r="O391" s="740"/>
      <c r="P391" s="740"/>
      <c r="Q391" s="740"/>
      <c r="R391" s="740"/>
      <c r="S391" s="740"/>
      <c r="T391" s="740"/>
      <c r="U391" s="740"/>
      <c r="V391" s="740"/>
      <c r="W391" s="740"/>
      <c r="X391" s="740"/>
      <c r="Y391" s="740"/>
      <c r="Z391" s="740"/>
    </row>
    <row r="392" ht="15.75" customHeight="1">
      <c r="A392" s="740"/>
      <c r="B392" s="740"/>
      <c r="C392" s="740"/>
      <c r="D392" s="740"/>
      <c r="E392" s="740"/>
      <c r="F392" s="740"/>
      <c r="G392" s="740"/>
      <c r="H392" s="740"/>
      <c r="I392" s="740"/>
      <c r="J392" s="740"/>
      <c r="K392" s="740"/>
      <c r="L392" s="740"/>
      <c r="M392" s="740"/>
      <c r="N392" s="740"/>
      <c r="O392" s="740"/>
      <c r="P392" s="740"/>
      <c r="Q392" s="740"/>
      <c r="R392" s="740"/>
      <c r="S392" s="740"/>
      <c r="T392" s="740"/>
      <c r="U392" s="740"/>
      <c r="V392" s="740"/>
      <c r="W392" s="740"/>
      <c r="X392" s="740"/>
      <c r="Y392" s="740"/>
      <c r="Z392" s="740"/>
    </row>
    <row r="393" ht="15.75" customHeight="1">
      <c r="A393" s="740"/>
      <c r="B393" s="740"/>
      <c r="C393" s="740"/>
      <c r="D393" s="740"/>
      <c r="E393" s="740"/>
      <c r="F393" s="740"/>
      <c r="G393" s="740"/>
      <c r="H393" s="740"/>
      <c r="I393" s="740"/>
      <c r="J393" s="740"/>
      <c r="K393" s="740"/>
      <c r="L393" s="740"/>
      <c r="M393" s="740"/>
      <c r="N393" s="740"/>
      <c r="O393" s="740"/>
      <c r="P393" s="740"/>
      <c r="Q393" s="740"/>
      <c r="R393" s="740"/>
      <c r="S393" s="740"/>
      <c r="T393" s="740"/>
      <c r="U393" s="740"/>
      <c r="V393" s="740"/>
      <c r="W393" s="740"/>
      <c r="X393" s="740"/>
      <c r="Y393" s="740"/>
      <c r="Z393" s="740"/>
    </row>
    <row r="394" ht="15.75" customHeight="1">
      <c r="A394" s="740"/>
      <c r="B394" s="740"/>
      <c r="C394" s="740"/>
      <c r="D394" s="740"/>
      <c r="E394" s="740"/>
      <c r="F394" s="740"/>
      <c r="G394" s="740"/>
      <c r="H394" s="740"/>
      <c r="I394" s="740"/>
      <c r="J394" s="740"/>
      <c r="K394" s="740"/>
      <c r="L394" s="740"/>
      <c r="M394" s="740"/>
      <c r="N394" s="740"/>
      <c r="O394" s="740"/>
      <c r="P394" s="740"/>
      <c r="Q394" s="740"/>
      <c r="R394" s="740"/>
      <c r="S394" s="740"/>
      <c r="T394" s="740"/>
      <c r="U394" s="740"/>
      <c r="V394" s="740"/>
      <c r="W394" s="740"/>
      <c r="X394" s="740"/>
      <c r="Y394" s="740"/>
      <c r="Z394" s="740"/>
    </row>
    <row r="395" ht="15.75" customHeight="1">
      <c r="A395" s="740"/>
      <c r="B395" s="740"/>
      <c r="C395" s="740"/>
      <c r="D395" s="740"/>
      <c r="E395" s="740"/>
      <c r="F395" s="740"/>
      <c r="G395" s="740"/>
      <c r="H395" s="740"/>
      <c r="I395" s="740"/>
      <c r="J395" s="740"/>
      <c r="K395" s="740"/>
      <c r="L395" s="740"/>
      <c r="M395" s="740"/>
      <c r="N395" s="740"/>
      <c r="O395" s="740"/>
      <c r="P395" s="740"/>
      <c r="Q395" s="740"/>
      <c r="R395" s="740"/>
      <c r="S395" s="740"/>
      <c r="T395" s="740"/>
      <c r="U395" s="740"/>
      <c r="V395" s="740"/>
      <c r="W395" s="740"/>
      <c r="X395" s="740"/>
      <c r="Y395" s="740"/>
      <c r="Z395" s="740"/>
    </row>
    <row r="396" ht="15.75" customHeight="1">
      <c r="A396" s="740"/>
      <c r="B396" s="740"/>
      <c r="C396" s="740"/>
      <c r="D396" s="740"/>
      <c r="E396" s="740"/>
      <c r="F396" s="740"/>
      <c r="G396" s="740"/>
      <c r="H396" s="740"/>
      <c r="I396" s="740"/>
      <c r="J396" s="740"/>
      <c r="K396" s="740"/>
      <c r="L396" s="740"/>
      <c r="M396" s="740"/>
      <c r="N396" s="740"/>
      <c r="O396" s="740"/>
      <c r="P396" s="740"/>
      <c r="Q396" s="740"/>
      <c r="R396" s="740"/>
      <c r="S396" s="740"/>
      <c r="T396" s="740"/>
      <c r="U396" s="740"/>
      <c r="V396" s="740"/>
      <c r="W396" s="740"/>
      <c r="X396" s="740"/>
      <c r="Y396" s="740"/>
      <c r="Z396" s="740"/>
    </row>
    <row r="397" ht="15.75" customHeight="1">
      <c r="A397" s="740"/>
      <c r="B397" s="740"/>
      <c r="C397" s="740"/>
      <c r="D397" s="740"/>
      <c r="E397" s="740"/>
      <c r="F397" s="740"/>
      <c r="G397" s="740"/>
      <c r="H397" s="740"/>
      <c r="I397" s="740"/>
      <c r="J397" s="740"/>
      <c r="K397" s="740"/>
      <c r="L397" s="740"/>
      <c r="M397" s="740"/>
      <c r="N397" s="740"/>
      <c r="O397" s="740"/>
      <c r="P397" s="740"/>
      <c r="Q397" s="740"/>
      <c r="R397" s="740"/>
      <c r="S397" s="740"/>
      <c r="T397" s="740"/>
      <c r="U397" s="740"/>
      <c r="V397" s="740"/>
      <c r="W397" s="740"/>
      <c r="X397" s="740"/>
      <c r="Y397" s="740"/>
      <c r="Z397" s="740"/>
    </row>
    <row r="398" ht="15.75" customHeight="1">
      <c r="A398" s="740"/>
      <c r="B398" s="740"/>
      <c r="C398" s="740"/>
      <c r="D398" s="740"/>
      <c r="E398" s="740"/>
      <c r="F398" s="740"/>
      <c r="G398" s="740"/>
      <c r="H398" s="740"/>
      <c r="I398" s="740"/>
      <c r="J398" s="740"/>
      <c r="K398" s="740"/>
      <c r="L398" s="740"/>
      <c r="M398" s="740"/>
      <c r="N398" s="740"/>
      <c r="O398" s="740"/>
      <c r="P398" s="740"/>
      <c r="Q398" s="740"/>
      <c r="R398" s="740"/>
      <c r="S398" s="740"/>
      <c r="T398" s="740"/>
      <c r="U398" s="740"/>
      <c r="V398" s="740"/>
      <c r="W398" s="740"/>
      <c r="X398" s="740"/>
      <c r="Y398" s="740"/>
      <c r="Z398" s="740"/>
    </row>
    <row r="399" ht="15.75" customHeight="1">
      <c r="A399" s="740"/>
      <c r="B399" s="740"/>
      <c r="C399" s="740"/>
      <c r="D399" s="740"/>
      <c r="E399" s="740"/>
      <c r="F399" s="740"/>
      <c r="G399" s="740"/>
      <c r="H399" s="740"/>
      <c r="I399" s="740"/>
      <c r="J399" s="740"/>
      <c r="K399" s="740"/>
      <c r="L399" s="740"/>
      <c r="M399" s="740"/>
      <c r="N399" s="740"/>
      <c r="O399" s="740"/>
      <c r="P399" s="740"/>
      <c r="Q399" s="740"/>
      <c r="R399" s="740"/>
      <c r="S399" s="740"/>
      <c r="T399" s="740"/>
      <c r="U399" s="740"/>
      <c r="V399" s="740"/>
      <c r="W399" s="740"/>
      <c r="X399" s="740"/>
      <c r="Y399" s="740"/>
      <c r="Z399" s="740"/>
    </row>
    <row r="400" ht="15.75" customHeight="1">
      <c r="A400" s="740"/>
      <c r="B400" s="740"/>
      <c r="C400" s="740"/>
      <c r="D400" s="740"/>
      <c r="E400" s="740"/>
      <c r="F400" s="740"/>
      <c r="G400" s="740"/>
      <c r="H400" s="740"/>
      <c r="I400" s="740"/>
      <c r="J400" s="740"/>
      <c r="K400" s="740"/>
      <c r="L400" s="740"/>
      <c r="M400" s="740"/>
      <c r="N400" s="740"/>
      <c r="O400" s="740"/>
      <c r="P400" s="740"/>
      <c r="Q400" s="740"/>
      <c r="R400" s="740"/>
      <c r="S400" s="740"/>
      <c r="T400" s="740"/>
      <c r="U400" s="740"/>
      <c r="V400" s="740"/>
      <c r="W400" s="740"/>
      <c r="X400" s="740"/>
      <c r="Y400" s="740"/>
      <c r="Z400" s="740"/>
    </row>
    <row r="401" ht="15.75" customHeight="1">
      <c r="A401" s="740"/>
      <c r="B401" s="740"/>
      <c r="C401" s="740"/>
      <c r="D401" s="740"/>
      <c r="E401" s="740"/>
      <c r="F401" s="740"/>
      <c r="G401" s="740"/>
      <c r="H401" s="740"/>
      <c r="I401" s="740"/>
      <c r="J401" s="740"/>
      <c r="K401" s="740"/>
      <c r="L401" s="740"/>
      <c r="M401" s="740"/>
      <c r="N401" s="740"/>
      <c r="O401" s="740"/>
      <c r="P401" s="740"/>
      <c r="Q401" s="740"/>
      <c r="R401" s="740"/>
      <c r="S401" s="740"/>
      <c r="T401" s="740"/>
      <c r="U401" s="740"/>
      <c r="V401" s="740"/>
      <c r="W401" s="740"/>
      <c r="X401" s="740"/>
      <c r="Y401" s="740"/>
      <c r="Z401" s="740"/>
    </row>
    <row r="402" ht="15.75" customHeight="1">
      <c r="A402" s="740"/>
      <c r="B402" s="740"/>
      <c r="C402" s="740"/>
      <c r="D402" s="740"/>
      <c r="E402" s="740"/>
      <c r="F402" s="740"/>
      <c r="G402" s="740"/>
      <c r="H402" s="740"/>
      <c r="I402" s="740"/>
      <c r="J402" s="740"/>
      <c r="K402" s="740"/>
      <c r="L402" s="740"/>
      <c r="M402" s="740"/>
      <c r="N402" s="740"/>
      <c r="O402" s="740"/>
      <c r="P402" s="740"/>
      <c r="Q402" s="740"/>
      <c r="R402" s="740"/>
      <c r="S402" s="740"/>
      <c r="T402" s="740"/>
      <c r="U402" s="740"/>
      <c r="V402" s="740"/>
      <c r="W402" s="740"/>
      <c r="X402" s="740"/>
      <c r="Y402" s="740"/>
      <c r="Z402" s="740"/>
    </row>
    <row r="403" ht="15.75" customHeight="1">
      <c r="A403" s="740"/>
      <c r="B403" s="740"/>
      <c r="C403" s="740"/>
      <c r="D403" s="740"/>
      <c r="E403" s="740"/>
      <c r="F403" s="740"/>
      <c r="G403" s="740"/>
      <c r="H403" s="740"/>
      <c r="I403" s="740"/>
      <c r="J403" s="740"/>
      <c r="K403" s="740"/>
      <c r="L403" s="740"/>
      <c r="M403" s="740"/>
      <c r="N403" s="740"/>
      <c r="O403" s="740"/>
      <c r="P403" s="740"/>
      <c r="Q403" s="740"/>
      <c r="R403" s="740"/>
      <c r="S403" s="740"/>
      <c r="T403" s="740"/>
      <c r="U403" s="740"/>
      <c r="V403" s="740"/>
      <c r="W403" s="740"/>
      <c r="X403" s="740"/>
      <c r="Y403" s="740"/>
      <c r="Z403" s="740"/>
    </row>
    <row r="404" ht="15.75" customHeight="1">
      <c r="A404" s="740"/>
      <c r="B404" s="740"/>
      <c r="C404" s="740"/>
      <c r="D404" s="740"/>
      <c r="E404" s="740"/>
      <c r="F404" s="740"/>
      <c r="G404" s="740"/>
      <c r="H404" s="740"/>
      <c r="I404" s="740"/>
      <c r="J404" s="740"/>
      <c r="K404" s="740"/>
      <c r="L404" s="740"/>
      <c r="M404" s="740"/>
      <c r="N404" s="740"/>
      <c r="O404" s="740"/>
      <c r="P404" s="740"/>
      <c r="Q404" s="740"/>
      <c r="R404" s="740"/>
      <c r="S404" s="740"/>
      <c r="T404" s="740"/>
      <c r="U404" s="740"/>
      <c r="V404" s="740"/>
      <c r="W404" s="740"/>
      <c r="X404" s="740"/>
      <c r="Y404" s="740"/>
      <c r="Z404" s="740"/>
    </row>
    <row r="405" ht="15.75" customHeight="1">
      <c r="A405" s="740"/>
      <c r="B405" s="740"/>
      <c r="C405" s="740"/>
      <c r="D405" s="740"/>
      <c r="E405" s="740"/>
      <c r="F405" s="740"/>
      <c r="G405" s="740"/>
      <c r="H405" s="740"/>
      <c r="I405" s="740"/>
      <c r="J405" s="740"/>
      <c r="K405" s="740"/>
      <c r="L405" s="740"/>
      <c r="M405" s="740"/>
      <c r="N405" s="740"/>
      <c r="O405" s="740"/>
      <c r="P405" s="740"/>
      <c r="Q405" s="740"/>
      <c r="R405" s="740"/>
      <c r="S405" s="740"/>
      <c r="T405" s="740"/>
      <c r="U405" s="740"/>
      <c r="V405" s="740"/>
      <c r="W405" s="740"/>
      <c r="X405" s="740"/>
      <c r="Y405" s="740"/>
      <c r="Z405" s="740"/>
    </row>
    <row r="406" ht="15.75" customHeight="1">
      <c r="A406" s="740"/>
      <c r="B406" s="740"/>
      <c r="C406" s="740"/>
      <c r="D406" s="740"/>
      <c r="E406" s="740"/>
      <c r="F406" s="740"/>
      <c r="G406" s="740"/>
      <c r="H406" s="740"/>
      <c r="I406" s="740"/>
      <c r="J406" s="740"/>
      <c r="K406" s="740"/>
      <c r="L406" s="740"/>
      <c r="M406" s="740"/>
      <c r="N406" s="740"/>
      <c r="O406" s="740"/>
      <c r="P406" s="740"/>
      <c r="Q406" s="740"/>
      <c r="R406" s="740"/>
      <c r="S406" s="740"/>
      <c r="T406" s="740"/>
      <c r="U406" s="740"/>
      <c r="V406" s="740"/>
      <c r="W406" s="740"/>
      <c r="X406" s="740"/>
      <c r="Y406" s="740"/>
      <c r="Z406" s="740"/>
    </row>
    <row r="407" ht="15.75" customHeight="1">
      <c r="A407" s="740"/>
      <c r="B407" s="740"/>
      <c r="C407" s="740"/>
      <c r="D407" s="740"/>
      <c r="E407" s="740"/>
      <c r="F407" s="740"/>
      <c r="G407" s="740"/>
      <c r="H407" s="740"/>
      <c r="I407" s="740"/>
      <c r="J407" s="740"/>
      <c r="K407" s="740"/>
      <c r="L407" s="740"/>
      <c r="M407" s="740"/>
      <c r="N407" s="740"/>
      <c r="O407" s="740"/>
      <c r="P407" s="740"/>
      <c r="Q407" s="740"/>
      <c r="R407" s="740"/>
      <c r="S407" s="740"/>
      <c r="T407" s="740"/>
      <c r="U407" s="740"/>
      <c r="V407" s="740"/>
      <c r="W407" s="740"/>
      <c r="X407" s="740"/>
      <c r="Y407" s="740"/>
      <c r="Z407" s="740"/>
    </row>
    <row r="408" ht="15.75" customHeight="1">
      <c r="A408" s="740"/>
      <c r="B408" s="740"/>
      <c r="C408" s="740"/>
      <c r="D408" s="740"/>
      <c r="E408" s="740"/>
      <c r="F408" s="740"/>
      <c r="G408" s="740"/>
      <c r="H408" s="740"/>
      <c r="I408" s="740"/>
      <c r="J408" s="740"/>
      <c r="K408" s="740"/>
      <c r="L408" s="740"/>
      <c r="M408" s="740"/>
      <c r="N408" s="740"/>
      <c r="O408" s="740"/>
      <c r="P408" s="740"/>
      <c r="Q408" s="740"/>
      <c r="R408" s="740"/>
      <c r="S408" s="740"/>
      <c r="T408" s="740"/>
      <c r="U408" s="740"/>
      <c r="V408" s="740"/>
      <c r="W408" s="740"/>
      <c r="X408" s="740"/>
      <c r="Y408" s="740"/>
      <c r="Z408" s="740"/>
    </row>
    <row r="409" ht="15.75" customHeight="1">
      <c r="A409" s="740"/>
      <c r="B409" s="740"/>
      <c r="C409" s="740"/>
      <c r="D409" s="740"/>
      <c r="E409" s="740"/>
      <c r="F409" s="740"/>
      <c r="G409" s="740"/>
      <c r="H409" s="740"/>
      <c r="I409" s="740"/>
      <c r="J409" s="740"/>
      <c r="K409" s="740"/>
      <c r="L409" s="740"/>
      <c r="M409" s="740"/>
      <c r="N409" s="740"/>
      <c r="O409" s="740"/>
      <c r="P409" s="740"/>
      <c r="Q409" s="740"/>
      <c r="R409" s="740"/>
      <c r="S409" s="740"/>
      <c r="T409" s="740"/>
      <c r="U409" s="740"/>
      <c r="V409" s="740"/>
      <c r="W409" s="740"/>
      <c r="X409" s="740"/>
      <c r="Y409" s="740"/>
      <c r="Z409" s="740"/>
    </row>
    <row r="410" ht="15.75" customHeight="1">
      <c r="A410" s="740"/>
      <c r="B410" s="740"/>
      <c r="C410" s="740"/>
      <c r="D410" s="740"/>
      <c r="E410" s="740"/>
      <c r="F410" s="740"/>
      <c r="G410" s="740"/>
      <c r="H410" s="740"/>
      <c r="I410" s="740"/>
      <c r="J410" s="740"/>
      <c r="K410" s="740"/>
      <c r="L410" s="740"/>
      <c r="M410" s="740"/>
      <c r="N410" s="740"/>
      <c r="O410" s="740"/>
      <c r="P410" s="740"/>
      <c r="Q410" s="740"/>
      <c r="R410" s="740"/>
      <c r="S410" s="740"/>
      <c r="T410" s="740"/>
      <c r="U410" s="740"/>
      <c r="V410" s="740"/>
      <c r="W410" s="740"/>
      <c r="X410" s="740"/>
      <c r="Y410" s="740"/>
      <c r="Z410" s="740"/>
    </row>
    <row r="411" ht="15.75" customHeight="1">
      <c r="A411" s="740"/>
      <c r="B411" s="740"/>
      <c r="C411" s="740"/>
      <c r="D411" s="740"/>
      <c r="E411" s="740"/>
      <c r="F411" s="740"/>
      <c r="G411" s="740"/>
      <c r="H411" s="740"/>
      <c r="I411" s="740"/>
      <c r="J411" s="740"/>
      <c r="K411" s="740"/>
      <c r="L411" s="740"/>
      <c r="M411" s="740"/>
      <c r="N411" s="740"/>
      <c r="O411" s="740"/>
      <c r="P411" s="740"/>
      <c r="Q411" s="740"/>
      <c r="R411" s="740"/>
      <c r="S411" s="740"/>
      <c r="T411" s="740"/>
      <c r="U411" s="740"/>
      <c r="V411" s="740"/>
      <c r="W411" s="740"/>
      <c r="X411" s="740"/>
      <c r="Y411" s="740"/>
      <c r="Z411" s="740"/>
    </row>
    <row r="412" ht="15.75" customHeight="1">
      <c r="A412" s="740"/>
      <c r="B412" s="740"/>
      <c r="C412" s="740"/>
      <c r="D412" s="740"/>
      <c r="E412" s="740"/>
      <c r="F412" s="740"/>
      <c r="G412" s="740"/>
      <c r="H412" s="740"/>
      <c r="I412" s="740"/>
      <c r="J412" s="740"/>
      <c r="K412" s="740"/>
      <c r="L412" s="740"/>
      <c r="M412" s="740"/>
      <c r="N412" s="740"/>
      <c r="O412" s="740"/>
      <c r="P412" s="740"/>
      <c r="Q412" s="740"/>
      <c r="R412" s="740"/>
      <c r="S412" s="740"/>
      <c r="T412" s="740"/>
      <c r="U412" s="740"/>
      <c r="V412" s="740"/>
      <c r="W412" s="740"/>
      <c r="X412" s="740"/>
      <c r="Y412" s="740"/>
      <c r="Z412" s="740"/>
    </row>
    <row r="413" ht="15.75" customHeight="1">
      <c r="A413" s="740"/>
      <c r="B413" s="740"/>
      <c r="C413" s="740"/>
      <c r="D413" s="740"/>
      <c r="E413" s="740"/>
      <c r="F413" s="740"/>
      <c r="G413" s="740"/>
      <c r="H413" s="740"/>
      <c r="I413" s="740"/>
      <c r="J413" s="740"/>
      <c r="K413" s="740"/>
      <c r="L413" s="740"/>
      <c r="M413" s="740"/>
      <c r="N413" s="740"/>
      <c r="O413" s="740"/>
      <c r="P413" s="740"/>
      <c r="Q413" s="740"/>
      <c r="R413" s="740"/>
      <c r="S413" s="740"/>
      <c r="T413" s="740"/>
      <c r="U413" s="740"/>
      <c r="V413" s="740"/>
      <c r="W413" s="740"/>
      <c r="X413" s="740"/>
      <c r="Y413" s="740"/>
      <c r="Z413" s="740"/>
    </row>
    <row r="414" ht="15.75" customHeight="1">
      <c r="A414" s="740"/>
      <c r="B414" s="740"/>
      <c r="C414" s="740"/>
      <c r="D414" s="740"/>
      <c r="E414" s="740"/>
      <c r="F414" s="740"/>
      <c r="G414" s="740"/>
      <c r="H414" s="740"/>
      <c r="I414" s="740"/>
      <c r="J414" s="740"/>
      <c r="K414" s="740"/>
      <c r="L414" s="740"/>
      <c r="M414" s="740"/>
      <c r="N414" s="740"/>
      <c r="O414" s="740"/>
      <c r="P414" s="740"/>
      <c r="Q414" s="740"/>
      <c r="R414" s="740"/>
      <c r="S414" s="740"/>
      <c r="T414" s="740"/>
      <c r="U414" s="740"/>
      <c r="V414" s="740"/>
      <c r="W414" s="740"/>
      <c r="X414" s="740"/>
      <c r="Y414" s="740"/>
      <c r="Z414" s="740"/>
    </row>
    <row r="415" ht="15.75" customHeight="1">
      <c r="A415" s="740"/>
      <c r="B415" s="740"/>
      <c r="C415" s="740"/>
      <c r="D415" s="740"/>
      <c r="E415" s="740"/>
      <c r="F415" s="740"/>
      <c r="G415" s="740"/>
      <c r="H415" s="740"/>
      <c r="I415" s="740"/>
      <c r="J415" s="740"/>
      <c r="K415" s="740"/>
      <c r="L415" s="740"/>
      <c r="M415" s="740"/>
      <c r="N415" s="740"/>
      <c r="O415" s="740"/>
      <c r="P415" s="740"/>
      <c r="Q415" s="740"/>
      <c r="R415" s="740"/>
      <c r="S415" s="740"/>
      <c r="T415" s="740"/>
      <c r="U415" s="740"/>
      <c r="V415" s="740"/>
      <c r="W415" s="740"/>
      <c r="X415" s="740"/>
      <c r="Y415" s="740"/>
      <c r="Z415" s="740"/>
    </row>
    <row r="416" ht="15.75" customHeight="1">
      <c r="A416" s="740"/>
      <c r="B416" s="740"/>
      <c r="C416" s="740"/>
      <c r="D416" s="740"/>
      <c r="E416" s="740"/>
      <c r="F416" s="740"/>
      <c r="G416" s="740"/>
      <c r="H416" s="740"/>
      <c r="I416" s="740"/>
      <c r="J416" s="740"/>
      <c r="K416" s="740"/>
      <c r="L416" s="740"/>
      <c r="M416" s="740"/>
      <c r="N416" s="740"/>
      <c r="O416" s="740"/>
      <c r="P416" s="740"/>
      <c r="Q416" s="740"/>
      <c r="R416" s="740"/>
      <c r="S416" s="740"/>
      <c r="T416" s="740"/>
      <c r="U416" s="740"/>
      <c r="V416" s="740"/>
      <c r="W416" s="740"/>
      <c r="X416" s="740"/>
      <c r="Y416" s="740"/>
      <c r="Z416" s="740"/>
    </row>
    <row r="417" ht="15.75" customHeight="1">
      <c r="A417" s="740"/>
      <c r="B417" s="740"/>
      <c r="C417" s="740"/>
      <c r="D417" s="740"/>
      <c r="E417" s="740"/>
      <c r="F417" s="740"/>
      <c r="G417" s="740"/>
      <c r="H417" s="740"/>
      <c r="I417" s="740"/>
      <c r="J417" s="740"/>
      <c r="K417" s="740"/>
      <c r="L417" s="740"/>
      <c r="M417" s="740"/>
      <c r="N417" s="740"/>
      <c r="O417" s="740"/>
      <c r="P417" s="740"/>
      <c r="Q417" s="740"/>
      <c r="R417" s="740"/>
      <c r="S417" s="740"/>
      <c r="T417" s="740"/>
      <c r="U417" s="740"/>
      <c r="V417" s="740"/>
      <c r="W417" s="740"/>
      <c r="X417" s="740"/>
      <c r="Y417" s="740"/>
      <c r="Z417" s="740"/>
    </row>
    <row r="418" ht="15.75" customHeight="1">
      <c r="A418" s="740"/>
      <c r="B418" s="740"/>
      <c r="C418" s="740"/>
      <c r="D418" s="740"/>
      <c r="E418" s="740"/>
      <c r="F418" s="740"/>
      <c r="G418" s="740"/>
      <c r="H418" s="740"/>
      <c r="I418" s="740"/>
      <c r="J418" s="740"/>
      <c r="K418" s="740"/>
      <c r="L418" s="740"/>
      <c r="M418" s="740"/>
      <c r="N418" s="740"/>
      <c r="O418" s="740"/>
      <c r="P418" s="740"/>
      <c r="Q418" s="740"/>
      <c r="R418" s="740"/>
      <c r="S418" s="740"/>
      <c r="T418" s="740"/>
      <c r="U418" s="740"/>
      <c r="V418" s="740"/>
      <c r="W418" s="740"/>
      <c r="X418" s="740"/>
      <c r="Y418" s="740"/>
      <c r="Z418" s="740"/>
    </row>
    <row r="419" ht="15.75" customHeight="1">
      <c r="A419" s="740"/>
      <c r="B419" s="740"/>
      <c r="C419" s="740"/>
      <c r="D419" s="740"/>
      <c r="E419" s="740"/>
      <c r="F419" s="740"/>
      <c r="G419" s="740"/>
      <c r="H419" s="740"/>
      <c r="I419" s="740"/>
      <c r="J419" s="740"/>
      <c r="K419" s="740"/>
      <c r="L419" s="740"/>
      <c r="M419" s="740"/>
      <c r="N419" s="740"/>
      <c r="O419" s="740"/>
      <c r="P419" s="740"/>
      <c r="Q419" s="740"/>
      <c r="R419" s="740"/>
      <c r="S419" s="740"/>
      <c r="T419" s="740"/>
      <c r="U419" s="740"/>
      <c r="V419" s="740"/>
      <c r="W419" s="740"/>
      <c r="X419" s="740"/>
      <c r="Y419" s="740"/>
      <c r="Z419" s="740"/>
    </row>
    <row r="420" ht="15.75" customHeight="1">
      <c r="A420" s="740"/>
      <c r="B420" s="740"/>
      <c r="C420" s="740"/>
      <c r="D420" s="740"/>
      <c r="E420" s="740"/>
      <c r="F420" s="740"/>
      <c r="G420" s="740"/>
      <c r="H420" s="740"/>
      <c r="I420" s="740"/>
      <c r="J420" s="740"/>
      <c r="K420" s="740"/>
      <c r="L420" s="740"/>
      <c r="M420" s="740"/>
      <c r="N420" s="740"/>
      <c r="O420" s="740"/>
      <c r="P420" s="740"/>
      <c r="Q420" s="740"/>
      <c r="R420" s="740"/>
      <c r="S420" s="740"/>
      <c r="T420" s="740"/>
      <c r="U420" s="740"/>
      <c r="V420" s="740"/>
      <c r="W420" s="740"/>
      <c r="X420" s="740"/>
      <c r="Y420" s="740"/>
      <c r="Z420" s="740"/>
    </row>
    <row r="421" ht="15.75" customHeight="1">
      <c r="A421" s="740"/>
      <c r="B421" s="740"/>
      <c r="C421" s="740"/>
      <c r="D421" s="740"/>
      <c r="E421" s="740"/>
      <c r="F421" s="740"/>
      <c r="G421" s="740"/>
      <c r="H421" s="740"/>
      <c r="I421" s="740"/>
      <c r="J421" s="740"/>
      <c r="K421" s="740"/>
      <c r="L421" s="740"/>
      <c r="M421" s="740"/>
      <c r="N421" s="740"/>
      <c r="O421" s="740"/>
      <c r="P421" s="740"/>
      <c r="Q421" s="740"/>
      <c r="R421" s="740"/>
      <c r="S421" s="740"/>
      <c r="T421" s="740"/>
      <c r="U421" s="740"/>
      <c r="V421" s="740"/>
      <c r="W421" s="740"/>
      <c r="X421" s="740"/>
      <c r="Y421" s="740"/>
      <c r="Z421" s="740"/>
    </row>
    <row r="422" ht="15.75" customHeight="1">
      <c r="A422" s="740"/>
      <c r="B422" s="740"/>
      <c r="C422" s="740"/>
      <c r="D422" s="740"/>
      <c r="E422" s="740"/>
      <c r="F422" s="740"/>
      <c r="G422" s="740"/>
      <c r="H422" s="740"/>
      <c r="I422" s="740"/>
      <c r="J422" s="740"/>
      <c r="K422" s="740"/>
      <c r="L422" s="740"/>
      <c r="M422" s="740"/>
      <c r="N422" s="740"/>
      <c r="O422" s="740"/>
      <c r="P422" s="740"/>
      <c r="Q422" s="740"/>
      <c r="R422" s="740"/>
      <c r="S422" s="740"/>
      <c r="T422" s="740"/>
      <c r="U422" s="740"/>
      <c r="V422" s="740"/>
      <c r="W422" s="740"/>
      <c r="X422" s="740"/>
      <c r="Y422" s="740"/>
      <c r="Z422" s="740"/>
    </row>
    <row r="423" ht="15.75" customHeight="1">
      <c r="A423" s="740"/>
      <c r="B423" s="740"/>
      <c r="C423" s="740"/>
      <c r="D423" s="740"/>
      <c r="E423" s="740"/>
      <c r="F423" s="740"/>
      <c r="G423" s="740"/>
      <c r="H423" s="740"/>
      <c r="I423" s="740"/>
      <c r="J423" s="740"/>
      <c r="K423" s="740"/>
      <c r="L423" s="740"/>
      <c r="M423" s="740"/>
      <c r="N423" s="740"/>
      <c r="O423" s="740"/>
      <c r="P423" s="740"/>
      <c r="Q423" s="740"/>
      <c r="R423" s="740"/>
      <c r="S423" s="740"/>
      <c r="T423" s="740"/>
      <c r="U423" s="740"/>
      <c r="V423" s="740"/>
      <c r="W423" s="740"/>
      <c r="X423" s="740"/>
      <c r="Y423" s="740"/>
      <c r="Z423" s="740"/>
    </row>
    <row r="424" ht="15.75" customHeight="1">
      <c r="A424" s="740"/>
      <c r="B424" s="740"/>
      <c r="C424" s="740"/>
      <c r="D424" s="740"/>
      <c r="E424" s="740"/>
      <c r="F424" s="740"/>
      <c r="G424" s="740"/>
      <c r="H424" s="740"/>
      <c r="I424" s="740"/>
      <c r="J424" s="740"/>
      <c r="K424" s="740"/>
      <c r="L424" s="740"/>
      <c r="M424" s="740"/>
      <c r="N424" s="740"/>
      <c r="O424" s="740"/>
      <c r="P424" s="740"/>
      <c r="Q424" s="740"/>
      <c r="R424" s="740"/>
      <c r="S424" s="740"/>
      <c r="T424" s="740"/>
      <c r="U424" s="740"/>
      <c r="V424" s="740"/>
      <c r="W424" s="740"/>
      <c r="X424" s="740"/>
      <c r="Y424" s="740"/>
      <c r="Z424" s="740"/>
    </row>
    <row r="425" ht="15.75" customHeight="1">
      <c r="A425" s="740"/>
      <c r="B425" s="740"/>
      <c r="C425" s="740"/>
      <c r="D425" s="740"/>
      <c r="E425" s="740"/>
      <c r="F425" s="740"/>
      <c r="G425" s="740"/>
      <c r="H425" s="740"/>
      <c r="I425" s="740"/>
      <c r="J425" s="740"/>
      <c r="K425" s="740"/>
      <c r="L425" s="740"/>
      <c r="M425" s="740"/>
      <c r="N425" s="740"/>
      <c r="O425" s="740"/>
      <c r="P425" s="740"/>
      <c r="Q425" s="740"/>
      <c r="R425" s="740"/>
      <c r="S425" s="740"/>
      <c r="T425" s="740"/>
      <c r="U425" s="740"/>
      <c r="V425" s="740"/>
      <c r="W425" s="740"/>
      <c r="X425" s="740"/>
      <c r="Y425" s="740"/>
      <c r="Z425" s="740"/>
    </row>
    <row r="426" ht="15.75" customHeight="1">
      <c r="A426" s="740"/>
      <c r="B426" s="740"/>
      <c r="C426" s="740"/>
      <c r="D426" s="740"/>
      <c r="E426" s="740"/>
      <c r="F426" s="740"/>
      <c r="G426" s="740"/>
      <c r="H426" s="740"/>
      <c r="I426" s="740"/>
      <c r="J426" s="740"/>
      <c r="K426" s="740"/>
      <c r="L426" s="740"/>
      <c r="M426" s="740"/>
      <c r="N426" s="740"/>
      <c r="O426" s="740"/>
      <c r="P426" s="740"/>
      <c r="Q426" s="740"/>
      <c r="R426" s="740"/>
      <c r="S426" s="740"/>
      <c r="T426" s="740"/>
      <c r="U426" s="740"/>
      <c r="V426" s="740"/>
      <c r="W426" s="740"/>
      <c r="X426" s="740"/>
      <c r="Y426" s="740"/>
      <c r="Z426" s="740"/>
    </row>
    <row r="427" ht="15.75" customHeight="1">
      <c r="A427" s="740"/>
      <c r="B427" s="740"/>
      <c r="C427" s="740"/>
      <c r="D427" s="740"/>
      <c r="E427" s="740"/>
      <c r="F427" s="740"/>
      <c r="G427" s="740"/>
      <c r="H427" s="740"/>
      <c r="I427" s="740"/>
      <c r="J427" s="740"/>
      <c r="K427" s="740"/>
      <c r="L427" s="740"/>
      <c r="M427" s="740"/>
      <c r="N427" s="740"/>
      <c r="O427" s="740"/>
      <c r="P427" s="740"/>
      <c r="Q427" s="740"/>
      <c r="R427" s="740"/>
      <c r="S427" s="740"/>
      <c r="T427" s="740"/>
      <c r="U427" s="740"/>
      <c r="V427" s="740"/>
      <c r="W427" s="740"/>
      <c r="X427" s="740"/>
      <c r="Y427" s="740"/>
      <c r="Z427" s="740"/>
    </row>
    <row r="428" ht="15.75" customHeight="1">
      <c r="A428" s="740"/>
      <c r="B428" s="740"/>
      <c r="C428" s="740"/>
      <c r="D428" s="740"/>
      <c r="E428" s="740"/>
      <c r="F428" s="740"/>
      <c r="G428" s="740"/>
      <c r="H428" s="740"/>
      <c r="I428" s="740"/>
      <c r="J428" s="740"/>
      <c r="K428" s="740"/>
      <c r="L428" s="740"/>
      <c r="M428" s="740"/>
      <c r="N428" s="740"/>
      <c r="O428" s="740"/>
      <c r="P428" s="740"/>
      <c r="Q428" s="740"/>
      <c r="R428" s="740"/>
      <c r="S428" s="740"/>
      <c r="T428" s="740"/>
      <c r="U428" s="740"/>
      <c r="V428" s="740"/>
      <c r="W428" s="740"/>
      <c r="X428" s="740"/>
      <c r="Y428" s="740"/>
      <c r="Z428" s="740"/>
    </row>
    <row r="429" ht="15.75" customHeight="1">
      <c r="A429" s="740"/>
      <c r="B429" s="740"/>
      <c r="C429" s="740"/>
      <c r="D429" s="740"/>
      <c r="E429" s="740"/>
      <c r="F429" s="740"/>
      <c r="G429" s="740"/>
      <c r="H429" s="740"/>
      <c r="I429" s="740"/>
      <c r="J429" s="740"/>
      <c r="K429" s="740"/>
      <c r="L429" s="740"/>
      <c r="M429" s="740"/>
      <c r="N429" s="740"/>
      <c r="O429" s="740"/>
      <c r="P429" s="740"/>
      <c r="Q429" s="740"/>
      <c r="R429" s="740"/>
      <c r="S429" s="740"/>
      <c r="T429" s="740"/>
      <c r="U429" s="740"/>
      <c r="V429" s="740"/>
      <c r="W429" s="740"/>
      <c r="X429" s="740"/>
      <c r="Y429" s="740"/>
      <c r="Z429" s="740"/>
    </row>
    <row r="430" ht="15.75" customHeight="1">
      <c r="A430" s="740"/>
      <c r="B430" s="740"/>
      <c r="C430" s="740"/>
      <c r="D430" s="740"/>
      <c r="E430" s="740"/>
      <c r="F430" s="740"/>
      <c r="G430" s="740"/>
      <c r="H430" s="740"/>
      <c r="I430" s="740"/>
      <c r="J430" s="740"/>
      <c r="K430" s="740"/>
      <c r="L430" s="740"/>
      <c r="M430" s="740"/>
      <c r="N430" s="740"/>
      <c r="O430" s="740"/>
      <c r="P430" s="740"/>
      <c r="Q430" s="740"/>
      <c r="R430" s="740"/>
      <c r="S430" s="740"/>
      <c r="T430" s="740"/>
      <c r="U430" s="740"/>
      <c r="V430" s="740"/>
      <c r="W430" s="740"/>
      <c r="X430" s="740"/>
      <c r="Y430" s="740"/>
      <c r="Z430" s="740"/>
    </row>
    <row r="431" ht="15.75" customHeight="1">
      <c r="A431" s="740"/>
      <c r="B431" s="740"/>
      <c r="C431" s="740"/>
      <c r="D431" s="740"/>
      <c r="E431" s="740"/>
      <c r="F431" s="740"/>
      <c r="G431" s="740"/>
      <c r="H431" s="740"/>
      <c r="I431" s="740"/>
      <c r="J431" s="740"/>
      <c r="K431" s="740"/>
      <c r="L431" s="740"/>
      <c r="M431" s="740"/>
      <c r="N431" s="740"/>
      <c r="O431" s="740"/>
      <c r="P431" s="740"/>
      <c r="Q431" s="740"/>
      <c r="R431" s="740"/>
      <c r="S431" s="740"/>
      <c r="T431" s="740"/>
      <c r="U431" s="740"/>
      <c r="V431" s="740"/>
      <c r="W431" s="740"/>
      <c r="X431" s="740"/>
      <c r="Y431" s="740"/>
      <c r="Z431" s="740"/>
    </row>
    <row r="432" ht="15.75" customHeight="1">
      <c r="A432" s="740"/>
      <c r="B432" s="740"/>
      <c r="C432" s="740"/>
      <c r="D432" s="740"/>
      <c r="E432" s="740"/>
      <c r="F432" s="740"/>
      <c r="G432" s="740"/>
      <c r="H432" s="740"/>
      <c r="I432" s="740"/>
      <c r="J432" s="740"/>
      <c r="K432" s="740"/>
      <c r="L432" s="740"/>
      <c r="M432" s="740"/>
      <c r="N432" s="740"/>
      <c r="O432" s="740"/>
      <c r="P432" s="740"/>
      <c r="Q432" s="740"/>
      <c r="R432" s="740"/>
      <c r="S432" s="740"/>
      <c r="T432" s="740"/>
      <c r="U432" s="740"/>
      <c r="V432" s="740"/>
      <c r="W432" s="740"/>
      <c r="X432" s="740"/>
      <c r="Y432" s="740"/>
      <c r="Z432" s="740"/>
    </row>
    <row r="433" ht="15.75" customHeight="1">
      <c r="A433" s="740"/>
      <c r="B433" s="740"/>
      <c r="C433" s="740"/>
      <c r="D433" s="740"/>
      <c r="E433" s="740"/>
      <c r="F433" s="740"/>
      <c r="G433" s="740"/>
      <c r="H433" s="740"/>
      <c r="I433" s="740"/>
      <c r="J433" s="740"/>
      <c r="K433" s="740"/>
      <c r="L433" s="740"/>
      <c r="M433" s="740"/>
      <c r="N433" s="740"/>
      <c r="O433" s="740"/>
      <c r="P433" s="740"/>
      <c r="Q433" s="740"/>
      <c r="R433" s="740"/>
      <c r="S433" s="740"/>
      <c r="T433" s="740"/>
      <c r="U433" s="740"/>
      <c r="V433" s="740"/>
      <c r="W433" s="740"/>
      <c r="X433" s="740"/>
      <c r="Y433" s="740"/>
      <c r="Z433" s="740"/>
    </row>
    <row r="434" ht="15.75" customHeight="1">
      <c r="A434" s="740"/>
      <c r="B434" s="740"/>
      <c r="C434" s="740"/>
      <c r="D434" s="740"/>
      <c r="E434" s="740"/>
      <c r="F434" s="740"/>
      <c r="G434" s="740"/>
      <c r="H434" s="740"/>
      <c r="I434" s="740"/>
      <c r="J434" s="740"/>
      <c r="K434" s="740"/>
      <c r="L434" s="740"/>
      <c r="M434" s="740"/>
      <c r="N434" s="740"/>
      <c r="O434" s="740"/>
      <c r="P434" s="740"/>
      <c r="Q434" s="740"/>
      <c r="R434" s="740"/>
      <c r="S434" s="740"/>
      <c r="T434" s="740"/>
      <c r="U434" s="740"/>
      <c r="V434" s="740"/>
      <c r="W434" s="740"/>
      <c r="X434" s="740"/>
      <c r="Y434" s="740"/>
      <c r="Z434" s="740"/>
    </row>
    <row r="435" ht="15.75" customHeight="1">
      <c r="A435" s="740"/>
      <c r="B435" s="740"/>
      <c r="C435" s="740"/>
      <c r="D435" s="740"/>
      <c r="E435" s="740"/>
      <c r="F435" s="740"/>
      <c r="G435" s="740"/>
      <c r="H435" s="740"/>
      <c r="I435" s="740"/>
      <c r="J435" s="740"/>
      <c r="K435" s="740"/>
      <c r="L435" s="740"/>
      <c r="M435" s="740"/>
      <c r="N435" s="740"/>
      <c r="O435" s="740"/>
      <c r="P435" s="740"/>
      <c r="Q435" s="740"/>
      <c r="R435" s="740"/>
      <c r="S435" s="740"/>
      <c r="T435" s="740"/>
      <c r="U435" s="740"/>
      <c r="V435" s="740"/>
      <c r="W435" s="740"/>
      <c r="X435" s="740"/>
      <c r="Y435" s="740"/>
      <c r="Z435" s="740"/>
    </row>
    <row r="436" ht="15.75" customHeight="1">
      <c r="A436" s="740"/>
      <c r="B436" s="740"/>
      <c r="C436" s="740"/>
      <c r="D436" s="740"/>
      <c r="E436" s="740"/>
      <c r="F436" s="740"/>
      <c r="G436" s="740"/>
      <c r="H436" s="740"/>
      <c r="I436" s="740"/>
      <c r="J436" s="740"/>
      <c r="K436" s="740"/>
      <c r="L436" s="740"/>
      <c r="M436" s="740"/>
      <c r="N436" s="740"/>
      <c r="O436" s="740"/>
      <c r="P436" s="740"/>
      <c r="Q436" s="740"/>
      <c r="R436" s="740"/>
      <c r="S436" s="740"/>
      <c r="T436" s="740"/>
      <c r="U436" s="740"/>
      <c r="V436" s="740"/>
      <c r="W436" s="740"/>
      <c r="X436" s="740"/>
      <c r="Y436" s="740"/>
      <c r="Z436" s="740"/>
    </row>
    <row r="437" ht="15.75" customHeight="1">
      <c r="A437" s="740"/>
      <c r="B437" s="740"/>
      <c r="C437" s="740"/>
      <c r="D437" s="740"/>
      <c r="E437" s="740"/>
      <c r="F437" s="740"/>
      <c r="G437" s="740"/>
      <c r="H437" s="740"/>
      <c r="I437" s="740"/>
      <c r="J437" s="740"/>
      <c r="K437" s="740"/>
      <c r="L437" s="740"/>
      <c r="M437" s="740"/>
      <c r="N437" s="740"/>
      <c r="O437" s="740"/>
      <c r="P437" s="740"/>
      <c r="Q437" s="740"/>
      <c r="R437" s="740"/>
      <c r="S437" s="740"/>
      <c r="T437" s="740"/>
      <c r="U437" s="740"/>
      <c r="V437" s="740"/>
      <c r="W437" s="740"/>
      <c r="X437" s="740"/>
      <c r="Y437" s="740"/>
      <c r="Z437" s="740"/>
    </row>
    <row r="438" ht="15.75" customHeight="1">
      <c r="A438" s="740"/>
      <c r="B438" s="740"/>
      <c r="C438" s="740"/>
      <c r="D438" s="740"/>
      <c r="E438" s="740"/>
      <c r="F438" s="740"/>
      <c r="G438" s="740"/>
      <c r="H438" s="740"/>
      <c r="I438" s="740"/>
      <c r="J438" s="740"/>
      <c r="K438" s="740"/>
      <c r="L438" s="740"/>
      <c r="M438" s="740"/>
      <c r="N438" s="740"/>
      <c r="O438" s="740"/>
      <c r="P438" s="740"/>
      <c r="Q438" s="740"/>
      <c r="R438" s="740"/>
      <c r="S438" s="740"/>
      <c r="T438" s="740"/>
      <c r="U438" s="740"/>
      <c r="V438" s="740"/>
      <c r="W438" s="740"/>
      <c r="X438" s="740"/>
      <c r="Y438" s="740"/>
      <c r="Z438" s="740"/>
    </row>
    <row r="439" ht="15.75" customHeight="1">
      <c r="A439" s="740"/>
      <c r="B439" s="740"/>
      <c r="C439" s="740"/>
      <c r="D439" s="740"/>
      <c r="E439" s="740"/>
      <c r="F439" s="740"/>
      <c r="G439" s="740"/>
      <c r="H439" s="740"/>
      <c r="I439" s="740"/>
      <c r="J439" s="740"/>
      <c r="K439" s="740"/>
      <c r="L439" s="740"/>
      <c r="M439" s="740"/>
      <c r="N439" s="740"/>
      <c r="O439" s="740"/>
      <c r="P439" s="740"/>
      <c r="Q439" s="740"/>
      <c r="R439" s="740"/>
      <c r="S439" s="740"/>
      <c r="T439" s="740"/>
      <c r="U439" s="740"/>
      <c r="V439" s="740"/>
      <c r="W439" s="740"/>
      <c r="X439" s="740"/>
      <c r="Y439" s="740"/>
      <c r="Z439" s="740"/>
    </row>
    <row r="440" ht="15.75" customHeight="1">
      <c r="A440" s="740"/>
      <c r="B440" s="740"/>
      <c r="C440" s="740"/>
      <c r="D440" s="740"/>
      <c r="E440" s="740"/>
      <c r="F440" s="740"/>
      <c r="G440" s="740"/>
      <c r="H440" s="740"/>
      <c r="I440" s="740"/>
      <c r="J440" s="740"/>
      <c r="K440" s="740"/>
      <c r="L440" s="740"/>
      <c r="M440" s="740"/>
      <c r="N440" s="740"/>
      <c r="O440" s="740"/>
      <c r="P440" s="740"/>
      <c r="Q440" s="740"/>
      <c r="R440" s="740"/>
      <c r="S440" s="740"/>
      <c r="T440" s="740"/>
      <c r="U440" s="740"/>
      <c r="V440" s="740"/>
      <c r="W440" s="740"/>
      <c r="X440" s="740"/>
      <c r="Y440" s="740"/>
      <c r="Z440" s="740"/>
    </row>
    <row r="441" ht="15.75" customHeight="1">
      <c r="A441" s="740"/>
      <c r="B441" s="740"/>
      <c r="C441" s="740"/>
      <c r="D441" s="740"/>
      <c r="E441" s="740"/>
      <c r="F441" s="740"/>
      <c r="G441" s="740"/>
      <c r="H441" s="740"/>
      <c r="I441" s="740"/>
      <c r="J441" s="740"/>
      <c r="K441" s="740"/>
      <c r="L441" s="740"/>
      <c r="M441" s="740"/>
      <c r="N441" s="740"/>
      <c r="O441" s="740"/>
      <c r="P441" s="740"/>
      <c r="Q441" s="740"/>
      <c r="R441" s="740"/>
      <c r="S441" s="740"/>
      <c r="T441" s="740"/>
      <c r="U441" s="740"/>
      <c r="V441" s="740"/>
      <c r="W441" s="740"/>
      <c r="X441" s="740"/>
      <c r="Y441" s="740"/>
      <c r="Z441" s="740"/>
    </row>
    <row r="442" ht="15.75" customHeight="1">
      <c r="A442" s="740"/>
      <c r="B442" s="740"/>
      <c r="C442" s="740"/>
      <c r="D442" s="740"/>
      <c r="E442" s="740"/>
      <c r="F442" s="740"/>
      <c r="G442" s="740"/>
      <c r="H442" s="740"/>
      <c r="I442" s="740"/>
      <c r="J442" s="740"/>
      <c r="K442" s="740"/>
      <c r="L442" s="740"/>
      <c r="M442" s="740"/>
      <c r="N442" s="740"/>
      <c r="O442" s="740"/>
      <c r="P442" s="740"/>
      <c r="Q442" s="740"/>
      <c r="R442" s="740"/>
      <c r="S442" s="740"/>
      <c r="T442" s="740"/>
      <c r="U442" s="740"/>
      <c r="V442" s="740"/>
      <c r="W442" s="740"/>
      <c r="X442" s="740"/>
      <c r="Y442" s="740"/>
      <c r="Z442" s="740"/>
    </row>
    <row r="443" ht="15.75" customHeight="1">
      <c r="A443" s="740"/>
      <c r="B443" s="740"/>
      <c r="C443" s="740"/>
      <c r="D443" s="740"/>
      <c r="E443" s="740"/>
      <c r="F443" s="740"/>
      <c r="G443" s="740"/>
      <c r="H443" s="740"/>
      <c r="I443" s="740"/>
      <c r="J443" s="740"/>
      <c r="K443" s="740"/>
      <c r="L443" s="740"/>
      <c r="M443" s="740"/>
      <c r="N443" s="740"/>
      <c r="O443" s="740"/>
      <c r="P443" s="740"/>
      <c r="Q443" s="740"/>
      <c r="R443" s="740"/>
      <c r="S443" s="740"/>
      <c r="T443" s="740"/>
      <c r="U443" s="740"/>
      <c r="V443" s="740"/>
      <c r="W443" s="740"/>
      <c r="X443" s="740"/>
      <c r="Y443" s="740"/>
      <c r="Z443" s="740"/>
    </row>
    <row r="444" ht="15.75" customHeight="1">
      <c r="A444" s="740"/>
      <c r="B444" s="740"/>
      <c r="C444" s="740"/>
      <c r="D444" s="740"/>
      <c r="E444" s="740"/>
      <c r="F444" s="740"/>
      <c r="G444" s="740"/>
      <c r="H444" s="740"/>
      <c r="I444" s="740"/>
      <c r="J444" s="740"/>
      <c r="K444" s="740"/>
      <c r="L444" s="740"/>
      <c r="M444" s="740"/>
      <c r="N444" s="740"/>
      <c r="O444" s="740"/>
      <c r="P444" s="740"/>
      <c r="Q444" s="740"/>
      <c r="R444" s="740"/>
      <c r="S444" s="740"/>
      <c r="T444" s="740"/>
      <c r="U444" s="740"/>
      <c r="V444" s="740"/>
      <c r="W444" s="740"/>
      <c r="X444" s="740"/>
      <c r="Y444" s="740"/>
      <c r="Z444" s="740"/>
    </row>
    <row r="445" ht="15.75" customHeight="1">
      <c r="A445" s="740"/>
      <c r="B445" s="740"/>
      <c r="C445" s="740"/>
      <c r="D445" s="740"/>
      <c r="E445" s="740"/>
      <c r="F445" s="740"/>
      <c r="G445" s="740"/>
      <c r="H445" s="740"/>
      <c r="I445" s="740"/>
      <c r="J445" s="740"/>
      <c r="K445" s="740"/>
      <c r="L445" s="740"/>
      <c r="M445" s="740"/>
      <c r="N445" s="740"/>
      <c r="O445" s="740"/>
      <c r="P445" s="740"/>
      <c r="Q445" s="740"/>
      <c r="R445" s="740"/>
      <c r="S445" s="740"/>
      <c r="T445" s="740"/>
      <c r="U445" s="740"/>
      <c r="V445" s="740"/>
      <c r="W445" s="740"/>
      <c r="X445" s="740"/>
      <c r="Y445" s="740"/>
      <c r="Z445" s="740"/>
    </row>
    <row r="446" ht="15.75" customHeight="1">
      <c r="A446" s="740"/>
      <c r="B446" s="740"/>
      <c r="C446" s="740"/>
      <c r="D446" s="740"/>
      <c r="E446" s="740"/>
      <c r="F446" s="740"/>
      <c r="G446" s="740"/>
      <c r="H446" s="740"/>
      <c r="I446" s="740"/>
      <c r="J446" s="740"/>
      <c r="K446" s="740"/>
      <c r="L446" s="740"/>
      <c r="M446" s="740"/>
      <c r="N446" s="740"/>
      <c r="O446" s="740"/>
      <c r="P446" s="740"/>
      <c r="Q446" s="740"/>
      <c r="R446" s="740"/>
      <c r="S446" s="740"/>
      <c r="T446" s="740"/>
      <c r="U446" s="740"/>
      <c r="V446" s="740"/>
      <c r="W446" s="740"/>
      <c r="X446" s="740"/>
      <c r="Y446" s="740"/>
      <c r="Z446" s="740"/>
    </row>
    <row r="447" ht="15.75" customHeight="1">
      <c r="A447" s="740"/>
      <c r="B447" s="740"/>
      <c r="C447" s="740"/>
      <c r="D447" s="740"/>
      <c r="E447" s="740"/>
      <c r="F447" s="740"/>
      <c r="G447" s="740"/>
      <c r="H447" s="740"/>
      <c r="I447" s="740"/>
      <c r="J447" s="740"/>
      <c r="K447" s="740"/>
      <c r="L447" s="740"/>
      <c r="M447" s="740"/>
      <c r="N447" s="740"/>
      <c r="O447" s="740"/>
      <c r="P447" s="740"/>
      <c r="Q447" s="740"/>
      <c r="R447" s="740"/>
      <c r="S447" s="740"/>
      <c r="T447" s="740"/>
      <c r="U447" s="740"/>
      <c r="V447" s="740"/>
      <c r="W447" s="740"/>
      <c r="X447" s="740"/>
      <c r="Y447" s="740"/>
      <c r="Z447" s="740"/>
    </row>
    <row r="448" ht="15.75" customHeight="1">
      <c r="A448" s="740"/>
      <c r="B448" s="740"/>
      <c r="C448" s="740"/>
      <c r="D448" s="740"/>
      <c r="E448" s="740"/>
      <c r="F448" s="740"/>
      <c r="G448" s="740"/>
      <c r="H448" s="740"/>
      <c r="I448" s="740"/>
      <c r="J448" s="740"/>
      <c r="K448" s="740"/>
      <c r="L448" s="740"/>
      <c r="M448" s="740"/>
      <c r="N448" s="740"/>
      <c r="O448" s="740"/>
      <c r="P448" s="740"/>
      <c r="Q448" s="740"/>
      <c r="R448" s="740"/>
      <c r="S448" s="740"/>
      <c r="T448" s="740"/>
      <c r="U448" s="740"/>
      <c r="V448" s="740"/>
      <c r="W448" s="740"/>
      <c r="X448" s="740"/>
      <c r="Y448" s="740"/>
      <c r="Z448" s="740"/>
    </row>
    <row r="449" ht="15.75" customHeight="1">
      <c r="A449" s="740"/>
      <c r="B449" s="740"/>
      <c r="C449" s="740"/>
      <c r="D449" s="740"/>
      <c r="E449" s="740"/>
      <c r="F449" s="740"/>
      <c r="G449" s="740"/>
      <c r="H449" s="740"/>
      <c r="I449" s="740"/>
      <c r="J449" s="740"/>
      <c r="K449" s="740"/>
      <c r="L449" s="740"/>
      <c r="M449" s="740"/>
      <c r="N449" s="740"/>
      <c r="O449" s="740"/>
      <c r="P449" s="740"/>
      <c r="Q449" s="740"/>
      <c r="R449" s="740"/>
      <c r="S449" s="740"/>
      <c r="T449" s="740"/>
      <c r="U449" s="740"/>
      <c r="V449" s="740"/>
      <c r="W449" s="740"/>
      <c r="X449" s="740"/>
      <c r="Y449" s="740"/>
      <c r="Z449" s="740"/>
    </row>
    <row r="450" ht="15.75" customHeight="1">
      <c r="A450" s="740"/>
      <c r="B450" s="740"/>
      <c r="C450" s="740"/>
      <c r="D450" s="740"/>
      <c r="E450" s="740"/>
      <c r="F450" s="740"/>
      <c r="G450" s="740"/>
      <c r="H450" s="740"/>
      <c r="I450" s="740"/>
      <c r="J450" s="740"/>
      <c r="K450" s="740"/>
      <c r="L450" s="740"/>
      <c r="M450" s="740"/>
      <c r="N450" s="740"/>
      <c r="O450" s="740"/>
      <c r="P450" s="740"/>
      <c r="Q450" s="740"/>
      <c r="R450" s="740"/>
      <c r="S450" s="740"/>
      <c r="T450" s="740"/>
      <c r="U450" s="740"/>
      <c r="V450" s="740"/>
      <c r="W450" s="740"/>
      <c r="X450" s="740"/>
      <c r="Y450" s="740"/>
      <c r="Z450" s="740"/>
    </row>
    <row r="451" ht="15.75" customHeight="1">
      <c r="A451" s="740"/>
      <c r="B451" s="740"/>
      <c r="C451" s="740"/>
      <c r="D451" s="740"/>
      <c r="E451" s="740"/>
      <c r="F451" s="740"/>
      <c r="G451" s="740"/>
      <c r="H451" s="740"/>
      <c r="I451" s="740"/>
      <c r="J451" s="740"/>
      <c r="K451" s="740"/>
      <c r="L451" s="740"/>
      <c r="M451" s="740"/>
      <c r="N451" s="740"/>
      <c r="O451" s="740"/>
      <c r="P451" s="740"/>
      <c r="Q451" s="740"/>
      <c r="R451" s="740"/>
      <c r="S451" s="740"/>
      <c r="T451" s="740"/>
      <c r="U451" s="740"/>
      <c r="V451" s="740"/>
      <c r="W451" s="740"/>
      <c r="X451" s="740"/>
      <c r="Y451" s="740"/>
      <c r="Z451" s="740"/>
    </row>
    <row r="452" ht="15.75" customHeight="1">
      <c r="A452" s="740"/>
      <c r="B452" s="740"/>
      <c r="C452" s="740"/>
      <c r="D452" s="740"/>
      <c r="E452" s="740"/>
      <c r="F452" s="740"/>
      <c r="G452" s="740"/>
      <c r="H452" s="740"/>
      <c r="I452" s="740"/>
      <c r="J452" s="740"/>
      <c r="K452" s="740"/>
      <c r="L452" s="740"/>
      <c r="M452" s="740"/>
      <c r="N452" s="740"/>
      <c r="O452" s="740"/>
      <c r="P452" s="740"/>
      <c r="Q452" s="740"/>
      <c r="R452" s="740"/>
      <c r="S452" s="740"/>
      <c r="T452" s="740"/>
      <c r="U452" s="740"/>
      <c r="V452" s="740"/>
      <c r="W452" s="740"/>
      <c r="X452" s="740"/>
      <c r="Y452" s="740"/>
      <c r="Z452" s="740"/>
    </row>
    <row r="453" ht="15.75" customHeight="1">
      <c r="A453" s="740"/>
      <c r="B453" s="740"/>
      <c r="C453" s="740"/>
      <c r="D453" s="740"/>
      <c r="E453" s="740"/>
      <c r="F453" s="740"/>
      <c r="G453" s="740"/>
      <c r="H453" s="740"/>
      <c r="I453" s="740"/>
      <c r="J453" s="740"/>
      <c r="K453" s="740"/>
      <c r="L453" s="740"/>
      <c r="M453" s="740"/>
      <c r="N453" s="740"/>
      <c r="O453" s="740"/>
      <c r="P453" s="740"/>
      <c r="Q453" s="740"/>
      <c r="R453" s="740"/>
      <c r="S453" s="740"/>
      <c r="T453" s="740"/>
      <c r="U453" s="740"/>
      <c r="V453" s="740"/>
      <c r="W453" s="740"/>
      <c r="X453" s="740"/>
      <c r="Y453" s="740"/>
      <c r="Z453" s="740"/>
    </row>
    <row r="454" ht="15.75" customHeight="1">
      <c r="A454" s="740"/>
      <c r="B454" s="740"/>
      <c r="C454" s="740"/>
      <c r="D454" s="740"/>
      <c r="E454" s="740"/>
      <c r="F454" s="740"/>
      <c r="G454" s="740"/>
      <c r="H454" s="740"/>
      <c r="I454" s="740"/>
      <c r="J454" s="740"/>
      <c r="K454" s="740"/>
      <c r="L454" s="740"/>
      <c r="M454" s="740"/>
      <c r="N454" s="740"/>
      <c r="O454" s="740"/>
      <c r="P454" s="740"/>
      <c r="Q454" s="740"/>
      <c r="R454" s="740"/>
      <c r="S454" s="740"/>
      <c r="T454" s="740"/>
      <c r="U454" s="740"/>
      <c r="V454" s="740"/>
      <c r="W454" s="740"/>
      <c r="X454" s="740"/>
      <c r="Y454" s="740"/>
      <c r="Z454" s="740"/>
    </row>
    <row r="455" ht="15.75" customHeight="1">
      <c r="A455" s="740"/>
      <c r="B455" s="740"/>
      <c r="C455" s="740"/>
      <c r="D455" s="740"/>
      <c r="E455" s="740"/>
      <c r="F455" s="740"/>
      <c r="G455" s="740"/>
      <c r="H455" s="740"/>
      <c r="I455" s="740"/>
      <c r="J455" s="740"/>
      <c r="K455" s="740"/>
      <c r="L455" s="740"/>
      <c r="M455" s="740"/>
      <c r="N455" s="740"/>
      <c r="O455" s="740"/>
      <c r="P455" s="740"/>
      <c r="Q455" s="740"/>
      <c r="R455" s="740"/>
      <c r="S455" s="740"/>
      <c r="T455" s="740"/>
      <c r="U455" s="740"/>
      <c r="V455" s="740"/>
      <c r="W455" s="740"/>
      <c r="X455" s="740"/>
      <c r="Y455" s="740"/>
      <c r="Z455" s="740"/>
    </row>
    <row r="456" ht="15.75" customHeight="1">
      <c r="A456" s="740"/>
      <c r="B456" s="740"/>
      <c r="C456" s="740"/>
      <c r="D456" s="740"/>
      <c r="E456" s="740"/>
      <c r="F456" s="740"/>
      <c r="G456" s="740"/>
      <c r="H456" s="740"/>
      <c r="I456" s="740"/>
      <c r="J456" s="740"/>
      <c r="K456" s="740"/>
      <c r="L456" s="740"/>
      <c r="M456" s="740"/>
      <c r="N456" s="740"/>
      <c r="O456" s="740"/>
      <c r="P456" s="740"/>
      <c r="Q456" s="740"/>
      <c r="R456" s="740"/>
      <c r="S456" s="740"/>
      <c r="T456" s="740"/>
      <c r="U456" s="740"/>
      <c r="V456" s="740"/>
      <c r="W456" s="740"/>
      <c r="X456" s="740"/>
      <c r="Y456" s="740"/>
      <c r="Z456" s="740"/>
    </row>
    <row r="457" ht="15.75" customHeight="1">
      <c r="A457" s="740"/>
      <c r="B457" s="740"/>
      <c r="C457" s="740"/>
      <c r="D457" s="740"/>
      <c r="E457" s="740"/>
      <c r="F457" s="740"/>
      <c r="G457" s="740"/>
      <c r="H457" s="740"/>
      <c r="I457" s="740"/>
      <c r="J457" s="740"/>
      <c r="K457" s="740"/>
      <c r="L457" s="740"/>
      <c r="M457" s="740"/>
      <c r="N457" s="740"/>
      <c r="O457" s="740"/>
      <c r="P457" s="740"/>
      <c r="Q457" s="740"/>
      <c r="R457" s="740"/>
      <c r="S457" s="740"/>
      <c r="T457" s="740"/>
      <c r="U457" s="740"/>
      <c r="V457" s="740"/>
      <c r="W457" s="740"/>
      <c r="X457" s="740"/>
      <c r="Y457" s="740"/>
      <c r="Z457" s="740"/>
    </row>
    <row r="458" ht="15.75" customHeight="1">
      <c r="A458" s="740"/>
      <c r="B458" s="740"/>
      <c r="C458" s="740"/>
      <c r="D458" s="740"/>
      <c r="E458" s="740"/>
      <c r="F458" s="740"/>
      <c r="G458" s="740"/>
      <c r="H458" s="740"/>
      <c r="I458" s="740"/>
      <c r="J458" s="740"/>
      <c r="K458" s="740"/>
      <c r="L458" s="740"/>
      <c r="M458" s="740"/>
      <c r="N458" s="740"/>
      <c r="O458" s="740"/>
      <c r="P458" s="740"/>
      <c r="Q458" s="740"/>
      <c r="R458" s="740"/>
      <c r="S458" s="740"/>
      <c r="T458" s="740"/>
      <c r="U458" s="740"/>
      <c r="V458" s="740"/>
      <c r="W458" s="740"/>
      <c r="X458" s="740"/>
      <c r="Y458" s="740"/>
      <c r="Z458" s="740"/>
    </row>
    <row r="459" ht="15.75" customHeight="1">
      <c r="A459" s="740"/>
      <c r="B459" s="740"/>
      <c r="C459" s="740"/>
      <c r="D459" s="740"/>
      <c r="E459" s="740"/>
      <c r="F459" s="740"/>
      <c r="G459" s="740"/>
      <c r="H459" s="740"/>
      <c r="I459" s="740"/>
      <c r="J459" s="740"/>
      <c r="K459" s="740"/>
      <c r="L459" s="740"/>
      <c r="M459" s="740"/>
      <c r="N459" s="740"/>
      <c r="O459" s="740"/>
      <c r="P459" s="740"/>
      <c r="Q459" s="740"/>
      <c r="R459" s="740"/>
      <c r="S459" s="740"/>
      <c r="T459" s="740"/>
      <c r="U459" s="740"/>
      <c r="V459" s="740"/>
      <c r="W459" s="740"/>
      <c r="X459" s="740"/>
      <c r="Y459" s="740"/>
      <c r="Z459" s="740"/>
    </row>
    <row r="460" ht="15.75" customHeight="1">
      <c r="A460" s="740"/>
      <c r="B460" s="740"/>
      <c r="C460" s="740"/>
      <c r="D460" s="740"/>
      <c r="E460" s="740"/>
      <c r="F460" s="740"/>
      <c r="G460" s="740"/>
      <c r="H460" s="740"/>
      <c r="I460" s="740"/>
      <c r="J460" s="740"/>
      <c r="K460" s="740"/>
      <c r="L460" s="740"/>
      <c r="M460" s="740"/>
      <c r="N460" s="740"/>
      <c r="O460" s="740"/>
      <c r="P460" s="740"/>
      <c r="Q460" s="740"/>
      <c r="R460" s="740"/>
      <c r="S460" s="740"/>
      <c r="T460" s="740"/>
      <c r="U460" s="740"/>
      <c r="V460" s="740"/>
      <c r="W460" s="740"/>
      <c r="X460" s="740"/>
      <c r="Y460" s="740"/>
      <c r="Z460" s="740"/>
    </row>
    <row r="461" ht="15.75" customHeight="1">
      <c r="A461" s="740"/>
      <c r="B461" s="740"/>
      <c r="C461" s="740"/>
      <c r="D461" s="740"/>
      <c r="E461" s="740"/>
      <c r="F461" s="740"/>
      <c r="G461" s="740"/>
      <c r="H461" s="740"/>
      <c r="I461" s="740"/>
      <c r="J461" s="740"/>
      <c r="K461" s="740"/>
      <c r="L461" s="740"/>
      <c r="M461" s="740"/>
      <c r="N461" s="740"/>
      <c r="O461" s="740"/>
      <c r="P461" s="740"/>
      <c r="Q461" s="740"/>
      <c r="R461" s="740"/>
      <c r="S461" s="740"/>
      <c r="T461" s="740"/>
      <c r="U461" s="740"/>
      <c r="V461" s="740"/>
      <c r="W461" s="740"/>
      <c r="X461" s="740"/>
      <c r="Y461" s="740"/>
      <c r="Z461" s="740"/>
    </row>
    <row r="462" ht="15.75" customHeight="1">
      <c r="A462" s="740"/>
      <c r="B462" s="740"/>
      <c r="C462" s="740"/>
      <c r="D462" s="740"/>
      <c r="E462" s="740"/>
      <c r="F462" s="740"/>
      <c r="G462" s="740"/>
      <c r="H462" s="740"/>
      <c r="I462" s="740"/>
      <c r="J462" s="740"/>
      <c r="K462" s="740"/>
      <c r="L462" s="740"/>
      <c r="M462" s="740"/>
      <c r="N462" s="740"/>
      <c r="O462" s="740"/>
      <c r="P462" s="740"/>
      <c r="Q462" s="740"/>
      <c r="R462" s="740"/>
      <c r="S462" s="740"/>
      <c r="T462" s="740"/>
      <c r="U462" s="740"/>
      <c r="V462" s="740"/>
      <c r="W462" s="740"/>
      <c r="X462" s="740"/>
      <c r="Y462" s="740"/>
      <c r="Z462" s="740"/>
    </row>
    <row r="463" ht="15.75" customHeight="1">
      <c r="A463" s="740"/>
      <c r="B463" s="740"/>
      <c r="C463" s="740"/>
      <c r="D463" s="740"/>
      <c r="E463" s="740"/>
      <c r="F463" s="740"/>
      <c r="G463" s="740"/>
      <c r="H463" s="740"/>
      <c r="I463" s="740"/>
      <c r="J463" s="740"/>
      <c r="K463" s="740"/>
      <c r="L463" s="740"/>
      <c r="M463" s="740"/>
      <c r="N463" s="740"/>
      <c r="O463" s="740"/>
      <c r="P463" s="740"/>
      <c r="Q463" s="740"/>
      <c r="R463" s="740"/>
      <c r="S463" s="740"/>
      <c r="T463" s="740"/>
      <c r="U463" s="740"/>
      <c r="V463" s="740"/>
      <c r="W463" s="740"/>
      <c r="X463" s="740"/>
      <c r="Y463" s="740"/>
      <c r="Z463" s="740"/>
    </row>
    <row r="464" ht="15.75" customHeight="1">
      <c r="A464" s="740"/>
      <c r="B464" s="740"/>
      <c r="C464" s="740"/>
      <c r="D464" s="740"/>
      <c r="E464" s="740"/>
      <c r="F464" s="740"/>
      <c r="G464" s="740"/>
      <c r="H464" s="740"/>
      <c r="I464" s="740"/>
      <c r="J464" s="740"/>
      <c r="K464" s="740"/>
      <c r="L464" s="740"/>
      <c r="M464" s="740"/>
      <c r="N464" s="740"/>
      <c r="O464" s="740"/>
      <c r="P464" s="740"/>
      <c r="Q464" s="740"/>
      <c r="R464" s="740"/>
      <c r="S464" s="740"/>
      <c r="T464" s="740"/>
      <c r="U464" s="740"/>
      <c r="V464" s="740"/>
      <c r="W464" s="740"/>
      <c r="X464" s="740"/>
      <c r="Y464" s="740"/>
      <c r="Z464" s="740"/>
    </row>
    <row r="465" ht="15.75" customHeight="1">
      <c r="A465" s="740"/>
      <c r="B465" s="740"/>
      <c r="C465" s="740"/>
      <c r="D465" s="740"/>
      <c r="E465" s="740"/>
      <c r="F465" s="740"/>
      <c r="G465" s="740"/>
      <c r="H465" s="740"/>
      <c r="I465" s="740"/>
      <c r="J465" s="740"/>
      <c r="K465" s="740"/>
      <c r="L465" s="740"/>
      <c r="M465" s="740"/>
      <c r="N465" s="740"/>
      <c r="O465" s="740"/>
      <c r="P465" s="740"/>
      <c r="Q465" s="740"/>
      <c r="R465" s="740"/>
      <c r="S465" s="740"/>
      <c r="T465" s="740"/>
      <c r="U465" s="740"/>
      <c r="V465" s="740"/>
      <c r="W465" s="740"/>
      <c r="X465" s="740"/>
      <c r="Y465" s="740"/>
      <c r="Z465" s="740"/>
    </row>
    <row r="466" ht="15.75" customHeight="1">
      <c r="A466" s="740"/>
      <c r="B466" s="740"/>
      <c r="C466" s="740"/>
      <c r="D466" s="740"/>
      <c r="E466" s="740"/>
      <c r="F466" s="740"/>
      <c r="G466" s="740"/>
      <c r="H466" s="740"/>
      <c r="I466" s="740"/>
      <c r="J466" s="740"/>
      <c r="K466" s="740"/>
      <c r="L466" s="740"/>
      <c r="M466" s="740"/>
      <c r="N466" s="740"/>
      <c r="O466" s="740"/>
      <c r="P466" s="740"/>
      <c r="Q466" s="740"/>
      <c r="R466" s="740"/>
      <c r="S466" s="740"/>
      <c r="T466" s="740"/>
      <c r="U466" s="740"/>
      <c r="V466" s="740"/>
      <c r="W466" s="740"/>
      <c r="X466" s="740"/>
      <c r="Y466" s="740"/>
      <c r="Z466" s="740"/>
    </row>
    <row r="467" ht="15.75" customHeight="1">
      <c r="A467" s="740"/>
      <c r="B467" s="740"/>
      <c r="C467" s="740"/>
      <c r="D467" s="740"/>
      <c r="E467" s="740"/>
      <c r="F467" s="740"/>
      <c r="G467" s="740"/>
      <c r="H467" s="740"/>
      <c r="I467" s="740"/>
      <c r="J467" s="740"/>
      <c r="K467" s="740"/>
      <c r="L467" s="740"/>
      <c r="M467" s="740"/>
      <c r="N467" s="740"/>
      <c r="O467" s="740"/>
      <c r="P467" s="740"/>
      <c r="Q467" s="740"/>
      <c r="R467" s="740"/>
      <c r="S467" s="740"/>
      <c r="T467" s="740"/>
      <c r="U467" s="740"/>
      <c r="V467" s="740"/>
      <c r="W467" s="740"/>
      <c r="X467" s="740"/>
      <c r="Y467" s="740"/>
      <c r="Z467" s="740"/>
    </row>
    <row r="468" ht="15.75" customHeight="1">
      <c r="A468" s="740"/>
      <c r="B468" s="740"/>
      <c r="C468" s="740"/>
      <c r="D468" s="740"/>
      <c r="E468" s="740"/>
      <c r="F468" s="740"/>
      <c r="G468" s="740"/>
      <c r="H468" s="740"/>
      <c r="I468" s="740"/>
      <c r="J468" s="740"/>
      <c r="K468" s="740"/>
      <c r="L468" s="740"/>
      <c r="M468" s="740"/>
      <c r="N468" s="740"/>
      <c r="O468" s="740"/>
      <c r="P468" s="740"/>
      <c r="Q468" s="740"/>
      <c r="R468" s="740"/>
      <c r="S468" s="740"/>
      <c r="T468" s="740"/>
      <c r="U468" s="740"/>
      <c r="V468" s="740"/>
      <c r="W468" s="740"/>
      <c r="X468" s="740"/>
      <c r="Y468" s="740"/>
      <c r="Z468" s="740"/>
    </row>
    <row r="469" ht="15.75" customHeight="1">
      <c r="A469" s="740"/>
      <c r="B469" s="740"/>
      <c r="C469" s="740"/>
      <c r="D469" s="740"/>
      <c r="E469" s="740"/>
      <c r="F469" s="740"/>
      <c r="G469" s="740"/>
      <c r="H469" s="740"/>
      <c r="I469" s="740"/>
      <c r="J469" s="740"/>
      <c r="K469" s="740"/>
      <c r="L469" s="740"/>
      <c r="M469" s="740"/>
      <c r="N469" s="740"/>
      <c r="O469" s="740"/>
      <c r="P469" s="740"/>
      <c r="Q469" s="740"/>
      <c r="R469" s="740"/>
      <c r="S469" s="740"/>
      <c r="T469" s="740"/>
      <c r="U469" s="740"/>
      <c r="V469" s="740"/>
      <c r="W469" s="740"/>
      <c r="X469" s="740"/>
      <c r="Y469" s="740"/>
      <c r="Z469" s="740"/>
    </row>
    <row r="470" ht="15.75" customHeight="1">
      <c r="A470" s="740"/>
      <c r="B470" s="740"/>
      <c r="C470" s="740"/>
      <c r="D470" s="740"/>
      <c r="E470" s="740"/>
      <c r="F470" s="740"/>
      <c r="G470" s="740"/>
      <c r="H470" s="740"/>
      <c r="I470" s="740"/>
      <c r="J470" s="740"/>
      <c r="K470" s="740"/>
      <c r="L470" s="740"/>
      <c r="M470" s="740"/>
      <c r="N470" s="740"/>
      <c r="O470" s="740"/>
      <c r="P470" s="740"/>
      <c r="Q470" s="740"/>
      <c r="R470" s="740"/>
      <c r="S470" s="740"/>
      <c r="T470" s="740"/>
      <c r="U470" s="740"/>
      <c r="V470" s="740"/>
      <c r="W470" s="740"/>
      <c r="X470" s="740"/>
      <c r="Y470" s="740"/>
      <c r="Z470" s="740"/>
    </row>
    <row r="471" ht="15.75" customHeight="1">
      <c r="A471" s="740"/>
      <c r="B471" s="740"/>
      <c r="C471" s="740"/>
      <c r="D471" s="740"/>
      <c r="E471" s="740"/>
      <c r="F471" s="740"/>
      <c r="G471" s="740"/>
      <c r="H471" s="740"/>
      <c r="I471" s="740"/>
      <c r="J471" s="740"/>
      <c r="K471" s="740"/>
      <c r="L471" s="740"/>
      <c r="M471" s="740"/>
      <c r="N471" s="740"/>
      <c r="O471" s="740"/>
      <c r="P471" s="740"/>
      <c r="Q471" s="740"/>
      <c r="R471" s="740"/>
      <c r="S471" s="740"/>
      <c r="T471" s="740"/>
      <c r="U471" s="740"/>
      <c r="V471" s="740"/>
      <c r="W471" s="740"/>
      <c r="X471" s="740"/>
      <c r="Y471" s="740"/>
      <c r="Z471" s="740"/>
    </row>
    <row r="472" ht="15.75" customHeight="1">
      <c r="A472" s="740"/>
      <c r="B472" s="740"/>
      <c r="C472" s="740"/>
      <c r="D472" s="740"/>
      <c r="E472" s="740"/>
      <c r="F472" s="740"/>
      <c r="G472" s="740"/>
      <c r="H472" s="740"/>
      <c r="I472" s="740"/>
      <c r="J472" s="740"/>
      <c r="K472" s="740"/>
      <c r="L472" s="740"/>
      <c r="M472" s="740"/>
      <c r="N472" s="740"/>
      <c r="O472" s="740"/>
      <c r="P472" s="740"/>
      <c r="Q472" s="740"/>
      <c r="R472" s="740"/>
      <c r="S472" s="740"/>
      <c r="T472" s="740"/>
      <c r="U472" s="740"/>
      <c r="V472" s="740"/>
      <c r="W472" s="740"/>
      <c r="X472" s="740"/>
      <c r="Y472" s="740"/>
      <c r="Z472" s="740"/>
    </row>
    <row r="473" ht="15.75" customHeight="1">
      <c r="A473" s="740"/>
      <c r="B473" s="740"/>
      <c r="C473" s="740"/>
      <c r="D473" s="740"/>
      <c r="E473" s="740"/>
      <c r="F473" s="740"/>
      <c r="G473" s="740"/>
      <c r="H473" s="740"/>
      <c r="I473" s="740"/>
      <c r="J473" s="740"/>
      <c r="K473" s="740"/>
      <c r="L473" s="740"/>
      <c r="M473" s="740"/>
      <c r="N473" s="740"/>
      <c r="O473" s="740"/>
      <c r="P473" s="740"/>
      <c r="Q473" s="740"/>
      <c r="R473" s="740"/>
      <c r="S473" s="740"/>
      <c r="T473" s="740"/>
      <c r="U473" s="740"/>
      <c r="V473" s="740"/>
      <c r="W473" s="740"/>
      <c r="X473" s="740"/>
      <c r="Y473" s="740"/>
      <c r="Z473" s="740"/>
    </row>
    <row r="474" ht="15.75" customHeight="1">
      <c r="A474" s="740"/>
      <c r="B474" s="740"/>
      <c r="C474" s="740"/>
      <c r="D474" s="740"/>
      <c r="E474" s="740"/>
      <c r="F474" s="740"/>
      <c r="G474" s="740"/>
      <c r="H474" s="740"/>
      <c r="I474" s="740"/>
      <c r="J474" s="740"/>
      <c r="K474" s="740"/>
      <c r="L474" s="740"/>
      <c r="M474" s="740"/>
      <c r="N474" s="740"/>
      <c r="O474" s="740"/>
      <c r="P474" s="740"/>
      <c r="Q474" s="740"/>
      <c r="R474" s="740"/>
      <c r="S474" s="740"/>
      <c r="T474" s="740"/>
      <c r="U474" s="740"/>
      <c r="V474" s="740"/>
      <c r="W474" s="740"/>
      <c r="X474" s="740"/>
      <c r="Y474" s="740"/>
      <c r="Z474" s="740"/>
    </row>
    <row r="475" ht="15.75" customHeight="1">
      <c r="A475" s="740"/>
      <c r="B475" s="740"/>
      <c r="C475" s="740"/>
      <c r="D475" s="740"/>
      <c r="E475" s="740"/>
      <c r="F475" s="740"/>
      <c r="G475" s="740"/>
      <c r="H475" s="740"/>
      <c r="I475" s="740"/>
      <c r="J475" s="740"/>
      <c r="K475" s="740"/>
      <c r="L475" s="740"/>
      <c r="M475" s="740"/>
      <c r="N475" s="740"/>
      <c r="O475" s="740"/>
      <c r="P475" s="740"/>
      <c r="Q475" s="740"/>
      <c r="R475" s="740"/>
      <c r="S475" s="740"/>
      <c r="T475" s="740"/>
      <c r="U475" s="740"/>
      <c r="V475" s="740"/>
      <c r="W475" s="740"/>
      <c r="X475" s="740"/>
      <c r="Y475" s="740"/>
      <c r="Z475" s="740"/>
    </row>
    <row r="476" ht="15.75" customHeight="1">
      <c r="A476" s="740"/>
      <c r="B476" s="740"/>
      <c r="C476" s="740"/>
      <c r="D476" s="740"/>
      <c r="E476" s="740"/>
      <c r="F476" s="740"/>
      <c r="G476" s="740"/>
      <c r="H476" s="740"/>
      <c r="I476" s="740"/>
      <c r="J476" s="740"/>
      <c r="K476" s="740"/>
      <c r="L476" s="740"/>
      <c r="M476" s="740"/>
      <c r="N476" s="740"/>
      <c r="O476" s="740"/>
      <c r="P476" s="740"/>
      <c r="Q476" s="740"/>
      <c r="R476" s="740"/>
      <c r="S476" s="740"/>
      <c r="T476" s="740"/>
      <c r="U476" s="740"/>
      <c r="V476" s="740"/>
      <c r="W476" s="740"/>
      <c r="X476" s="740"/>
      <c r="Y476" s="740"/>
      <c r="Z476" s="740"/>
    </row>
    <row r="477" ht="15.75" customHeight="1">
      <c r="A477" s="740"/>
      <c r="B477" s="740"/>
      <c r="C477" s="740"/>
      <c r="D477" s="740"/>
      <c r="E477" s="740"/>
      <c r="F477" s="740"/>
      <c r="G477" s="740"/>
      <c r="H477" s="740"/>
      <c r="I477" s="740"/>
      <c r="J477" s="740"/>
      <c r="K477" s="740"/>
      <c r="L477" s="740"/>
      <c r="M477" s="740"/>
      <c r="N477" s="740"/>
      <c r="O477" s="740"/>
      <c r="P477" s="740"/>
      <c r="Q477" s="740"/>
      <c r="R477" s="740"/>
      <c r="S477" s="740"/>
      <c r="T477" s="740"/>
      <c r="U477" s="740"/>
      <c r="V477" s="740"/>
      <c r="W477" s="740"/>
      <c r="X477" s="740"/>
      <c r="Y477" s="740"/>
      <c r="Z477" s="740"/>
    </row>
    <row r="478" ht="15.75" customHeight="1">
      <c r="A478" s="740"/>
      <c r="B478" s="740"/>
      <c r="C478" s="740"/>
      <c r="D478" s="740"/>
      <c r="E478" s="740"/>
      <c r="F478" s="740"/>
      <c r="G478" s="740"/>
      <c r="H478" s="740"/>
      <c r="I478" s="740"/>
      <c r="J478" s="740"/>
      <c r="K478" s="740"/>
      <c r="L478" s="740"/>
      <c r="M478" s="740"/>
      <c r="N478" s="740"/>
      <c r="O478" s="740"/>
      <c r="P478" s="740"/>
      <c r="Q478" s="740"/>
      <c r="R478" s="740"/>
      <c r="S478" s="740"/>
      <c r="T478" s="740"/>
      <c r="U478" s="740"/>
      <c r="V478" s="740"/>
      <c r="W478" s="740"/>
      <c r="X478" s="740"/>
      <c r="Y478" s="740"/>
      <c r="Z478" s="740"/>
    </row>
    <row r="479" ht="15.75" customHeight="1">
      <c r="A479" s="740"/>
      <c r="B479" s="740"/>
      <c r="C479" s="740"/>
      <c r="D479" s="740"/>
      <c r="E479" s="740"/>
      <c r="F479" s="740"/>
      <c r="G479" s="740"/>
      <c r="H479" s="740"/>
      <c r="I479" s="740"/>
      <c r="J479" s="740"/>
      <c r="K479" s="740"/>
      <c r="L479" s="740"/>
      <c r="M479" s="740"/>
      <c r="N479" s="740"/>
      <c r="O479" s="740"/>
      <c r="P479" s="740"/>
      <c r="Q479" s="740"/>
      <c r="R479" s="740"/>
      <c r="S479" s="740"/>
      <c r="T479" s="740"/>
      <c r="U479" s="740"/>
      <c r="V479" s="740"/>
      <c r="W479" s="740"/>
      <c r="X479" s="740"/>
      <c r="Y479" s="740"/>
      <c r="Z479" s="740"/>
    </row>
    <row r="480" ht="15.75" customHeight="1">
      <c r="A480" s="740"/>
      <c r="B480" s="740"/>
      <c r="C480" s="740"/>
      <c r="D480" s="740"/>
      <c r="E480" s="740"/>
      <c r="F480" s="740"/>
      <c r="G480" s="740"/>
      <c r="H480" s="740"/>
      <c r="I480" s="740"/>
      <c r="J480" s="740"/>
      <c r="K480" s="740"/>
      <c r="L480" s="740"/>
      <c r="M480" s="740"/>
      <c r="N480" s="740"/>
      <c r="O480" s="740"/>
      <c r="P480" s="740"/>
      <c r="Q480" s="740"/>
      <c r="R480" s="740"/>
      <c r="S480" s="740"/>
      <c r="T480" s="740"/>
      <c r="U480" s="740"/>
      <c r="V480" s="740"/>
      <c r="W480" s="740"/>
      <c r="X480" s="740"/>
      <c r="Y480" s="740"/>
      <c r="Z480" s="740"/>
    </row>
    <row r="481" ht="15.75" customHeight="1">
      <c r="A481" s="740"/>
      <c r="B481" s="740"/>
      <c r="C481" s="740"/>
      <c r="D481" s="740"/>
      <c r="E481" s="740"/>
      <c r="F481" s="740"/>
      <c r="G481" s="740"/>
      <c r="H481" s="740"/>
      <c r="I481" s="740"/>
      <c r="J481" s="740"/>
      <c r="K481" s="740"/>
      <c r="L481" s="740"/>
      <c r="M481" s="740"/>
      <c r="N481" s="740"/>
      <c r="O481" s="740"/>
      <c r="P481" s="740"/>
      <c r="Q481" s="740"/>
      <c r="R481" s="740"/>
      <c r="S481" s="740"/>
      <c r="T481" s="740"/>
      <c r="U481" s="740"/>
      <c r="V481" s="740"/>
      <c r="W481" s="740"/>
      <c r="X481" s="740"/>
      <c r="Y481" s="740"/>
      <c r="Z481" s="740"/>
    </row>
    <row r="482" ht="15.75" customHeight="1">
      <c r="A482" s="740"/>
      <c r="B482" s="740"/>
      <c r="C482" s="740"/>
      <c r="D482" s="740"/>
      <c r="E482" s="740"/>
      <c r="F482" s="740"/>
      <c r="G482" s="740"/>
      <c r="H482" s="740"/>
      <c r="I482" s="740"/>
      <c r="J482" s="740"/>
      <c r="K482" s="740"/>
      <c r="L482" s="740"/>
      <c r="M482" s="740"/>
      <c r="N482" s="740"/>
      <c r="O482" s="740"/>
      <c r="P482" s="740"/>
      <c r="Q482" s="740"/>
      <c r="R482" s="740"/>
      <c r="S482" s="740"/>
      <c r="T482" s="740"/>
      <c r="U482" s="740"/>
      <c r="V482" s="740"/>
      <c r="W482" s="740"/>
      <c r="X482" s="740"/>
      <c r="Y482" s="740"/>
      <c r="Z482" s="740"/>
    </row>
    <row r="483" ht="15.75" customHeight="1">
      <c r="A483" s="740"/>
      <c r="B483" s="740"/>
      <c r="C483" s="740"/>
      <c r="D483" s="740"/>
      <c r="E483" s="740"/>
      <c r="F483" s="740"/>
      <c r="G483" s="740"/>
      <c r="H483" s="740"/>
      <c r="I483" s="740"/>
      <c r="J483" s="740"/>
      <c r="K483" s="740"/>
      <c r="L483" s="740"/>
      <c r="M483" s="740"/>
      <c r="N483" s="740"/>
      <c r="O483" s="740"/>
      <c r="P483" s="740"/>
      <c r="Q483" s="740"/>
      <c r="R483" s="740"/>
      <c r="S483" s="740"/>
      <c r="T483" s="740"/>
      <c r="U483" s="740"/>
      <c r="V483" s="740"/>
      <c r="W483" s="740"/>
      <c r="X483" s="740"/>
      <c r="Y483" s="740"/>
      <c r="Z483" s="740"/>
    </row>
    <row r="484" ht="15.75" customHeight="1">
      <c r="A484" s="740"/>
      <c r="B484" s="740"/>
      <c r="C484" s="740"/>
      <c r="D484" s="740"/>
      <c r="E484" s="740"/>
      <c r="F484" s="740"/>
      <c r="G484" s="740"/>
      <c r="H484" s="740"/>
      <c r="I484" s="740"/>
      <c r="J484" s="740"/>
      <c r="K484" s="740"/>
      <c r="L484" s="740"/>
      <c r="M484" s="740"/>
      <c r="N484" s="740"/>
      <c r="O484" s="740"/>
      <c r="P484" s="740"/>
      <c r="Q484" s="740"/>
      <c r="R484" s="740"/>
      <c r="S484" s="740"/>
      <c r="T484" s="740"/>
      <c r="U484" s="740"/>
      <c r="V484" s="740"/>
      <c r="W484" s="740"/>
      <c r="X484" s="740"/>
      <c r="Y484" s="740"/>
      <c r="Z484" s="740"/>
    </row>
    <row r="485" ht="15.75" customHeight="1">
      <c r="A485" s="740"/>
      <c r="B485" s="740"/>
      <c r="C485" s="740"/>
      <c r="D485" s="740"/>
      <c r="E485" s="740"/>
      <c r="F485" s="740"/>
      <c r="G485" s="740"/>
      <c r="H485" s="740"/>
      <c r="I485" s="740"/>
      <c r="J485" s="740"/>
      <c r="K485" s="740"/>
      <c r="L485" s="740"/>
      <c r="M485" s="740"/>
      <c r="N485" s="740"/>
      <c r="O485" s="740"/>
      <c r="P485" s="740"/>
      <c r="Q485" s="740"/>
      <c r="R485" s="740"/>
      <c r="S485" s="740"/>
      <c r="T485" s="740"/>
      <c r="U485" s="740"/>
      <c r="V485" s="740"/>
      <c r="W485" s="740"/>
      <c r="X485" s="740"/>
      <c r="Y485" s="740"/>
      <c r="Z485" s="740"/>
    </row>
    <row r="486" ht="15.75" customHeight="1">
      <c r="A486" s="740"/>
      <c r="B486" s="740"/>
      <c r="C486" s="740"/>
      <c r="D486" s="740"/>
      <c r="E486" s="740"/>
      <c r="F486" s="740"/>
      <c r="G486" s="740"/>
      <c r="H486" s="740"/>
      <c r="I486" s="740"/>
      <c r="J486" s="740"/>
      <c r="K486" s="740"/>
      <c r="L486" s="740"/>
      <c r="M486" s="740"/>
      <c r="N486" s="740"/>
      <c r="O486" s="740"/>
      <c r="P486" s="740"/>
      <c r="Q486" s="740"/>
      <c r="R486" s="740"/>
      <c r="S486" s="740"/>
      <c r="T486" s="740"/>
      <c r="U486" s="740"/>
      <c r="V486" s="740"/>
      <c r="W486" s="740"/>
      <c r="X486" s="740"/>
      <c r="Y486" s="740"/>
      <c r="Z486" s="740"/>
    </row>
    <row r="487" ht="15.75" customHeight="1">
      <c r="A487" s="740"/>
      <c r="B487" s="740"/>
      <c r="C487" s="740"/>
      <c r="D487" s="740"/>
      <c r="E487" s="740"/>
      <c r="F487" s="740"/>
      <c r="G487" s="740"/>
      <c r="H487" s="740"/>
      <c r="I487" s="740"/>
      <c r="J487" s="740"/>
      <c r="K487" s="740"/>
      <c r="L487" s="740"/>
      <c r="M487" s="740"/>
      <c r="N487" s="740"/>
      <c r="O487" s="740"/>
      <c r="P487" s="740"/>
      <c r="Q487" s="740"/>
      <c r="R487" s="740"/>
      <c r="S487" s="740"/>
      <c r="T487" s="740"/>
      <c r="U487" s="740"/>
      <c r="V487" s="740"/>
      <c r="W487" s="740"/>
      <c r="X487" s="740"/>
      <c r="Y487" s="740"/>
      <c r="Z487" s="740"/>
    </row>
    <row r="488" ht="15.75" customHeight="1">
      <c r="A488" s="740"/>
      <c r="B488" s="740"/>
      <c r="C488" s="740"/>
      <c r="D488" s="740"/>
      <c r="E488" s="740"/>
      <c r="F488" s="740"/>
      <c r="G488" s="740"/>
      <c r="H488" s="740"/>
      <c r="I488" s="740"/>
      <c r="J488" s="740"/>
      <c r="K488" s="740"/>
      <c r="L488" s="740"/>
      <c r="M488" s="740"/>
      <c r="N488" s="740"/>
      <c r="O488" s="740"/>
      <c r="P488" s="740"/>
      <c r="Q488" s="740"/>
      <c r="R488" s="740"/>
      <c r="S488" s="740"/>
      <c r="T488" s="740"/>
      <c r="U488" s="740"/>
      <c r="V488" s="740"/>
      <c r="W488" s="740"/>
      <c r="X488" s="740"/>
      <c r="Y488" s="740"/>
      <c r="Z488" s="740"/>
    </row>
    <row r="489" ht="15.75" customHeight="1">
      <c r="A489" s="740"/>
      <c r="B489" s="740"/>
      <c r="C489" s="740"/>
      <c r="D489" s="740"/>
      <c r="E489" s="740"/>
      <c r="F489" s="740"/>
      <c r="G489" s="740"/>
      <c r="H489" s="740"/>
      <c r="I489" s="740"/>
      <c r="J489" s="740"/>
      <c r="K489" s="740"/>
      <c r="L489" s="740"/>
      <c r="M489" s="740"/>
      <c r="N489" s="740"/>
      <c r="O489" s="740"/>
      <c r="P489" s="740"/>
      <c r="Q489" s="740"/>
      <c r="R489" s="740"/>
      <c r="S489" s="740"/>
      <c r="T489" s="740"/>
      <c r="U489" s="740"/>
      <c r="V489" s="740"/>
      <c r="W489" s="740"/>
      <c r="X489" s="740"/>
      <c r="Y489" s="740"/>
      <c r="Z489" s="740"/>
    </row>
    <row r="490" ht="15.75" customHeight="1">
      <c r="A490" s="740"/>
      <c r="B490" s="740"/>
      <c r="C490" s="740"/>
      <c r="D490" s="740"/>
      <c r="E490" s="740"/>
      <c r="F490" s="740"/>
      <c r="G490" s="740"/>
      <c r="H490" s="740"/>
      <c r="I490" s="740"/>
      <c r="J490" s="740"/>
      <c r="K490" s="740"/>
      <c r="L490" s="740"/>
      <c r="M490" s="740"/>
      <c r="N490" s="740"/>
      <c r="O490" s="740"/>
      <c r="P490" s="740"/>
      <c r="Q490" s="740"/>
      <c r="R490" s="740"/>
      <c r="S490" s="740"/>
      <c r="T490" s="740"/>
      <c r="U490" s="740"/>
      <c r="V490" s="740"/>
      <c r="W490" s="740"/>
      <c r="X490" s="740"/>
      <c r="Y490" s="740"/>
      <c r="Z490" s="740"/>
    </row>
    <row r="491" ht="15.75" customHeight="1">
      <c r="A491" s="740"/>
      <c r="B491" s="740"/>
      <c r="C491" s="740"/>
      <c r="D491" s="740"/>
      <c r="E491" s="740"/>
      <c r="F491" s="740"/>
      <c r="G491" s="740"/>
      <c r="H491" s="740"/>
      <c r="I491" s="740"/>
      <c r="J491" s="740"/>
      <c r="K491" s="740"/>
      <c r="L491" s="740"/>
      <c r="M491" s="740"/>
      <c r="N491" s="740"/>
      <c r="O491" s="740"/>
      <c r="P491" s="740"/>
      <c r="Q491" s="740"/>
      <c r="R491" s="740"/>
      <c r="S491" s="740"/>
      <c r="T491" s="740"/>
      <c r="U491" s="740"/>
      <c r="V491" s="740"/>
      <c r="W491" s="740"/>
      <c r="X491" s="740"/>
      <c r="Y491" s="740"/>
      <c r="Z491" s="740"/>
    </row>
    <row r="492" ht="15.75" customHeight="1">
      <c r="A492" s="740"/>
      <c r="B492" s="740"/>
      <c r="C492" s="740"/>
      <c r="D492" s="740"/>
      <c r="E492" s="740"/>
      <c r="F492" s="740"/>
      <c r="G492" s="740"/>
      <c r="H492" s="740"/>
      <c r="I492" s="740"/>
      <c r="J492" s="740"/>
      <c r="K492" s="740"/>
      <c r="L492" s="740"/>
      <c r="M492" s="740"/>
      <c r="N492" s="740"/>
      <c r="O492" s="740"/>
      <c r="P492" s="740"/>
      <c r="Q492" s="740"/>
      <c r="R492" s="740"/>
      <c r="S492" s="740"/>
      <c r="T492" s="740"/>
      <c r="U492" s="740"/>
      <c r="V492" s="740"/>
      <c r="W492" s="740"/>
      <c r="X492" s="740"/>
      <c r="Y492" s="740"/>
      <c r="Z492" s="740"/>
    </row>
    <row r="493" ht="15.75" customHeight="1">
      <c r="A493" s="740"/>
      <c r="B493" s="740"/>
      <c r="C493" s="740"/>
      <c r="D493" s="740"/>
      <c r="E493" s="740"/>
      <c r="F493" s="740"/>
      <c r="G493" s="740"/>
      <c r="H493" s="740"/>
      <c r="I493" s="740"/>
      <c r="J493" s="740"/>
      <c r="K493" s="740"/>
      <c r="L493" s="740"/>
      <c r="M493" s="740"/>
      <c r="N493" s="740"/>
      <c r="O493" s="740"/>
      <c r="P493" s="740"/>
      <c r="Q493" s="740"/>
      <c r="R493" s="740"/>
      <c r="S493" s="740"/>
      <c r="T493" s="740"/>
      <c r="U493" s="740"/>
      <c r="V493" s="740"/>
      <c r="W493" s="740"/>
      <c r="X493" s="740"/>
      <c r="Y493" s="740"/>
      <c r="Z493" s="740"/>
    </row>
    <row r="494" ht="15.75" customHeight="1">
      <c r="A494" s="740"/>
      <c r="B494" s="740"/>
      <c r="C494" s="740"/>
      <c r="D494" s="740"/>
      <c r="E494" s="740"/>
      <c r="F494" s="740"/>
      <c r="G494" s="740"/>
      <c r="H494" s="740"/>
      <c r="I494" s="740"/>
      <c r="J494" s="740"/>
      <c r="K494" s="740"/>
      <c r="L494" s="740"/>
      <c r="M494" s="740"/>
      <c r="N494" s="740"/>
      <c r="O494" s="740"/>
      <c r="P494" s="740"/>
      <c r="Q494" s="740"/>
      <c r="R494" s="740"/>
      <c r="S494" s="740"/>
      <c r="T494" s="740"/>
      <c r="U494" s="740"/>
      <c r="V494" s="740"/>
      <c r="W494" s="740"/>
      <c r="X494" s="740"/>
      <c r="Y494" s="740"/>
      <c r="Z494" s="740"/>
    </row>
    <row r="495" ht="15.75" customHeight="1">
      <c r="A495" s="740"/>
      <c r="B495" s="740"/>
      <c r="C495" s="740"/>
      <c r="D495" s="740"/>
      <c r="E495" s="740"/>
      <c r="F495" s="740"/>
      <c r="G495" s="740"/>
      <c r="H495" s="740"/>
      <c r="I495" s="740"/>
      <c r="J495" s="740"/>
      <c r="K495" s="740"/>
      <c r="L495" s="740"/>
      <c r="M495" s="740"/>
      <c r="N495" s="740"/>
      <c r="O495" s="740"/>
      <c r="P495" s="740"/>
      <c r="Q495" s="740"/>
      <c r="R495" s="740"/>
      <c r="S495" s="740"/>
      <c r="T495" s="740"/>
      <c r="U495" s="740"/>
      <c r="V495" s="740"/>
      <c r="W495" s="740"/>
      <c r="X495" s="740"/>
      <c r="Y495" s="740"/>
      <c r="Z495" s="740"/>
    </row>
    <row r="496" ht="15.75" customHeight="1">
      <c r="A496" s="740"/>
      <c r="B496" s="740"/>
      <c r="C496" s="740"/>
      <c r="D496" s="740"/>
      <c r="E496" s="740"/>
      <c r="F496" s="740"/>
      <c r="G496" s="740"/>
      <c r="H496" s="740"/>
      <c r="I496" s="740"/>
      <c r="J496" s="740"/>
      <c r="K496" s="740"/>
      <c r="L496" s="740"/>
      <c r="M496" s="740"/>
      <c r="N496" s="740"/>
      <c r="O496" s="740"/>
      <c r="P496" s="740"/>
      <c r="Q496" s="740"/>
      <c r="R496" s="740"/>
      <c r="S496" s="740"/>
      <c r="T496" s="740"/>
      <c r="U496" s="740"/>
      <c r="V496" s="740"/>
      <c r="W496" s="740"/>
      <c r="X496" s="740"/>
      <c r="Y496" s="740"/>
      <c r="Z496" s="740"/>
    </row>
    <row r="497" ht="15.75" customHeight="1">
      <c r="A497" s="740"/>
      <c r="B497" s="740"/>
      <c r="C497" s="740"/>
      <c r="D497" s="740"/>
      <c r="E497" s="740"/>
      <c r="F497" s="740"/>
      <c r="G497" s="740"/>
      <c r="H497" s="740"/>
      <c r="I497" s="740"/>
      <c r="J497" s="740"/>
      <c r="K497" s="740"/>
      <c r="L497" s="740"/>
      <c r="M497" s="740"/>
      <c r="N497" s="740"/>
      <c r="O497" s="740"/>
      <c r="P497" s="740"/>
      <c r="Q497" s="740"/>
      <c r="R497" s="740"/>
      <c r="S497" s="740"/>
      <c r="T497" s="740"/>
      <c r="U497" s="740"/>
      <c r="V497" s="740"/>
      <c r="W497" s="740"/>
      <c r="X497" s="740"/>
      <c r="Y497" s="740"/>
      <c r="Z497" s="740"/>
    </row>
    <row r="498" ht="15.75" customHeight="1">
      <c r="A498" s="740"/>
      <c r="B498" s="740"/>
      <c r="C498" s="740"/>
      <c r="D498" s="740"/>
      <c r="E498" s="740"/>
      <c r="F498" s="740"/>
      <c r="G498" s="740"/>
      <c r="H498" s="740"/>
      <c r="I498" s="740"/>
      <c r="J498" s="740"/>
      <c r="K498" s="740"/>
      <c r="L498" s="740"/>
      <c r="M498" s="740"/>
      <c r="N498" s="740"/>
      <c r="O498" s="740"/>
      <c r="P498" s="740"/>
      <c r="Q498" s="740"/>
      <c r="R498" s="740"/>
      <c r="S498" s="740"/>
      <c r="T498" s="740"/>
      <c r="U498" s="740"/>
      <c r="V498" s="740"/>
      <c r="W498" s="740"/>
      <c r="X498" s="740"/>
      <c r="Y498" s="740"/>
      <c r="Z498" s="740"/>
    </row>
    <row r="499" ht="15.75" customHeight="1">
      <c r="A499" s="740"/>
      <c r="B499" s="740"/>
      <c r="C499" s="740"/>
      <c r="D499" s="740"/>
      <c r="E499" s="740"/>
      <c r="F499" s="740"/>
      <c r="G499" s="740"/>
      <c r="H499" s="740"/>
      <c r="I499" s="740"/>
      <c r="J499" s="740"/>
      <c r="K499" s="740"/>
      <c r="L499" s="740"/>
      <c r="M499" s="740"/>
      <c r="N499" s="740"/>
      <c r="O499" s="740"/>
      <c r="P499" s="740"/>
      <c r="Q499" s="740"/>
      <c r="R499" s="740"/>
      <c r="S499" s="740"/>
      <c r="T499" s="740"/>
      <c r="U499" s="740"/>
      <c r="V499" s="740"/>
      <c r="W499" s="740"/>
      <c r="X499" s="740"/>
      <c r="Y499" s="740"/>
      <c r="Z499" s="740"/>
    </row>
    <row r="500" ht="15.75" customHeight="1">
      <c r="A500" s="740"/>
      <c r="B500" s="740"/>
      <c r="C500" s="740"/>
      <c r="D500" s="740"/>
      <c r="E500" s="740"/>
      <c r="F500" s="740"/>
      <c r="G500" s="740"/>
      <c r="H500" s="740"/>
      <c r="I500" s="740"/>
      <c r="J500" s="740"/>
      <c r="K500" s="740"/>
      <c r="L500" s="740"/>
      <c r="M500" s="740"/>
      <c r="N500" s="740"/>
      <c r="O500" s="740"/>
      <c r="P500" s="740"/>
      <c r="Q500" s="740"/>
      <c r="R500" s="740"/>
      <c r="S500" s="740"/>
      <c r="T500" s="740"/>
      <c r="U500" s="740"/>
      <c r="V500" s="740"/>
      <c r="W500" s="740"/>
      <c r="X500" s="740"/>
      <c r="Y500" s="740"/>
      <c r="Z500" s="740"/>
    </row>
    <row r="501" ht="15.75" customHeight="1">
      <c r="A501" s="740"/>
      <c r="B501" s="740"/>
      <c r="C501" s="740"/>
      <c r="D501" s="740"/>
      <c r="E501" s="740"/>
      <c r="F501" s="740"/>
      <c r="G501" s="740"/>
      <c r="H501" s="740"/>
      <c r="I501" s="740"/>
      <c r="J501" s="740"/>
      <c r="K501" s="740"/>
      <c r="L501" s="740"/>
      <c r="M501" s="740"/>
      <c r="N501" s="740"/>
      <c r="O501" s="740"/>
      <c r="P501" s="740"/>
      <c r="Q501" s="740"/>
      <c r="R501" s="740"/>
      <c r="S501" s="740"/>
      <c r="T501" s="740"/>
      <c r="U501" s="740"/>
      <c r="V501" s="740"/>
      <c r="W501" s="740"/>
      <c r="X501" s="740"/>
      <c r="Y501" s="740"/>
      <c r="Z501" s="740"/>
    </row>
    <row r="502" ht="15.75" customHeight="1">
      <c r="A502" s="740"/>
      <c r="B502" s="740"/>
      <c r="C502" s="740"/>
      <c r="D502" s="740"/>
      <c r="E502" s="740"/>
      <c r="F502" s="740"/>
      <c r="G502" s="740"/>
      <c r="H502" s="740"/>
      <c r="I502" s="740"/>
      <c r="J502" s="740"/>
      <c r="K502" s="740"/>
      <c r="L502" s="740"/>
      <c r="M502" s="740"/>
      <c r="N502" s="740"/>
      <c r="O502" s="740"/>
      <c r="P502" s="740"/>
      <c r="Q502" s="740"/>
      <c r="R502" s="740"/>
      <c r="S502" s="740"/>
      <c r="T502" s="740"/>
      <c r="U502" s="740"/>
      <c r="V502" s="740"/>
      <c r="W502" s="740"/>
      <c r="X502" s="740"/>
      <c r="Y502" s="740"/>
      <c r="Z502" s="740"/>
    </row>
    <row r="503" ht="15.75" customHeight="1">
      <c r="A503" s="740"/>
      <c r="B503" s="740"/>
      <c r="C503" s="740"/>
      <c r="D503" s="740"/>
      <c r="E503" s="740"/>
      <c r="F503" s="740"/>
      <c r="G503" s="740"/>
      <c r="H503" s="740"/>
      <c r="I503" s="740"/>
      <c r="J503" s="740"/>
      <c r="K503" s="740"/>
      <c r="L503" s="740"/>
      <c r="M503" s="740"/>
      <c r="N503" s="740"/>
      <c r="O503" s="740"/>
      <c r="P503" s="740"/>
      <c r="Q503" s="740"/>
      <c r="R503" s="740"/>
      <c r="S503" s="740"/>
      <c r="T503" s="740"/>
      <c r="U503" s="740"/>
      <c r="V503" s="740"/>
      <c r="W503" s="740"/>
      <c r="X503" s="740"/>
      <c r="Y503" s="740"/>
      <c r="Z503" s="740"/>
    </row>
    <row r="504" ht="15.75" customHeight="1">
      <c r="A504" s="740"/>
      <c r="B504" s="740"/>
      <c r="C504" s="740"/>
      <c r="D504" s="740"/>
      <c r="E504" s="740"/>
      <c r="F504" s="740"/>
      <c r="G504" s="740"/>
      <c r="H504" s="740"/>
      <c r="I504" s="740"/>
      <c r="J504" s="740"/>
      <c r="K504" s="740"/>
      <c r="L504" s="740"/>
      <c r="M504" s="740"/>
      <c r="N504" s="740"/>
      <c r="O504" s="740"/>
      <c r="P504" s="740"/>
      <c r="Q504" s="740"/>
      <c r="R504" s="740"/>
      <c r="S504" s="740"/>
      <c r="T504" s="740"/>
      <c r="U504" s="740"/>
      <c r="V504" s="740"/>
      <c r="W504" s="740"/>
      <c r="X504" s="740"/>
      <c r="Y504" s="740"/>
      <c r="Z504" s="740"/>
    </row>
    <row r="505" ht="15.75" customHeight="1">
      <c r="A505" s="740"/>
      <c r="B505" s="740"/>
      <c r="C505" s="740"/>
      <c r="D505" s="740"/>
      <c r="E505" s="740"/>
      <c r="F505" s="740"/>
      <c r="G505" s="740"/>
      <c r="H505" s="740"/>
      <c r="I505" s="740"/>
      <c r="J505" s="740"/>
      <c r="K505" s="740"/>
      <c r="L505" s="740"/>
      <c r="M505" s="740"/>
      <c r="N505" s="740"/>
      <c r="O505" s="740"/>
      <c r="P505" s="740"/>
      <c r="Q505" s="740"/>
      <c r="R505" s="740"/>
      <c r="S505" s="740"/>
      <c r="T505" s="740"/>
      <c r="U505" s="740"/>
      <c r="V505" s="740"/>
      <c r="W505" s="740"/>
      <c r="X505" s="740"/>
      <c r="Y505" s="740"/>
      <c r="Z505" s="740"/>
    </row>
    <row r="506" ht="15.75" customHeight="1">
      <c r="A506" s="740"/>
      <c r="B506" s="740"/>
      <c r="C506" s="740"/>
      <c r="D506" s="740"/>
      <c r="E506" s="740"/>
      <c r="F506" s="740"/>
      <c r="G506" s="740"/>
      <c r="H506" s="740"/>
      <c r="I506" s="740"/>
      <c r="J506" s="740"/>
      <c r="K506" s="740"/>
      <c r="L506" s="740"/>
      <c r="M506" s="740"/>
      <c r="N506" s="740"/>
      <c r="O506" s="740"/>
      <c r="P506" s="740"/>
      <c r="Q506" s="740"/>
      <c r="R506" s="740"/>
      <c r="S506" s="740"/>
      <c r="T506" s="740"/>
      <c r="U506" s="740"/>
      <c r="V506" s="740"/>
      <c r="W506" s="740"/>
      <c r="X506" s="740"/>
      <c r="Y506" s="740"/>
      <c r="Z506" s="740"/>
    </row>
    <row r="507" ht="15.75" customHeight="1">
      <c r="A507" s="740"/>
      <c r="B507" s="740"/>
      <c r="C507" s="740"/>
      <c r="D507" s="740"/>
      <c r="E507" s="740"/>
      <c r="F507" s="740"/>
      <c r="G507" s="740"/>
      <c r="H507" s="740"/>
      <c r="I507" s="740"/>
      <c r="J507" s="740"/>
      <c r="K507" s="740"/>
      <c r="L507" s="740"/>
      <c r="M507" s="740"/>
      <c r="N507" s="740"/>
      <c r="O507" s="740"/>
      <c r="P507" s="740"/>
      <c r="Q507" s="740"/>
      <c r="R507" s="740"/>
      <c r="S507" s="740"/>
      <c r="T507" s="740"/>
      <c r="U507" s="740"/>
      <c r="V507" s="740"/>
      <c r="W507" s="740"/>
      <c r="X507" s="740"/>
      <c r="Y507" s="740"/>
      <c r="Z507" s="740"/>
    </row>
    <row r="508" ht="15.75" customHeight="1">
      <c r="A508" s="740"/>
      <c r="B508" s="740"/>
      <c r="C508" s="740"/>
      <c r="D508" s="740"/>
      <c r="E508" s="740"/>
      <c r="F508" s="740"/>
      <c r="G508" s="740"/>
      <c r="H508" s="740"/>
      <c r="I508" s="740"/>
      <c r="J508" s="740"/>
      <c r="K508" s="740"/>
      <c r="L508" s="740"/>
      <c r="M508" s="740"/>
      <c r="N508" s="740"/>
      <c r="O508" s="740"/>
      <c r="P508" s="740"/>
      <c r="Q508" s="740"/>
      <c r="R508" s="740"/>
      <c r="S508" s="740"/>
      <c r="T508" s="740"/>
      <c r="U508" s="740"/>
      <c r="V508" s="740"/>
      <c r="W508" s="740"/>
      <c r="X508" s="740"/>
      <c r="Y508" s="740"/>
      <c r="Z508" s="740"/>
    </row>
    <row r="509" ht="15.75" customHeight="1">
      <c r="A509" s="740"/>
      <c r="B509" s="740"/>
      <c r="C509" s="740"/>
      <c r="D509" s="740"/>
      <c r="E509" s="740"/>
      <c r="F509" s="740"/>
      <c r="G509" s="740"/>
      <c r="H509" s="740"/>
      <c r="I509" s="740"/>
      <c r="J509" s="740"/>
      <c r="K509" s="740"/>
      <c r="L509" s="740"/>
      <c r="M509" s="740"/>
      <c r="N509" s="740"/>
      <c r="O509" s="740"/>
      <c r="P509" s="740"/>
      <c r="Q509" s="740"/>
      <c r="R509" s="740"/>
      <c r="S509" s="740"/>
      <c r="T509" s="740"/>
      <c r="U509" s="740"/>
      <c r="V509" s="740"/>
      <c r="W509" s="740"/>
      <c r="X509" s="740"/>
      <c r="Y509" s="740"/>
      <c r="Z509" s="740"/>
    </row>
    <row r="510" ht="15.75" customHeight="1">
      <c r="A510" s="740"/>
      <c r="B510" s="740"/>
      <c r="C510" s="740"/>
      <c r="D510" s="740"/>
      <c r="E510" s="740"/>
      <c r="F510" s="740"/>
      <c r="G510" s="740"/>
      <c r="H510" s="740"/>
      <c r="I510" s="740"/>
      <c r="J510" s="740"/>
      <c r="K510" s="740"/>
      <c r="L510" s="740"/>
      <c r="M510" s="740"/>
      <c r="N510" s="740"/>
      <c r="O510" s="740"/>
      <c r="P510" s="740"/>
      <c r="Q510" s="740"/>
      <c r="R510" s="740"/>
      <c r="S510" s="740"/>
      <c r="T510" s="740"/>
      <c r="U510" s="740"/>
      <c r="V510" s="740"/>
      <c r="W510" s="740"/>
      <c r="X510" s="740"/>
      <c r="Y510" s="740"/>
      <c r="Z510" s="740"/>
    </row>
    <row r="511" ht="15.75" customHeight="1">
      <c r="A511" s="740"/>
      <c r="B511" s="740"/>
      <c r="C511" s="740"/>
      <c r="D511" s="740"/>
      <c r="E511" s="740"/>
      <c r="F511" s="740"/>
      <c r="G511" s="740"/>
      <c r="H511" s="740"/>
      <c r="I511" s="740"/>
      <c r="J511" s="740"/>
      <c r="K511" s="740"/>
      <c r="L511" s="740"/>
      <c r="M511" s="740"/>
      <c r="N511" s="740"/>
      <c r="O511" s="740"/>
      <c r="P511" s="740"/>
      <c r="Q511" s="740"/>
      <c r="R511" s="740"/>
      <c r="S511" s="740"/>
      <c r="T511" s="740"/>
      <c r="U511" s="740"/>
      <c r="V511" s="740"/>
      <c r="W511" s="740"/>
      <c r="X511" s="740"/>
      <c r="Y511" s="740"/>
      <c r="Z511" s="740"/>
    </row>
    <row r="512" ht="15.75" customHeight="1">
      <c r="A512" s="740"/>
      <c r="B512" s="740"/>
      <c r="C512" s="740"/>
      <c r="D512" s="740"/>
      <c r="E512" s="740"/>
      <c r="F512" s="740"/>
      <c r="G512" s="740"/>
      <c r="H512" s="740"/>
      <c r="I512" s="740"/>
      <c r="J512" s="740"/>
      <c r="K512" s="740"/>
      <c r="L512" s="740"/>
      <c r="M512" s="740"/>
      <c r="N512" s="740"/>
      <c r="O512" s="740"/>
      <c r="P512" s="740"/>
      <c r="Q512" s="740"/>
      <c r="R512" s="740"/>
      <c r="S512" s="740"/>
      <c r="T512" s="740"/>
      <c r="U512" s="740"/>
      <c r="V512" s="740"/>
      <c r="W512" s="740"/>
      <c r="X512" s="740"/>
      <c r="Y512" s="740"/>
      <c r="Z512" s="740"/>
    </row>
    <row r="513" ht="15.75" customHeight="1">
      <c r="A513" s="740"/>
      <c r="B513" s="740"/>
      <c r="C513" s="740"/>
      <c r="D513" s="740"/>
      <c r="E513" s="740"/>
      <c r="F513" s="740"/>
      <c r="G513" s="740"/>
      <c r="H513" s="740"/>
      <c r="I513" s="740"/>
      <c r="J513" s="740"/>
      <c r="K513" s="740"/>
      <c r="L513" s="740"/>
      <c r="M513" s="740"/>
      <c r="N513" s="740"/>
      <c r="O513" s="740"/>
      <c r="P513" s="740"/>
      <c r="Q513" s="740"/>
      <c r="R513" s="740"/>
      <c r="S513" s="740"/>
      <c r="T513" s="740"/>
      <c r="U513" s="740"/>
      <c r="V513" s="740"/>
      <c r="W513" s="740"/>
      <c r="X513" s="740"/>
      <c r="Y513" s="740"/>
      <c r="Z513" s="740"/>
    </row>
    <row r="514" ht="15.75" customHeight="1">
      <c r="A514" s="740"/>
      <c r="B514" s="740"/>
      <c r="C514" s="740"/>
      <c r="D514" s="740"/>
      <c r="E514" s="740"/>
      <c r="F514" s="740"/>
      <c r="G514" s="740"/>
      <c r="H514" s="740"/>
      <c r="I514" s="740"/>
      <c r="J514" s="740"/>
      <c r="K514" s="740"/>
      <c r="L514" s="740"/>
      <c r="M514" s="740"/>
      <c r="N514" s="740"/>
      <c r="O514" s="740"/>
      <c r="P514" s="740"/>
      <c r="Q514" s="740"/>
      <c r="R514" s="740"/>
      <c r="S514" s="740"/>
      <c r="T514" s="740"/>
      <c r="U514" s="740"/>
      <c r="V514" s="740"/>
      <c r="W514" s="740"/>
      <c r="X514" s="740"/>
      <c r="Y514" s="740"/>
      <c r="Z514" s="740"/>
    </row>
    <row r="515" ht="15.75" customHeight="1">
      <c r="A515" s="740"/>
      <c r="B515" s="740"/>
      <c r="C515" s="740"/>
      <c r="D515" s="740"/>
      <c r="E515" s="740"/>
      <c r="F515" s="740"/>
      <c r="G515" s="740"/>
      <c r="H515" s="740"/>
      <c r="I515" s="740"/>
      <c r="J515" s="740"/>
      <c r="K515" s="740"/>
      <c r="L515" s="740"/>
      <c r="M515" s="740"/>
      <c r="N515" s="740"/>
      <c r="O515" s="740"/>
      <c r="P515" s="740"/>
      <c r="Q515" s="740"/>
      <c r="R515" s="740"/>
      <c r="S515" s="740"/>
      <c r="T515" s="740"/>
      <c r="U515" s="740"/>
      <c r="V515" s="740"/>
      <c r="W515" s="740"/>
      <c r="X515" s="740"/>
      <c r="Y515" s="740"/>
      <c r="Z515" s="740"/>
    </row>
    <row r="516" ht="15.75" customHeight="1">
      <c r="A516" s="740"/>
      <c r="B516" s="740"/>
      <c r="C516" s="740"/>
      <c r="D516" s="740"/>
      <c r="E516" s="740"/>
      <c r="F516" s="740"/>
      <c r="G516" s="740"/>
      <c r="H516" s="740"/>
      <c r="I516" s="740"/>
      <c r="J516" s="740"/>
      <c r="K516" s="740"/>
      <c r="L516" s="740"/>
      <c r="M516" s="740"/>
      <c r="N516" s="740"/>
      <c r="O516" s="740"/>
      <c r="P516" s="740"/>
      <c r="Q516" s="740"/>
      <c r="R516" s="740"/>
      <c r="S516" s="740"/>
      <c r="T516" s="740"/>
      <c r="U516" s="740"/>
      <c r="V516" s="740"/>
      <c r="W516" s="740"/>
      <c r="X516" s="740"/>
      <c r="Y516" s="740"/>
      <c r="Z516" s="740"/>
    </row>
    <row r="517" ht="15.75" customHeight="1">
      <c r="A517" s="740"/>
      <c r="B517" s="740"/>
      <c r="C517" s="740"/>
      <c r="D517" s="740"/>
      <c r="E517" s="740"/>
      <c r="F517" s="740"/>
      <c r="G517" s="740"/>
      <c r="H517" s="740"/>
      <c r="I517" s="740"/>
      <c r="J517" s="740"/>
      <c r="K517" s="740"/>
      <c r="L517" s="740"/>
      <c r="M517" s="740"/>
      <c r="N517" s="740"/>
      <c r="O517" s="740"/>
      <c r="P517" s="740"/>
      <c r="Q517" s="740"/>
      <c r="R517" s="740"/>
      <c r="S517" s="740"/>
      <c r="T517" s="740"/>
      <c r="U517" s="740"/>
      <c r="V517" s="740"/>
      <c r="W517" s="740"/>
      <c r="X517" s="740"/>
      <c r="Y517" s="740"/>
      <c r="Z517" s="740"/>
    </row>
    <row r="518" ht="15.75" customHeight="1">
      <c r="A518" s="740"/>
      <c r="B518" s="740"/>
      <c r="C518" s="740"/>
      <c r="D518" s="740"/>
      <c r="E518" s="740"/>
      <c r="F518" s="740"/>
      <c r="G518" s="740"/>
      <c r="H518" s="740"/>
      <c r="I518" s="740"/>
      <c r="J518" s="740"/>
      <c r="K518" s="740"/>
      <c r="L518" s="740"/>
      <c r="M518" s="740"/>
      <c r="N518" s="740"/>
      <c r="O518" s="740"/>
      <c r="P518" s="740"/>
      <c r="Q518" s="740"/>
      <c r="R518" s="740"/>
      <c r="S518" s="740"/>
      <c r="T518" s="740"/>
      <c r="U518" s="740"/>
      <c r="V518" s="740"/>
      <c r="W518" s="740"/>
      <c r="X518" s="740"/>
      <c r="Y518" s="740"/>
      <c r="Z518" s="740"/>
    </row>
    <row r="519" ht="15.75" customHeight="1">
      <c r="A519" s="740"/>
      <c r="B519" s="740"/>
      <c r="C519" s="740"/>
      <c r="D519" s="740"/>
      <c r="E519" s="740"/>
      <c r="F519" s="740"/>
      <c r="G519" s="740"/>
      <c r="H519" s="740"/>
      <c r="I519" s="740"/>
      <c r="J519" s="740"/>
      <c r="K519" s="740"/>
      <c r="L519" s="740"/>
      <c r="M519" s="740"/>
      <c r="N519" s="740"/>
      <c r="O519" s="740"/>
      <c r="P519" s="740"/>
      <c r="Q519" s="740"/>
      <c r="R519" s="740"/>
      <c r="S519" s="740"/>
      <c r="T519" s="740"/>
      <c r="U519" s="740"/>
      <c r="V519" s="740"/>
      <c r="W519" s="740"/>
      <c r="X519" s="740"/>
      <c r="Y519" s="740"/>
      <c r="Z519" s="740"/>
    </row>
    <row r="520" ht="15.75" customHeight="1">
      <c r="A520" s="740"/>
      <c r="B520" s="740"/>
      <c r="C520" s="740"/>
      <c r="D520" s="740"/>
      <c r="E520" s="740"/>
      <c r="F520" s="740"/>
      <c r="G520" s="740"/>
      <c r="H520" s="740"/>
      <c r="I520" s="740"/>
      <c r="J520" s="740"/>
      <c r="K520" s="740"/>
      <c r="L520" s="740"/>
      <c r="M520" s="740"/>
      <c r="N520" s="740"/>
      <c r="O520" s="740"/>
      <c r="P520" s="740"/>
      <c r="Q520" s="740"/>
      <c r="R520" s="740"/>
      <c r="S520" s="740"/>
      <c r="T520" s="740"/>
      <c r="U520" s="740"/>
      <c r="V520" s="740"/>
      <c r="W520" s="740"/>
      <c r="X520" s="740"/>
      <c r="Y520" s="740"/>
      <c r="Z520" s="740"/>
    </row>
    <row r="521" ht="15.75" customHeight="1">
      <c r="A521" s="740"/>
      <c r="B521" s="740"/>
      <c r="C521" s="740"/>
      <c r="D521" s="740"/>
      <c r="E521" s="740"/>
      <c r="F521" s="740"/>
      <c r="G521" s="740"/>
      <c r="H521" s="740"/>
      <c r="I521" s="740"/>
      <c r="J521" s="740"/>
      <c r="K521" s="740"/>
      <c r="L521" s="740"/>
      <c r="M521" s="740"/>
      <c r="N521" s="740"/>
      <c r="O521" s="740"/>
      <c r="P521" s="740"/>
      <c r="Q521" s="740"/>
      <c r="R521" s="740"/>
      <c r="S521" s="740"/>
      <c r="T521" s="740"/>
      <c r="U521" s="740"/>
      <c r="V521" s="740"/>
      <c r="W521" s="740"/>
      <c r="X521" s="740"/>
      <c r="Y521" s="740"/>
      <c r="Z521" s="740"/>
    </row>
    <row r="522" ht="15.75" customHeight="1">
      <c r="A522" s="740"/>
      <c r="B522" s="740"/>
      <c r="C522" s="740"/>
      <c r="D522" s="740"/>
      <c r="E522" s="740"/>
      <c r="F522" s="740"/>
      <c r="G522" s="740"/>
      <c r="H522" s="740"/>
      <c r="I522" s="740"/>
      <c r="J522" s="740"/>
      <c r="K522" s="740"/>
      <c r="L522" s="740"/>
      <c r="M522" s="740"/>
      <c r="N522" s="740"/>
      <c r="O522" s="740"/>
      <c r="P522" s="740"/>
      <c r="Q522" s="740"/>
      <c r="R522" s="740"/>
      <c r="S522" s="740"/>
      <c r="T522" s="740"/>
      <c r="U522" s="740"/>
      <c r="V522" s="740"/>
      <c r="W522" s="740"/>
      <c r="X522" s="740"/>
      <c r="Y522" s="740"/>
      <c r="Z522" s="740"/>
    </row>
    <row r="523" ht="15.75" customHeight="1">
      <c r="A523" s="740"/>
      <c r="B523" s="740"/>
      <c r="C523" s="740"/>
      <c r="D523" s="740"/>
      <c r="E523" s="740"/>
      <c r="F523" s="740"/>
      <c r="G523" s="740"/>
      <c r="H523" s="740"/>
      <c r="I523" s="740"/>
      <c r="J523" s="740"/>
      <c r="K523" s="740"/>
      <c r="L523" s="740"/>
      <c r="M523" s="740"/>
      <c r="N523" s="740"/>
      <c r="O523" s="740"/>
      <c r="P523" s="740"/>
      <c r="Q523" s="740"/>
      <c r="R523" s="740"/>
      <c r="S523" s="740"/>
      <c r="T523" s="740"/>
      <c r="U523" s="740"/>
      <c r="V523" s="740"/>
      <c r="W523" s="740"/>
      <c r="X523" s="740"/>
      <c r="Y523" s="740"/>
      <c r="Z523" s="740"/>
    </row>
    <row r="524" ht="15.75" customHeight="1">
      <c r="A524" s="740"/>
      <c r="B524" s="740"/>
      <c r="C524" s="740"/>
      <c r="D524" s="740"/>
      <c r="E524" s="740"/>
      <c r="F524" s="740"/>
      <c r="G524" s="740"/>
      <c r="H524" s="740"/>
      <c r="I524" s="740"/>
      <c r="J524" s="740"/>
      <c r="K524" s="740"/>
      <c r="L524" s="740"/>
      <c r="M524" s="740"/>
      <c r="N524" s="740"/>
      <c r="O524" s="740"/>
      <c r="P524" s="740"/>
      <c r="Q524" s="740"/>
      <c r="R524" s="740"/>
      <c r="S524" s="740"/>
      <c r="T524" s="740"/>
      <c r="U524" s="740"/>
      <c r="V524" s="740"/>
      <c r="W524" s="740"/>
      <c r="X524" s="740"/>
      <c r="Y524" s="740"/>
      <c r="Z524" s="740"/>
    </row>
    <row r="525" ht="15.75" customHeight="1">
      <c r="A525" s="740"/>
      <c r="B525" s="740"/>
      <c r="C525" s="740"/>
      <c r="D525" s="740"/>
      <c r="E525" s="740"/>
      <c r="F525" s="740"/>
      <c r="G525" s="740"/>
      <c r="H525" s="740"/>
      <c r="I525" s="740"/>
      <c r="J525" s="740"/>
      <c r="K525" s="740"/>
      <c r="L525" s="740"/>
      <c r="M525" s="740"/>
      <c r="N525" s="740"/>
      <c r="O525" s="740"/>
      <c r="P525" s="740"/>
      <c r="Q525" s="740"/>
      <c r="R525" s="740"/>
      <c r="S525" s="740"/>
      <c r="T525" s="740"/>
      <c r="U525" s="740"/>
      <c r="V525" s="740"/>
      <c r="W525" s="740"/>
      <c r="X525" s="740"/>
      <c r="Y525" s="740"/>
      <c r="Z525" s="740"/>
    </row>
    <row r="526" ht="15.75" customHeight="1">
      <c r="A526" s="740"/>
      <c r="B526" s="740"/>
      <c r="C526" s="740"/>
      <c r="D526" s="740"/>
      <c r="E526" s="740"/>
      <c r="F526" s="740"/>
      <c r="G526" s="740"/>
      <c r="H526" s="740"/>
      <c r="I526" s="740"/>
      <c r="J526" s="740"/>
      <c r="K526" s="740"/>
      <c r="L526" s="740"/>
      <c r="M526" s="740"/>
      <c r="N526" s="740"/>
      <c r="O526" s="740"/>
      <c r="P526" s="740"/>
      <c r="Q526" s="740"/>
      <c r="R526" s="740"/>
      <c r="S526" s="740"/>
      <c r="T526" s="740"/>
      <c r="U526" s="740"/>
      <c r="V526" s="740"/>
      <c r="W526" s="740"/>
      <c r="X526" s="740"/>
      <c r="Y526" s="740"/>
      <c r="Z526" s="740"/>
    </row>
    <row r="527" ht="15.75" customHeight="1">
      <c r="A527" s="740"/>
      <c r="B527" s="740"/>
      <c r="C527" s="740"/>
      <c r="D527" s="740"/>
      <c r="E527" s="740"/>
      <c r="F527" s="740"/>
      <c r="G527" s="740"/>
      <c r="H527" s="740"/>
      <c r="I527" s="740"/>
      <c r="J527" s="740"/>
      <c r="K527" s="740"/>
      <c r="L527" s="740"/>
      <c r="M527" s="740"/>
      <c r="N527" s="740"/>
      <c r="O527" s="740"/>
      <c r="P527" s="740"/>
      <c r="Q527" s="740"/>
      <c r="R527" s="740"/>
      <c r="S527" s="740"/>
      <c r="T527" s="740"/>
      <c r="U527" s="740"/>
      <c r="V527" s="740"/>
      <c r="W527" s="740"/>
      <c r="X527" s="740"/>
      <c r="Y527" s="740"/>
      <c r="Z527" s="740"/>
    </row>
    <row r="528" ht="15.75" customHeight="1">
      <c r="A528" s="740"/>
      <c r="B528" s="740"/>
      <c r="C528" s="740"/>
      <c r="D528" s="740"/>
      <c r="E528" s="740"/>
      <c r="F528" s="740"/>
      <c r="G528" s="740"/>
      <c r="H528" s="740"/>
      <c r="I528" s="740"/>
      <c r="J528" s="740"/>
      <c r="K528" s="740"/>
      <c r="L528" s="740"/>
      <c r="M528" s="740"/>
      <c r="N528" s="740"/>
      <c r="O528" s="740"/>
      <c r="P528" s="740"/>
      <c r="Q528" s="740"/>
      <c r="R528" s="740"/>
      <c r="S528" s="740"/>
      <c r="T528" s="740"/>
      <c r="U528" s="740"/>
      <c r="V528" s="740"/>
      <c r="W528" s="740"/>
      <c r="X528" s="740"/>
      <c r="Y528" s="740"/>
      <c r="Z528" s="740"/>
    </row>
    <row r="529" ht="15.75" customHeight="1">
      <c r="A529" s="740"/>
      <c r="B529" s="740"/>
      <c r="C529" s="740"/>
      <c r="D529" s="740"/>
      <c r="E529" s="740"/>
      <c r="F529" s="740"/>
      <c r="G529" s="740"/>
      <c r="H529" s="740"/>
      <c r="I529" s="740"/>
      <c r="J529" s="740"/>
      <c r="K529" s="740"/>
      <c r="L529" s="740"/>
      <c r="M529" s="740"/>
      <c r="N529" s="740"/>
      <c r="O529" s="740"/>
      <c r="P529" s="740"/>
      <c r="Q529" s="740"/>
      <c r="R529" s="740"/>
      <c r="S529" s="740"/>
      <c r="T529" s="740"/>
      <c r="U529" s="740"/>
      <c r="V529" s="740"/>
      <c r="W529" s="740"/>
      <c r="X529" s="740"/>
      <c r="Y529" s="740"/>
      <c r="Z529" s="740"/>
    </row>
    <row r="530" ht="15.75" customHeight="1">
      <c r="A530" s="740"/>
      <c r="B530" s="740"/>
      <c r="C530" s="740"/>
      <c r="D530" s="740"/>
      <c r="E530" s="740"/>
      <c r="F530" s="740"/>
      <c r="G530" s="740"/>
      <c r="H530" s="740"/>
      <c r="I530" s="740"/>
      <c r="J530" s="740"/>
      <c r="K530" s="740"/>
      <c r="L530" s="740"/>
      <c r="M530" s="740"/>
      <c r="N530" s="740"/>
      <c r="O530" s="740"/>
      <c r="P530" s="740"/>
      <c r="Q530" s="740"/>
      <c r="R530" s="740"/>
      <c r="S530" s="740"/>
      <c r="T530" s="740"/>
      <c r="U530" s="740"/>
      <c r="V530" s="740"/>
      <c r="W530" s="740"/>
      <c r="X530" s="740"/>
      <c r="Y530" s="740"/>
      <c r="Z530" s="740"/>
    </row>
    <row r="531" ht="15.75" customHeight="1">
      <c r="A531" s="740"/>
      <c r="B531" s="740"/>
      <c r="C531" s="740"/>
      <c r="D531" s="740"/>
      <c r="E531" s="740"/>
      <c r="F531" s="740"/>
      <c r="G531" s="740"/>
      <c r="H531" s="740"/>
      <c r="I531" s="740"/>
      <c r="J531" s="740"/>
      <c r="K531" s="740"/>
      <c r="L531" s="740"/>
      <c r="M531" s="740"/>
      <c r="N531" s="740"/>
      <c r="O531" s="740"/>
      <c r="P531" s="740"/>
      <c r="Q531" s="740"/>
      <c r="R531" s="740"/>
      <c r="S531" s="740"/>
      <c r="T531" s="740"/>
      <c r="U531" s="740"/>
      <c r="V531" s="740"/>
      <c r="W531" s="740"/>
      <c r="X531" s="740"/>
      <c r="Y531" s="740"/>
      <c r="Z531" s="740"/>
    </row>
    <row r="532" ht="15.75" customHeight="1">
      <c r="A532" s="740"/>
      <c r="B532" s="740"/>
      <c r="C532" s="740"/>
      <c r="D532" s="740"/>
      <c r="E532" s="740"/>
      <c r="F532" s="740"/>
      <c r="G532" s="740"/>
      <c r="H532" s="740"/>
      <c r="I532" s="740"/>
      <c r="J532" s="740"/>
      <c r="K532" s="740"/>
      <c r="L532" s="740"/>
      <c r="M532" s="740"/>
      <c r="N532" s="740"/>
      <c r="O532" s="740"/>
      <c r="P532" s="740"/>
      <c r="Q532" s="740"/>
      <c r="R532" s="740"/>
      <c r="S532" s="740"/>
      <c r="T532" s="740"/>
      <c r="U532" s="740"/>
      <c r="V532" s="740"/>
      <c r="W532" s="740"/>
      <c r="X532" s="740"/>
      <c r="Y532" s="740"/>
      <c r="Z532" s="740"/>
    </row>
    <row r="533" ht="15.75" customHeight="1">
      <c r="A533" s="740"/>
      <c r="B533" s="740"/>
      <c r="C533" s="740"/>
      <c r="D533" s="740"/>
      <c r="E533" s="740"/>
      <c r="F533" s="740"/>
      <c r="G533" s="740"/>
      <c r="H533" s="740"/>
      <c r="I533" s="740"/>
      <c r="J533" s="740"/>
      <c r="K533" s="740"/>
      <c r="L533" s="740"/>
      <c r="M533" s="740"/>
      <c r="N533" s="740"/>
      <c r="O533" s="740"/>
      <c r="P533" s="740"/>
      <c r="Q533" s="740"/>
      <c r="R533" s="740"/>
      <c r="S533" s="740"/>
      <c r="T533" s="740"/>
      <c r="U533" s="740"/>
      <c r="V533" s="740"/>
      <c r="W533" s="740"/>
      <c r="X533" s="740"/>
      <c r="Y533" s="740"/>
      <c r="Z533" s="740"/>
    </row>
    <row r="534" ht="15.75" customHeight="1">
      <c r="A534" s="740"/>
      <c r="B534" s="740"/>
      <c r="C534" s="740"/>
      <c r="D534" s="740"/>
      <c r="E534" s="740"/>
      <c r="F534" s="740"/>
      <c r="G534" s="740"/>
      <c r="H534" s="740"/>
      <c r="I534" s="740"/>
      <c r="J534" s="740"/>
      <c r="K534" s="740"/>
      <c r="L534" s="740"/>
      <c r="M534" s="740"/>
      <c r="N534" s="740"/>
      <c r="O534" s="740"/>
      <c r="P534" s="740"/>
      <c r="Q534" s="740"/>
      <c r="R534" s="740"/>
      <c r="S534" s="740"/>
      <c r="T534" s="740"/>
      <c r="U534" s="740"/>
      <c r="V534" s="740"/>
      <c r="W534" s="740"/>
      <c r="X534" s="740"/>
      <c r="Y534" s="740"/>
      <c r="Z534" s="740"/>
    </row>
    <row r="535" ht="15.75" customHeight="1">
      <c r="A535" s="740"/>
      <c r="B535" s="740"/>
      <c r="C535" s="740"/>
      <c r="D535" s="740"/>
      <c r="E535" s="740"/>
      <c r="F535" s="740"/>
      <c r="G535" s="740"/>
      <c r="H535" s="740"/>
      <c r="I535" s="740"/>
      <c r="J535" s="740"/>
      <c r="K535" s="740"/>
      <c r="L535" s="740"/>
      <c r="M535" s="740"/>
      <c r="N535" s="740"/>
      <c r="O535" s="740"/>
      <c r="P535" s="740"/>
      <c r="Q535" s="740"/>
      <c r="R535" s="740"/>
      <c r="S535" s="740"/>
      <c r="T535" s="740"/>
      <c r="U535" s="740"/>
      <c r="V535" s="740"/>
      <c r="W535" s="740"/>
      <c r="X535" s="740"/>
      <c r="Y535" s="740"/>
      <c r="Z535" s="740"/>
    </row>
    <row r="536" ht="15.75" customHeight="1">
      <c r="A536" s="740"/>
      <c r="B536" s="740"/>
      <c r="C536" s="740"/>
      <c r="D536" s="740"/>
      <c r="E536" s="740"/>
      <c r="F536" s="740"/>
      <c r="G536" s="740"/>
      <c r="H536" s="740"/>
      <c r="I536" s="740"/>
      <c r="J536" s="740"/>
      <c r="K536" s="740"/>
      <c r="L536" s="740"/>
      <c r="M536" s="740"/>
      <c r="N536" s="740"/>
      <c r="O536" s="740"/>
      <c r="P536" s="740"/>
      <c r="Q536" s="740"/>
      <c r="R536" s="740"/>
      <c r="S536" s="740"/>
      <c r="T536" s="740"/>
      <c r="U536" s="740"/>
      <c r="V536" s="740"/>
      <c r="W536" s="740"/>
      <c r="X536" s="740"/>
      <c r="Y536" s="740"/>
      <c r="Z536" s="740"/>
    </row>
    <row r="537" ht="15.75" customHeight="1">
      <c r="A537" s="740"/>
      <c r="B537" s="740"/>
      <c r="C537" s="740"/>
      <c r="D537" s="740"/>
      <c r="E537" s="740"/>
      <c r="F537" s="740"/>
      <c r="G537" s="740"/>
      <c r="H537" s="740"/>
      <c r="I537" s="740"/>
      <c r="J537" s="740"/>
      <c r="K537" s="740"/>
      <c r="L537" s="740"/>
      <c r="M537" s="740"/>
      <c r="N537" s="740"/>
      <c r="O537" s="740"/>
      <c r="P537" s="740"/>
      <c r="Q537" s="740"/>
      <c r="R537" s="740"/>
      <c r="S537" s="740"/>
      <c r="T537" s="740"/>
      <c r="U537" s="740"/>
      <c r="V537" s="740"/>
      <c r="W537" s="740"/>
      <c r="X537" s="740"/>
      <c r="Y537" s="740"/>
      <c r="Z537" s="740"/>
    </row>
    <row r="538" ht="15.75" customHeight="1">
      <c r="A538" s="740"/>
      <c r="B538" s="740"/>
      <c r="C538" s="740"/>
      <c r="D538" s="740"/>
      <c r="E538" s="740"/>
      <c r="F538" s="740"/>
      <c r="G538" s="740"/>
      <c r="H538" s="740"/>
      <c r="I538" s="740"/>
      <c r="J538" s="740"/>
      <c r="K538" s="740"/>
      <c r="L538" s="740"/>
      <c r="M538" s="740"/>
      <c r="N538" s="740"/>
      <c r="O538" s="740"/>
      <c r="P538" s="740"/>
      <c r="Q538" s="740"/>
      <c r="R538" s="740"/>
      <c r="S538" s="740"/>
      <c r="T538" s="740"/>
      <c r="U538" s="740"/>
      <c r="V538" s="740"/>
      <c r="W538" s="740"/>
      <c r="X538" s="740"/>
      <c r="Y538" s="740"/>
      <c r="Z538" s="740"/>
    </row>
    <row r="539" ht="15.75" customHeight="1">
      <c r="A539" s="740"/>
      <c r="B539" s="740"/>
      <c r="C539" s="740"/>
      <c r="D539" s="740"/>
      <c r="E539" s="740"/>
      <c r="F539" s="740"/>
      <c r="G539" s="740"/>
      <c r="H539" s="740"/>
      <c r="I539" s="740"/>
      <c r="J539" s="740"/>
      <c r="K539" s="740"/>
      <c r="L539" s="740"/>
      <c r="M539" s="740"/>
      <c r="N539" s="740"/>
      <c r="O539" s="740"/>
      <c r="P539" s="740"/>
      <c r="Q539" s="740"/>
      <c r="R539" s="740"/>
      <c r="S539" s="740"/>
      <c r="T539" s="740"/>
      <c r="U539" s="740"/>
      <c r="V539" s="740"/>
      <c r="W539" s="740"/>
      <c r="X539" s="740"/>
      <c r="Y539" s="740"/>
      <c r="Z539" s="740"/>
    </row>
    <row r="540" ht="15.75" customHeight="1">
      <c r="A540" s="740"/>
      <c r="B540" s="740"/>
      <c r="C540" s="740"/>
      <c r="D540" s="740"/>
      <c r="E540" s="740"/>
      <c r="F540" s="740"/>
      <c r="G540" s="740"/>
      <c r="H540" s="740"/>
      <c r="I540" s="740"/>
      <c r="J540" s="740"/>
      <c r="K540" s="740"/>
      <c r="L540" s="740"/>
      <c r="M540" s="740"/>
      <c r="N540" s="740"/>
      <c r="O540" s="740"/>
      <c r="P540" s="740"/>
      <c r="Q540" s="740"/>
      <c r="R540" s="740"/>
      <c r="S540" s="740"/>
      <c r="T540" s="740"/>
      <c r="U540" s="740"/>
      <c r="V540" s="740"/>
      <c r="W540" s="740"/>
      <c r="X540" s="740"/>
      <c r="Y540" s="740"/>
      <c r="Z540" s="740"/>
    </row>
    <row r="541" ht="15.75" customHeight="1">
      <c r="A541" s="740"/>
      <c r="B541" s="740"/>
      <c r="C541" s="740"/>
      <c r="D541" s="740"/>
      <c r="E541" s="740"/>
      <c r="F541" s="740"/>
      <c r="G541" s="740"/>
      <c r="H541" s="740"/>
      <c r="I541" s="740"/>
      <c r="J541" s="740"/>
      <c r="K541" s="740"/>
      <c r="L541" s="740"/>
      <c r="M541" s="740"/>
      <c r="N541" s="740"/>
      <c r="O541" s="740"/>
      <c r="P541" s="740"/>
      <c r="Q541" s="740"/>
      <c r="R541" s="740"/>
      <c r="S541" s="740"/>
      <c r="T541" s="740"/>
      <c r="U541" s="740"/>
      <c r="V541" s="740"/>
      <c r="W541" s="740"/>
      <c r="X541" s="740"/>
      <c r="Y541" s="740"/>
      <c r="Z541" s="740"/>
    </row>
    <row r="542" ht="15.75" customHeight="1">
      <c r="A542" s="740"/>
      <c r="B542" s="740"/>
      <c r="C542" s="740"/>
      <c r="D542" s="740"/>
      <c r="E542" s="740"/>
      <c r="F542" s="740"/>
      <c r="G542" s="740"/>
      <c r="H542" s="740"/>
      <c r="I542" s="740"/>
      <c r="J542" s="740"/>
      <c r="K542" s="740"/>
      <c r="L542" s="740"/>
      <c r="M542" s="740"/>
      <c r="N542" s="740"/>
      <c r="O542" s="740"/>
      <c r="P542" s="740"/>
      <c r="Q542" s="740"/>
      <c r="R542" s="740"/>
      <c r="S542" s="740"/>
      <c r="T542" s="740"/>
      <c r="U542" s="740"/>
      <c r="V542" s="740"/>
      <c r="W542" s="740"/>
      <c r="X542" s="740"/>
      <c r="Y542" s="740"/>
      <c r="Z542" s="740"/>
    </row>
    <row r="543" ht="15.75" customHeight="1">
      <c r="A543" s="740"/>
      <c r="B543" s="740"/>
      <c r="C543" s="740"/>
      <c r="D543" s="740"/>
      <c r="E543" s="740"/>
      <c r="F543" s="740"/>
      <c r="G543" s="740"/>
      <c r="H543" s="740"/>
      <c r="I543" s="740"/>
      <c r="J543" s="740"/>
      <c r="K543" s="740"/>
      <c r="L543" s="740"/>
      <c r="M543" s="740"/>
      <c r="N543" s="740"/>
      <c r="O543" s="740"/>
      <c r="P543" s="740"/>
      <c r="Q543" s="740"/>
      <c r="R543" s="740"/>
      <c r="S543" s="740"/>
      <c r="T543" s="740"/>
      <c r="U543" s="740"/>
      <c r="V543" s="740"/>
      <c r="W543" s="740"/>
      <c r="X543" s="740"/>
      <c r="Y543" s="740"/>
      <c r="Z543" s="740"/>
    </row>
    <row r="544" ht="15.75" customHeight="1">
      <c r="A544" s="740"/>
      <c r="B544" s="740"/>
      <c r="C544" s="740"/>
      <c r="D544" s="740"/>
      <c r="E544" s="740"/>
      <c r="F544" s="740"/>
      <c r="G544" s="740"/>
      <c r="H544" s="740"/>
      <c r="I544" s="740"/>
      <c r="J544" s="740"/>
      <c r="K544" s="740"/>
      <c r="L544" s="740"/>
      <c r="M544" s="740"/>
      <c r="N544" s="740"/>
      <c r="O544" s="740"/>
      <c r="P544" s="740"/>
      <c r="Q544" s="740"/>
      <c r="R544" s="740"/>
      <c r="S544" s="740"/>
      <c r="T544" s="740"/>
      <c r="U544" s="740"/>
      <c r="V544" s="740"/>
      <c r="W544" s="740"/>
      <c r="X544" s="740"/>
      <c r="Y544" s="740"/>
      <c r="Z544" s="740"/>
    </row>
    <row r="545" ht="15.75" customHeight="1">
      <c r="A545" s="740"/>
      <c r="B545" s="740"/>
      <c r="C545" s="740"/>
      <c r="D545" s="740"/>
      <c r="E545" s="740"/>
      <c r="F545" s="740"/>
      <c r="G545" s="740"/>
      <c r="H545" s="740"/>
      <c r="I545" s="740"/>
      <c r="J545" s="740"/>
      <c r="K545" s="740"/>
      <c r="L545" s="740"/>
      <c r="M545" s="740"/>
      <c r="N545" s="740"/>
      <c r="O545" s="740"/>
      <c r="P545" s="740"/>
      <c r="Q545" s="740"/>
      <c r="R545" s="740"/>
      <c r="S545" s="740"/>
      <c r="T545" s="740"/>
      <c r="U545" s="740"/>
      <c r="V545" s="740"/>
      <c r="W545" s="740"/>
      <c r="X545" s="740"/>
      <c r="Y545" s="740"/>
      <c r="Z545" s="740"/>
    </row>
    <row r="546" ht="15.75" customHeight="1">
      <c r="A546" s="740"/>
      <c r="B546" s="740"/>
      <c r="C546" s="740"/>
      <c r="D546" s="740"/>
      <c r="E546" s="740"/>
      <c r="F546" s="740"/>
      <c r="G546" s="740"/>
      <c r="H546" s="740"/>
      <c r="I546" s="740"/>
      <c r="J546" s="740"/>
      <c r="K546" s="740"/>
      <c r="L546" s="740"/>
      <c r="M546" s="740"/>
      <c r="N546" s="740"/>
      <c r="O546" s="740"/>
      <c r="P546" s="740"/>
      <c r="Q546" s="740"/>
      <c r="R546" s="740"/>
      <c r="S546" s="740"/>
      <c r="T546" s="740"/>
      <c r="U546" s="740"/>
      <c r="V546" s="740"/>
      <c r="W546" s="740"/>
      <c r="X546" s="740"/>
      <c r="Y546" s="740"/>
      <c r="Z546" s="740"/>
    </row>
    <row r="547" ht="15.75" customHeight="1">
      <c r="A547" s="740"/>
      <c r="B547" s="740"/>
      <c r="C547" s="740"/>
      <c r="D547" s="740"/>
      <c r="E547" s="740"/>
      <c r="F547" s="740"/>
      <c r="G547" s="740"/>
      <c r="H547" s="740"/>
      <c r="I547" s="740"/>
      <c r="J547" s="740"/>
      <c r="K547" s="740"/>
      <c r="L547" s="740"/>
      <c r="M547" s="740"/>
      <c r="N547" s="740"/>
      <c r="O547" s="740"/>
      <c r="P547" s="740"/>
      <c r="Q547" s="740"/>
      <c r="R547" s="740"/>
      <c r="S547" s="740"/>
      <c r="T547" s="740"/>
      <c r="U547" s="740"/>
      <c r="V547" s="740"/>
      <c r="W547" s="740"/>
      <c r="X547" s="740"/>
      <c r="Y547" s="740"/>
      <c r="Z547" s="740"/>
    </row>
    <row r="548" ht="15.75" customHeight="1">
      <c r="A548" s="740"/>
      <c r="B548" s="740"/>
      <c r="C548" s="740"/>
      <c r="D548" s="740"/>
      <c r="E548" s="740"/>
      <c r="F548" s="740"/>
      <c r="G548" s="740"/>
      <c r="H548" s="740"/>
      <c r="I548" s="740"/>
      <c r="J548" s="740"/>
      <c r="K548" s="740"/>
      <c r="L548" s="740"/>
      <c r="M548" s="740"/>
      <c r="N548" s="740"/>
      <c r="O548" s="740"/>
      <c r="P548" s="740"/>
      <c r="Q548" s="740"/>
      <c r="R548" s="740"/>
      <c r="S548" s="740"/>
      <c r="T548" s="740"/>
      <c r="U548" s="740"/>
      <c r="V548" s="740"/>
      <c r="W548" s="740"/>
      <c r="X548" s="740"/>
      <c r="Y548" s="740"/>
      <c r="Z548" s="740"/>
    </row>
    <row r="549" ht="15.75" customHeight="1">
      <c r="A549" s="740"/>
      <c r="B549" s="740"/>
      <c r="C549" s="740"/>
      <c r="D549" s="740"/>
      <c r="E549" s="740"/>
      <c r="F549" s="740"/>
      <c r="G549" s="740"/>
      <c r="H549" s="740"/>
      <c r="I549" s="740"/>
      <c r="J549" s="740"/>
      <c r="K549" s="740"/>
      <c r="L549" s="740"/>
      <c r="M549" s="740"/>
      <c r="N549" s="740"/>
      <c r="O549" s="740"/>
      <c r="P549" s="740"/>
      <c r="Q549" s="740"/>
      <c r="R549" s="740"/>
      <c r="S549" s="740"/>
      <c r="T549" s="740"/>
      <c r="U549" s="740"/>
      <c r="V549" s="740"/>
      <c r="W549" s="740"/>
      <c r="X549" s="740"/>
      <c r="Y549" s="740"/>
      <c r="Z549" s="740"/>
    </row>
    <row r="550" ht="15.75" customHeight="1">
      <c r="A550" s="740"/>
      <c r="B550" s="740"/>
      <c r="C550" s="740"/>
      <c r="D550" s="740"/>
      <c r="E550" s="740"/>
      <c r="F550" s="740"/>
      <c r="G550" s="740"/>
      <c r="H550" s="740"/>
      <c r="I550" s="740"/>
      <c r="J550" s="740"/>
      <c r="K550" s="740"/>
      <c r="L550" s="740"/>
      <c r="M550" s="740"/>
      <c r="N550" s="740"/>
      <c r="O550" s="740"/>
      <c r="P550" s="740"/>
      <c r="Q550" s="740"/>
      <c r="R550" s="740"/>
      <c r="S550" s="740"/>
      <c r="T550" s="740"/>
      <c r="U550" s="740"/>
      <c r="V550" s="740"/>
      <c r="W550" s="740"/>
      <c r="X550" s="740"/>
      <c r="Y550" s="740"/>
      <c r="Z550" s="740"/>
    </row>
    <row r="551" ht="15.75" customHeight="1">
      <c r="A551" s="740"/>
      <c r="B551" s="740"/>
      <c r="C551" s="740"/>
      <c r="D551" s="740"/>
      <c r="E551" s="740"/>
      <c r="F551" s="740"/>
      <c r="G551" s="740"/>
      <c r="H551" s="740"/>
      <c r="I551" s="740"/>
      <c r="J551" s="740"/>
      <c r="K551" s="740"/>
      <c r="L551" s="740"/>
      <c r="M551" s="740"/>
      <c r="N551" s="740"/>
      <c r="O551" s="740"/>
      <c r="P551" s="740"/>
      <c r="Q551" s="740"/>
      <c r="R551" s="740"/>
      <c r="S551" s="740"/>
      <c r="T551" s="740"/>
      <c r="U551" s="740"/>
      <c r="V551" s="740"/>
      <c r="W551" s="740"/>
      <c r="X551" s="740"/>
      <c r="Y551" s="740"/>
      <c r="Z551" s="740"/>
    </row>
    <row r="552" ht="15.75" customHeight="1">
      <c r="A552" s="740"/>
      <c r="B552" s="740"/>
      <c r="C552" s="740"/>
      <c r="D552" s="740"/>
      <c r="E552" s="740"/>
      <c r="F552" s="740"/>
      <c r="G552" s="740"/>
      <c r="H552" s="740"/>
      <c r="I552" s="740"/>
      <c r="J552" s="740"/>
      <c r="K552" s="740"/>
      <c r="L552" s="740"/>
      <c r="M552" s="740"/>
      <c r="N552" s="740"/>
      <c r="O552" s="740"/>
      <c r="P552" s="740"/>
      <c r="Q552" s="740"/>
      <c r="R552" s="740"/>
      <c r="S552" s="740"/>
      <c r="T552" s="740"/>
      <c r="U552" s="740"/>
      <c r="V552" s="740"/>
      <c r="W552" s="740"/>
      <c r="X552" s="740"/>
      <c r="Y552" s="740"/>
      <c r="Z552" s="740"/>
    </row>
    <row r="553" ht="15.75" customHeight="1">
      <c r="A553" s="740"/>
      <c r="B553" s="740"/>
      <c r="C553" s="740"/>
      <c r="D553" s="740"/>
      <c r="E553" s="740"/>
      <c r="F553" s="740"/>
      <c r="G553" s="740"/>
      <c r="H553" s="740"/>
      <c r="I553" s="740"/>
      <c r="J553" s="740"/>
      <c r="K553" s="740"/>
      <c r="L553" s="740"/>
      <c r="M553" s="740"/>
      <c r="N553" s="740"/>
      <c r="O553" s="740"/>
      <c r="P553" s="740"/>
      <c r="Q553" s="740"/>
      <c r="R553" s="740"/>
      <c r="S553" s="740"/>
      <c r="T553" s="740"/>
      <c r="U553" s="740"/>
      <c r="V553" s="740"/>
      <c r="W553" s="740"/>
      <c r="X553" s="740"/>
      <c r="Y553" s="740"/>
      <c r="Z553" s="740"/>
    </row>
    <row r="554" ht="15.75" customHeight="1">
      <c r="A554" s="740"/>
      <c r="B554" s="740"/>
      <c r="C554" s="740"/>
      <c r="D554" s="740"/>
      <c r="E554" s="740"/>
      <c r="F554" s="740"/>
      <c r="G554" s="740"/>
      <c r="H554" s="740"/>
      <c r="I554" s="740"/>
      <c r="J554" s="740"/>
      <c r="K554" s="740"/>
      <c r="L554" s="740"/>
      <c r="M554" s="740"/>
      <c r="N554" s="740"/>
      <c r="O554" s="740"/>
      <c r="P554" s="740"/>
      <c r="Q554" s="740"/>
      <c r="R554" s="740"/>
      <c r="S554" s="740"/>
      <c r="T554" s="740"/>
      <c r="U554" s="740"/>
      <c r="V554" s="740"/>
      <c r="W554" s="740"/>
      <c r="X554" s="740"/>
      <c r="Y554" s="740"/>
      <c r="Z554" s="740"/>
    </row>
    <row r="555" ht="15.75" customHeight="1">
      <c r="A555" s="740"/>
      <c r="B555" s="740"/>
      <c r="C555" s="740"/>
      <c r="D555" s="740"/>
      <c r="E555" s="740"/>
      <c r="F555" s="740"/>
      <c r="G555" s="740"/>
      <c r="H555" s="740"/>
      <c r="I555" s="740"/>
      <c r="J555" s="740"/>
      <c r="K555" s="740"/>
      <c r="L555" s="740"/>
      <c r="M555" s="740"/>
      <c r="N555" s="740"/>
      <c r="O555" s="740"/>
      <c r="P555" s="740"/>
      <c r="Q555" s="740"/>
      <c r="R555" s="740"/>
      <c r="S555" s="740"/>
      <c r="T555" s="740"/>
      <c r="U555" s="740"/>
      <c r="V555" s="740"/>
      <c r="W555" s="740"/>
      <c r="X555" s="740"/>
      <c r="Y555" s="740"/>
      <c r="Z555" s="740"/>
    </row>
    <row r="556" ht="15.75" customHeight="1">
      <c r="A556" s="740"/>
      <c r="B556" s="740"/>
      <c r="C556" s="740"/>
      <c r="D556" s="740"/>
      <c r="E556" s="740"/>
      <c r="F556" s="740"/>
      <c r="G556" s="740"/>
      <c r="H556" s="740"/>
      <c r="I556" s="740"/>
      <c r="J556" s="740"/>
      <c r="K556" s="740"/>
      <c r="L556" s="740"/>
      <c r="M556" s="740"/>
      <c r="N556" s="740"/>
      <c r="O556" s="740"/>
      <c r="P556" s="740"/>
      <c r="Q556" s="740"/>
      <c r="R556" s="740"/>
      <c r="S556" s="740"/>
      <c r="T556" s="740"/>
      <c r="U556" s="740"/>
      <c r="V556" s="740"/>
      <c r="W556" s="740"/>
      <c r="X556" s="740"/>
      <c r="Y556" s="740"/>
      <c r="Z556" s="740"/>
    </row>
    <row r="557" ht="15.75" customHeight="1">
      <c r="A557" s="740"/>
      <c r="B557" s="740"/>
      <c r="C557" s="740"/>
      <c r="D557" s="740"/>
      <c r="E557" s="740"/>
      <c r="F557" s="740"/>
      <c r="G557" s="740"/>
      <c r="H557" s="740"/>
      <c r="I557" s="740"/>
      <c r="J557" s="740"/>
      <c r="K557" s="740"/>
      <c r="L557" s="740"/>
      <c r="M557" s="740"/>
      <c r="N557" s="740"/>
      <c r="O557" s="740"/>
      <c r="P557" s="740"/>
      <c r="Q557" s="740"/>
      <c r="R557" s="740"/>
      <c r="S557" s="740"/>
      <c r="T557" s="740"/>
      <c r="U557" s="740"/>
      <c r="V557" s="740"/>
      <c r="W557" s="740"/>
      <c r="X557" s="740"/>
      <c r="Y557" s="740"/>
      <c r="Z557" s="740"/>
    </row>
    <row r="558" ht="15.75" customHeight="1">
      <c r="A558" s="740"/>
      <c r="B558" s="740"/>
      <c r="C558" s="740"/>
      <c r="D558" s="740"/>
      <c r="E558" s="740"/>
      <c r="F558" s="740"/>
      <c r="G558" s="740"/>
      <c r="H558" s="740"/>
      <c r="I558" s="740"/>
      <c r="J558" s="740"/>
      <c r="K558" s="740"/>
      <c r="L558" s="740"/>
      <c r="M558" s="740"/>
      <c r="N558" s="740"/>
      <c r="O558" s="740"/>
      <c r="P558" s="740"/>
      <c r="Q558" s="740"/>
      <c r="R558" s="740"/>
      <c r="S558" s="740"/>
      <c r="T558" s="740"/>
      <c r="U558" s="740"/>
      <c r="V558" s="740"/>
      <c r="W558" s="740"/>
      <c r="X558" s="740"/>
      <c r="Y558" s="740"/>
      <c r="Z558" s="740"/>
    </row>
    <row r="559" ht="15.75" customHeight="1">
      <c r="A559" s="740"/>
      <c r="B559" s="740"/>
      <c r="C559" s="740"/>
      <c r="D559" s="740"/>
      <c r="E559" s="740"/>
      <c r="F559" s="740"/>
      <c r="G559" s="740"/>
      <c r="H559" s="740"/>
      <c r="I559" s="740"/>
      <c r="J559" s="740"/>
      <c r="K559" s="740"/>
      <c r="L559" s="740"/>
      <c r="M559" s="740"/>
      <c r="N559" s="740"/>
      <c r="O559" s="740"/>
      <c r="P559" s="740"/>
      <c r="Q559" s="740"/>
      <c r="R559" s="740"/>
      <c r="S559" s="740"/>
      <c r="T559" s="740"/>
      <c r="U559" s="740"/>
      <c r="V559" s="740"/>
      <c r="W559" s="740"/>
      <c r="X559" s="740"/>
      <c r="Y559" s="740"/>
      <c r="Z559" s="740"/>
    </row>
    <row r="560" ht="15.75" customHeight="1">
      <c r="A560" s="740"/>
      <c r="B560" s="740"/>
      <c r="C560" s="740"/>
      <c r="D560" s="740"/>
      <c r="E560" s="740"/>
      <c r="F560" s="740"/>
      <c r="G560" s="740"/>
      <c r="H560" s="740"/>
      <c r="I560" s="740"/>
      <c r="J560" s="740"/>
      <c r="K560" s="740"/>
      <c r="L560" s="740"/>
      <c r="M560" s="740"/>
      <c r="N560" s="740"/>
      <c r="O560" s="740"/>
      <c r="P560" s="740"/>
      <c r="Q560" s="740"/>
      <c r="R560" s="740"/>
      <c r="S560" s="740"/>
      <c r="T560" s="740"/>
      <c r="U560" s="740"/>
      <c r="V560" s="740"/>
      <c r="W560" s="740"/>
      <c r="X560" s="740"/>
      <c r="Y560" s="740"/>
      <c r="Z560" s="740"/>
    </row>
    <row r="561" ht="15.75" customHeight="1">
      <c r="A561" s="740"/>
      <c r="B561" s="740"/>
      <c r="C561" s="740"/>
      <c r="D561" s="740"/>
      <c r="E561" s="740"/>
      <c r="F561" s="740"/>
      <c r="G561" s="740"/>
      <c r="H561" s="740"/>
      <c r="I561" s="740"/>
      <c r="J561" s="740"/>
      <c r="K561" s="740"/>
      <c r="L561" s="740"/>
      <c r="M561" s="740"/>
      <c r="N561" s="740"/>
      <c r="O561" s="740"/>
      <c r="P561" s="740"/>
      <c r="Q561" s="740"/>
      <c r="R561" s="740"/>
      <c r="S561" s="740"/>
      <c r="T561" s="740"/>
      <c r="U561" s="740"/>
      <c r="V561" s="740"/>
      <c r="W561" s="740"/>
      <c r="X561" s="740"/>
      <c r="Y561" s="740"/>
      <c r="Z561" s="740"/>
    </row>
    <row r="562" ht="15.75" customHeight="1">
      <c r="A562" s="740"/>
      <c r="B562" s="740"/>
      <c r="C562" s="740"/>
      <c r="D562" s="740"/>
      <c r="E562" s="740"/>
      <c r="F562" s="740"/>
      <c r="G562" s="740"/>
      <c r="H562" s="740"/>
      <c r="I562" s="740"/>
      <c r="J562" s="740"/>
      <c r="K562" s="740"/>
      <c r="L562" s="740"/>
      <c r="M562" s="740"/>
      <c r="N562" s="740"/>
      <c r="O562" s="740"/>
      <c r="P562" s="740"/>
      <c r="Q562" s="740"/>
      <c r="R562" s="740"/>
      <c r="S562" s="740"/>
      <c r="T562" s="740"/>
      <c r="U562" s="740"/>
      <c r="V562" s="740"/>
      <c r="W562" s="740"/>
      <c r="X562" s="740"/>
      <c r="Y562" s="740"/>
      <c r="Z562" s="740"/>
    </row>
    <row r="563" ht="15.75" customHeight="1">
      <c r="A563" s="740"/>
      <c r="B563" s="740"/>
      <c r="C563" s="740"/>
      <c r="D563" s="740"/>
      <c r="E563" s="740"/>
      <c r="F563" s="740"/>
      <c r="G563" s="740"/>
      <c r="H563" s="740"/>
      <c r="I563" s="740"/>
      <c r="J563" s="740"/>
      <c r="K563" s="740"/>
      <c r="L563" s="740"/>
      <c r="M563" s="740"/>
      <c r="N563" s="740"/>
      <c r="O563" s="740"/>
      <c r="P563" s="740"/>
      <c r="Q563" s="740"/>
      <c r="R563" s="740"/>
      <c r="S563" s="740"/>
      <c r="T563" s="740"/>
      <c r="U563" s="740"/>
      <c r="V563" s="740"/>
      <c r="W563" s="740"/>
      <c r="X563" s="740"/>
      <c r="Y563" s="740"/>
      <c r="Z563" s="740"/>
    </row>
    <row r="564" ht="15.75" customHeight="1">
      <c r="A564" s="740"/>
      <c r="B564" s="740"/>
      <c r="C564" s="740"/>
      <c r="D564" s="740"/>
      <c r="E564" s="740"/>
      <c r="F564" s="740"/>
      <c r="G564" s="740"/>
      <c r="H564" s="740"/>
      <c r="I564" s="740"/>
      <c r="J564" s="740"/>
      <c r="K564" s="740"/>
      <c r="L564" s="740"/>
      <c r="M564" s="740"/>
      <c r="N564" s="740"/>
      <c r="O564" s="740"/>
      <c r="P564" s="740"/>
      <c r="Q564" s="740"/>
      <c r="R564" s="740"/>
      <c r="S564" s="740"/>
      <c r="T564" s="740"/>
      <c r="U564" s="740"/>
      <c r="V564" s="740"/>
      <c r="W564" s="740"/>
      <c r="X564" s="740"/>
      <c r="Y564" s="740"/>
      <c r="Z564" s="740"/>
    </row>
    <row r="565" ht="15.75" customHeight="1">
      <c r="A565" s="740"/>
      <c r="B565" s="740"/>
      <c r="C565" s="740"/>
      <c r="D565" s="740"/>
      <c r="E565" s="740"/>
      <c r="F565" s="740"/>
      <c r="G565" s="740"/>
      <c r="H565" s="740"/>
      <c r="I565" s="740"/>
      <c r="J565" s="740"/>
      <c r="K565" s="740"/>
      <c r="L565" s="740"/>
      <c r="M565" s="740"/>
      <c r="N565" s="740"/>
      <c r="O565" s="740"/>
      <c r="P565" s="740"/>
      <c r="Q565" s="740"/>
      <c r="R565" s="740"/>
      <c r="S565" s="740"/>
      <c r="T565" s="740"/>
      <c r="U565" s="740"/>
      <c r="V565" s="740"/>
      <c r="W565" s="740"/>
      <c r="X565" s="740"/>
      <c r="Y565" s="740"/>
      <c r="Z565" s="740"/>
    </row>
    <row r="566" ht="15.75" customHeight="1">
      <c r="A566" s="740"/>
      <c r="B566" s="740"/>
      <c r="C566" s="740"/>
      <c r="D566" s="740"/>
      <c r="E566" s="740"/>
      <c r="F566" s="740"/>
      <c r="G566" s="740"/>
      <c r="H566" s="740"/>
      <c r="I566" s="740"/>
      <c r="J566" s="740"/>
      <c r="K566" s="740"/>
      <c r="L566" s="740"/>
      <c r="M566" s="740"/>
      <c r="N566" s="740"/>
      <c r="O566" s="740"/>
      <c r="P566" s="740"/>
      <c r="Q566" s="740"/>
      <c r="R566" s="740"/>
      <c r="S566" s="740"/>
      <c r="T566" s="740"/>
      <c r="U566" s="740"/>
      <c r="V566" s="740"/>
      <c r="W566" s="740"/>
      <c r="X566" s="740"/>
      <c r="Y566" s="740"/>
      <c r="Z566" s="740"/>
    </row>
    <row r="567" ht="15.75" customHeight="1">
      <c r="A567" s="740"/>
      <c r="B567" s="740"/>
      <c r="C567" s="740"/>
      <c r="D567" s="740"/>
      <c r="E567" s="740"/>
      <c r="F567" s="740"/>
      <c r="G567" s="740"/>
      <c r="H567" s="740"/>
      <c r="I567" s="740"/>
      <c r="J567" s="740"/>
      <c r="K567" s="740"/>
      <c r="L567" s="740"/>
      <c r="M567" s="740"/>
      <c r="N567" s="740"/>
      <c r="O567" s="740"/>
      <c r="P567" s="740"/>
      <c r="Q567" s="740"/>
      <c r="R567" s="740"/>
      <c r="S567" s="740"/>
      <c r="T567" s="740"/>
      <c r="U567" s="740"/>
      <c r="V567" s="740"/>
      <c r="W567" s="740"/>
      <c r="X567" s="740"/>
      <c r="Y567" s="740"/>
      <c r="Z567" s="740"/>
    </row>
    <row r="568" ht="15.75" customHeight="1">
      <c r="A568" s="740"/>
      <c r="B568" s="740"/>
      <c r="C568" s="740"/>
      <c r="D568" s="740"/>
      <c r="E568" s="740"/>
      <c r="F568" s="740"/>
      <c r="G568" s="740"/>
      <c r="H568" s="740"/>
      <c r="I568" s="740"/>
      <c r="J568" s="740"/>
      <c r="K568" s="740"/>
      <c r="L568" s="740"/>
      <c r="M568" s="740"/>
      <c r="N568" s="740"/>
      <c r="O568" s="740"/>
      <c r="P568" s="740"/>
      <c r="Q568" s="740"/>
      <c r="R568" s="740"/>
      <c r="S568" s="740"/>
      <c r="T568" s="740"/>
      <c r="U568" s="740"/>
      <c r="V568" s="740"/>
      <c r="W568" s="740"/>
      <c r="X568" s="740"/>
      <c r="Y568" s="740"/>
      <c r="Z568" s="740"/>
    </row>
    <row r="569" ht="15.75" customHeight="1">
      <c r="A569" s="740"/>
      <c r="B569" s="740"/>
      <c r="C569" s="740"/>
      <c r="D569" s="740"/>
      <c r="E569" s="740"/>
      <c r="F569" s="740"/>
      <c r="G569" s="740"/>
      <c r="H569" s="740"/>
      <c r="I569" s="740"/>
      <c r="J569" s="740"/>
      <c r="K569" s="740"/>
      <c r="L569" s="740"/>
      <c r="M569" s="740"/>
      <c r="N569" s="740"/>
      <c r="O569" s="740"/>
      <c r="P569" s="740"/>
      <c r="Q569" s="740"/>
      <c r="R569" s="740"/>
      <c r="S569" s="740"/>
      <c r="T569" s="740"/>
      <c r="U569" s="740"/>
      <c r="V569" s="740"/>
      <c r="W569" s="740"/>
      <c r="X569" s="740"/>
      <c r="Y569" s="740"/>
      <c r="Z569" s="740"/>
    </row>
    <row r="570" ht="15.75" customHeight="1">
      <c r="A570" s="740"/>
      <c r="B570" s="740"/>
      <c r="C570" s="740"/>
      <c r="D570" s="740"/>
      <c r="E570" s="740"/>
      <c r="F570" s="740"/>
      <c r="G570" s="740"/>
      <c r="H570" s="740"/>
      <c r="I570" s="740"/>
      <c r="J570" s="740"/>
      <c r="K570" s="740"/>
      <c r="L570" s="740"/>
      <c r="M570" s="740"/>
      <c r="N570" s="740"/>
      <c r="O570" s="740"/>
      <c r="P570" s="740"/>
      <c r="Q570" s="740"/>
      <c r="R570" s="740"/>
      <c r="S570" s="740"/>
      <c r="T570" s="740"/>
      <c r="U570" s="740"/>
      <c r="V570" s="740"/>
      <c r="W570" s="740"/>
      <c r="X570" s="740"/>
      <c r="Y570" s="740"/>
      <c r="Z570" s="740"/>
    </row>
    <row r="571" ht="15.75" customHeight="1">
      <c r="A571" s="740"/>
      <c r="B571" s="740"/>
      <c r="C571" s="740"/>
      <c r="D571" s="740"/>
      <c r="E571" s="740"/>
      <c r="F571" s="740"/>
      <c r="G571" s="740"/>
      <c r="H571" s="740"/>
      <c r="I571" s="740"/>
      <c r="J571" s="740"/>
      <c r="K571" s="740"/>
      <c r="L571" s="740"/>
      <c r="M571" s="740"/>
      <c r="N571" s="740"/>
      <c r="O571" s="740"/>
      <c r="P571" s="740"/>
      <c r="Q571" s="740"/>
      <c r="R571" s="740"/>
      <c r="S571" s="740"/>
      <c r="T571" s="740"/>
      <c r="U571" s="740"/>
      <c r="V571" s="740"/>
      <c r="W571" s="740"/>
      <c r="X571" s="740"/>
      <c r="Y571" s="740"/>
      <c r="Z571" s="740"/>
    </row>
    <row r="572" ht="15.75" customHeight="1">
      <c r="A572" s="740"/>
      <c r="B572" s="740"/>
      <c r="C572" s="740"/>
      <c r="D572" s="740"/>
      <c r="E572" s="740"/>
      <c r="F572" s="740"/>
      <c r="G572" s="740"/>
      <c r="H572" s="740"/>
      <c r="I572" s="740"/>
      <c r="J572" s="740"/>
      <c r="K572" s="740"/>
      <c r="L572" s="740"/>
      <c r="M572" s="740"/>
      <c r="N572" s="740"/>
      <c r="O572" s="740"/>
      <c r="P572" s="740"/>
      <c r="Q572" s="740"/>
      <c r="R572" s="740"/>
      <c r="S572" s="740"/>
      <c r="T572" s="740"/>
      <c r="U572" s="740"/>
      <c r="V572" s="740"/>
      <c r="W572" s="740"/>
      <c r="X572" s="740"/>
      <c r="Y572" s="740"/>
      <c r="Z572" s="740"/>
    </row>
    <row r="573" ht="15.75" customHeight="1">
      <c r="A573" s="740"/>
      <c r="B573" s="740"/>
      <c r="C573" s="740"/>
      <c r="D573" s="740"/>
      <c r="E573" s="740"/>
      <c r="F573" s="740"/>
      <c r="G573" s="740"/>
      <c r="H573" s="740"/>
      <c r="I573" s="740"/>
      <c r="J573" s="740"/>
      <c r="K573" s="740"/>
      <c r="L573" s="740"/>
      <c r="M573" s="740"/>
      <c r="N573" s="740"/>
      <c r="O573" s="740"/>
      <c r="P573" s="740"/>
      <c r="Q573" s="740"/>
      <c r="R573" s="740"/>
      <c r="S573" s="740"/>
      <c r="T573" s="740"/>
      <c r="U573" s="740"/>
      <c r="V573" s="740"/>
      <c r="W573" s="740"/>
      <c r="X573" s="740"/>
      <c r="Y573" s="740"/>
      <c r="Z573" s="740"/>
    </row>
    <row r="574" ht="15.75" customHeight="1">
      <c r="A574" s="740"/>
      <c r="B574" s="740"/>
      <c r="C574" s="740"/>
      <c r="D574" s="740"/>
      <c r="E574" s="740"/>
      <c r="F574" s="740"/>
      <c r="G574" s="740"/>
      <c r="H574" s="740"/>
      <c r="I574" s="740"/>
      <c r="J574" s="740"/>
      <c r="K574" s="740"/>
      <c r="L574" s="740"/>
      <c r="M574" s="740"/>
      <c r="N574" s="740"/>
      <c r="O574" s="740"/>
      <c r="P574" s="740"/>
      <c r="Q574" s="740"/>
      <c r="R574" s="740"/>
      <c r="S574" s="740"/>
      <c r="T574" s="740"/>
      <c r="U574" s="740"/>
      <c r="V574" s="740"/>
      <c r="W574" s="740"/>
      <c r="X574" s="740"/>
      <c r="Y574" s="740"/>
      <c r="Z574" s="740"/>
    </row>
    <row r="575" ht="15.75" customHeight="1">
      <c r="A575" s="740"/>
      <c r="B575" s="740"/>
      <c r="C575" s="740"/>
      <c r="D575" s="740"/>
      <c r="E575" s="740"/>
      <c r="F575" s="740"/>
      <c r="G575" s="740"/>
      <c r="H575" s="740"/>
      <c r="I575" s="740"/>
      <c r="J575" s="740"/>
      <c r="K575" s="740"/>
      <c r="L575" s="740"/>
      <c r="M575" s="740"/>
      <c r="N575" s="740"/>
      <c r="O575" s="740"/>
      <c r="P575" s="740"/>
      <c r="Q575" s="740"/>
      <c r="R575" s="740"/>
      <c r="S575" s="740"/>
      <c r="T575" s="740"/>
      <c r="U575" s="740"/>
      <c r="V575" s="740"/>
      <c r="W575" s="740"/>
      <c r="X575" s="740"/>
      <c r="Y575" s="740"/>
      <c r="Z575" s="740"/>
    </row>
    <row r="576" ht="15.75" customHeight="1">
      <c r="A576" s="740"/>
      <c r="B576" s="740"/>
      <c r="C576" s="740"/>
      <c r="D576" s="740"/>
      <c r="E576" s="740"/>
      <c r="F576" s="740"/>
      <c r="G576" s="740"/>
      <c r="H576" s="740"/>
      <c r="I576" s="740"/>
      <c r="J576" s="740"/>
      <c r="K576" s="740"/>
      <c r="L576" s="740"/>
      <c r="M576" s="740"/>
      <c r="N576" s="740"/>
      <c r="O576" s="740"/>
      <c r="P576" s="740"/>
      <c r="Q576" s="740"/>
      <c r="R576" s="740"/>
      <c r="S576" s="740"/>
      <c r="T576" s="740"/>
      <c r="U576" s="740"/>
      <c r="V576" s="740"/>
      <c r="W576" s="740"/>
      <c r="X576" s="740"/>
      <c r="Y576" s="740"/>
      <c r="Z576" s="740"/>
    </row>
    <row r="577" ht="15.75" customHeight="1">
      <c r="A577" s="740"/>
      <c r="B577" s="740"/>
      <c r="C577" s="740"/>
      <c r="D577" s="740"/>
      <c r="E577" s="740"/>
      <c r="F577" s="740"/>
      <c r="G577" s="740"/>
      <c r="H577" s="740"/>
      <c r="I577" s="740"/>
      <c r="J577" s="740"/>
      <c r="K577" s="740"/>
      <c r="L577" s="740"/>
      <c r="M577" s="740"/>
      <c r="N577" s="740"/>
      <c r="O577" s="740"/>
      <c r="P577" s="740"/>
      <c r="Q577" s="740"/>
      <c r="R577" s="740"/>
      <c r="S577" s="740"/>
      <c r="T577" s="740"/>
      <c r="U577" s="740"/>
      <c r="V577" s="740"/>
      <c r="W577" s="740"/>
      <c r="X577" s="740"/>
      <c r="Y577" s="740"/>
      <c r="Z577" s="740"/>
    </row>
    <row r="578" ht="15.75" customHeight="1">
      <c r="A578" s="740"/>
      <c r="B578" s="740"/>
      <c r="C578" s="740"/>
      <c r="D578" s="740"/>
      <c r="E578" s="740"/>
      <c r="F578" s="740"/>
      <c r="G578" s="740"/>
      <c r="H578" s="740"/>
      <c r="I578" s="740"/>
      <c r="J578" s="740"/>
      <c r="K578" s="740"/>
      <c r="L578" s="740"/>
      <c r="M578" s="740"/>
      <c r="N578" s="740"/>
      <c r="O578" s="740"/>
      <c r="P578" s="740"/>
      <c r="Q578" s="740"/>
      <c r="R578" s="740"/>
      <c r="S578" s="740"/>
      <c r="T578" s="740"/>
      <c r="U578" s="740"/>
      <c r="V578" s="740"/>
      <c r="W578" s="740"/>
      <c r="X578" s="740"/>
      <c r="Y578" s="740"/>
      <c r="Z578" s="740"/>
    </row>
    <row r="579" ht="15.75" customHeight="1">
      <c r="A579" s="740"/>
      <c r="B579" s="740"/>
      <c r="C579" s="740"/>
      <c r="D579" s="740"/>
      <c r="E579" s="740"/>
      <c r="F579" s="740"/>
      <c r="G579" s="740"/>
      <c r="H579" s="740"/>
      <c r="I579" s="740"/>
      <c r="J579" s="740"/>
      <c r="K579" s="740"/>
      <c r="L579" s="740"/>
      <c r="M579" s="740"/>
      <c r="N579" s="740"/>
      <c r="O579" s="740"/>
      <c r="P579" s="740"/>
      <c r="Q579" s="740"/>
      <c r="R579" s="740"/>
      <c r="S579" s="740"/>
      <c r="T579" s="740"/>
      <c r="U579" s="740"/>
      <c r="V579" s="740"/>
      <c r="W579" s="740"/>
      <c r="X579" s="740"/>
      <c r="Y579" s="740"/>
      <c r="Z579" s="740"/>
    </row>
    <row r="580" ht="15.75" customHeight="1">
      <c r="A580" s="740"/>
      <c r="B580" s="740"/>
      <c r="C580" s="740"/>
      <c r="D580" s="740"/>
      <c r="E580" s="740"/>
      <c r="F580" s="740"/>
      <c r="G580" s="740"/>
      <c r="H580" s="740"/>
      <c r="I580" s="740"/>
      <c r="J580" s="740"/>
      <c r="K580" s="740"/>
      <c r="L580" s="740"/>
      <c r="M580" s="740"/>
      <c r="N580" s="740"/>
      <c r="O580" s="740"/>
      <c r="P580" s="740"/>
      <c r="Q580" s="740"/>
      <c r="R580" s="740"/>
      <c r="S580" s="740"/>
      <c r="T580" s="740"/>
      <c r="U580" s="740"/>
      <c r="V580" s="740"/>
      <c r="W580" s="740"/>
      <c r="X580" s="740"/>
      <c r="Y580" s="740"/>
      <c r="Z580" s="740"/>
    </row>
    <row r="581" ht="15.75" customHeight="1">
      <c r="A581" s="740"/>
      <c r="B581" s="740"/>
      <c r="C581" s="740"/>
      <c r="D581" s="740"/>
      <c r="E581" s="740"/>
      <c r="F581" s="740"/>
      <c r="G581" s="740"/>
      <c r="H581" s="740"/>
      <c r="I581" s="740"/>
      <c r="J581" s="740"/>
      <c r="K581" s="740"/>
      <c r="L581" s="740"/>
      <c r="M581" s="740"/>
      <c r="N581" s="740"/>
      <c r="O581" s="740"/>
      <c r="P581" s="740"/>
      <c r="Q581" s="740"/>
      <c r="R581" s="740"/>
      <c r="S581" s="740"/>
      <c r="T581" s="740"/>
      <c r="U581" s="740"/>
      <c r="V581" s="740"/>
      <c r="W581" s="740"/>
      <c r="X581" s="740"/>
      <c r="Y581" s="740"/>
      <c r="Z581" s="740"/>
    </row>
    <row r="582" ht="15.75" customHeight="1">
      <c r="A582" s="740"/>
      <c r="B582" s="740"/>
      <c r="C582" s="740"/>
      <c r="D582" s="740"/>
      <c r="E582" s="740"/>
      <c r="F582" s="740"/>
      <c r="G582" s="740"/>
      <c r="H582" s="740"/>
      <c r="I582" s="740"/>
      <c r="J582" s="740"/>
      <c r="K582" s="740"/>
      <c r="L582" s="740"/>
      <c r="M582" s="740"/>
      <c r="N582" s="740"/>
      <c r="O582" s="740"/>
      <c r="P582" s="740"/>
      <c r="Q582" s="740"/>
      <c r="R582" s="740"/>
      <c r="S582" s="740"/>
      <c r="T582" s="740"/>
      <c r="U582" s="740"/>
      <c r="V582" s="740"/>
      <c r="W582" s="740"/>
      <c r="X582" s="740"/>
      <c r="Y582" s="740"/>
      <c r="Z582" s="740"/>
    </row>
    <row r="583" ht="15.75" customHeight="1">
      <c r="A583" s="740"/>
      <c r="B583" s="740"/>
      <c r="C583" s="740"/>
      <c r="D583" s="740"/>
      <c r="E583" s="740"/>
      <c r="F583" s="740"/>
      <c r="G583" s="740"/>
      <c r="H583" s="740"/>
      <c r="I583" s="740"/>
      <c r="J583" s="740"/>
      <c r="K583" s="740"/>
      <c r="L583" s="740"/>
      <c r="M583" s="740"/>
      <c r="N583" s="740"/>
      <c r="O583" s="740"/>
      <c r="P583" s="740"/>
      <c r="Q583" s="740"/>
      <c r="R583" s="740"/>
      <c r="S583" s="740"/>
      <c r="T583" s="740"/>
      <c r="U583" s="740"/>
      <c r="V583" s="740"/>
      <c r="W583" s="740"/>
      <c r="X583" s="740"/>
      <c r="Y583" s="740"/>
      <c r="Z583" s="740"/>
    </row>
    <row r="584" ht="15.75" customHeight="1">
      <c r="A584" s="740"/>
      <c r="B584" s="740"/>
      <c r="C584" s="740"/>
      <c r="D584" s="740"/>
      <c r="E584" s="740"/>
      <c r="F584" s="740"/>
      <c r="G584" s="740"/>
      <c r="H584" s="740"/>
      <c r="I584" s="740"/>
      <c r="J584" s="740"/>
      <c r="K584" s="740"/>
      <c r="L584" s="740"/>
      <c r="M584" s="740"/>
      <c r="N584" s="740"/>
      <c r="O584" s="740"/>
      <c r="P584" s="740"/>
      <c r="Q584" s="740"/>
      <c r="R584" s="740"/>
      <c r="S584" s="740"/>
      <c r="T584" s="740"/>
      <c r="U584" s="740"/>
      <c r="V584" s="740"/>
      <c r="W584" s="740"/>
      <c r="X584" s="740"/>
      <c r="Y584" s="740"/>
      <c r="Z584" s="740"/>
    </row>
    <row r="585" ht="15.75" customHeight="1">
      <c r="A585" s="740"/>
      <c r="B585" s="740"/>
      <c r="C585" s="740"/>
      <c r="D585" s="740"/>
      <c r="E585" s="740"/>
      <c r="F585" s="740"/>
      <c r="G585" s="740"/>
      <c r="H585" s="740"/>
      <c r="I585" s="740"/>
      <c r="J585" s="740"/>
      <c r="K585" s="740"/>
      <c r="L585" s="740"/>
      <c r="M585" s="740"/>
      <c r="N585" s="740"/>
      <c r="O585" s="740"/>
      <c r="P585" s="740"/>
      <c r="Q585" s="740"/>
      <c r="R585" s="740"/>
      <c r="S585" s="740"/>
      <c r="T585" s="740"/>
      <c r="U585" s="740"/>
      <c r="V585" s="740"/>
      <c r="W585" s="740"/>
      <c r="X585" s="740"/>
      <c r="Y585" s="740"/>
      <c r="Z585" s="740"/>
    </row>
    <row r="586" ht="15.75" customHeight="1">
      <c r="A586" s="740"/>
      <c r="B586" s="740"/>
      <c r="C586" s="740"/>
      <c r="D586" s="740"/>
      <c r="E586" s="740"/>
      <c r="F586" s="740"/>
      <c r="G586" s="740"/>
      <c r="H586" s="740"/>
      <c r="I586" s="740"/>
      <c r="J586" s="740"/>
      <c r="K586" s="740"/>
      <c r="L586" s="740"/>
      <c r="M586" s="740"/>
      <c r="N586" s="740"/>
      <c r="O586" s="740"/>
      <c r="P586" s="740"/>
      <c r="Q586" s="740"/>
      <c r="R586" s="740"/>
      <c r="S586" s="740"/>
      <c r="T586" s="740"/>
      <c r="U586" s="740"/>
      <c r="V586" s="740"/>
      <c r="W586" s="740"/>
      <c r="X586" s="740"/>
      <c r="Y586" s="740"/>
      <c r="Z586" s="740"/>
    </row>
    <row r="587" ht="15.75" customHeight="1">
      <c r="A587" s="740"/>
      <c r="B587" s="740"/>
      <c r="C587" s="740"/>
      <c r="D587" s="740"/>
      <c r="E587" s="740"/>
      <c r="F587" s="740"/>
      <c r="G587" s="740"/>
      <c r="H587" s="740"/>
      <c r="I587" s="740"/>
      <c r="J587" s="740"/>
      <c r="K587" s="740"/>
      <c r="L587" s="740"/>
      <c r="M587" s="740"/>
      <c r="N587" s="740"/>
      <c r="O587" s="740"/>
      <c r="P587" s="740"/>
      <c r="Q587" s="740"/>
      <c r="R587" s="740"/>
      <c r="S587" s="740"/>
      <c r="T587" s="740"/>
      <c r="U587" s="740"/>
      <c r="V587" s="740"/>
      <c r="W587" s="740"/>
      <c r="X587" s="740"/>
      <c r="Y587" s="740"/>
      <c r="Z587" s="740"/>
    </row>
    <row r="588" ht="15.75" customHeight="1">
      <c r="A588" s="740"/>
      <c r="B588" s="740"/>
      <c r="C588" s="740"/>
      <c r="D588" s="740"/>
      <c r="E588" s="740"/>
      <c r="F588" s="740"/>
      <c r="G588" s="740"/>
      <c r="H588" s="740"/>
      <c r="I588" s="740"/>
      <c r="J588" s="740"/>
      <c r="K588" s="740"/>
      <c r="L588" s="740"/>
      <c r="M588" s="740"/>
      <c r="N588" s="740"/>
      <c r="O588" s="740"/>
      <c r="P588" s="740"/>
      <c r="Q588" s="740"/>
      <c r="R588" s="740"/>
      <c r="S588" s="740"/>
      <c r="T588" s="740"/>
      <c r="U588" s="740"/>
      <c r="V588" s="740"/>
      <c r="W588" s="740"/>
      <c r="X588" s="740"/>
      <c r="Y588" s="740"/>
      <c r="Z588" s="740"/>
    </row>
    <row r="589" ht="15.75" customHeight="1">
      <c r="A589" s="740"/>
      <c r="B589" s="740"/>
      <c r="C589" s="740"/>
      <c r="D589" s="740"/>
      <c r="E589" s="740"/>
      <c r="F589" s="740"/>
      <c r="G589" s="740"/>
      <c r="H589" s="740"/>
      <c r="I589" s="740"/>
      <c r="J589" s="740"/>
      <c r="K589" s="740"/>
      <c r="L589" s="740"/>
      <c r="M589" s="740"/>
      <c r="N589" s="740"/>
      <c r="O589" s="740"/>
      <c r="P589" s="740"/>
      <c r="Q589" s="740"/>
      <c r="R589" s="740"/>
      <c r="S589" s="740"/>
      <c r="T589" s="740"/>
      <c r="U589" s="740"/>
      <c r="V589" s="740"/>
      <c r="W589" s="740"/>
      <c r="X589" s="740"/>
      <c r="Y589" s="740"/>
      <c r="Z589" s="740"/>
    </row>
    <row r="590" ht="15.75" customHeight="1">
      <c r="A590" s="740"/>
      <c r="B590" s="740"/>
      <c r="C590" s="740"/>
      <c r="D590" s="740"/>
      <c r="E590" s="740"/>
      <c r="F590" s="740"/>
      <c r="G590" s="740"/>
      <c r="H590" s="740"/>
      <c r="I590" s="740"/>
      <c r="J590" s="740"/>
      <c r="K590" s="740"/>
      <c r="L590" s="740"/>
      <c r="M590" s="740"/>
      <c r="N590" s="740"/>
      <c r="O590" s="740"/>
      <c r="P590" s="740"/>
      <c r="Q590" s="740"/>
      <c r="R590" s="740"/>
      <c r="S590" s="740"/>
      <c r="T590" s="740"/>
      <c r="U590" s="740"/>
      <c r="V590" s="740"/>
      <c r="W590" s="740"/>
      <c r="X590" s="740"/>
      <c r="Y590" s="740"/>
      <c r="Z590" s="740"/>
    </row>
    <row r="591" ht="15.75" customHeight="1">
      <c r="A591" s="740"/>
      <c r="B591" s="740"/>
      <c r="C591" s="740"/>
      <c r="D591" s="740"/>
      <c r="E591" s="740"/>
      <c r="F591" s="740"/>
      <c r="G591" s="740"/>
      <c r="H591" s="740"/>
      <c r="I591" s="740"/>
      <c r="J591" s="740"/>
      <c r="K591" s="740"/>
      <c r="L591" s="740"/>
      <c r="M591" s="740"/>
      <c r="N591" s="740"/>
      <c r="O591" s="740"/>
      <c r="P591" s="740"/>
      <c r="Q591" s="740"/>
      <c r="R591" s="740"/>
      <c r="S591" s="740"/>
      <c r="T591" s="740"/>
      <c r="U591" s="740"/>
      <c r="V591" s="740"/>
      <c r="W591" s="740"/>
      <c r="X591" s="740"/>
      <c r="Y591" s="740"/>
      <c r="Z591" s="740"/>
    </row>
    <row r="592" ht="15.75" customHeight="1">
      <c r="A592" s="740"/>
      <c r="B592" s="740"/>
      <c r="C592" s="740"/>
      <c r="D592" s="740"/>
      <c r="E592" s="740"/>
      <c r="F592" s="740"/>
      <c r="G592" s="740"/>
      <c r="H592" s="740"/>
      <c r="I592" s="740"/>
      <c r="J592" s="740"/>
      <c r="K592" s="740"/>
      <c r="L592" s="740"/>
      <c r="M592" s="740"/>
      <c r="N592" s="740"/>
      <c r="O592" s="740"/>
      <c r="P592" s="740"/>
      <c r="Q592" s="740"/>
      <c r="R592" s="740"/>
      <c r="S592" s="740"/>
      <c r="T592" s="740"/>
      <c r="U592" s="740"/>
      <c r="V592" s="740"/>
      <c r="W592" s="740"/>
      <c r="X592" s="740"/>
      <c r="Y592" s="740"/>
      <c r="Z592" s="740"/>
    </row>
    <row r="593" ht="15.75" customHeight="1">
      <c r="A593" s="740"/>
      <c r="B593" s="740"/>
      <c r="C593" s="740"/>
      <c r="D593" s="740"/>
      <c r="E593" s="740"/>
      <c r="F593" s="740"/>
      <c r="G593" s="740"/>
      <c r="H593" s="740"/>
      <c r="I593" s="740"/>
      <c r="J593" s="740"/>
      <c r="K593" s="740"/>
      <c r="L593" s="740"/>
      <c r="M593" s="740"/>
      <c r="N593" s="740"/>
      <c r="O593" s="740"/>
      <c r="P593" s="740"/>
      <c r="Q593" s="740"/>
      <c r="R593" s="740"/>
      <c r="S593" s="740"/>
      <c r="T593" s="740"/>
      <c r="U593" s="740"/>
      <c r="V593" s="740"/>
      <c r="W593" s="740"/>
      <c r="X593" s="740"/>
      <c r="Y593" s="740"/>
      <c r="Z593" s="740"/>
    </row>
    <row r="594" ht="15.75" customHeight="1">
      <c r="A594" s="740"/>
      <c r="B594" s="740"/>
      <c r="C594" s="740"/>
      <c r="D594" s="740"/>
      <c r="E594" s="740"/>
      <c r="F594" s="740"/>
      <c r="G594" s="740"/>
      <c r="H594" s="740"/>
      <c r="I594" s="740"/>
      <c r="J594" s="740"/>
      <c r="K594" s="740"/>
      <c r="L594" s="740"/>
      <c r="M594" s="740"/>
      <c r="N594" s="740"/>
      <c r="O594" s="740"/>
      <c r="P594" s="740"/>
      <c r="Q594" s="740"/>
      <c r="R594" s="740"/>
      <c r="S594" s="740"/>
      <c r="T594" s="740"/>
      <c r="U594" s="740"/>
      <c r="V594" s="740"/>
      <c r="W594" s="740"/>
      <c r="X594" s="740"/>
      <c r="Y594" s="740"/>
      <c r="Z594" s="740"/>
    </row>
    <row r="595" ht="15.75" customHeight="1">
      <c r="A595" s="740"/>
      <c r="B595" s="740"/>
      <c r="C595" s="740"/>
      <c r="D595" s="740"/>
      <c r="E595" s="740"/>
      <c r="F595" s="740"/>
      <c r="G595" s="740"/>
      <c r="H595" s="740"/>
      <c r="I595" s="740"/>
      <c r="J595" s="740"/>
      <c r="K595" s="740"/>
      <c r="L595" s="740"/>
      <c r="M595" s="740"/>
      <c r="N595" s="740"/>
      <c r="O595" s="740"/>
      <c r="P595" s="740"/>
      <c r="Q595" s="740"/>
      <c r="R595" s="740"/>
      <c r="S595" s="740"/>
      <c r="T595" s="740"/>
      <c r="U595" s="740"/>
      <c r="V595" s="740"/>
      <c r="W595" s="740"/>
      <c r="X595" s="740"/>
      <c r="Y595" s="740"/>
      <c r="Z595" s="740"/>
    </row>
    <row r="596" ht="15.75" customHeight="1">
      <c r="A596" s="740"/>
      <c r="B596" s="740"/>
      <c r="C596" s="740"/>
      <c r="D596" s="740"/>
      <c r="E596" s="740"/>
      <c r="F596" s="740"/>
      <c r="G596" s="740"/>
      <c r="H596" s="740"/>
      <c r="I596" s="740"/>
      <c r="J596" s="740"/>
      <c r="K596" s="740"/>
      <c r="L596" s="740"/>
      <c r="M596" s="740"/>
      <c r="N596" s="740"/>
      <c r="O596" s="740"/>
      <c r="P596" s="740"/>
      <c r="Q596" s="740"/>
      <c r="R596" s="740"/>
      <c r="S596" s="740"/>
      <c r="T596" s="740"/>
      <c r="U596" s="740"/>
      <c r="V596" s="740"/>
      <c r="W596" s="740"/>
      <c r="X596" s="740"/>
      <c r="Y596" s="740"/>
      <c r="Z596" s="740"/>
    </row>
    <row r="597" ht="15.75" customHeight="1">
      <c r="A597" s="740"/>
      <c r="B597" s="740"/>
      <c r="C597" s="740"/>
      <c r="D597" s="740"/>
      <c r="E597" s="740"/>
      <c r="F597" s="740"/>
      <c r="G597" s="740"/>
      <c r="H597" s="740"/>
      <c r="I597" s="740"/>
      <c r="J597" s="740"/>
      <c r="K597" s="740"/>
      <c r="L597" s="740"/>
      <c r="M597" s="740"/>
      <c r="N597" s="740"/>
      <c r="O597" s="740"/>
      <c r="P597" s="740"/>
      <c r="Q597" s="740"/>
      <c r="R597" s="740"/>
      <c r="S597" s="740"/>
      <c r="T597" s="740"/>
      <c r="U597" s="740"/>
      <c r="V597" s="740"/>
      <c r="W597" s="740"/>
      <c r="X597" s="740"/>
      <c r="Y597" s="740"/>
      <c r="Z597" s="740"/>
    </row>
    <row r="598" ht="15.75" customHeight="1">
      <c r="A598" s="740"/>
      <c r="B598" s="740"/>
      <c r="C598" s="740"/>
      <c r="D598" s="740"/>
      <c r="E598" s="740"/>
      <c r="F598" s="740"/>
      <c r="G598" s="740"/>
      <c r="H598" s="740"/>
      <c r="I598" s="740"/>
      <c r="J598" s="740"/>
      <c r="K598" s="740"/>
      <c r="L598" s="740"/>
      <c r="M598" s="740"/>
      <c r="N598" s="740"/>
      <c r="O598" s="740"/>
      <c r="P598" s="740"/>
      <c r="Q598" s="740"/>
      <c r="R598" s="740"/>
      <c r="S598" s="740"/>
      <c r="T598" s="740"/>
      <c r="U598" s="740"/>
      <c r="V598" s="740"/>
      <c r="W598" s="740"/>
      <c r="X598" s="740"/>
      <c r="Y598" s="740"/>
      <c r="Z598" s="740"/>
    </row>
    <row r="599" ht="15.75" customHeight="1">
      <c r="A599" s="740"/>
      <c r="B599" s="740"/>
      <c r="C599" s="740"/>
      <c r="D599" s="740"/>
      <c r="E599" s="740"/>
      <c r="F599" s="740"/>
      <c r="G599" s="740"/>
      <c r="H599" s="740"/>
      <c r="I599" s="740"/>
      <c r="J599" s="740"/>
      <c r="K599" s="740"/>
      <c r="L599" s="740"/>
      <c r="M599" s="740"/>
      <c r="N599" s="740"/>
      <c r="O599" s="740"/>
      <c r="P599" s="740"/>
      <c r="Q599" s="740"/>
      <c r="R599" s="740"/>
      <c r="S599" s="740"/>
      <c r="T599" s="740"/>
      <c r="U599" s="740"/>
      <c r="V599" s="740"/>
      <c r="W599" s="740"/>
      <c r="X599" s="740"/>
      <c r="Y599" s="740"/>
      <c r="Z599" s="740"/>
    </row>
    <row r="600" ht="15.75" customHeight="1">
      <c r="A600" s="740"/>
      <c r="B600" s="740"/>
      <c r="C600" s="740"/>
      <c r="D600" s="740"/>
      <c r="E600" s="740"/>
      <c r="F600" s="740"/>
      <c r="G600" s="740"/>
      <c r="H600" s="740"/>
      <c r="I600" s="740"/>
      <c r="J600" s="740"/>
      <c r="K600" s="740"/>
      <c r="L600" s="740"/>
      <c r="M600" s="740"/>
      <c r="N600" s="740"/>
      <c r="O600" s="740"/>
      <c r="P600" s="740"/>
      <c r="Q600" s="740"/>
      <c r="R600" s="740"/>
      <c r="S600" s="740"/>
      <c r="T600" s="740"/>
      <c r="U600" s="740"/>
      <c r="V600" s="740"/>
      <c r="W600" s="740"/>
      <c r="X600" s="740"/>
      <c r="Y600" s="740"/>
      <c r="Z600" s="740"/>
    </row>
    <row r="601" ht="15.75" customHeight="1">
      <c r="A601" s="740"/>
      <c r="B601" s="740"/>
      <c r="C601" s="740"/>
      <c r="D601" s="740"/>
      <c r="E601" s="740"/>
      <c r="F601" s="740"/>
      <c r="G601" s="740"/>
      <c r="H601" s="740"/>
      <c r="I601" s="740"/>
      <c r="J601" s="740"/>
      <c r="K601" s="740"/>
      <c r="L601" s="740"/>
      <c r="M601" s="740"/>
      <c r="N601" s="740"/>
      <c r="O601" s="740"/>
      <c r="P601" s="740"/>
      <c r="Q601" s="740"/>
      <c r="R601" s="740"/>
      <c r="S601" s="740"/>
      <c r="T601" s="740"/>
      <c r="U601" s="740"/>
      <c r="V601" s="740"/>
      <c r="W601" s="740"/>
      <c r="X601" s="740"/>
      <c r="Y601" s="740"/>
      <c r="Z601" s="740"/>
    </row>
    <row r="602" ht="15.75" customHeight="1">
      <c r="A602" s="740"/>
      <c r="B602" s="740"/>
      <c r="C602" s="740"/>
      <c r="D602" s="740"/>
      <c r="E602" s="740"/>
      <c r="F602" s="740"/>
      <c r="G602" s="740"/>
      <c r="H602" s="740"/>
      <c r="I602" s="740"/>
      <c r="J602" s="740"/>
      <c r="K602" s="740"/>
      <c r="L602" s="740"/>
      <c r="M602" s="740"/>
      <c r="N602" s="740"/>
      <c r="O602" s="740"/>
      <c r="P602" s="740"/>
      <c r="Q602" s="740"/>
      <c r="R602" s="740"/>
      <c r="S602" s="740"/>
      <c r="T602" s="740"/>
      <c r="U602" s="740"/>
      <c r="V602" s="740"/>
      <c r="W602" s="740"/>
      <c r="X602" s="740"/>
      <c r="Y602" s="740"/>
      <c r="Z602" s="740"/>
    </row>
    <row r="603" ht="15.75" customHeight="1">
      <c r="A603" s="740"/>
      <c r="B603" s="740"/>
      <c r="C603" s="740"/>
      <c r="D603" s="740"/>
      <c r="E603" s="740"/>
      <c r="F603" s="740"/>
      <c r="G603" s="740"/>
      <c r="H603" s="740"/>
      <c r="I603" s="740"/>
      <c r="J603" s="740"/>
      <c r="K603" s="740"/>
      <c r="L603" s="740"/>
      <c r="M603" s="740"/>
      <c r="N603" s="740"/>
      <c r="O603" s="740"/>
      <c r="P603" s="740"/>
      <c r="Q603" s="740"/>
      <c r="R603" s="740"/>
      <c r="S603" s="740"/>
      <c r="T603" s="740"/>
      <c r="U603" s="740"/>
      <c r="V603" s="740"/>
      <c r="W603" s="740"/>
      <c r="X603" s="740"/>
      <c r="Y603" s="740"/>
      <c r="Z603" s="740"/>
    </row>
    <row r="604" ht="15.75" customHeight="1">
      <c r="A604" s="740"/>
      <c r="B604" s="740"/>
      <c r="C604" s="740"/>
      <c r="D604" s="740"/>
      <c r="E604" s="740"/>
      <c r="F604" s="740"/>
      <c r="G604" s="740"/>
      <c r="H604" s="740"/>
      <c r="I604" s="740"/>
      <c r="J604" s="740"/>
      <c r="K604" s="740"/>
      <c r="L604" s="740"/>
      <c r="M604" s="740"/>
      <c r="N604" s="740"/>
      <c r="O604" s="740"/>
      <c r="P604" s="740"/>
      <c r="Q604" s="740"/>
      <c r="R604" s="740"/>
      <c r="S604" s="740"/>
      <c r="T604" s="740"/>
      <c r="U604" s="740"/>
      <c r="V604" s="740"/>
      <c r="W604" s="740"/>
      <c r="X604" s="740"/>
      <c r="Y604" s="740"/>
      <c r="Z604" s="740"/>
    </row>
    <row r="605" ht="15.75" customHeight="1">
      <c r="A605" s="740"/>
      <c r="B605" s="740"/>
      <c r="C605" s="740"/>
      <c r="D605" s="740"/>
      <c r="E605" s="740"/>
      <c r="F605" s="740"/>
      <c r="G605" s="740"/>
      <c r="H605" s="740"/>
      <c r="I605" s="740"/>
      <c r="J605" s="740"/>
      <c r="K605" s="740"/>
      <c r="L605" s="740"/>
      <c r="M605" s="740"/>
      <c r="N605" s="740"/>
      <c r="O605" s="740"/>
      <c r="P605" s="740"/>
      <c r="Q605" s="740"/>
      <c r="R605" s="740"/>
      <c r="S605" s="740"/>
      <c r="T605" s="740"/>
      <c r="U605" s="740"/>
      <c r="V605" s="740"/>
      <c r="W605" s="740"/>
      <c r="X605" s="740"/>
      <c r="Y605" s="740"/>
      <c r="Z605" s="740"/>
    </row>
    <row r="606" ht="15.75" customHeight="1">
      <c r="A606" s="740"/>
      <c r="B606" s="740"/>
      <c r="C606" s="740"/>
      <c r="D606" s="740"/>
      <c r="E606" s="740"/>
      <c r="F606" s="740"/>
      <c r="G606" s="740"/>
      <c r="H606" s="740"/>
      <c r="I606" s="740"/>
      <c r="J606" s="740"/>
      <c r="K606" s="740"/>
      <c r="L606" s="740"/>
      <c r="M606" s="740"/>
      <c r="N606" s="740"/>
      <c r="O606" s="740"/>
      <c r="P606" s="740"/>
      <c r="Q606" s="740"/>
      <c r="R606" s="740"/>
      <c r="S606" s="740"/>
      <c r="T606" s="740"/>
      <c r="U606" s="740"/>
      <c r="V606" s="740"/>
      <c r="W606" s="740"/>
      <c r="X606" s="740"/>
      <c r="Y606" s="740"/>
      <c r="Z606" s="740"/>
    </row>
    <row r="607" ht="15.75" customHeight="1">
      <c r="A607" s="740"/>
      <c r="B607" s="740"/>
      <c r="C607" s="740"/>
      <c r="D607" s="740"/>
      <c r="E607" s="740"/>
      <c r="F607" s="740"/>
      <c r="G607" s="740"/>
      <c r="H607" s="740"/>
      <c r="I607" s="740"/>
      <c r="J607" s="740"/>
      <c r="K607" s="740"/>
      <c r="L607" s="740"/>
      <c r="M607" s="740"/>
      <c r="N607" s="740"/>
      <c r="O607" s="740"/>
      <c r="P607" s="740"/>
      <c r="Q607" s="740"/>
      <c r="R607" s="740"/>
      <c r="S607" s="740"/>
      <c r="T607" s="740"/>
      <c r="U607" s="740"/>
      <c r="V607" s="740"/>
      <c r="W607" s="740"/>
      <c r="X607" s="740"/>
      <c r="Y607" s="740"/>
      <c r="Z607" s="740"/>
    </row>
    <row r="608" ht="15.75" customHeight="1">
      <c r="A608" s="740"/>
      <c r="B608" s="740"/>
      <c r="C608" s="740"/>
      <c r="D608" s="740"/>
      <c r="E608" s="740"/>
      <c r="F608" s="740"/>
      <c r="G608" s="740"/>
      <c r="H608" s="740"/>
      <c r="I608" s="740"/>
      <c r="J608" s="740"/>
      <c r="K608" s="740"/>
      <c r="L608" s="740"/>
      <c r="M608" s="740"/>
      <c r="N608" s="740"/>
      <c r="O608" s="740"/>
      <c r="P608" s="740"/>
      <c r="Q608" s="740"/>
      <c r="R608" s="740"/>
      <c r="S608" s="740"/>
      <c r="T608" s="740"/>
      <c r="U608" s="740"/>
      <c r="V608" s="740"/>
      <c r="W608" s="740"/>
      <c r="X608" s="740"/>
      <c r="Y608" s="740"/>
      <c r="Z608" s="740"/>
    </row>
    <row r="609" ht="15.75" customHeight="1">
      <c r="A609" s="740"/>
      <c r="B609" s="740"/>
      <c r="C609" s="740"/>
      <c r="D609" s="740"/>
      <c r="E609" s="740"/>
      <c r="F609" s="740"/>
      <c r="G609" s="740"/>
      <c r="H609" s="740"/>
      <c r="I609" s="740"/>
      <c r="J609" s="740"/>
      <c r="K609" s="740"/>
      <c r="L609" s="740"/>
      <c r="M609" s="740"/>
      <c r="N609" s="740"/>
      <c r="O609" s="740"/>
      <c r="P609" s="740"/>
      <c r="Q609" s="740"/>
      <c r="R609" s="740"/>
      <c r="S609" s="740"/>
      <c r="T609" s="740"/>
      <c r="U609" s="740"/>
      <c r="V609" s="740"/>
      <c r="W609" s="740"/>
      <c r="X609" s="740"/>
      <c r="Y609" s="740"/>
      <c r="Z609" s="740"/>
    </row>
    <row r="610" ht="15.75" customHeight="1">
      <c r="A610" s="740"/>
      <c r="B610" s="740"/>
      <c r="C610" s="740"/>
      <c r="D610" s="740"/>
      <c r="E610" s="740"/>
      <c r="F610" s="740"/>
      <c r="G610" s="740"/>
      <c r="H610" s="740"/>
      <c r="I610" s="740"/>
      <c r="J610" s="740"/>
      <c r="K610" s="740"/>
      <c r="L610" s="740"/>
      <c r="M610" s="740"/>
      <c r="N610" s="740"/>
      <c r="O610" s="740"/>
      <c r="P610" s="740"/>
      <c r="Q610" s="740"/>
      <c r="R610" s="740"/>
      <c r="S610" s="740"/>
      <c r="T610" s="740"/>
      <c r="U610" s="740"/>
      <c r="V610" s="740"/>
      <c r="W610" s="740"/>
      <c r="X610" s="740"/>
      <c r="Y610" s="740"/>
      <c r="Z610" s="740"/>
    </row>
    <row r="611" ht="15.75" customHeight="1">
      <c r="A611" s="740"/>
      <c r="B611" s="740"/>
      <c r="C611" s="740"/>
      <c r="D611" s="740"/>
      <c r="E611" s="740"/>
      <c r="F611" s="740"/>
      <c r="G611" s="740"/>
      <c r="H611" s="740"/>
      <c r="I611" s="740"/>
      <c r="J611" s="740"/>
      <c r="K611" s="740"/>
      <c r="L611" s="740"/>
      <c r="M611" s="740"/>
      <c r="N611" s="740"/>
      <c r="O611" s="740"/>
      <c r="P611" s="740"/>
      <c r="Q611" s="740"/>
      <c r="R611" s="740"/>
      <c r="S611" s="740"/>
      <c r="T611" s="740"/>
      <c r="U611" s="740"/>
      <c r="V611" s="740"/>
      <c r="W611" s="740"/>
      <c r="X611" s="740"/>
      <c r="Y611" s="740"/>
      <c r="Z611" s="740"/>
    </row>
    <row r="612" ht="15.75" customHeight="1">
      <c r="A612" s="740"/>
      <c r="B612" s="740"/>
      <c r="C612" s="740"/>
      <c r="D612" s="740"/>
      <c r="E612" s="740"/>
      <c r="F612" s="740"/>
      <c r="G612" s="740"/>
      <c r="H612" s="740"/>
      <c r="I612" s="740"/>
      <c r="J612" s="740"/>
      <c r="K612" s="740"/>
      <c r="L612" s="740"/>
      <c r="M612" s="740"/>
      <c r="N612" s="740"/>
      <c r="O612" s="740"/>
      <c r="P612" s="740"/>
      <c r="Q612" s="740"/>
      <c r="R612" s="740"/>
      <c r="S612" s="740"/>
      <c r="T612" s="740"/>
      <c r="U612" s="740"/>
      <c r="V612" s="740"/>
      <c r="W612" s="740"/>
      <c r="X612" s="740"/>
      <c r="Y612" s="740"/>
      <c r="Z612" s="740"/>
    </row>
    <row r="613" ht="15.75" customHeight="1">
      <c r="A613" s="740"/>
      <c r="B613" s="740"/>
      <c r="C613" s="740"/>
      <c r="D613" s="740"/>
      <c r="E613" s="740"/>
      <c r="F613" s="740"/>
      <c r="G613" s="740"/>
      <c r="H613" s="740"/>
      <c r="I613" s="740"/>
      <c r="J613" s="740"/>
      <c r="K613" s="740"/>
      <c r="L613" s="740"/>
      <c r="M613" s="740"/>
      <c r="N613" s="740"/>
      <c r="O613" s="740"/>
      <c r="P613" s="740"/>
      <c r="Q613" s="740"/>
      <c r="R613" s="740"/>
      <c r="S613" s="740"/>
      <c r="T613" s="740"/>
      <c r="U613" s="740"/>
      <c r="V613" s="740"/>
      <c r="W613" s="740"/>
      <c r="X613" s="740"/>
      <c r="Y613" s="740"/>
      <c r="Z613" s="740"/>
    </row>
    <row r="614" ht="15.75" customHeight="1">
      <c r="A614" s="740"/>
      <c r="B614" s="740"/>
      <c r="C614" s="740"/>
      <c r="D614" s="740"/>
      <c r="E614" s="740"/>
      <c r="F614" s="740"/>
      <c r="G614" s="740"/>
      <c r="H614" s="740"/>
      <c r="I614" s="740"/>
      <c r="J614" s="740"/>
      <c r="K614" s="740"/>
      <c r="L614" s="740"/>
      <c r="M614" s="740"/>
      <c r="N614" s="740"/>
      <c r="O614" s="740"/>
      <c r="P614" s="740"/>
      <c r="Q614" s="740"/>
      <c r="R614" s="740"/>
      <c r="S614" s="740"/>
      <c r="T614" s="740"/>
      <c r="U614" s="740"/>
      <c r="V614" s="740"/>
      <c r="W614" s="740"/>
      <c r="X614" s="740"/>
      <c r="Y614" s="740"/>
      <c r="Z614" s="740"/>
    </row>
    <row r="615" ht="15.75" customHeight="1">
      <c r="A615" s="740"/>
      <c r="B615" s="740"/>
      <c r="C615" s="740"/>
      <c r="D615" s="740"/>
      <c r="E615" s="740"/>
      <c r="F615" s="740"/>
      <c r="G615" s="740"/>
      <c r="H615" s="740"/>
      <c r="I615" s="740"/>
      <c r="J615" s="740"/>
      <c r="K615" s="740"/>
      <c r="L615" s="740"/>
      <c r="M615" s="740"/>
      <c r="N615" s="740"/>
      <c r="O615" s="740"/>
      <c r="P615" s="740"/>
      <c r="Q615" s="740"/>
      <c r="R615" s="740"/>
      <c r="S615" s="740"/>
      <c r="T615" s="740"/>
      <c r="U615" s="740"/>
      <c r="V615" s="740"/>
      <c r="W615" s="740"/>
      <c r="X615" s="740"/>
      <c r="Y615" s="740"/>
      <c r="Z615" s="740"/>
    </row>
    <row r="616" ht="15.75" customHeight="1">
      <c r="A616" s="740"/>
      <c r="B616" s="740"/>
      <c r="C616" s="740"/>
      <c r="D616" s="740"/>
      <c r="E616" s="740"/>
      <c r="F616" s="740"/>
      <c r="G616" s="740"/>
      <c r="H616" s="740"/>
      <c r="I616" s="740"/>
      <c r="J616" s="740"/>
      <c r="K616" s="740"/>
      <c r="L616" s="740"/>
      <c r="M616" s="740"/>
      <c r="N616" s="740"/>
      <c r="O616" s="740"/>
      <c r="P616" s="740"/>
      <c r="Q616" s="740"/>
      <c r="R616" s="740"/>
      <c r="S616" s="740"/>
      <c r="T616" s="740"/>
      <c r="U616" s="740"/>
      <c r="V616" s="740"/>
      <c r="W616" s="740"/>
      <c r="X616" s="740"/>
      <c r="Y616" s="740"/>
      <c r="Z616" s="740"/>
    </row>
    <row r="617" ht="15.75" customHeight="1">
      <c r="A617" s="740"/>
      <c r="B617" s="740"/>
      <c r="C617" s="740"/>
      <c r="D617" s="740"/>
      <c r="E617" s="740"/>
      <c r="F617" s="740"/>
      <c r="G617" s="740"/>
      <c r="H617" s="740"/>
      <c r="I617" s="740"/>
      <c r="J617" s="740"/>
      <c r="K617" s="740"/>
      <c r="L617" s="740"/>
      <c r="M617" s="740"/>
      <c r="N617" s="740"/>
      <c r="O617" s="740"/>
      <c r="P617" s="740"/>
      <c r="Q617" s="740"/>
      <c r="R617" s="740"/>
      <c r="S617" s="740"/>
      <c r="T617" s="740"/>
      <c r="U617" s="740"/>
      <c r="V617" s="740"/>
      <c r="W617" s="740"/>
      <c r="X617" s="740"/>
      <c r="Y617" s="740"/>
      <c r="Z617" s="740"/>
    </row>
    <row r="618" ht="15.75" customHeight="1">
      <c r="A618" s="740"/>
      <c r="B618" s="740"/>
      <c r="C618" s="740"/>
      <c r="D618" s="740"/>
      <c r="E618" s="740"/>
      <c r="F618" s="740"/>
      <c r="G618" s="740"/>
      <c r="H618" s="740"/>
      <c r="I618" s="740"/>
      <c r="J618" s="740"/>
      <c r="K618" s="740"/>
      <c r="L618" s="740"/>
      <c r="M618" s="740"/>
      <c r="N618" s="740"/>
      <c r="O618" s="740"/>
      <c r="P618" s="740"/>
      <c r="Q618" s="740"/>
      <c r="R618" s="740"/>
      <c r="S618" s="740"/>
      <c r="T618" s="740"/>
      <c r="U618" s="740"/>
      <c r="V618" s="740"/>
      <c r="W618" s="740"/>
      <c r="X618" s="740"/>
      <c r="Y618" s="740"/>
      <c r="Z618" s="740"/>
    </row>
    <row r="619" ht="15.75" customHeight="1">
      <c r="A619" s="740"/>
      <c r="B619" s="740"/>
      <c r="C619" s="740"/>
      <c r="D619" s="740"/>
      <c r="E619" s="740"/>
      <c r="F619" s="740"/>
      <c r="G619" s="740"/>
      <c r="H619" s="740"/>
      <c r="I619" s="740"/>
      <c r="J619" s="740"/>
      <c r="K619" s="740"/>
      <c r="L619" s="740"/>
      <c r="M619" s="740"/>
      <c r="N619" s="740"/>
      <c r="O619" s="740"/>
      <c r="P619" s="740"/>
      <c r="Q619" s="740"/>
      <c r="R619" s="740"/>
      <c r="S619" s="740"/>
      <c r="T619" s="740"/>
      <c r="U619" s="740"/>
      <c r="V619" s="740"/>
      <c r="W619" s="740"/>
      <c r="X619" s="740"/>
      <c r="Y619" s="740"/>
      <c r="Z619" s="740"/>
    </row>
    <row r="620" ht="15.75" customHeight="1">
      <c r="A620" s="740"/>
      <c r="B620" s="740"/>
      <c r="C620" s="740"/>
      <c r="D620" s="740"/>
      <c r="E620" s="740"/>
      <c r="F620" s="740"/>
      <c r="G620" s="740"/>
      <c r="H620" s="740"/>
      <c r="I620" s="740"/>
      <c r="J620" s="740"/>
      <c r="K620" s="740"/>
      <c r="L620" s="740"/>
      <c r="M620" s="740"/>
      <c r="N620" s="740"/>
      <c r="O620" s="740"/>
      <c r="P620" s="740"/>
      <c r="Q620" s="740"/>
      <c r="R620" s="740"/>
      <c r="S620" s="740"/>
      <c r="T620" s="740"/>
      <c r="U620" s="740"/>
      <c r="V620" s="740"/>
      <c r="W620" s="740"/>
      <c r="X620" s="740"/>
      <c r="Y620" s="740"/>
      <c r="Z620" s="740"/>
    </row>
    <row r="621" ht="15.75" customHeight="1">
      <c r="A621" s="740"/>
      <c r="B621" s="740"/>
      <c r="C621" s="740"/>
      <c r="D621" s="740"/>
      <c r="E621" s="740"/>
      <c r="F621" s="740"/>
      <c r="G621" s="740"/>
      <c r="H621" s="740"/>
      <c r="I621" s="740"/>
      <c r="J621" s="740"/>
      <c r="K621" s="740"/>
      <c r="L621" s="740"/>
      <c r="M621" s="740"/>
      <c r="N621" s="740"/>
      <c r="O621" s="740"/>
      <c r="P621" s="740"/>
      <c r="Q621" s="740"/>
      <c r="R621" s="740"/>
      <c r="S621" s="740"/>
      <c r="T621" s="740"/>
      <c r="U621" s="740"/>
      <c r="V621" s="740"/>
      <c r="W621" s="740"/>
      <c r="X621" s="740"/>
      <c r="Y621" s="740"/>
      <c r="Z621" s="740"/>
    </row>
    <row r="622" ht="15.75" customHeight="1">
      <c r="A622" s="740"/>
      <c r="B622" s="740"/>
      <c r="C622" s="740"/>
      <c r="D622" s="740"/>
      <c r="E622" s="740"/>
      <c r="F622" s="740"/>
      <c r="G622" s="740"/>
      <c r="H622" s="740"/>
      <c r="I622" s="740"/>
      <c r="J622" s="740"/>
      <c r="K622" s="740"/>
      <c r="L622" s="740"/>
      <c r="M622" s="740"/>
      <c r="N622" s="740"/>
      <c r="O622" s="740"/>
      <c r="P622" s="740"/>
      <c r="Q622" s="740"/>
      <c r="R622" s="740"/>
      <c r="S622" s="740"/>
      <c r="T622" s="740"/>
      <c r="U622" s="740"/>
      <c r="V622" s="740"/>
      <c r="W622" s="740"/>
      <c r="X622" s="740"/>
      <c r="Y622" s="740"/>
      <c r="Z622" s="740"/>
    </row>
    <row r="623" ht="15.75" customHeight="1">
      <c r="A623" s="740"/>
      <c r="B623" s="740"/>
      <c r="C623" s="740"/>
      <c r="D623" s="740"/>
      <c r="E623" s="740"/>
      <c r="F623" s="740"/>
      <c r="G623" s="740"/>
      <c r="H623" s="740"/>
      <c r="I623" s="740"/>
      <c r="J623" s="740"/>
      <c r="K623" s="740"/>
      <c r="L623" s="740"/>
      <c r="M623" s="740"/>
      <c r="N623" s="740"/>
      <c r="O623" s="740"/>
      <c r="P623" s="740"/>
      <c r="Q623" s="740"/>
      <c r="R623" s="740"/>
      <c r="S623" s="740"/>
      <c r="T623" s="740"/>
      <c r="U623" s="740"/>
      <c r="V623" s="740"/>
      <c r="W623" s="740"/>
      <c r="X623" s="740"/>
      <c r="Y623" s="740"/>
      <c r="Z623" s="740"/>
    </row>
    <row r="624" ht="15.75" customHeight="1">
      <c r="A624" s="740"/>
      <c r="B624" s="740"/>
      <c r="C624" s="740"/>
      <c r="D624" s="740"/>
      <c r="E624" s="740"/>
      <c r="F624" s="740"/>
      <c r="G624" s="740"/>
      <c r="H624" s="740"/>
      <c r="I624" s="740"/>
      <c r="J624" s="740"/>
      <c r="K624" s="740"/>
      <c r="L624" s="740"/>
      <c r="M624" s="740"/>
      <c r="N624" s="740"/>
      <c r="O624" s="740"/>
      <c r="P624" s="740"/>
      <c r="Q624" s="740"/>
      <c r="R624" s="740"/>
      <c r="S624" s="740"/>
      <c r="T624" s="740"/>
      <c r="U624" s="740"/>
      <c r="V624" s="740"/>
      <c r="W624" s="740"/>
      <c r="X624" s="740"/>
      <c r="Y624" s="740"/>
      <c r="Z624" s="740"/>
    </row>
    <row r="625" ht="15.75" customHeight="1">
      <c r="A625" s="740"/>
      <c r="B625" s="740"/>
      <c r="C625" s="740"/>
      <c r="D625" s="740"/>
      <c r="E625" s="740"/>
      <c r="F625" s="740"/>
      <c r="G625" s="740"/>
      <c r="H625" s="740"/>
      <c r="I625" s="740"/>
      <c r="J625" s="740"/>
      <c r="K625" s="740"/>
      <c r="L625" s="740"/>
      <c r="M625" s="740"/>
      <c r="N625" s="740"/>
      <c r="O625" s="740"/>
      <c r="P625" s="740"/>
      <c r="Q625" s="740"/>
      <c r="R625" s="740"/>
      <c r="S625" s="740"/>
      <c r="T625" s="740"/>
      <c r="U625" s="740"/>
      <c r="V625" s="740"/>
      <c r="W625" s="740"/>
      <c r="X625" s="740"/>
      <c r="Y625" s="740"/>
      <c r="Z625" s="740"/>
    </row>
    <row r="626" ht="15.75" customHeight="1">
      <c r="A626" s="740"/>
      <c r="B626" s="740"/>
      <c r="C626" s="740"/>
      <c r="D626" s="740"/>
      <c r="E626" s="740"/>
      <c r="F626" s="740"/>
      <c r="G626" s="740"/>
      <c r="H626" s="740"/>
      <c r="I626" s="740"/>
      <c r="J626" s="740"/>
      <c r="K626" s="740"/>
      <c r="L626" s="740"/>
      <c r="M626" s="740"/>
      <c r="N626" s="740"/>
      <c r="O626" s="740"/>
      <c r="P626" s="740"/>
      <c r="Q626" s="740"/>
      <c r="R626" s="740"/>
      <c r="S626" s="740"/>
      <c r="T626" s="740"/>
      <c r="U626" s="740"/>
      <c r="V626" s="740"/>
      <c r="W626" s="740"/>
      <c r="X626" s="740"/>
      <c r="Y626" s="740"/>
      <c r="Z626" s="740"/>
    </row>
    <row r="627" ht="15.75" customHeight="1">
      <c r="A627" s="740"/>
      <c r="B627" s="740"/>
      <c r="C627" s="740"/>
      <c r="D627" s="740"/>
      <c r="E627" s="740"/>
      <c r="F627" s="740"/>
      <c r="G627" s="740"/>
      <c r="H627" s="740"/>
      <c r="I627" s="740"/>
      <c r="J627" s="740"/>
      <c r="K627" s="740"/>
      <c r="L627" s="740"/>
      <c r="M627" s="740"/>
      <c r="N627" s="740"/>
      <c r="O627" s="740"/>
      <c r="P627" s="740"/>
      <c r="Q627" s="740"/>
      <c r="R627" s="740"/>
      <c r="S627" s="740"/>
      <c r="T627" s="740"/>
      <c r="U627" s="740"/>
      <c r="V627" s="740"/>
      <c r="W627" s="740"/>
      <c r="X627" s="740"/>
      <c r="Y627" s="740"/>
      <c r="Z627" s="740"/>
    </row>
    <row r="628" ht="15.75" customHeight="1">
      <c r="A628" s="740"/>
      <c r="B628" s="740"/>
      <c r="C628" s="740"/>
      <c r="D628" s="740"/>
      <c r="E628" s="740"/>
      <c r="F628" s="740"/>
      <c r="G628" s="740"/>
      <c r="H628" s="740"/>
      <c r="I628" s="740"/>
      <c r="J628" s="740"/>
      <c r="K628" s="740"/>
      <c r="L628" s="740"/>
      <c r="M628" s="740"/>
      <c r="N628" s="740"/>
      <c r="O628" s="740"/>
      <c r="P628" s="740"/>
      <c r="Q628" s="740"/>
      <c r="R628" s="740"/>
      <c r="S628" s="740"/>
      <c r="T628" s="740"/>
      <c r="U628" s="740"/>
      <c r="V628" s="740"/>
      <c r="W628" s="740"/>
      <c r="X628" s="740"/>
      <c r="Y628" s="740"/>
      <c r="Z628" s="740"/>
    </row>
    <row r="629" ht="15.75" customHeight="1">
      <c r="A629" s="740"/>
      <c r="B629" s="740"/>
      <c r="C629" s="740"/>
      <c r="D629" s="740"/>
      <c r="E629" s="740"/>
      <c r="F629" s="740"/>
      <c r="G629" s="740"/>
      <c r="H629" s="740"/>
      <c r="I629" s="740"/>
      <c r="J629" s="740"/>
      <c r="K629" s="740"/>
      <c r="L629" s="740"/>
      <c r="M629" s="740"/>
      <c r="N629" s="740"/>
      <c r="O629" s="740"/>
      <c r="P629" s="740"/>
      <c r="Q629" s="740"/>
      <c r="R629" s="740"/>
      <c r="S629" s="740"/>
      <c r="T629" s="740"/>
      <c r="U629" s="740"/>
      <c r="V629" s="740"/>
      <c r="W629" s="740"/>
      <c r="X629" s="740"/>
      <c r="Y629" s="740"/>
      <c r="Z629" s="740"/>
    </row>
    <row r="630" ht="15.75" customHeight="1">
      <c r="A630" s="740"/>
      <c r="B630" s="740"/>
      <c r="C630" s="740"/>
      <c r="D630" s="740"/>
      <c r="E630" s="740"/>
      <c r="F630" s="740"/>
      <c r="G630" s="740"/>
      <c r="H630" s="740"/>
      <c r="I630" s="740"/>
      <c r="J630" s="740"/>
      <c r="K630" s="740"/>
      <c r="L630" s="740"/>
      <c r="M630" s="740"/>
      <c r="N630" s="740"/>
      <c r="O630" s="740"/>
      <c r="P630" s="740"/>
      <c r="Q630" s="740"/>
      <c r="R630" s="740"/>
      <c r="S630" s="740"/>
      <c r="T630" s="740"/>
      <c r="U630" s="740"/>
      <c r="V630" s="740"/>
      <c r="W630" s="740"/>
      <c r="X630" s="740"/>
      <c r="Y630" s="740"/>
      <c r="Z630" s="740"/>
    </row>
    <row r="631" ht="15.75" customHeight="1">
      <c r="A631" s="740"/>
      <c r="B631" s="740"/>
      <c r="C631" s="740"/>
      <c r="D631" s="740"/>
      <c r="E631" s="740"/>
      <c r="F631" s="740"/>
      <c r="G631" s="740"/>
      <c r="H631" s="740"/>
      <c r="I631" s="740"/>
      <c r="J631" s="740"/>
      <c r="K631" s="740"/>
      <c r="L631" s="740"/>
      <c r="M631" s="740"/>
      <c r="N631" s="740"/>
      <c r="O631" s="740"/>
      <c r="P631" s="740"/>
      <c r="Q631" s="740"/>
      <c r="R631" s="740"/>
      <c r="S631" s="740"/>
      <c r="T631" s="740"/>
      <c r="U631" s="740"/>
      <c r="V631" s="740"/>
      <c r="W631" s="740"/>
      <c r="X631" s="740"/>
      <c r="Y631" s="740"/>
      <c r="Z631" s="740"/>
    </row>
    <row r="632" ht="15.75" customHeight="1">
      <c r="A632" s="740"/>
      <c r="B632" s="740"/>
      <c r="C632" s="740"/>
      <c r="D632" s="740"/>
      <c r="E632" s="740"/>
      <c r="F632" s="740"/>
      <c r="G632" s="740"/>
      <c r="H632" s="740"/>
      <c r="I632" s="740"/>
      <c r="J632" s="740"/>
      <c r="K632" s="740"/>
      <c r="L632" s="740"/>
      <c r="M632" s="740"/>
      <c r="N632" s="740"/>
      <c r="O632" s="740"/>
      <c r="P632" s="740"/>
      <c r="Q632" s="740"/>
      <c r="R632" s="740"/>
      <c r="S632" s="740"/>
      <c r="T632" s="740"/>
      <c r="U632" s="740"/>
      <c r="V632" s="740"/>
      <c r="W632" s="740"/>
      <c r="X632" s="740"/>
      <c r="Y632" s="740"/>
      <c r="Z632" s="740"/>
    </row>
    <row r="633" ht="15.75" customHeight="1">
      <c r="A633" s="740"/>
      <c r="B633" s="740"/>
      <c r="C633" s="740"/>
      <c r="D633" s="740"/>
      <c r="E633" s="740"/>
      <c r="F633" s="740"/>
      <c r="G633" s="740"/>
      <c r="H633" s="740"/>
      <c r="I633" s="740"/>
      <c r="J633" s="740"/>
      <c r="K633" s="740"/>
      <c r="L633" s="740"/>
      <c r="M633" s="740"/>
      <c r="N633" s="740"/>
      <c r="O633" s="740"/>
      <c r="P633" s="740"/>
      <c r="Q633" s="740"/>
      <c r="R633" s="740"/>
      <c r="S633" s="740"/>
      <c r="T633" s="740"/>
      <c r="U633" s="740"/>
      <c r="V633" s="740"/>
      <c r="W633" s="740"/>
      <c r="X633" s="740"/>
      <c r="Y633" s="740"/>
      <c r="Z633" s="740"/>
    </row>
    <row r="634" ht="15.75" customHeight="1">
      <c r="A634" s="740"/>
      <c r="B634" s="740"/>
      <c r="C634" s="740"/>
      <c r="D634" s="740"/>
      <c r="E634" s="740"/>
      <c r="F634" s="740"/>
      <c r="G634" s="740"/>
      <c r="H634" s="740"/>
      <c r="I634" s="740"/>
      <c r="J634" s="740"/>
      <c r="K634" s="740"/>
      <c r="L634" s="740"/>
      <c r="M634" s="740"/>
      <c r="N634" s="740"/>
      <c r="O634" s="740"/>
      <c r="P634" s="740"/>
      <c r="Q634" s="740"/>
      <c r="R634" s="740"/>
      <c r="S634" s="740"/>
      <c r="T634" s="740"/>
      <c r="U634" s="740"/>
      <c r="V634" s="740"/>
      <c r="W634" s="740"/>
      <c r="X634" s="740"/>
      <c r="Y634" s="740"/>
      <c r="Z634" s="740"/>
    </row>
    <row r="635" ht="15.75" customHeight="1">
      <c r="A635" s="740"/>
      <c r="B635" s="740"/>
      <c r="C635" s="740"/>
      <c r="D635" s="740"/>
      <c r="E635" s="740"/>
      <c r="F635" s="740"/>
      <c r="G635" s="740"/>
      <c r="H635" s="740"/>
      <c r="I635" s="740"/>
      <c r="J635" s="740"/>
      <c r="K635" s="740"/>
      <c r="L635" s="740"/>
      <c r="M635" s="740"/>
      <c r="N635" s="740"/>
      <c r="O635" s="740"/>
      <c r="P635" s="740"/>
      <c r="Q635" s="740"/>
      <c r="R635" s="740"/>
      <c r="S635" s="740"/>
      <c r="T635" s="740"/>
      <c r="U635" s="740"/>
      <c r="V635" s="740"/>
      <c r="W635" s="740"/>
      <c r="X635" s="740"/>
      <c r="Y635" s="740"/>
      <c r="Z635" s="740"/>
    </row>
    <row r="636" ht="15.75" customHeight="1">
      <c r="A636" s="740"/>
      <c r="B636" s="740"/>
      <c r="C636" s="740"/>
      <c r="D636" s="740"/>
      <c r="E636" s="740"/>
      <c r="F636" s="740"/>
      <c r="G636" s="740"/>
      <c r="H636" s="740"/>
      <c r="I636" s="740"/>
      <c r="J636" s="740"/>
      <c r="K636" s="740"/>
      <c r="L636" s="740"/>
      <c r="M636" s="740"/>
      <c r="N636" s="740"/>
      <c r="O636" s="740"/>
      <c r="P636" s="740"/>
      <c r="Q636" s="740"/>
      <c r="R636" s="740"/>
      <c r="S636" s="740"/>
      <c r="T636" s="740"/>
      <c r="U636" s="740"/>
      <c r="V636" s="740"/>
      <c r="W636" s="740"/>
      <c r="X636" s="740"/>
      <c r="Y636" s="740"/>
      <c r="Z636" s="740"/>
    </row>
    <row r="637" ht="15.75" customHeight="1">
      <c r="A637" s="740"/>
      <c r="B637" s="740"/>
      <c r="C637" s="740"/>
      <c r="D637" s="740"/>
      <c r="E637" s="740"/>
      <c r="F637" s="740"/>
      <c r="G637" s="740"/>
      <c r="H637" s="740"/>
      <c r="I637" s="740"/>
      <c r="J637" s="740"/>
      <c r="K637" s="740"/>
      <c r="L637" s="740"/>
      <c r="M637" s="740"/>
      <c r="N637" s="740"/>
      <c r="O637" s="740"/>
      <c r="P637" s="740"/>
      <c r="Q637" s="740"/>
      <c r="R637" s="740"/>
      <c r="S637" s="740"/>
      <c r="T637" s="740"/>
      <c r="U637" s="740"/>
      <c r="V637" s="740"/>
      <c r="W637" s="740"/>
      <c r="X637" s="740"/>
      <c r="Y637" s="740"/>
      <c r="Z637" s="740"/>
    </row>
    <row r="638" ht="15.75" customHeight="1">
      <c r="A638" s="740"/>
      <c r="B638" s="740"/>
      <c r="C638" s="740"/>
      <c r="D638" s="740"/>
      <c r="E638" s="740"/>
      <c r="F638" s="740"/>
      <c r="G638" s="740"/>
      <c r="H638" s="740"/>
      <c r="I638" s="740"/>
      <c r="J638" s="740"/>
      <c r="K638" s="740"/>
      <c r="L638" s="740"/>
      <c r="M638" s="740"/>
      <c r="N638" s="740"/>
      <c r="O638" s="740"/>
      <c r="P638" s="740"/>
      <c r="Q638" s="740"/>
      <c r="R638" s="740"/>
      <c r="S638" s="740"/>
      <c r="T638" s="740"/>
      <c r="U638" s="740"/>
      <c r="V638" s="740"/>
      <c r="W638" s="740"/>
      <c r="X638" s="740"/>
      <c r="Y638" s="740"/>
      <c r="Z638" s="740"/>
    </row>
    <row r="639" ht="15.75" customHeight="1">
      <c r="A639" s="740"/>
      <c r="B639" s="740"/>
      <c r="C639" s="740"/>
      <c r="D639" s="740"/>
      <c r="E639" s="740"/>
      <c r="F639" s="740"/>
      <c r="G639" s="740"/>
      <c r="H639" s="740"/>
      <c r="I639" s="740"/>
      <c r="J639" s="740"/>
      <c r="K639" s="740"/>
      <c r="L639" s="740"/>
      <c r="M639" s="740"/>
      <c r="N639" s="740"/>
      <c r="O639" s="740"/>
      <c r="P639" s="740"/>
      <c r="Q639" s="740"/>
      <c r="R639" s="740"/>
      <c r="S639" s="740"/>
      <c r="T639" s="740"/>
      <c r="U639" s="740"/>
      <c r="V639" s="740"/>
      <c r="W639" s="740"/>
      <c r="X639" s="740"/>
      <c r="Y639" s="740"/>
      <c r="Z639" s="740"/>
    </row>
    <row r="640" ht="15.75" customHeight="1">
      <c r="A640" s="740"/>
      <c r="B640" s="740"/>
      <c r="C640" s="740"/>
      <c r="D640" s="740"/>
      <c r="E640" s="740"/>
      <c r="F640" s="740"/>
      <c r="G640" s="740"/>
      <c r="H640" s="740"/>
      <c r="I640" s="740"/>
      <c r="J640" s="740"/>
      <c r="K640" s="740"/>
      <c r="L640" s="740"/>
      <c r="M640" s="740"/>
      <c r="N640" s="740"/>
      <c r="O640" s="740"/>
      <c r="P640" s="740"/>
      <c r="Q640" s="740"/>
      <c r="R640" s="740"/>
      <c r="S640" s="740"/>
      <c r="T640" s="740"/>
      <c r="U640" s="740"/>
      <c r="V640" s="740"/>
      <c r="W640" s="740"/>
      <c r="X640" s="740"/>
      <c r="Y640" s="740"/>
      <c r="Z640" s="740"/>
    </row>
    <row r="641" ht="15.75" customHeight="1">
      <c r="A641" s="740"/>
      <c r="B641" s="740"/>
      <c r="C641" s="740"/>
      <c r="D641" s="740"/>
      <c r="E641" s="740"/>
      <c r="F641" s="740"/>
      <c r="G641" s="740"/>
      <c r="H641" s="740"/>
      <c r="I641" s="740"/>
      <c r="J641" s="740"/>
      <c r="K641" s="740"/>
      <c r="L641" s="740"/>
      <c r="M641" s="740"/>
      <c r="N641" s="740"/>
      <c r="O641" s="740"/>
      <c r="P641" s="740"/>
      <c r="Q641" s="740"/>
      <c r="R641" s="740"/>
      <c r="S641" s="740"/>
      <c r="T641" s="740"/>
      <c r="U641" s="740"/>
      <c r="V641" s="740"/>
      <c r="W641" s="740"/>
      <c r="X641" s="740"/>
      <c r="Y641" s="740"/>
      <c r="Z641" s="740"/>
    </row>
    <row r="642" ht="15.75" customHeight="1">
      <c r="A642" s="740"/>
      <c r="B642" s="740"/>
      <c r="C642" s="740"/>
      <c r="D642" s="740"/>
      <c r="E642" s="740"/>
      <c r="F642" s="740"/>
      <c r="G642" s="740"/>
      <c r="H642" s="740"/>
      <c r="I642" s="740"/>
      <c r="J642" s="740"/>
      <c r="K642" s="740"/>
      <c r="L642" s="740"/>
      <c r="M642" s="740"/>
      <c r="N642" s="740"/>
      <c r="O642" s="740"/>
      <c r="P642" s="740"/>
      <c r="Q642" s="740"/>
      <c r="R642" s="740"/>
      <c r="S642" s="740"/>
      <c r="T642" s="740"/>
      <c r="U642" s="740"/>
      <c r="V642" s="740"/>
      <c r="W642" s="740"/>
      <c r="X642" s="740"/>
      <c r="Y642" s="740"/>
      <c r="Z642" s="740"/>
    </row>
    <row r="643" ht="15.75" customHeight="1">
      <c r="A643" s="740"/>
      <c r="B643" s="740"/>
      <c r="C643" s="740"/>
      <c r="D643" s="740"/>
      <c r="E643" s="740"/>
      <c r="F643" s="740"/>
      <c r="G643" s="740"/>
      <c r="H643" s="740"/>
      <c r="I643" s="740"/>
      <c r="J643" s="740"/>
      <c r="K643" s="740"/>
      <c r="L643" s="740"/>
      <c r="M643" s="740"/>
      <c r="N643" s="740"/>
      <c r="O643" s="740"/>
      <c r="P643" s="740"/>
      <c r="Q643" s="740"/>
      <c r="R643" s="740"/>
      <c r="S643" s="740"/>
      <c r="T643" s="740"/>
      <c r="U643" s="740"/>
      <c r="V643" s="740"/>
      <c r="W643" s="740"/>
      <c r="X643" s="740"/>
      <c r="Y643" s="740"/>
      <c r="Z643" s="740"/>
    </row>
    <row r="644" ht="15.75" customHeight="1">
      <c r="A644" s="740"/>
      <c r="B644" s="740"/>
      <c r="C644" s="740"/>
      <c r="D644" s="740"/>
      <c r="E644" s="740"/>
      <c r="F644" s="740"/>
      <c r="G644" s="740"/>
      <c r="H644" s="740"/>
      <c r="I644" s="740"/>
      <c r="J644" s="740"/>
      <c r="K644" s="740"/>
      <c r="L644" s="740"/>
      <c r="M644" s="740"/>
      <c r="N644" s="740"/>
      <c r="O644" s="740"/>
      <c r="P644" s="740"/>
      <c r="Q644" s="740"/>
      <c r="R644" s="740"/>
      <c r="S644" s="740"/>
      <c r="T644" s="740"/>
      <c r="U644" s="740"/>
      <c r="V644" s="740"/>
      <c r="W644" s="740"/>
      <c r="X644" s="740"/>
      <c r="Y644" s="740"/>
      <c r="Z644" s="740"/>
    </row>
    <row r="645" ht="15.75" customHeight="1">
      <c r="A645" s="740"/>
      <c r="B645" s="740"/>
      <c r="C645" s="740"/>
      <c r="D645" s="740"/>
      <c r="E645" s="740"/>
      <c r="F645" s="740"/>
      <c r="G645" s="740"/>
      <c r="H645" s="740"/>
      <c r="I645" s="740"/>
      <c r="J645" s="740"/>
      <c r="K645" s="740"/>
      <c r="L645" s="740"/>
      <c r="M645" s="740"/>
      <c r="N645" s="740"/>
      <c r="O645" s="740"/>
      <c r="P645" s="740"/>
      <c r="Q645" s="740"/>
      <c r="R645" s="740"/>
      <c r="S645" s="740"/>
      <c r="T645" s="740"/>
      <c r="U645" s="740"/>
      <c r="V645" s="740"/>
      <c r="W645" s="740"/>
      <c r="X645" s="740"/>
      <c r="Y645" s="740"/>
      <c r="Z645" s="740"/>
    </row>
    <row r="646" ht="15.75" customHeight="1">
      <c r="A646" s="740"/>
      <c r="B646" s="740"/>
      <c r="C646" s="740"/>
      <c r="D646" s="740"/>
      <c r="E646" s="740"/>
      <c r="F646" s="740"/>
      <c r="G646" s="740"/>
      <c r="H646" s="740"/>
      <c r="I646" s="740"/>
      <c r="J646" s="740"/>
      <c r="K646" s="740"/>
      <c r="L646" s="740"/>
      <c r="M646" s="740"/>
      <c r="N646" s="740"/>
      <c r="O646" s="740"/>
      <c r="P646" s="740"/>
      <c r="Q646" s="740"/>
      <c r="R646" s="740"/>
      <c r="S646" s="740"/>
      <c r="T646" s="740"/>
      <c r="U646" s="740"/>
      <c r="V646" s="740"/>
      <c r="W646" s="740"/>
      <c r="X646" s="740"/>
      <c r="Y646" s="740"/>
      <c r="Z646" s="740"/>
    </row>
    <row r="647" ht="15.75" customHeight="1">
      <c r="A647" s="740"/>
      <c r="B647" s="740"/>
      <c r="C647" s="740"/>
      <c r="D647" s="740"/>
      <c r="E647" s="740"/>
      <c r="F647" s="740"/>
      <c r="G647" s="740"/>
      <c r="H647" s="740"/>
      <c r="I647" s="740"/>
      <c r="J647" s="740"/>
      <c r="K647" s="740"/>
      <c r="L647" s="740"/>
      <c r="M647" s="740"/>
      <c r="N647" s="740"/>
      <c r="O647" s="740"/>
      <c r="P647" s="740"/>
      <c r="Q647" s="740"/>
      <c r="R647" s="740"/>
      <c r="S647" s="740"/>
      <c r="T647" s="740"/>
      <c r="U647" s="740"/>
      <c r="V647" s="740"/>
      <c r="W647" s="740"/>
      <c r="X647" s="740"/>
      <c r="Y647" s="740"/>
      <c r="Z647" s="740"/>
    </row>
    <row r="648" ht="15.75" customHeight="1">
      <c r="A648" s="740"/>
      <c r="B648" s="740"/>
      <c r="C648" s="740"/>
      <c r="D648" s="740"/>
      <c r="E648" s="740"/>
      <c r="F648" s="740"/>
      <c r="G648" s="740"/>
      <c r="H648" s="740"/>
      <c r="I648" s="740"/>
      <c r="J648" s="740"/>
      <c r="K648" s="740"/>
      <c r="L648" s="740"/>
      <c r="M648" s="740"/>
      <c r="N648" s="740"/>
      <c r="O648" s="740"/>
      <c r="P648" s="740"/>
      <c r="Q648" s="740"/>
      <c r="R648" s="740"/>
      <c r="S648" s="740"/>
      <c r="T648" s="740"/>
      <c r="U648" s="740"/>
      <c r="V648" s="740"/>
      <c r="W648" s="740"/>
      <c r="X648" s="740"/>
      <c r="Y648" s="740"/>
      <c r="Z648" s="740"/>
    </row>
    <row r="649" ht="15.75" customHeight="1">
      <c r="A649" s="740"/>
      <c r="B649" s="740"/>
      <c r="C649" s="740"/>
      <c r="D649" s="740"/>
      <c r="E649" s="740"/>
      <c r="F649" s="740"/>
      <c r="G649" s="740"/>
      <c r="H649" s="740"/>
      <c r="I649" s="740"/>
      <c r="J649" s="740"/>
      <c r="K649" s="740"/>
      <c r="L649" s="740"/>
      <c r="M649" s="740"/>
      <c r="N649" s="740"/>
      <c r="O649" s="740"/>
      <c r="P649" s="740"/>
      <c r="Q649" s="740"/>
      <c r="R649" s="740"/>
      <c r="S649" s="740"/>
      <c r="T649" s="740"/>
      <c r="U649" s="740"/>
      <c r="V649" s="740"/>
      <c r="W649" s="740"/>
      <c r="X649" s="740"/>
      <c r="Y649" s="740"/>
      <c r="Z649" s="740"/>
    </row>
    <row r="650" ht="15.75" customHeight="1">
      <c r="A650" s="740"/>
      <c r="B650" s="740"/>
      <c r="C650" s="740"/>
      <c r="D650" s="740"/>
      <c r="E650" s="740"/>
      <c r="F650" s="740"/>
      <c r="G650" s="740"/>
      <c r="H650" s="740"/>
      <c r="I650" s="740"/>
      <c r="J650" s="740"/>
      <c r="K650" s="740"/>
      <c r="L650" s="740"/>
      <c r="M650" s="740"/>
      <c r="N650" s="740"/>
      <c r="O650" s="740"/>
      <c r="P650" s="740"/>
      <c r="Q650" s="740"/>
      <c r="R650" s="740"/>
      <c r="S650" s="740"/>
      <c r="T650" s="740"/>
      <c r="U650" s="740"/>
      <c r="V650" s="740"/>
      <c r="W650" s="740"/>
      <c r="X650" s="740"/>
      <c r="Y650" s="740"/>
      <c r="Z650" s="740"/>
    </row>
    <row r="651" ht="15.75" customHeight="1">
      <c r="A651" s="740"/>
      <c r="B651" s="740"/>
      <c r="C651" s="740"/>
      <c r="D651" s="740"/>
      <c r="E651" s="740"/>
      <c r="F651" s="740"/>
      <c r="G651" s="740"/>
      <c r="H651" s="740"/>
      <c r="I651" s="740"/>
      <c r="J651" s="740"/>
      <c r="K651" s="740"/>
      <c r="L651" s="740"/>
      <c r="M651" s="740"/>
      <c r="N651" s="740"/>
      <c r="O651" s="740"/>
      <c r="P651" s="740"/>
      <c r="Q651" s="740"/>
      <c r="R651" s="740"/>
      <c r="S651" s="740"/>
      <c r="T651" s="740"/>
      <c r="U651" s="740"/>
      <c r="V651" s="740"/>
      <c r="W651" s="740"/>
      <c r="X651" s="740"/>
      <c r="Y651" s="740"/>
      <c r="Z651" s="740"/>
    </row>
    <row r="652" ht="15.75" customHeight="1">
      <c r="A652" s="740"/>
      <c r="B652" s="740"/>
      <c r="C652" s="740"/>
      <c r="D652" s="740"/>
      <c r="E652" s="740"/>
      <c r="F652" s="740"/>
      <c r="G652" s="740"/>
      <c r="H652" s="740"/>
      <c r="I652" s="740"/>
      <c r="J652" s="740"/>
      <c r="K652" s="740"/>
      <c r="L652" s="740"/>
      <c r="M652" s="740"/>
      <c r="N652" s="740"/>
      <c r="O652" s="740"/>
      <c r="P652" s="740"/>
      <c r="Q652" s="740"/>
      <c r="R652" s="740"/>
      <c r="S652" s="740"/>
      <c r="T652" s="740"/>
      <c r="U652" s="740"/>
      <c r="V652" s="740"/>
      <c r="W652" s="740"/>
      <c r="X652" s="740"/>
      <c r="Y652" s="740"/>
      <c r="Z652" s="740"/>
    </row>
    <row r="653" ht="15.75" customHeight="1">
      <c r="A653" s="740"/>
      <c r="B653" s="740"/>
      <c r="C653" s="740"/>
      <c r="D653" s="740"/>
      <c r="E653" s="740"/>
      <c r="F653" s="740"/>
      <c r="G653" s="740"/>
      <c r="H653" s="740"/>
      <c r="I653" s="740"/>
      <c r="J653" s="740"/>
      <c r="K653" s="740"/>
      <c r="L653" s="740"/>
      <c r="M653" s="740"/>
      <c r="N653" s="740"/>
      <c r="O653" s="740"/>
      <c r="P653" s="740"/>
      <c r="Q653" s="740"/>
      <c r="R653" s="740"/>
      <c r="S653" s="740"/>
      <c r="T653" s="740"/>
      <c r="U653" s="740"/>
      <c r="V653" s="740"/>
      <c r="W653" s="740"/>
      <c r="X653" s="740"/>
      <c r="Y653" s="740"/>
      <c r="Z653" s="740"/>
    </row>
    <row r="654" ht="15.75" customHeight="1">
      <c r="A654" s="740"/>
      <c r="B654" s="740"/>
      <c r="C654" s="740"/>
      <c r="D654" s="740"/>
      <c r="E654" s="740"/>
      <c r="F654" s="740"/>
      <c r="G654" s="740"/>
      <c r="H654" s="740"/>
      <c r="I654" s="740"/>
      <c r="J654" s="740"/>
      <c r="K654" s="740"/>
      <c r="L654" s="740"/>
      <c r="M654" s="740"/>
      <c r="N654" s="740"/>
      <c r="O654" s="740"/>
      <c r="P654" s="740"/>
      <c r="Q654" s="740"/>
      <c r="R654" s="740"/>
      <c r="S654" s="740"/>
      <c r="T654" s="740"/>
      <c r="U654" s="740"/>
      <c r="V654" s="740"/>
      <c r="W654" s="740"/>
      <c r="X654" s="740"/>
      <c r="Y654" s="740"/>
      <c r="Z654" s="740"/>
    </row>
    <row r="655" ht="15.75" customHeight="1">
      <c r="A655" s="740"/>
      <c r="B655" s="740"/>
      <c r="C655" s="740"/>
      <c r="D655" s="740"/>
      <c r="E655" s="740"/>
      <c r="F655" s="740"/>
      <c r="G655" s="740"/>
      <c r="H655" s="740"/>
      <c r="I655" s="740"/>
      <c r="J655" s="740"/>
      <c r="K655" s="740"/>
      <c r="L655" s="740"/>
      <c r="M655" s="740"/>
      <c r="N655" s="740"/>
      <c r="O655" s="740"/>
      <c r="P655" s="740"/>
      <c r="Q655" s="740"/>
      <c r="R655" s="740"/>
      <c r="S655" s="740"/>
      <c r="T655" s="740"/>
      <c r="U655" s="740"/>
      <c r="V655" s="740"/>
      <c r="W655" s="740"/>
      <c r="X655" s="740"/>
      <c r="Y655" s="740"/>
      <c r="Z655" s="740"/>
    </row>
    <row r="656" ht="15.75" customHeight="1">
      <c r="A656" s="740"/>
      <c r="B656" s="740"/>
      <c r="C656" s="740"/>
      <c r="D656" s="740"/>
      <c r="E656" s="740"/>
      <c r="F656" s="740"/>
      <c r="G656" s="740"/>
      <c r="H656" s="740"/>
      <c r="I656" s="740"/>
      <c r="J656" s="740"/>
      <c r="K656" s="740"/>
      <c r="L656" s="740"/>
      <c r="M656" s="740"/>
      <c r="N656" s="740"/>
      <c r="O656" s="740"/>
      <c r="P656" s="740"/>
      <c r="Q656" s="740"/>
      <c r="R656" s="740"/>
      <c r="S656" s="740"/>
      <c r="T656" s="740"/>
      <c r="U656" s="740"/>
      <c r="V656" s="740"/>
      <c r="W656" s="740"/>
      <c r="X656" s="740"/>
      <c r="Y656" s="740"/>
      <c r="Z656" s="740"/>
    </row>
    <row r="657" ht="15.75" customHeight="1">
      <c r="A657" s="740"/>
      <c r="B657" s="740"/>
      <c r="C657" s="740"/>
      <c r="D657" s="740"/>
      <c r="E657" s="740"/>
      <c r="F657" s="740"/>
      <c r="G657" s="740"/>
      <c r="H657" s="740"/>
      <c r="I657" s="740"/>
      <c r="J657" s="740"/>
      <c r="K657" s="740"/>
      <c r="L657" s="740"/>
      <c r="M657" s="740"/>
      <c r="N657" s="740"/>
      <c r="O657" s="740"/>
      <c r="P657" s="740"/>
      <c r="Q657" s="740"/>
      <c r="R657" s="740"/>
      <c r="S657" s="740"/>
      <c r="T657" s="740"/>
      <c r="U657" s="740"/>
      <c r="V657" s="740"/>
      <c r="W657" s="740"/>
      <c r="X657" s="740"/>
      <c r="Y657" s="740"/>
      <c r="Z657" s="740"/>
    </row>
    <row r="658" ht="15.75" customHeight="1">
      <c r="A658" s="740"/>
      <c r="B658" s="740"/>
      <c r="C658" s="740"/>
      <c r="D658" s="740"/>
      <c r="E658" s="740"/>
      <c r="F658" s="740"/>
      <c r="G658" s="740"/>
      <c r="H658" s="740"/>
      <c r="I658" s="740"/>
      <c r="J658" s="740"/>
      <c r="K658" s="740"/>
      <c r="L658" s="740"/>
      <c r="M658" s="740"/>
      <c r="N658" s="740"/>
      <c r="O658" s="740"/>
      <c r="P658" s="740"/>
      <c r="Q658" s="740"/>
      <c r="R658" s="740"/>
      <c r="S658" s="740"/>
      <c r="T658" s="740"/>
      <c r="U658" s="740"/>
      <c r="V658" s="740"/>
      <c r="W658" s="740"/>
      <c r="X658" s="740"/>
      <c r="Y658" s="740"/>
      <c r="Z658" s="740"/>
    </row>
    <row r="659" ht="15.75" customHeight="1">
      <c r="A659" s="740"/>
      <c r="B659" s="740"/>
      <c r="C659" s="740"/>
      <c r="D659" s="740"/>
      <c r="E659" s="740"/>
      <c r="F659" s="740"/>
      <c r="G659" s="740"/>
      <c r="H659" s="740"/>
      <c r="I659" s="740"/>
      <c r="J659" s="740"/>
      <c r="K659" s="740"/>
      <c r="L659" s="740"/>
      <c r="M659" s="740"/>
      <c r="N659" s="740"/>
      <c r="O659" s="740"/>
      <c r="P659" s="740"/>
      <c r="Q659" s="740"/>
      <c r="R659" s="740"/>
      <c r="S659" s="740"/>
      <c r="T659" s="740"/>
      <c r="U659" s="740"/>
      <c r="V659" s="740"/>
      <c r="W659" s="740"/>
      <c r="X659" s="740"/>
      <c r="Y659" s="740"/>
      <c r="Z659" s="740"/>
    </row>
    <row r="660" ht="15.75" customHeight="1">
      <c r="A660" s="740"/>
      <c r="B660" s="740"/>
      <c r="C660" s="740"/>
      <c r="D660" s="740"/>
      <c r="E660" s="740"/>
      <c r="F660" s="740"/>
      <c r="G660" s="740"/>
      <c r="H660" s="740"/>
      <c r="I660" s="740"/>
      <c r="J660" s="740"/>
      <c r="K660" s="740"/>
      <c r="L660" s="740"/>
      <c r="M660" s="740"/>
      <c r="N660" s="740"/>
      <c r="O660" s="740"/>
      <c r="P660" s="740"/>
      <c r="Q660" s="740"/>
      <c r="R660" s="740"/>
      <c r="S660" s="740"/>
      <c r="T660" s="740"/>
      <c r="U660" s="740"/>
      <c r="V660" s="740"/>
      <c r="W660" s="740"/>
      <c r="X660" s="740"/>
      <c r="Y660" s="740"/>
      <c r="Z660" s="740"/>
    </row>
    <row r="661" ht="15.75" customHeight="1">
      <c r="A661" s="740"/>
      <c r="B661" s="740"/>
      <c r="C661" s="740"/>
      <c r="D661" s="740"/>
      <c r="E661" s="740"/>
      <c r="F661" s="740"/>
      <c r="G661" s="740"/>
      <c r="H661" s="740"/>
      <c r="I661" s="740"/>
      <c r="J661" s="740"/>
      <c r="K661" s="740"/>
      <c r="L661" s="740"/>
      <c r="M661" s="740"/>
      <c r="N661" s="740"/>
      <c r="O661" s="740"/>
      <c r="P661" s="740"/>
      <c r="Q661" s="740"/>
      <c r="R661" s="740"/>
      <c r="S661" s="740"/>
      <c r="T661" s="740"/>
      <c r="U661" s="740"/>
      <c r="V661" s="740"/>
      <c r="W661" s="740"/>
      <c r="X661" s="740"/>
      <c r="Y661" s="740"/>
      <c r="Z661" s="740"/>
    </row>
    <row r="662" ht="15.75" customHeight="1">
      <c r="A662" s="740"/>
      <c r="B662" s="740"/>
      <c r="C662" s="740"/>
      <c r="D662" s="740"/>
      <c r="E662" s="740"/>
      <c r="F662" s="740"/>
      <c r="G662" s="740"/>
      <c r="H662" s="740"/>
      <c r="I662" s="740"/>
      <c r="J662" s="740"/>
      <c r="K662" s="740"/>
      <c r="L662" s="740"/>
      <c r="M662" s="740"/>
      <c r="N662" s="740"/>
      <c r="O662" s="740"/>
      <c r="P662" s="740"/>
      <c r="Q662" s="740"/>
      <c r="R662" s="740"/>
      <c r="S662" s="740"/>
      <c r="T662" s="740"/>
      <c r="U662" s="740"/>
      <c r="V662" s="740"/>
      <c r="W662" s="740"/>
      <c r="X662" s="740"/>
      <c r="Y662" s="740"/>
      <c r="Z662" s="740"/>
    </row>
    <row r="663" ht="15.75" customHeight="1">
      <c r="A663" s="740"/>
      <c r="B663" s="740"/>
      <c r="C663" s="740"/>
      <c r="D663" s="740"/>
      <c r="E663" s="740"/>
      <c r="F663" s="740"/>
      <c r="G663" s="740"/>
      <c r="H663" s="740"/>
      <c r="I663" s="740"/>
      <c r="J663" s="740"/>
      <c r="K663" s="740"/>
      <c r="L663" s="740"/>
      <c r="M663" s="740"/>
      <c r="N663" s="740"/>
      <c r="O663" s="740"/>
      <c r="P663" s="740"/>
      <c r="Q663" s="740"/>
      <c r="R663" s="740"/>
      <c r="S663" s="740"/>
      <c r="T663" s="740"/>
      <c r="U663" s="740"/>
      <c r="V663" s="740"/>
      <c r="W663" s="740"/>
      <c r="X663" s="740"/>
      <c r="Y663" s="740"/>
      <c r="Z663" s="740"/>
    </row>
    <row r="664" ht="15.75" customHeight="1">
      <c r="A664" s="740"/>
      <c r="B664" s="740"/>
      <c r="C664" s="740"/>
      <c r="D664" s="740"/>
      <c r="E664" s="740"/>
      <c r="F664" s="740"/>
      <c r="G664" s="740"/>
      <c r="H664" s="740"/>
      <c r="I664" s="740"/>
      <c r="J664" s="740"/>
      <c r="K664" s="740"/>
      <c r="L664" s="740"/>
      <c r="M664" s="740"/>
      <c r="N664" s="740"/>
      <c r="O664" s="740"/>
      <c r="P664" s="740"/>
      <c r="Q664" s="740"/>
      <c r="R664" s="740"/>
      <c r="S664" s="740"/>
      <c r="T664" s="740"/>
      <c r="U664" s="740"/>
      <c r="V664" s="740"/>
      <c r="W664" s="740"/>
      <c r="X664" s="740"/>
      <c r="Y664" s="740"/>
      <c r="Z664" s="740"/>
    </row>
    <row r="665" ht="15.75" customHeight="1">
      <c r="A665" s="740"/>
      <c r="B665" s="740"/>
      <c r="C665" s="740"/>
      <c r="D665" s="740"/>
      <c r="E665" s="740"/>
      <c r="F665" s="740"/>
      <c r="G665" s="740"/>
      <c r="H665" s="740"/>
      <c r="I665" s="740"/>
      <c r="J665" s="740"/>
      <c r="K665" s="740"/>
      <c r="L665" s="740"/>
      <c r="M665" s="740"/>
      <c r="N665" s="740"/>
      <c r="O665" s="740"/>
      <c r="P665" s="740"/>
      <c r="Q665" s="740"/>
      <c r="R665" s="740"/>
      <c r="S665" s="740"/>
      <c r="T665" s="740"/>
      <c r="U665" s="740"/>
      <c r="V665" s="740"/>
      <c r="W665" s="740"/>
      <c r="X665" s="740"/>
      <c r="Y665" s="740"/>
      <c r="Z665" s="740"/>
    </row>
    <row r="666" ht="15.75" customHeight="1">
      <c r="A666" s="740"/>
      <c r="B666" s="740"/>
      <c r="C666" s="740"/>
      <c r="D666" s="740"/>
      <c r="E666" s="740"/>
      <c r="F666" s="740"/>
      <c r="G666" s="740"/>
      <c r="H666" s="740"/>
      <c r="I666" s="740"/>
      <c r="J666" s="740"/>
      <c r="K666" s="740"/>
      <c r="L666" s="740"/>
      <c r="M666" s="740"/>
      <c r="N666" s="740"/>
      <c r="O666" s="740"/>
      <c r="P666" s="740"/>
      <c r="Q666" s="740"/>
      <c r="R666" s="740"/>
      <c r="S666" s="740"/>
      <c r="T666" s="740"/>
      <c r="U666" s="740"/>
      <c r="V666" s="740"/>
      <c r="W666" s="740"/>
      <c r="X666" s="740"/>
      <c r="Y666" s="740"/>
      <c r="Z666" s="740"/>
    </row>
    <row r="667" ht="15.75" customHeight="1">
      <c r="A667" s="740"/>
      <c r="B667" s="740"/>
      <c r="C667" s="740"/>
      <c r="D667" s="740"/>
      <c r="E667" s="740"/>
      <c r="F667" s="740"/>
      <c r="G667" s="740"/>
      <c r="H667" s="740"/>
      <c r="I667" s="740"/>
      <c r="J667" s="740"/>
      <c r="K667" s="740"/>
      <c r="L667" s="740"/>
      <c r="M667" s="740"/>
      <c r="N667" s="740"/>
      <c r="O667" s="740"/>
      <c r="P667" s="740"/>
      <c r="Q667" s="740"/>
      <c r="R667" s="740"/>
      <c r="S667" s="740"/>
      <c r="T667" s="740"/>
      <c r="U667" s="740"/>
      <c r="V667" s="740"/>
      <c r="W667" s="740"/>
      <c r="X667" s="740"/>
      <c r="Y667" s="740"/>
      <c r="Z667" s="740"/>
    </row>
    <row r="668" ht="15.75" customHeight="1">
      <c r="A668" s="740"/>
      <c r="B668" s="740"/>
      <c r="C668" s="740"/>
      <c r="D668" s="740"/>
      <c r="E668" s="740"/>
      <c r="F668" s="740"/>
      <c r="G668" s="740"/>
      <c r="H668" s="740"/>
      <c r="I668" s="740"/>
      <c r="J668" s="740"/>
      <c r="K668" s="740"/>
      <c r="L668" s="740"/>
      <c r="M668" s="740"/>
      <c r="N668" s="740"/>
      <c r="O668" s="740"/>
      <c r="P668" s="740"/>
      <c r="Q668" s="740"/>
      <c r="R668" s="740"/>
      <c r="S668" s="740"/>
      <c r="T668" s="740"/>
      <c r="U668" s="740"/>
      <c r="V668" s="740"/>
      <c r="W668" s="740"/>
      <c r="X668" s="740"/>
      <c r="Y668" s="740"/>
      <c r="Z668" s="740"/>
    </row>
    <row r="669" ht="15.75" customHeight="1">
      <c r="A669" s="740"/>
      <c r="B669" s="740"/>
      <c r="C669" s="740"/>
      <c r="D669" s="740"/>
      <c r="E669" s="740"/>
      <c r="F669" s="740"/>
      <c r="G669" s="740"/>
      <c r="H669" s="740"/>
      <c r="I669" s="740"/>
      <c r="J669" s="740"/>
      <c r="K669" s="740"/>
      <c r="L669" s="740"/>
      <c r="M669" s="740"/>
      <c r="N669" s="740"/>
      <c r="O669" s="740"/>
      <c r="P669" s="740"/>
      <c r="Q669" s="740"/>
      <c r="R669" s="740"/>
      <c r="S669" s="740"/>
      <c r="T669" s="740"/>
      <c r="U669" s="740"/>
      <c r="V669" s="740"/>
      <c r="W669" s="740"/>
      <c r="X669" s="740"/>
      <c r="Y669" s="740"/>
      <c r="Z669" s="740"/>
    </row>
    <row r="670" ht="15.75" customHeight="1">
      <c r="A670" s="740"/>
      <c r="B670" s="740"/>
      <c r="C670" s="740"/>
      <c r="D670" s="740"/>
      <c r="E670" s="740"/>
      <c r="F670" s="740"/>
      <c r="G670" s="740"/>
      <c r="H670" s="740"/>
      <c r="I670" s="740"/>
      <c r="J670" s="740"/>
      <c r="K670" s="740"/>
      <c r="L670" s="740"/>
      <c r="M670" s="740"/>
      <c r="N670" s="740"/>
      <c r="O670" s="740"/>
      <c r="P670" s="740"/>
      <c r="Q670" s="740"/>
      <c r="R670" s="740"/>
      <c r="S670" s="740"/>
      <c r="T670" s="740"/>
      <c r="U670" s="740"/>
      <c r="V670" s="740"/>
      <c r="W670" s="740"/>
      <c r="X670" s="740"/>
      <c r="Y670" s="740"/>
      <c r="Z670" s="740"/>
    </row>
    <row r="671" ht="15.75" customHeight="1">
      <c r="A671" s="740"/>
      <c r="B671" s="740"/>
      <c r="C671" s="740"/>
      <c r="D671" s="740"/>
      <c r="E671" s="740"/>
      <c r="F671" s="740"/>
      <c r="G671" s="740"/>
      <c r="H671" s="740"/>
      <c r="I671" s="740"/>
      <c r="J671" s="740"/>
      <c r="K671" s="740"/>
      <c r="L671" s="740"/>
      <c r="M671" s="740"/>
      <c r="N671" s="740"/>
      <c r="O671" s="740"/>
      <c r="P671" s="740"/>
      <c r="Q671" s="740"/>
      <c r="R671" s="740"/>
      <c r="S671" s="740"/>
      <c r="T671" s="740"/>
      <c r="U671" s="740"/>
      <c r="V671" s="740"/>
      <c r="W671" s="740"/>
      <c r="X671" s="740"/>
      <c r="Y671" s="740"/>
      <c r="Z671" s="740"/>
    </row>
    <row r="672" ht="15.75" customHeight="1">
      <c r="A672" s="740"/>
      <c r="B672" s="740"/>
      <c r="C672" s="740"/>
      <c r="D672" s="740"/>
      <c r="E672" s="740"/>
      <c r="F672" s="740"/>
      <c r="G672" s="740"/>
      <c r="H672" s="740"/>
      <c r="I672" s="740"/>
      <c r="J672" s="740"/>
      <c r="K672" s="740"/>
      <c r="L672" s="740"/>
      <c r="M672" s="740"/>
      <c r="N672" s="740"/>
      <c r="O672" s="740"/>
      <c r="P672" s="740"/>
      <c r="Q672" s="740"/>
      <c r="R672" s="740"/>
      <c r="S672" s="740"/>
      <c r="T672" s="740"/>
      <c r="U672" s="740"/>
      <c r="V672" s="740"/>
      <c r="W672" s="740"/>
      <c r="X672" s="740"/>
      <c r="Y672" s="740"/>
      <c r="Z672" s="740"/>
    </row>
    <row r="673" ht="15.75" customHeight="1">
      <c r="A673" s="740"/>
      <c r="B673" s="740"/>
      <c r="C673" s="740"/>
      <c r="D673" s="740"/>
      <c r="E673" s="740"/>
      <c r="F673" s="740"/>
      <c r="G673" s="740"/>
      <c r="H673" s="740"/>
      <c r="I673" s="740"/>
      <c r="J673" s="740"/>
      <c r="K673" s="740"/>
      <c r="L673" s="740"/>
      <c r="M673" s="740"/>
      <c r="N673" s="740"/>
      <c r="O673" s="740"/>
      <c r="P673" s="740"/>
      <c r="Q673" s="740"/>
      <c r="R673" s="740"/>
      <c r="S673" s="740"/>
      <c r="T673" s="740"/>
      <c r="U673" s="740"/>
      <c r="V673" s="740"/>
      <c r="W673" s="740"/>
      <c r="X673" s="740"/>
      <c r="Y673" s="740"/>
      <c r="Z673" s="740"/>
    </row>
    <row r="674" ht="15.75" customHeight="1">
      <c r="A674" s="740"/>
      <c r="B674" s="740"/>
      <c r="C674" s="740"/>
      <c r="D674" s="740"/>
      <c r="E674" s="740"/>
      <c r="F674" s="740"/>
      <c r="G674" s="740"/>
      <c r="H674" s="740"/>
      <c r="I674" s="740"/>
      <c r="J674" s="740"/>
      <c r="K674" s="740"/>
      <c r="L674" s="740"/>
      <c r="M674" s="740"/>
      <c r="N674" s="740"/>
      <c r="O674" s="740"/>
      <c r="P674" s="740"/>
      <c r="Q674" s="740"/>
      <c r="R674" s="740"/>
      <c r="S674" s="740"/>
      <c r="T674" s="740"/>
      <c r="U674" s="740"/>
      <c r="V674" s="740"/>
      <c r="W674" s="740"/>
      <c r="X674" s="740"/>
      <c r="Y674" s="740"/>
      <c r="Z674" s="740"/>
    </row>
    <row r="675" ht="15.75" customHeight="1">
      <c r="A675" s="740"/>
      <c r="B675" s="740"/>
      <c r="C675" s="740"/>
      <c r="D675" s="740"/>
      <c r="E675" s="740"/>
      <c r="F675" s="740"/>
      <c r="G675" s="740"/>
      <c r="H675" s="740"/>
      <c r="I675" s="740"/>
      <c r="J675" s="740"/>
      <c r="K675" s="740"/>
      <c r="L675" s="740"/>
      <c r="M675" s="740"/>
      <c r="N675" s="740"/>
      <c r="O675" s="740"/>
      <c r="P675" s="740"/>
      <c r="Q675" s="740"/>
      <c r="R675" s="740"/>
      <c r="S675" s="740"/>
      <c r="T675" s="740"/>
      <c r="U675" s="740"/>
      <c r="V675" s="740"/>
      <c r="W675" s="740"/>
      <c r="X675" s="740"/>
      <c r="Y675" s="740"/>
      <c r="Z675" s="740"/>
    </row>
    <row r="676" ht="15.75" customHeight="1">
      <c r="A676" s="740"/>
      <c r="B676" s="740"/>
      <c r="C676" s="740"/>
      <c r="D676" s="740"/>
      <c r="E676" s="740"/>
      <c r="F676" s="740"/>
      <c r="G676" s="740"/>
      <c r="H676" s="740"/>
      <c r="I676" s="740"/>
      <c r="J676" s="740"/>
      <c r="K676" s="740"/>
      <c r="L676" s="740"/>
      <c r="M676" s="740"/>
      <c r="N676" s="740"/>
      <c r="O676" s="740"/>
      <c r="P676" s="740"/>
      <c r="Q676" s="740"/>
      <c r="R676" s="740"/>
      <c r="S676" s="740"/>
      <c r="T676" s="740"/>
      <c r="U676" s="740"/>
      <c r="V676" s="740"/>
      <c r="W676" s="740"/>
      <c r="X676" s="740"/>
      <c r="Y676" s="740"/>
      <c r="Z676" s="740"/>
    </row>
    <row r="677" ht="15.75" customHeight="1">
      <c r="A677" s="740"/>
      <c r="B677" s="740"/>
      <c r="C677" s="740"/>
      <c r="D677" s="740"/>
      <c r="E677" s="740"/>
      <c r="F677" s="740"/>
      <c r="G677" s="740"/>
      <c r="H677" s="740"/>
      <c r="I677" s="740"/>
      <c r="J677" s="740"/>
      <c r="K677" s="740"/>
      <c r="L677" s="740"/>
      <c r="M677" s="740"/>
      <c r="N677" s="740"/>
      <c r="O677" s="740"/>
      <c r="P677" s="740"/>
      <c r="Q677" s="740"/>
      <c r="R677" s="740"/>
      <c r="S677" s="740"/>
      <c r="T677" s="740"/>
      <c r="U677" s="740"/>
      <c r="V677" s="740"/>
      <c r="W677" s="740"/>
      <c r="X677" s="740"/>
      <c r="Y677" s="740"/>
      <c r="Z677" s="740"/>
    </row>
    <row r="678" ht="15.75" customHeight="1">
      <c r="A678" s="740"/>
      <c r="B678" s="740"/>
      <c r="C678" s="740"/>
      <c r="D678" s="740"/>
      <c r="E678" s="740"/>
      <c r="F678" s="740"/>
      <c r="G678" s="740"/>
      <c r="H678" s="740"/>
      <c r="I678" s="740"/>
      <c r="J678" s="740"/>
      <c r="K678" s="740"/>
      <c r="L678" s="740"/>
      <c r="M678" s="740"/>
      <c r="N678" s="740"/>
      <c r="O678" s="740"/>
      <c r="P678" s="740"/>
      <c r="Q678" s="740"/>
      <c r="R678" s="740"/>
      <c r="S678" s="740"/>
      <c r="T678" s="740"/>
      <c r="U678" s="740"/>
      <c r="V678" s="740"/>
      <c r="W678" s="740"/>
      <c r="X678" s="740"/>
      <c r="Y678" s="740"/>
      <c r="Z678" s="740"/>
    </row>
    <row r="679" ht="15.75" customHeight="1">
      <c r="A679" s="740"/>
      <c r="B679" s="740"/>
      <c r="C679" s="740"/>
      <c r="D679" s="740"/>
      <c r="E679" s="740"/>
      <c r="F679" s="740"/>
      <c r="G679" s="740"/>
      <c r="H679" s="740"/>
      <c r="I679" s="740"/>
      <c r="J679" s="740"/>
      <c r="K679" s="740"/>
      <c r="L679" s="740"/>
      <c r="M679" s="740"/>
      <c r="N679" s="740"/>
      <c r="O679" s="740"/>
      <c r="P679" s="740"/>
      <c r="Q679" s="740"/>
      <c r="R679" s="740"/>
      <c r="S679" s="740"/>
      <c r="T679" s="740"/>
      <c r="U679" s="740"/>
      <c r="V679" s="740"/>
      <c r="W679" s="740"/>
      <c r="X679" s="740"/>
      <c r="Y679" s="740"/>
      <c r="Z679" s="740"/>
    </row>
    <row r="680" ht="15.75" customHeight="1">
      <c r="A680" s="740"/>
      <c r="B680" s="740"/>
      <c r="C680" s="740"/>
      <c r="D680" s="740"/>
      <c r="E680" s="740"/>
      <c r="F680" s="740"/>
      <c r="G680" s="740"/>
      <c r="H680" s="740"/>
      <c r="I680" s="740"/>
      <c r="J680" s="740"/>
      <c r="K680" s="740"/>
      <c r="L680" s="740"/>
      <c r="M680" s="740"/>
      <c r="N680" s="740"/>
      <c r="O680" s="740"/>
      <c r="P680" s="740"/>
      <c r="Q680" s="740"/>
      <c r="R680" s="740"/>
      <c r="S680" s="740"/>
      <c r="T680" s="740"/>
      <c r="U680" s="740"/>
      <c r="V680" s="740"/>
      <c r="W680" s="740"/>
      <c r="X680" s="740"/>
      <c r="Y680" s="740"/>
      <c r="Z680" s="740"/>
    </row>
    <row r="681" ht="15.75" customHeight="1">
      <c r="A681" s="740"/>
      <c r="B681" s="740"/>
      <c r="C681" s="740"/>
      <c r="D681" s="740"/>
      <c r="E681" s="740"/>
      <c r="F681" s="740"/>
      <c r="G681" s="740"/>
      <c r="H681" s="740"/>
      <c r="I681" s="740"/>
      <c r="J681" s="740"/>
      <c r="K681" s="740"/>
      <c r="L681" s="740"/>
      <c r="M681" s="740"/>
      <c r="N681" s="740"/>
      <c r="O681" s="740"/>
      <c r="P681" s="740"/>
      <c r="Q681" s="740"/>
      <c r="R681" s="740"/>
      <c r="S681" s="740"/>
      <c r="T681" s="740"/>
      <c r="U681" s="740"/>
      <c r="V681" s="740"/>
      <c r="W681" s="740"/>
      <c r="X681" s="740"/>
      <c r="Y681" s="740"/>
      <c r="Z681" s="740"/>
    </row>
    <row r="682" ht="15.75" customHeight="1">
      <c r="A682" s="740"/>
      <c r="B682" s="740"/>
      <c r="C682" s="740"/>
      <c r="D682" s="740"/>
      <c r="E682" s="740"/>
      <c r="F682" s="740"/>
      <c r="G682" s="740"/>
      <c r="H682" s="740"/>
      <c r="I682" s="740"/>
      <c r="J682" s="740"/>
      <c r="K682" s="740"/>
      <c r="L682" s="740"/>
      <c r="M682" s="740"/>
      <c r="N682" s="740"/>
      <c r="O682" s="740"/>
      <c r="P682" s="740"/>
      <c r="Q682" s="740"/>
      <c r="R682" s="740"/>
      <c r="S682" s="740"/>
      <c r="T682" s="740"/>
      <c r="U682" s="740"/>
      <c r="V682" s="740"/>
      <c r="W682" s="740"/>
      <c r="X682" s="740"/>
      <c r="Y682" s="740"/>
      <c r="Z682" s="740"/>
    </row>
    <row r="683" ht="15.75" customHeight="1">
      <c r="A683" s="740"/>
      <c r="B683" s="740"/>
      <c r="C683" s="740"/>
      <c r="D683" s="740"/>
      <c r="E683" s="740"/>
      <c r="F683" s="740"/>
      <c r="G683" s="740"/>
      <c r="H683" s="740"/>
      <c r="I683" s="740"/>
      <c r="J683" s="740"/>
      <c r="K683" s="740"/>
      <c r="L683" s="740"/>
      <c r="M683" s="740"/>
      <c r="N683" s="740"/>
      <c r="O683" s="740"/>
      <c r="P683" s="740"/>
      <c r="Q683" s="740"/>
      <c r="R683" s="740"/>
      <c r="S683" s="740"/>
      <c r="T683" s="740"/>
      <c r="U683" s="740"/>
      <c r="V683" s="740"/>
      <c r="W683" s="740"/>
      <c r="X683" s="740"/>
      <c r="Y683" s="740"/>
      <c r="Z683" s="740"/>
    </row>
    <row r="684" ht="15.75" customHeight="1">
      <c r="A684" s="740"/>
      <c r="B684" s="740"/>
      <c r="C684" s="740"/>
      <c r="D684" s="740"/>
      <c r="E684" s="740"/>
      <c r="F684" s="740"/>
      <c r="G684" s="740"/>
      <c r="H684" s="740"/>
      <c r="I684" s="740"/>
      <c r="J684" s="740"/>
      <c r="K684" s="740"/>
      <c r="L684" s="740"/>
      <c r="M684" s="740"/>
      <c r="N684" s="740"/>
      <c r="O684" s="740"/>
      <c r="P684" s="740"/>
      <c r="Q684" s="740"/>
      <c r="R684" s="740"/>
      <c r="S684" s="740"/>
      <c r="T684" s="740"/>
      <c r="U684" s="740"/>
      <c r="V684" s="740"/>
      <c r="W684" s="740"/>
      <c r="X684" s="740"/>
      <c r="Y684" s="740"/>
      <c r="Z684" s="740"/>
    </row>
    <row r="685" ht="15.75" customHeight="1">
      <c r="A685" s="740"/>
      <c r="B685" s="740"/>
      <c r="C685" s="740"/>
      <c r="D685" s="740"/>
      <c r="E685" s="740"/>
      <c r="F685" s="740"/>
      <c r="G685" s="740"/>
      <c r="H685" s="740"/>
      <c r="I685" s="740"/>
      <c r="J685" s="740"/>
      <c r="K685" s="740"/>
      <c r="L685" s="740"/>
      <c r="M685" s="740"/>
      <c r="N685" s="740"/>
      <c r="O685" s="740"/>
      <c r="P685" s="740"/>
      <c r="Q685" s="740"/>
      <c r="R685" s="740"/>
      <c r="S685" s="740"/>
      <c r="T685" s="740"/>
      <c r="U685" s="740"/>
      <c r="V685" s="740"/>
      <c r="W685" s="740"/>
      <c r="X685" s="740"/>
      <c r="Y685" s="740"/>
      <c r="Z685" s="740"/>
    </row>
    <row r="686" ht="15.75" customHeight="1">
      <c r="A686" s="740"/>
      <c r="B686" s="740"/>
      <c r="C686" s="740"/>
      <c r="D686" s="740"/>
      <c r="E686" s="740"/>
      <c r="F686" s="740"/>
      <c r="G686" s="740"/>
      <c r="H686" s="740"/>
      <c r="I686" s="740"/>
      <c r="J686" s="740"/>
      <c r="K686" s="740"/>
      <c r="L686" s="740"/>
      <c r="M686" s="740"/>
      <c r="N686" s="740"/>
      <c r="O686" s="740"/>
      <c r="P686" s="740"/>
      <c r="Q686" s="740"/>
      <c r="R686" s="740"/>
      <c r="S686" s="740"/>
      <c r="T686" s="740"/>
      <c r="U686" s="740"/>
      <c r="V686" s="740"/>
      <c r="W686" s="740"/>
      <c r="X686" s="740"/>
      <c r="Y686" s="740"/>
      <c r="Z686" s="740"/>
    </row>
    <row r="687" ht="15.75" customHeight="1">
      <c r="A687" s="740"/>
      <c r="B687" s="740"/>
      <c r="C687" s="740"/>
      <c r="D687" s="740"/>
      <c r="E687" s="740"/>
      <c r="F687" s="740"/>
      <c r="G687" s="740"/>
      <c r="H687" s="740"/>
      <c r="I687" s="740"/>
      <c r="J687" s="740"/>
      <c r="K687" s="740"/>
      <c r="L687" s="740"/>
      <c r="M687" s="740"/>
      <c r="N687" s="740"/>
      <c r="O687" s="740"/>
      <c r="P687" s="740"/>
      <c r="Q687" s="740"/>
      <c r="R687" s="740"/>
      <c r="S687" s="740"/>
      <c r="T687" s="740"/>
      <c r="U687" s="740"/>
      <c r="V687" s="740"/>
      <c r="W687" s="740"/>
      <c r="X687" s="740"/>
      <c r="Y687" s="740"/>
      <c r="Z687" s="740"/>
    </row>
    <row r="688" ht="15.75" customHeight="1">
      <c r="A688" s="740"/>
      <c r="B688" s="740"/>
      <c r="C688" s="740"/>
      <c r="D688" s="740"/>
      <c r="E688" s="740"/>
      <c r="F688" s="740"/>
      <c r="G688" s="740"/>
      <c r="H688" s="740"/>
      <c r="I688" s="740"/>
      <c r="J688" s="740"/>
      <c r="K688" s="740"/>
      <c r="L688" s="740"/>
      <c r="M688" s="740"/>
      <c r="N688" s="740"/>
      <c r="O688" s="740"/>
      <c r="P688" s="740"/>
      <c r="Q688" s="740"/>
      <c r="R688" s="740"/>
      <c r="S688" s="740"/>
      <c r="T688" s="740"/>
      <c r="U688" s="740"/>
      <c r="V688" s="740"/>
      <c r="W688" s="740"/>
      <c r="X688" s="740"/>
      <c r="Y688" s="740"/>
      <c r="Z688" s="740"/>
    </row>
    <row r="689" ht="15.75" customHeight="1">
      <c r="A689" s="740"/>
      <c r="B689" s="740"/>
      <c r="C689" s="740"/>
      <c r="D689" s="740"/>
      <c r="E689" s="740"/>
      <c r="F689" s="740"/>
      <c r="G689" s="740"/>
      <c r="H689" s="740"/>
      <c r="I689" s="740"/>
      <c r="J689" s="740"/>
      <c r="K689" s="740"/>
      <c r="L689" s="740"/>
      <c r="M689" s="740"/>
      <c r="N689" s="740"/>
      <c r="O689" s="740"/>
      <c r="P689" s="740"/>
      <c r="Q689" s="740"/>
      <c r="R689" s="740"/>
      <c r="S689" s="740"/>
      <c r="T689" s="740"/>
      <c r="U689" s="740"/>
      <c r="V689" s="740"/>
      <c r="W689" s="740"/>
      <c r="X689" s="740"/>
      <c r="Y689" s="740"/>
      <c r="Z689" s="740"/>
    </row>
    <row r="690" ht="15.75" customHeight="1">
      <c r="A690" s="740"/>
      <c r="B690" s="740"/>
      <c r="C690" s="740"/>
      <c r="D690" s="740"/>
      <c r="E690" s="740"/>
      <c r="F690" s="740"/>
      <c r="G690" s="740"/>
      <c r="H690" s="740"/>
      <c r="I690" s="740"/>
      <c r="J690" s="740"/>
      <c r="K690" s="740"/>
      <c r="L690" s="740"/>
      <c r="M690" s="740"/>
      <c r="N690" s="740"/>
      <c r="O690" s="740"/>
      <c r="P690" s="740"/>
      <c r="Q690" s="740"/>
      <c r="R690" s="740"/>
      <c r="S690" s="740"/>
      <c r="T690" s="740"/>
      <c r="U690" s="740"/>
      <c r="V690" s="740"/>
      <c r="W690" s="740"/>
      <c r="X690" s="740"/>
      <c r="Y690" s="740"/>
      <c r="Z690" s="740"/>
    </row>
    <row r="691" ht="15.75" customHeight="1">
      <c r="A691" s="740"/>
      <c r="B691" s="740"/>
      <c r="C691" s="740"/>
      <c r="D691" s="740"/>
      <c r="E691" s="740"/>
      <c r="F691" s="740"/>
      <c r="G691" s="740"/>
      <c r="H691" s="740"/>
      <c r="I691" s="740"/>
      <c r="J691" s="740"/>
      <c r="K691" s="740"/>
      <c r="L691" s="740"/>
      <c r="M691" s="740"/>
      <c r="N691" s="740"/>
      <c r="O691" s="740"/>
      <c r="P691" s="740"/>
      <c r="Q691" s="740"/>
      <c r="R691" s="740"/>
      <c r="S691" s="740"/>
      <c r="T691" s="740"/>
      <c r="U691" s="740"/>
      <c r="V691" s="740"/>
      <c r="W691" s="740"/>
      <c r="X691" s="740"/>
      <c r="Y691" s="740"/>
      <c r="Z691" s="740"/>
    </row>
    <row r="692" ht="15.75" customHeight="1">
      <c r="A692" s="740"/>
      <c r="B692" s="740"/>
      <c r="C692" s="740"/>
      <c r="D692" s="740"/>
      <c r="E692" s="740"/>
      <c r="F692" s="740"/>
      <c r="G692" s="740"/>
      <c r="H692" s="740"/>
      <c r="I692" s="740"/>
      <c r="J692" s="740"/>
      <c r="K692" s="740"/>
      <c r="L692" s="740"/>
      <c r="M692" s="740"/>
      <c r="N692" s="740"/>
      <c r="O692" s="740"/>
      <c r="P692" s="740"/>
      <c r="Q692" s="740"/>
      <c r="R692" s="740"/>
      <c r="S692" s="740"/>
      <c r="T692" s="740"/>
      <c r="U692" s="740"/>
      <c r="V692" s="740"/>
      <c r="W692" s="740"/>
      <c r="X692" s="740"/>
      <c r="Y692" s="740"/>
      <c r="Z692" s="740"/>
    </row>
    <row r="693" ht="15.75" customHeight="1">
      <c r="A693" s="740"/>
      <c r="B693" s="740"/>
      <c r="C693" s="740"/>
      <c r="D693" s="740"/>
      <c r="E693" s="740"/>
      <c r="F693" s="740"/>
      <c r="G693" s="740"/>
      <c r="H693" s="740"/>
      <c r="I693" s="740"/>
      <c r="J693" s="740"/>
      <c r="K693" s="740"/>
      <c r="L693" s="740"/>
      <c r="M693" s="740"/>
      <c r="N693" s="740"/>
      <c r="O693" s="740"/>
      <c r="P693" s="740"/>
      <c r="Q693" s="740"/>
      <c r="R693" s="740"/>
      <c r="S693" s="740"/>
      <c r="T693" s="740"/>
      <c r="U693" s="740"/>
      <c r="V693" s="740"/>
      <c r="W693" s="740"/>
      <c r="X693" s="740"/>
      <c r="Y693" s="740"/>
      <c r="Z693" s="740"/>
    </row>
    <row r="694" ht="15.75" customHeight="1">
      <c r="A694" s="740"/>
      <c r="B694" s="740"/>
      <c r="C694" s="740"/>
      <c r="D694" s="740"/>
      <c r="E694" s="740"/>
      <c r="F694" s="740"/>
      <c r="G694" s="740"/>
      <c r="H694" s="740"/>
      <c r="I694" s="740"/>
      <c r="J694" s="740"/>
      <c r="K694" s="740"/>
      <c r="L694" s="740"/>
      <c r="M694" s="740"/>
      <c r="N694" s="740"/>
      <c r="O694" s="740"/>
      <c r="P694" s="740"/>
      <c r="Q694" s="740"/>
      <c r="R694" s="740"/>
      <c r="S694" s="740"/>
      <c r="T694" s="740"/>
      <c r="U694" s="740"/>
      <c r="V694" s="740"/>
      <c r="W694" s="740"/>
      <c r="X694" s="740"/>
      <c r="Y694" s="740"/>
      <c r="Z694" s="740"/>
    </row>
    <row r="695" ht="15.75" customHeight="1">
      <c r="A695" s="740"/>
      <c r="B695" s="740"/>
      <c r="C695" s="740"/>
      <c r="D695" s="740"/>
      <c r="E695" s="740"/>
      <c r="F695" s="740"/>
      <c r="G695" s="740"/>
      <c r="H695" s="740"/>
      <c r="I695" s="740"/>
      <c r="J695" s="740"/>
      <c r="K695" s="740"/>
      <c r="L695" s="740"/>
      <c r="M695" s="740"/>
      <c r="N695" s="740"/>
      <c r="O695" s="740"/>
      <c r="P695" s="740"/>
      <c r="Q695" s="740"/>
      <c r="R695" s="740"/>
      <c r="S695" s="740"/>
      <c r="T695" s="740"/>
      <c r="U695" s="740"/>
      <c r="V695" s="740"/>
      <c r="W695" s="740"/>
      <c r="X695" s="740"/>
      <c r="Y695" s="740"/>
      <c r="Z695" s="740"/>
    </row>
    <row r="696" ht="15.75" customHeight="1">
      <c r="A696" s="740"/>
      <c r="B696" s="740"/>
      <c r="C696" s="740"/>
      <c r="D696" s="740"/>
      <c r="E696" s="740"/>
      <c r="F696" s="740"/>
      <c r="G696" s="740"/>
      <c r="H696" s="740"/>
      <c r="I696" s="740"/>
      <c r="J696" s="740"/>
      <c r="K696" s="740"/>
      <c r="L696" s="740"/>
      <c r="M696" s="740"/>
      <c r="N696" s="740"/>
      <c r="O696" s="740"/>
      <c r="P696" s="740"/>
      <c r="Q696" s="740"/>
      <c r="R696" s="740"/>
      <c r="S696" s="740"/>
      <c r="T696" s="740"/>
      <c r="U696" s="740"/>
      <c r="V696" s="740"/>
      <c r="W696" s="740"/>
      <c r="X696" s="740"/>
      <c r="Y696" s="740"/>
      <c r="Z696" s="740"/>
    </row>
    <row r="697" ht="15.75" customHeight="1">
      <c r="A697" s="740"/>
      <c r="B697" s="740"/>
      <c r="C697" s="740"/>
      <c r="D697" s="740"/>
      <c r="E697" s="740"/>
      <c r="F697" s="740"/>
      <c r="G697" s="740"/>
      <c r="H697" s="740"/>
      <c r="I697" s="740"/>
      <c r="J697" s="740"/>
      <c r="K697" s="740"/>
      <c r="L697" s="740"/>
      <c r="M697" s="740"/>
      <c r="N697" s="740"/>
      <c r="O697" s="740"/>
      <c r="P697" s="740"/>
      <c r="Q697" s="740"/>
      <c r="R697" s="740"/>
      <c r="S697" s="740"/>
      <c r="T697" s="740"/>
      <c r="U697" s="740"/>
      <c r="V697" s="740"/>
      <c r="W697" s="740"/>
      <c r="X697" s="740"/>
      <c r="Y697" s="740"/>
      <c r="Z697" s="740"/>
    </row>
    <row r="698" ht="15.75" customHeight="1">
      <c r="A698" s="740"/>
      <c r="B698" s="740"/>
      <c r="C698" s="740"/>
      <c r="D698" s="740"/>
      <c r="E698" s="740"/>
      <c r="F698" s="740"/>
      <c r="G698" s="740"/>
      <c r="H698" s="740"/>
      <c r="I698" s="740"/>
      <c r="J698" s="740"/>
      <c r="K698" s="740"/>
      <c r="L698" s="740"/>
      <c r="M698" s="740"/>
      <c r="N698" s="740"/>
      <c r="O698" s="740"/>
      <c r="P698" s="740"/>
      <c r="Q698" s="740"/>
      <c r="R698" s="740"/>
      <c r="S698" s="740"/>
      <c r="T698" s="740"/>
      <c r="U698" s="740"/>
      <c r="V698" s="740"/>
      <c r="W698" s="740"/>
      <c r="X698" s="740"/>
      <c r="Y698" s="740"/>
      <c r="Z698" s="740"/>
    </row>
    <row r="699" ht="15.75" customHeight="1">
      <c r="A699" s="740"/>
      <c r="B699" s="740"/>
      <c r="C699" s="740"/>
      <c r="D699" s="740"/>
      <c r="E699" s="740"/>
      <c r="F699" s="740"/>
      <c r="G699" s="740"/>
      <c r="H699" s="740"/>
      <c r="I699" s="740"/>
      <c r="J699" s="740"/>
      <c r="K699" s="740"/>
      <c r="L699" s="740"/>
      <c r="M699" s="740"/>
      <c r="N699" s="740"/>
      <c r="O699" s="740"/>
      <c r="P699" s="740"/>
      <c r="Q699" s="740"/>
      <c r="R699" s="740"/>
      <c r="S699" s="740"/>
      <c r="T699" s="740"/>
      <c r="U699" s="740"/>
      <c r="V699" s="740"/>
      <c r="W699" s="740"/>
      <c r="X699" s="740"/>
      <c r="Y699" s="740"/>
      <c r="Z699" s="740"/>
    </row>
    <row r="700" ht="15.75" customHeight="1">
      <c r="A700" s="740"/>
      <c r="B700" s="740"/>
      <c r="C700" s="740"/>
      <c r="D700" s="740"/>
      <c r="E700" s="740"/>
      <c r="F700" s="740"/>
      <c r="G700" s="740"/>
      <c r="H700" s="740"/>
      <c r="I700" s="740"/>
      <c r="J700" s="740"/>
      <c r="K700" s="740"/>
      <c r="L700" s="740"/>
      <c r="M700" s="740"/>
      <c r="N700" s="740"/>
      <c r="O700" s="740"/>
      <c r="P700" s="740"/>
      <c r="Q700" s="740"/>
      <c r="R700" s="740"/>
      <c r="S700" s="740"/>
      <c r="T700" s="740"/>
      <c r="U700" s="740"/>
      <c r="V700" s="740"/>
      <c r="W700" s="740"/>
      <c r="X700" s="740"/>
      <c r="Y700" s="740"/>
      <c r="Z700" s="740"/>
    </row>
    <row r="701" ht="15.75" customHeight="1">
      <c r="A701" s="740"/>
      <c r="B701" s="740"/>
      <c r="C701" s="740"/>
      <c r="D701" s="740"/>
      <c r="E701" s="740"/>
      <c r="F701" s="740"/>
      <c r="G701" s="740"/>
      <c r="H701" s="740"/>
      <c r="I701" s="740"/>
      <c r="J701" s="740"/>
      <c r="K701" s="740"/>
      <c r="L701" s="740"/>
      <c r="M701" s="740"/>
      <c r="N701" s="740"/>
      <c r="O701" s="740"/>
      <c r="P701" s="740"/>
      <c r="Q701" s="740"/>
      <c r="R701" s="740"/>
      <c r="S701" s="740"/>
      <c r="T701" s="740"/>
      <c r="U701" s="740"/>
      <c r="V701" s="740"/>
      <c r="W701" s="740"/>
      <c r="X701" s="740"/>
      <c r="Y701" s="740"/>
      <c r="Z701" s="740"/>
    </row>
    <row r="702" ht="15.75" customHeight="1">
      <c r="A702" s="740"/>
      <c r="B702" s="740"/>
      <c r="C702" s="740"/>
      <c r="D702" s="740"/>
      <c r="E702" s="740"/>
      <c r="F702" s="740"/>
      <c r="G702" s="740"/>
      <c r="H702" s="740"/>
      <c r="I702" s="740"/>
      <c r="J702" s="740"/>
      <c r="K702" s="740"/>
      <c r="L702" s="740"/>
      <c r="M702" s="740"/>
      <c r="N702" s="740"/>
      <c r="O702" s="740"/>
      <c r="P702" s="740"/>
      <c r="Q702" s="740"/>
      <c r="R702" s="740"/>
      <c r="S702" s="740"/>
      <c r="T702" s="740"/>
      <c r="U702" s="740"/>
      <c r="V702" s="740"/>
      <c r="W702" s="740"/>
      <c r="X702" s="740"/>
      <c r="Y702" s="740"/>
      <c r="Z702" s="740"/>
    </row>
    <row r="703" ht="15.75" customHeight="1">
      <c r="A703" s="740"/>
      <c r="B703" s="740"/>
      <c r="C703" s="740"/>
      <c r="D703" s="740"/>
      <c r="E703" s="740"/>
      <c r="F703" s="740"/>
      <c r="G703" s="740"/>
      <c r="H703" s="740"/>
      <c r="I703" s="740"/>
      <c r="J703" s="740"/>
      <c r="K703" s="740"/>
      <c r="L703" s="740"/>
      <c r="M703" s="740"/>
      <c r="N703" s="740"/>
      <c r="O703" s="740"/>
      <c r="P703" s="740"/>
      <c r="Q703" s="740"/>
      <c r="R703" s="740"/>
      <c r="S703" s="740"/>
      <c r="T703" s="740"/>
      <c r="U703" s="740"/>
      <c r="V703" s="740"/>
      <c r="W703" s="740"/>
      <c r="X703" s="740"/>
      <c r="Y703" s="740"/>
      <c r="Z703" s="740"/>
    </row>
    <row r="704" ht="15.75" customHeight="1">
      <c r="A704" s="740"/>
      <c r="B704" s="740"/>
      <c r="C704" s="740"/>
      <c r="D704" s="740"/>
      <c r="E704" s="740"/>
      <c r="F704" s="740"/>
      <c r="G704" s="740"/>
      <c r="H704" s="740"/>
      <c r="I704" s="740"/>
      <c r="J704" s="740"/>
      <c r="K704" s="740"/>
      <c r="L704" s="740"/>
      <c r="M704" s="740"/>
      <c r="N704" s="740"/>
      <c r="O704" s="740"/>
      <c r="P704" s="740"/>
      <c r="Q704" s="740"/>
      <c r="R704" s="740"/>
      <c r="S704" s="740"/>
      <c r="T704" s="740"/>
      <c r="U704" s="740"/>
      <c r="V704" s="740"/>
      <c r="W704" s="740"/>
      <c r="X704" s="740"/>
      <c r="Y704" s="740"/>
      <c r="Z704" s="740"/>
    </row>
    <row r="705" ht="15.75" customHeight="1">
      <c r="A705" s="740"/>
      <c r="B705" s="740"/>
      <c r="C705" s="740"/>
      <c r="D705" s="740"/>
      <c r="E705" s="740"/>
      <c r="F705" s="740"/>
      <c r="G705" s="740"/>
      <c r="H705" s="740"/>
      <c r="I705" s="740"/>
      <c r="J705" s="740"/>
      <c r="K705" s="740"/>
      <c r="L705" s="740"/>
      <c r="M705" s="740"/>
      <c r="N705" s="740"/>
      <c r="O705" s="740"/>
      <c r="P705" s="740"/>
      <c r="Q705" s="740"/>
      <c r="R705" s="740"/>
      <c r="S705" s="740"/>
      <c r="T705" s="740"/>
      <c r="U705" s="740"/>
      <c r="V705" s="740"/>
      <c r="W705" s="740"/>
      <c r="X705" s="740"/>
      <c r="Y705" s="740"/>
      <c r="Z705" s="740"/>
    </row>
    <row r="706" ht="15.75" customHeight="1">
      <c r="A706" s="740"/>
      <c r="B706" s="740"/>
      <c r="C706" s="740"/>
      <c r="D706" s="740"/>
      <c r="E706" s="740"/>
      <c r="F706" s="740"/>
      <c r="G706" s="740"/>
      <c r="H706" s="740"/>
      <c r="I706" s="740"/>
      <c r="J706" s="740"/>
      <c r="K706" s="740"/>
      <c r="L706" s="740"/>
      <c r="M706" s="740"/>
      <c r="N706" s="740"/>
      <c r="O706" s="740"/>
      <c r="P706" s="740"/>
      <c r="Q706" s="740"/>
      <c r="R706" s="740"/>
      <c r="S706" s="740"/>
      <c r="T706" s="740"/>
      <c r="U706" s="740"/>
      <c r="V706" s="740"/>
      <c r="W706" s="740"/>
      <c r="X706" s="740"/>
      <c r="Y706" s="740"/>
      <c r="Z706" s="740"/>
    </row>
    <row r="707" ht="15.75" customHeight="1">
      <c r="A707" s="740"/>
      <c r="B707" s="740"/>
      <c r="C707" s="740"/>
      <c r="D707" s="740"/>
      <c r="E707" s="740"/>
      <c r="F707" s="740"/>
      <c r="G707" s="740"/>
      <c r="H707" s="740"/>
      <c r="I707" s="740"/>
      <c r="J707" s="740"/>
      <c r="K707" s="740"/>
      <c r="L707" s="740"/>
      <c r="M707" s="740"/>
      <c r="N707" s="740"/>
      <c r="O707" s="740"/>
      <c r="P707" s="740"/>
      <c r="Q707" s="740"/>
      <c r="R707" s="740"/>
      <c r="S707" s="740"/>
      <c r="T707" s="740"/>
      <c r="U707" s="740"/>
      <c r="V707" s="740"/>
      <c r="W707" s="740"/>
      <c r="X707" s="740"/>
      <c r="Y707" s="740"/>
      <c r="Z707" s="740"/>
    </row>
    <row r="708" ht="15.75" customHeight="1">
      <c r="A708" s="740"/>
      <c r="B708" s="740"/>
      <c r="C708" s="740"/>
      <c r="D708" s="740"/>
      <c r="E708" s="740"/>
      <c r="F708" s="740"/>
      <c r="G708" s="740"/>
      <c r="H708" s="740"/>
      <c r="I708" s="740"/>
      <c r="J708" s="740"/>
      <c r="K708" s="740"/>
      <c r="L708" s="740"/>
      <c r="M708" s="740"/>
      <c r="N708" s="740"/>
      <c r="O708" s="740"/>
      <c r="P708" s="740"/>
      <c r="Q708" s="740"/>
      <c r="R708" s="740"/>
      <c r="S708" s="740"/>
      <c r="T708" s="740"/>
      <c r="U708" s="740"/>
      <c r="V708" s="740"/>
      <c r="W708" s="740"/>
      <c r="X708" s="740"/>
      <c r="Y708" s="740"/>
      <c r="Z708" s="740"/>
    </row>
    <row r="709" ht="15.75" customHeight="1">
      <c r="A709" s="740"/>
      <c r="B709" s="740"/>
      <c r="C709" s="740"/>
      <c r="D709" s="740"/>
      <c r="E709" s="740"/>
      <c r="F709" s="740"/>
      <c r="G709" s="740"/>
      <c r="H709" s="740"/>
      <c r="I709" s="740"/>
      <c r="J709" s="740"/>
      <c r="K709" s="740"/>
      <c r="L709" s="740"/>
      <c r="M709" s="740"/>
      <c r="N709" s="740"/>
      <c r="O709" s="740"/>
      <c r="P709" s="740"/>
      <c r="Q709" s="740"/>
      <c r="R709" s="740"/>
      <c r="S709" s="740"/>
      <c r="T709" s="740"/>
      <c r="U709" s="740"/>
      <c r="V709" s="740"/>
      <c r="W709" s="740"/>
      <c r="X709" s="740"/>
      <c r="Y709" s="740"/>
      <c r="Z709" s="740"/>
    </row>
    <row r="710" ht="15.75" customHeight="1">
      <c r="A710" s="740"/>
      <c r="B710" s="740"/>
      <c r="C710" s="740"/>
      <c r="D710" s="740"/>
      <c r="E710" s="740"/>
      <c r="F710" s="740"/>
      <c r="G710" s="740"/>
      <c r="H710" s="740"/>
      <c r="I710" s="740"/>
      <c r="J710" s="740"/>
      <c r="K710" s="740"/>
      <c r="L710" s="740"/>
      <c r="M710" s="740"/>
      <c r="N710" s="740"/>
      <c r="O710" s="740"/>
      <c r="P710" s="740"/>
      <c r="Q710" s="740"/>
      <c r="R710" s="740"/>
      <c r="S710" s="740"/>
      <c r="T710" s="740"/>
      <c r="U710" s="740"/>
      <c r="V710" s="740"/>
      <c r="W710" s="740"/>
      <c r="X710" s="740"/>
      <c r="Y710" s="740"/>
      <c r="Z710" s="740"/>
    </row>
    <row r="711" ht="15.75" customHeight="1">
      <c r="A711" s="740"/>
      <c r="B711" s="740"/>
      <c r="C711" s="740"/>
      <c r="D711" s="740"/>
      <c r="E711" s="740"/>
      <c r="F711" s="740"/>
      <c r="G711" s="740"/>
      <c r="H711" s="740"/>
      <c r="I711" s="740"/>
      <c r="J711" s="740"/>
      <c r="K711" s="740"/>
      <c r="L711" s="740"/>
      <c r="M711" s="740"/>
      <c r="N711" s="740"/>
      <c r="O711" s="740"/>
      <c r="P711" s="740"/>
      <c r="Q711" s="740"/>
      <c r="R711" s="740"/>
      <c r="S711" s="740"/>
      <c r="T711" s="740"/>
      <c r="U711" s="740"/>
      <c r="V711" s="740"/>
      <c r="W711" s="740"/>
      <c r="X711" s="740"/>
      <c r="Y711" s="740"/>
      <c r="Z711" s="740"/>
    </row>
    <row r="712" ht="15.75" customHeight="1">
      <c r="A712" s="740"/>
      <c r="B712" s="740"/>
      <c r="C712" s="740"/>
      <c r="D712" s="740"/>
      <c r="E712" s="740"/>
      <c r="F712" s="740"/>
      <c r="G712" s="740"/>
      <c r="H712" s="740"/>
      <c r="I712" s="740"/>
      <c r="J712" s="740"/>
      <c r="K712" s="740"/>
      <c r="L712" s="740"/>
      <c r="M712" s="740"/>
      <c r="N712" s="740"/>
      <c r="O712" s="740"/>
      <c r="P712" s="740"/>
      <c r="Q712" s="740"/>
      <c r="R712" s="740"/>
      <c r="S712" s="740"/>
      <c r="T712" s="740"/>
      <c r="U712" s="740"/>
      <c r="V712" s="740"/>
      <c r="W712" s="740"/>
      <c r="X712" s="740"/>
      <c r="Y712" s="740"/>
      <c r="Z712" s="740"/>
    </row>
    <row r="713" ht="15.75" customHeight="1">
      <c r="A713" s="740"/>
      <c r="B713" s="740"/>
      <c r="C713" s="740"/>
      <c r="D713" s="740"/>
      <c r="E713" s="740"/>
      <c r="F713" s="740"/>
      <c r="G713" s="740"/>
      <c r="H713" s="740"/>
      <c r="I713" s="740"/>
      <c r="J713" s="740"/>
      <c r="K713" s="740"/>
      <c r="L713" s="740"/>
      <c r="M713" s="740"/>
      <c r="N713" s="740"/>
      <c r="O713" s="740"/>
      <c r="P713" s="740"/>
      <c r="Q713" s="740"/>
      <c r="R713" s="740"/>
      <c r="S713" s="740"/>
      <c r="T713" s="740"/>
      <c r="U713" s="740"/>
      <c r="V713" s="740"/>
      <c r="W713" s="740"/>
      <c r="X713" s="740"/>
      <c r="Y713" s="740"/>
      <c r="Z713" s="740"/>
    </row>
    <row r="714" ht="15.75" customHeight="1">
      <c r="A714" s="740"/>
      <c r="B714" s="740"/>
      <c r="C714" s="740"/>
      <c r="D714" s="740"/>
      <c r="E714" s="740"/>
      <c r="F714" s="740"/>
      <c r="G714" s="740"/>
      <c r="H714" s="740"/>
      <c r="I714" s="740"/>
      <c r="J714" s="740"/>
      <c r="K714" s="740"/>
      <c r="L714" s="740"/>
      <c r="M714" s="740"/>
      <c r="N714" s="740"/>
      <c r="O714" s="740"/>
      <c r="P714" s="740"/>
      <c r="Q714" s="740"/>
      <c r="R714" s="740"/>
      <c r="S714" s="740"/>
      <c r="T714" s="740"/>
      <c r="U714" s="740"/>
      <c r="V714" s="740"/>
      <c r="W714" s="740"/>
      <c r="X714" s="740"/>
      <c r="Y714" s="740"/>
      <c r="Z714" s="740"/>
    </row>
    <row r="715" ht="15.75" customHeight="1">
      <c r="A715" s="740"/>
      <c r="B715" s="740"/>
      <c r="C715" s="740"/>
      <c r="D715" s="740"/>
      <c r="E715" s="740"/>
      <c r="F715" s="740"/>
      <c r="G715" s="740"/>
      <c r="H715" s="740"/>
      <c r="I715" s="740"/>
      <c r="J715" s="740"/>
      <c r="K715" s="740"/>
      <c r="L715" s="740"/>
      <c r="M715" s="740"/>
      <c r="N715" s="740"/>
      <c r="O715" s="740"/>
      <c r="P715" s="740"/>
      <c r="Q715" s="740"/>
      <c r="R715" s="740"/>
      <c r="S715" s="740"/>
      <c r="T715" s="740"/>
      <c r="U715" s="740"/>
      <c r="V715" s="740"/>
      <c r="W715" s="740"/>
      <c r="X715" s="740"/>
      <c r="Y715" s="740"/>
      <c r="Z715" s="740"/>
    </row>
    <row r="716" ht="15.75" customHeight="1">
      <c r="A716" s="740"/>
      <c r="B716" s="740"/>
      <c r="C716" s="740"/>
      <c r="D716" s="740"/>
      <c r="E716" s="740"/>
      <c r="F716" s="740"/>
      <c r="G716" s="740"/>
      <c r="H716" s="740"/>
      <c r="I716" s="740"/>
      <c r="J716" s="740"/>
      <c r="K716" s="740"/>
      <c r="L716" s="740"/>
      <c r="M716" s="740"/>
      <c r="N716" s="740"/>
      <c r="O716" s="740"/>
      <c r="P716" s="740"/>
      <c r="Q716" s="740"/>
      <c r="R716" s="740"/>
      <c r="S716" s="740"/>
      <c r="T716" s="740"/>
      <c r="U716" s="740"/>
      <c r="V716" s="740"/>
      <c r="W716" s="740"/>
      <c r="X716" s="740"/>
      <c r="Y716" s="740"/>
      <c r="Z716" s="740"/>
    </row>
    <row r="717" ht="15.75" customHeight="1">
      <c r="A717" s="740"/>
      <c r="B717" s="740"/>
      <c r="C717" s="740"/>
      <c r="D717" s="740"/>
      <c r="E717" s="740"/>
      <c r="F717" s="740"/>
      <c r="G717" s="740"/>
      <c r="H717" s="740"/>
      <c r="I717" s="740"/>
      <c r="J717" s="740"/>
      <c r="K717" s="740"/>
      <c r="L717" s="740"/>
      <c r="M717" s="740"/>
      <c r="N717" s="740"/>
      <c r="O717" s="740"/>
      <c r="P717" s="740"/>
      <c r="Q717" s="740"/>
      <c r="R717" s="740"/>
      <c r="S717" s="740"/>
      <c r="T717" s="740"/>
      <c r="U717" s="740"/>
      <c r="V717" s="740"/>
      <c r="W717" s="740"/>
      <c r="X717" s="740"/>
      <c r="Y717" s="740"/>
      <c r="Z717" s="740"/>
    </row>
    <row r="718" ht="15.75" customHeight="1">
      <c r="A718" s="740"/>
      <c r="B718" s="740"/>
      <c r="C718" s="740"/>
      <c r="D718" s="740"/>
      <c r="E718" s="740"/>
      <c r="F718" s="740"/>
      <c r="G718" s="740"/>
      <c r="H718" s="740"/>
      <c r="I718" s="740"/>
      <c r="J718" s="740"/>
      <c r="K718" s="740"/>
      <c r="L718" s="740"/>
      <c r="M718" s="740"/>
      <c r="N718" s="740"/>
      <c r="O718" s="740"/>
      <c r="P718" s="740"/>
      <c r="Q718" s="740"/>
      <c r="R718" s="740"/>
      <c r="S718" s="740"/>
      <c r="T718" s="740"/>
      <c r="U718" s="740"/>
      <c r="V718" s="740"/>
      <c r="W718" s="740"/>
      <c r="X718" s="740"/>
      <c r="Y718" s="740"/>
      <c r="Z718" s="740"/>
    </row>
    <row r="719" ht="15.75" customHeight="1">
      <c r="A719" s="740"/>
      <c r="B719" s="740"/>
      <c r="C719" s="740"/>
      <c r="D719" s="740"/>
      <c r="E719" s="740"/>
      <c r="F719" s="740"/>
      <c r="G719" s="740"/>
      <c r="H719" s="740"/>
      <c r="I719" s="740"/>
      <c r="J719" s="740"/>
      <c r="K719" s="740"/>
      <c r="L719" s="740"/>
      <c r="M719" s="740"/>
      <c r="N719" s="740"/>
      <c r="O719" s="740"/>
      <c r="P719" s="740"/>
      <c r="Q719" s="740"/>
      <c r="R719" s="740"/>
      <c r="S719" s="740"/>
      <c r="T719" s="740"/>
      <c r="U719" s="740"/>
      <c r="V719" s="740"/>
      <c r="W719" s="740"/>
      <c r="X719" s="740"/>
      <c r="Y719" s="740"/>
      <c r="Z719" s="740"/>
    </row>
    <row r="720" ht="15.75" customHeight="1">
      <c r="A720" s="740"/>
      <c r="B720" s="740"/>
      <c r="C720" s="740"/>
      <c r="D720" s="740"/>
      <c r="E720" s="740"/>
      <c r="F720" s="740"/>
      <c r="G720" s="740"/>
      <c r="H720" s="740"/>
      <c r="I720" s="740"/>
      <c r="J720" s="740"/>
      <c r="K720" s="740"/>
      <c r="L720" s="740"/>
      <c r="M720" s="740"/>
      <c r="N720" s="740"/>
      <c r="O720" s="740"/>
      <c r="P720" s="740"/>
      <c r="Q720" s="740"/>
      <c r="R720" s="740"/>
      <c r="S720" s="740"/>
      <c r="T720" s="740"/>
      <c r="U720" s="740"/>
      <c r="V720" s="740"/>
      <c r="W720" s="740"/>
      <c r="X720" s="740"/>
      <c r="Y720" s="740"/>
      <c r="Z720" s="740"/>
    </row>
    <row r="721" ht="15.75" customHeight="1">
      <c r="A721" s="740"/>
      <c r="B721" s="740"/>
      <c r="C721" s="740"/>
      <c r="D721" s="740"/>
      <c r="E721" s="740"/>
      <c r="F721" s="740"/>
      <c r="G721" s="740"/>
      <c r="H721" s="740"/>
      <c r="I721" s="740"/>
      <c r="J721" s="740"/>
      <c r="K721" s="740"/>
      <c r="L721" s="740"/>
      <c r="M721" s="740"/>
      <c r="N721" s="740"/>
      <c r="O721" s="740"/>
      <c r="P721" s="740"/>
      <c r="Q721" s="740"/>
      <c r="R721" s="740"/>
      <c r="S721" s="740"/>
      <c r="T721" s="740"/>
      <c r="U721" s="740"/>
      <c r="V721" s="740"/>
      <c r="W721" s="740"/>
      <c r="X721" s="740"/>
      <c r="Y721" s="740"/>
      <c r="Z721" s="740"/>
    </row>
    <row r="722" ht="15.75" customHeight="1">
      <c r="A722" s="740"/>
      <c r="B722" s="740"/>
      <c r="C722" s="740"/>
      <c r="D722" s="740"/>
      <c r="E722" s="740"/>
      <c r="F722" s="740"/>
      <c r="G722" s="740"/>
      <c r="H722" s="740"/>
      <c r="I722" s="740"/>
      <c r="J722" s="740"/>
      <c r="K722" s="740"/>
      <c r="L722" s="740"/>
      <c r="M722" s="740"/>
      <c r="N722" s="740"/>
      <c r="O722" s="740"/>
      <c r="P722" s="740"/>
      <c r="Q722" s="740"/>
      <c r="R722" s="740"/>
      <c r="S722" s="740"/>
      <c r="T722" s="740"/>
      <c r="U722" s="740"/>
      <c r="V722" s="740"/>
      <c r="W722" s="740"/>
      <c r="X722" s="740"/>
      <c r="Y722" s="740"/>
      <c r="Z722" s="740"/>
    </row>
    <row r="723" ht="15.75" customHeight="1">
      <c r="A723" s="740"/>
      <c r="B723" s="740"/>
      <c r="C723" s="740"/>
      <c r="D723" s="740"/>
      <c r="E723" s="740"/>
      <c r="F723" s="740"/>
      <c r="G723" s="740"/>
      <c r="H723" s="740"/>
      <c r="I723" s="740"/>
      <c r="J723" s="740"/>
      <c r="K723" s="740"/>
      <c r="L723" s="740"/>
      <c r="M723" s="740"/>
      <c r="N723" s="740"/>
      <c r="O723" s="740"/>
      <c r="P723" s="740"/>
      <c r="Q723" s="740"/>
      <c r="R723" s="740"/>
      <c r="S723" s="740"/>
      <c r="T723" s="740"/>
      <c r="U723" s="740"/>
      <c r="V723" s="740"/>
      <c r="W723" s="740"/>
      <c r="X723" s="740"/>
      <c r="Y723" s="740"/>
      <c r="Z723" s="740"/>
    </row>
    <row r="724" ht="15.75" customHeight="1">
      <c r="A724" s="740"/>
      <c r="B724" s="740"/>
      <c r="C724" s="740"/>
      <c r="D724" s="740"/>
      <c r="E724" s="740"/>
      <c r="F724" s="740"/>
      <c r="G724" s="740"/>
      <c r="H724" s="740"/>
      <c r="I724" s="740"/>
      <c r="J724" s="740"/>
      <c r="K724" s="740"/>
      <c r="L724" s="740"/>
      <c r="M724" s="740"/>
      <c r="N724" s="740"/>
      <c r="O724" s="740"/>
      <c r="P724" s="740"/>
      <c r="Q724" s="740"/>
      <c r="R724" s="740"/>
      <c r="S724" s="740"/>
      <c r="T724" s="740"/>
      <c r="U724" s="740"/>
      <c r="V724" s="740"/>
      <c r="W724" s="740"/>
      <c r="X724" s="740"/>
      <c r="Y724" s="740"/>
      <c r="Z724" s="740"/>
    </row>
    <row r="725" ht="15.75" customHeight="1">
      <c r="A725" s="740"/>
      <c r="B725" s="740"/>
      <c r="C725" s="740"/>
      <c r="D725" s="740"/>
      <c r="E725" s="740"/>
      <c r="F725" s="740"/>
      <c r="G725" s="740"/>
      <c r="H725" s="740"/>
      <c r="I725" s="740"/>
      <c r="J725" s="740"/>
      <c r="K725" s="740"/>
      <c r="L725" s="740"/>
      <c r="M725" s="740"/>
      <c r="N725" s="740"/>
      <c r="O725" s="740"/>
      <c r="P725" s="740"/>
      <c r="Q725" s="740"/>
      <c r="R725" s="740"/>
      <c r="S725" s="740"/>
      <c r="T725" s="740"/>
      <c r="U725" s="740"/>
      <c r="V725" s="740"/>
      <c r="W725" s="740"/>
      <c r="X725" s="740"/>
      <c r="Y725" s="740"/>
      <c r="Z725" s="740"/>
    </row>
    <row r="726" ht="15.75" customHeight="1">
      <c r="A726" s="740"/>
      <c r="B726" s="740"/>
      <c r="C726" s="740"/>
      <c r="D726" s="740"/>
      <c r="E726" s="740"/>
      <c r="F726" s="740"/>
      <c r="G726" s="740"/>
      <c r="H726" s="740"/>
      <c r="I726" s="740"/>
      <c r="J726" s="740"/>
      <c r="K726" s="740"/>
      <c r="L726" s="740"/>
      <c r="M726" s="740"/>
      <c r="N726" s="740"/>
      <c r="O726" s="740"/>
      <c r="P726" s="740"/>
      <c r="Q726" s="740"/>
      <c r="R726" s="740"/>
      <c r="S726" s="740"/>
      <c r="T726" s="740"/>
      <c r="U726" s="740"/>
      <c r="V726" s="740"/>
      <c r="W726" s="740"/>
      <c r="X726" s="740"/>
      <c r="Y726" s="740"/>
      <c r="Z726" s="740"/>
    </row>
    <row r="727" ht="15.75" customHeight="1">
      <c r="A727" s="740"/>
      <c r="B727" s="740"/>
      <c r="C727" s="740"/>
      <c r="D727" s="740"/>
      <c r="E727" s="740"/>
      <c r="F727" s="740"/>
      <c r="G727" s="740"/>
      <c r="H727" s="740"/>
      <c r="I727" s="740"/>
      <c r="J727" s="740"/>
      <c r="K727" s="740"/>
      <c r="L727" s="740"/>
      <c r="M727" s="740"/>
      <c r="N727" s="740"/>
      <c r="O727" s="740"/>
      <c r="P727" s="740"/>
      <c r="Q727" s="740"/>
      <c r="R727" s="740"/>
      <c r="S727" s="740"/>
      <c r="T727" s="740"/>
      <c r="U727" s="740"/>
      <c r="V727" s="740"/>
      <c r="W727" s="740"/>
      <c r="X727" s="740"/>
      <c r="Y727" s="740"/>
      <c r="Z727" s="740"/>
    </row>
    <row r="728" ht="15.75" customHeight="1">
      <c r="A728" s="740"/>
      <c r="B728" s="740"/>
      <c r="C728" s="740"/>
      <c r="D728" s="740"/>
      <c r="E728" s="740"/>
      <c r="F728" s="740"/>
      <c r="G728" s="740"/>
      <c r="H728" s="740"/>
      <c r="I728" s="740"/>
      <c r="J728" s="740"/>
      <c r="K728" s="740"/>
      <c r="L728" s="740"/>
      <c r="M728" s="740"/>
      <c r="N728" s="740"/>
      <c r="O728" s="740"/>
      <c r="P728" s="740"/>
      <c r="Q728" s="740"/>
      <c r="R728" s="740"/>
      <c r="S728" s="740"/>
      <c r="T728" s="740"/>
      <c r="U728" s="740"/>
      <c r="V728" s="740"/>
      <c r="W728" s="740"/>
      <c r="X728" s="740"/>
      <c r="Y728" s="740"/>
      <c r="Z728" s="740"/>
    </row>
    <row r="729" ht="15.75" customHeight="1">
      <c r="A729" s="740"/>
      <c r="B729" s="740"/>
      <c r="C729" s="740"/>
      <c r="D729" s="740"/>
      <c r="E729" s="740"/>
      <c r="F729" s="740"/>
      <c r="G729" s="740"/>
      <c r="H729" s="740"/>
      <c r="I729" s="740"/>
      <c r="J729" s="740"/>
      <c r="K729" s="740"/>
      <c r="L729" s="740"/>
      <c r="M729" s="740"/>
      <c r="N729" s="740"/>
      <c r="O729" s="740"/>
      <c r="P729" s="740"/>
      <c r="Q729" s="740"/>
      <c r="R729" s="740"/>
      <c r="S729" s="740"/>
      <c r="T729" s="740"/>
      <c r="U729" s="740"/>
      <c r="V729" s="740"/>
      <c r="W729" s="740"/>
      <c r="X729" s="740"/>
      <c r="Y729" s="740"/>
      <c r="Z729" s="740"/>
    </row>
    <row r="730" ht="15.75" customHeight="1">
      <c r="A730" s="740"/>
      <c r="B730" s="740"/>
      <c r="C730" s="740"/>
      <c r="D730" s="740"/>
      <c r="E730" s="740"/>
      <c r="F730" s="740"/>
      <c r="G730" s="740"/>
      <c r="H730" s="740"/>
      <c r="I730" s="740"/>
      <c r="J730" s="740"/>
      <c r="K730" s="740"/>
      <c r="L730" s="740"/>
      <c r="M730" s="740"/>
      <c r="N730" s="740"/>
      <c r="O730" s="740"/>
      <c r="P730" s="740"/>
      <c r="Q730" s="740"/>
      <c r="R730" s="740"/>
      <c r="S730" s="740"/>
      <c r="T730" s="740"/>
      <c r="U730" s="740"/>
      <c r="V730" s="740"/>
      <c r="W730" s="740"/>
      <c r="X730" s="740"/>
      <c r="Y730" s="740"/>
      <c r="Z730" s="740"/>
    </row>
    <row r="731" ht="15.75" customHeight="1">
      <c r="A731" s="740"/>
      <c r="B731" s="740"/>
      <c r="C731" s="740"/>
      <c r="D731" s="740"/>
      <c r="E731" s="740"/>
      <c r="F731" s="740"/>
      <c r="G731" s="740"/>
      <c r="H731" s="740"/>
      <c r="I731" s="740"/>
      <c r="J731" s="740"/>
      <c r="K731" s="740"/>
      <c r="L731" s="740"/>
      <c r="M731" s="740"/>
      <c r="N731" s="740"/>
      <c r="O731" s="740"/>
      <c r="P731" s="740"/>
      <c r="Q731" s="740"/>
      <c r="R731" s="740"/>
      <c r="S731" s="740"/>
      <c r="T731" s="740"/>
      <c r="U731" s="740"/>
      <c r="V731" s="740"/>
      <c r="W731" s="740"/>
      <c r="X731" s="740"/>
      <c r="Y731" s="740"/>
      <c r="Z731" s="740"/>
    </row>
    <row r="732" ht="15.75" customHeight="1">
      <c r="A732" s="740"/>
      <c r="B732" s="740"/>
      <c r="C732" s="740"/>
      <c r="D732" s="740"/>
      <c r="E732" s="740"/>
      <c r="F732" s="740"/>
      <c r="G732" s="740"/>
      <c r="H732" s="740"/>
      <c r="I732" s="740"/>
      <c r="J732" s="740"/>
      <c r="K732" s="740"/>
      <c r="L732" s="740"/>
      <c r="M732" s="740"/>
      <c r="N732" s="740"/>
      <c r="O732" s="740"/>
      <c r="P732" s="740"/>
      <c r="Q732" s="740"/>
      <c r="R732" s="740"/>
      <c r="S732" s="740"/>
      <c r="T732" s="740"/>
      <c r="U732" s="740"/>
      <c r="V732" s="740"/>
      <c r="W732" s="740"/>
      <c r="X732" s="740"/>
      <c r="Y732" s="740"/>
      <c r="Z732" s="740"/>
    </row>
    <row r="733" ht="15.75" customHeight="1">
      <c r="A733" s="740"/>
      <c r="B733" s="740"/>
      <c r="C733" s="740"/>
      <c r="D733" s="740"/>
      <c r="E733" s="740"/>
      <c r="F733" s="740"/>
      <c r="G733" s="740"/>
      <c r="H733" s="740"/>
      <c r="I733" s="740"/>
      <c r="J733" s="740"/>
      <c r="K733" s="740"/>
      <c r="L733" s="740"/>
      <c r="M733" s="740"/>
      <c r="N733" s="740"/>
      <c r="O733" s="740"/>
      <c r="P733" s="740"/>
      <c r="Q733" s="740"/>
      <c r="R733" s="740"/>
      <c r="S733" s="740"/>
      <c r="T733" s="740"/>
      <c r="U733" s="740"/>
      <c r="V733" s="740"/>
      <c r="W733" s="740"/>
      <c r="X733" s="740"/>
      <c r="Y733" s="740"/>
      <c r="Z733" s="740"/>
    </row>
    <row r="734" ht="15.75" customHeight="1">
      <c r="A734" s="740"/>
      <c r="B734" s="740"/>
      <c r="C734" s="740"/>
      <c r="D734" s="740"/>
      <c r="E734" s="740"/>
      <c r="F734" s="740"/>
      <c r="G734" s="740"/>
      <c r="H734" s="740"/>
      <c r="I734" s="740"/>
      <c r="J734" s="740"/>
      <c r="K734" s="740"/>
      <c r="L734" s="740"/>
      <c r="M734" s="740"/>
      <c r="N734" s="740"/>
      <c r="O734" s="740"/>
      <c r="P734" s="740"/>
      <c r="Q734" s="740"/>
      <c r="R734" s="740"/>
      <c r="S734" s="740"/>
      <c r="T734" s="740"/>
      <c r="U734" s="740"/>
      <c r="V734" s="740"/>
      <c r="W734" s="740"/>
      <c r="X734" s="740"/>
      <c r="Y734" s="740"/>
      <c r="Z734" s="740"/>
    </row>
    <row r="735" ht="15.75" customHeight="1">
      <c r="A735" s="740"/>
      <c r="B735" s="740"/>
      <c r="C735" s="740"/>
      <c r="D735" s="740"/>
      <c r="E735" s="740"/>
      <c r="F735" s="740"/>
      <c r="G735" s="740"/>
      <c r="H735" s="740"/>
      <c r="I735" s="740"/>
      <c r="J735" s="740"/>
      <c r="K735" s="740"/>
      <c r="L735" s="740"/>
      <c r="M735" s="740"/>
      <c r="N735" s="740"/>
      <c r="O735" s="740"/>
      <c r="P735" s="740"/>
      <c r="Q735" s="740"/>
      <c r="R735" s="740"/>
      <c r="S735" s="740"/>
      <c r="T735" s="740"/>
      <c r="U735" s="740"/>
      <c r="V735" s="740"/>
      <c r="W735" s="740"/>
      <c r="X735" s="740"/>
      <c r="Y735" s="740"/>
      <c r="Z735" s="740"/>
    </row>
    <row r="736" ht="15.75" customHeight="1">
      <c r="A736" s="740"/>
      <c r="B736" s="740"/>
      <c r="C736" s="740"/>
      <c r="D736" s="740"/>
      <c r="E736" s="740"/>
      <c r="F736" s="740"/>
      <c r="G736" s="740"/>
      <c r="H736" s="740"/>
      <c r="I736" s="740"/>
      <c r="J736" s="740"/>
      <c r="K736" s="740"/>
      <c r="L736" s="740"/>
      <c r="M736" s="740"/>
      <c r="N736" s="740"/>
      <c r="O736" s="740"/>
      <c r="P736" s="740"/>
      <c r="Q736" s="740"/>
      <c r="R736" s="740"/>
      <c r="S736" s="740"/>
      <c r="T736" s="740"/>
      <c r="U736" s="740"/>
      <c r="V736" s="740"/>
      <c r="W736" s="740"/>
      <c r="X736" s="740"/>
      <c r="Y736" s="740"/>
      <c r="Z736" s="740"/>
    </row>
    <row r="737" ht="15.75" customHeight="1">
      <c r="A737" s="740"/>
      <c r="B737" s="740"/>
      <c r="C737" s="740"/>
      <c r="D737" s="740"/>
      <c r="E737" s="740"/>
      <c r="F737" s="740"/>
      <c r="G737" s="740"/>
      <c r="H737" s="740"/>
      <c r="I737" s="740"/>
      <c r="J737" s="740"/>
      <c r="K737" s="740"/>
      <c r="L737" s="740"/>
      <c r="M737" s="740"/>
      <c r="N737" s="740"/>
      <c r="O737" s="740"/>
      <c r="P737" s="740"/>
      <c r="Q737" s="740"/>
      <c r="R737" s="740"/>
      <c r="S737" s="740"/>
      <c r="T737" s="740"/>
      <c r="U737" s="740"/>
      <c r="V737" s="740"/>
      <c r="W737" s="740"/>
      <c r="X737" s="740"/>
      <c r="Y737" s="740"/>
      <c r="Z737" s="740"/>
    </row>
    <row r="738" ht="15.75" customHeight="1">
      <c r="A738" s="740"/>
      <c r="B738" s="740"/>
      <c r="C738" s="740"/>
      <c r="D738" s="740"/>
      <c r="E738" s="740"/>
      <c r="F738" s="740"/>
      <c r="G738" s="740"/>
      <c r="H738" s="740"/>
      <c r="I738" s="740"/>
      <c r="J738" s="740"/>
      <c r="K738" s="740"/>
      <c r="L738" s="740"/>
      <c r="M738" s="740"/>
      <c r="N738" s="740"/>
      <c r="O738" s="740"/>
      <c r="P738" s="740"/>
      <c r="Q738" s="740"/>
      <c r="R738" s="740"/>
      <c r="S738" s="740"/>
      <c r="T738" s="740"/>
      <c r="U738" s="740"/>
      <c r="V738" s="740"/>
      <c r="W738" s="740"/>
      <c r="X738" s="740"/>
      <c r="Y738" s="740"/>
      <c r="Z738" s="740"/>
    </row>
    <row r="739" ht="15.75" customHeight="1">
      <c r="A739" s="740"/>
      <c r="B739" s="740"/>
      <c r="C739" s="740"/>
      <c r="D739" s="740"/>
      <c r="E739" s="740"/>
      <c r="F739" s="740"/>
      <c r="G739" s="740"/>
      <c r="H739" s="740"/>
      <c r="I739" s="740"/>
      <c r="J739" s="740"/>
      <c r="K739" s="740"/>
      <c r="L739" s="740"/>
      <c r="M739" s="740"/>
      <c r="N739" s="740"/>
      <c r="O739" s="740"/>
      <c r="P739" s="740"/>
      <c r="Q739" s="740"/>
      <c r="R739" s="740"/>
      <c r="S739" s="740"/>
      <c r="T739" s="740"/>
      <c r="U739" s="740"/>
      <c r="V739" s="740"/>
      <c r="W739" s="740"/>
      <c r="X739" s="740"/>
      <c r="Y739" s="740"/>
      <c r="Z739" s="740"/>
    </row>
    <row r="740" ht="15.75" customHeight="1">
      <c r="A740" s="740"/>
      <c r="B740" s="740"/>
      <c r="C740" s="740"/>
      <c r="D740" s="740"/>
      <c r="E740" s="740"/>
      <c r="F740" s="740"/>
      <c r="G740" s="740"/>
      <c r="H740" s="740"/>
      <c r="I740" s="740"/>
      <c r="J740" s="740"/>
      <c r="K740" s="740"/>
      <c r="L740" s="740"/>
      <c r="M740" s="740"/>
      <c r="N740" s="740"/>
      <c r="O740" s="740"/>
      <c r="P740" s="740"/>
      <c r="Q740" s="740"/>
      <c r="R740" s="740"/>
      <c r="S740" s="740"/>
      <c r="T740" s="740"/>
      <c r="U740" s="740"/>
      <c r="V740" s="740"/>
      <c r="W740" s="740"/>
      <c r="X740" s="740"/>
      <c r="Y740" s="740"/>
      <c r="Z740" s="740"/>
    </row>
    <row r="741" ht="15.75" customHeight="1">
      <c r="A741" s="740"/>
      <c r="B741" s="740"/>
      <c r="C741" s="740"/>
      <c r="D741" s="740"/>
      <c r="E741" s="740"/>
      <c r="F741" s="740"/>
      <c r="G741" s="740"/>
      <c r="H741" s="740"/>
      <c r="I741" s="740"/>
      <c r="J741" s="740"/>
      <c r="K741" s="740"/>
      <c r="L741" s="740"/>
      <c r="M741" s="740"/>
      <c r="N741" s="740"/>
      <c r="O741" s="740"/>
      <c r="P741" s="740"/>
      <c r="Q741" s="740"/>
      <c r="R741" s="740"/>
      <c r="S741" s="740"/>
      <c r="T741" s="740"/>
      <c r="U741" s="740"/>
      <c r="V741" s="740"/>
      <c r="W741" s="740"/>
      <c r="X741" s="740"/>
      <c r="Y741" s="740"/>
      <c r="Z741" s="740"/>
    </row>
    <row r="742" ht="15.75" customHeight="1">
      <c r="A742" s="740"/>
      <c r="B742" s="740"/>
      <c r="C742" s="740"/>
      <c r="D742" s="740"/>
      <c r="E742" s="740"/>
      <c r="F742" s="740"/>
      <c r="G742" s="740"/>
      <c r="H742" s="740"/>
      <c r="I742" s="740"/>
      <c r="J742" s="740"/>
      <c r="K742" s="740"/>
      <c r="L742" s="740"/>
      <c r="M742" s="740"/>
      <c r="N742" s="740"/>
      <c r="O742" s="740"/>
      <c r="P742" s="740"/>
      <c r="Q742" s="740"/>
      <c r="R742" s="740"/>
      <c r="S742" s="740"/>
      <c r="T742" s="740"/>
      <c r="U742" s="740"/>
      <c r="V742" s="740"/>
      <c r="W742" s="740"/>
      <c r="X742" s="740"/>
      <c r="Y742" s="740"/>
      <c r="Z742" s="740"/>
    </row>
    <row r="743" ht="15.75" customHeight="1">
      <c r="A743" s="740"/>
      <c r="B743" s="740"/>
      <c r="C743" s="740"/>
      <c r="D743" s="740"/>
      <c r="E743" s="740"/>
      <c r="F743" s="740"/>
      <c r="G743" s="740"/>
      <c r="H743" s="740"/>
      <c r="I743" s="740"/>
      <c r="J743" s="740"/>
      <c r="K743" s="740"/>
      <c r="L743" s="740"/>
      <c r="M743" s="740"/>
      <c r="N743" s="740"/>
      <c r="O743" s="740"/>
      <c r="P743" s="740"/>
      <c r="Q743" s="740"/>
      <c r="R743" s="740"/>
      <c r="S743" s="740"/>
      <c r="T743" s="740"/>
      <c r="U743" s="740"/>
      <c r="V743" s="740"/>
      <c r="W743" s="740"/>
      <c r="X743" s="740"/>
      <c r="Y743" s="740"/>
      <c r="Z743" s="740"/>
    </row>
    <row r="744" ht="15.75" customHeight="1">
      <c r="A744" s="740"/>
      <c r="B744" s="740"/>
      <c r="C744" s="740"/>
      <c r="D744" s="740"/>
      <c r="E744" s="740"/>
      <c r="F744" s="740"/>
      <c r="G744" s="740"/>
      <c r="H744" s="740"/>
      <c r="I744" s="740"/>
      <c r="J744" s="740"/>
      <c r="K744" s="740"/>
      <c r="L744" s="740"/>
      <c r="M744" s="740"/>
      <c r="N744" s="740"/>
      <c r="O744" s="740"/>
      <c r="P744" s="740"/>
      <c r="Q744" s="740"/>
      <c r="R744" s="740"/>
      <c r="S744" s="740"/>
      <c r="T744" s="740"/>
      <c r="U744" s="740"/>
      <c r="V744" s="740"/>
      <c r="W744" s="740"/>
      <c r="X744" s="740"/>
      <c r="Y744" s="740"/>
      <c r="Z744" s="740"/>
    </row>
    <row r="745" ht="15.75" customHeight="1">
      <c r="A745" s="740"/>
      <c r="B745" s="740"/>
      <c r="C745" s="740"/>
      <c r="D745" s="740"/>
      <c r="E745" s="740"/>
      <c r="F745" s="740"/>
      <c r="G745" s="740"/>
      <c r="H745" s="740"/>
      <c r="I745" s="740"/>
      <c r="J745" s="740"/>
      <c r="K745" s="740"/>
      <c r="L745" s="740"/>
      <c r="M745" s="740"/>
      <c r="N745" s="740"/>
      <c r="O745" s="740"/>
      <c r="P745" s="740"/>
      <c r="Q745" s="740"/>
      <c r="R745" s="740"/>
      <c r="S745" s="740"/>
      <c r="T745" s="740"/>
      <c r="U745" s="740"/>
      <c r="V745" s="740"/>
      <c r="W745" s="740"/>
      <c r="X745" s="740"/>
      <c r="Y745" s="740"/>
      <c r="Z745" s="740"/>
    </row>
    <row r="746" ht="15.75" customHeight="1">
      <c r="A746" s="740"/>
      <c r="B746" s="740"/>
      <c r="C746" s="740"/>
      <c r="D746" s="740"/>
      <c r="E746" s="740"/>
      <c r="F746" s="740"/>
      <c r="G746" s="740"/>
      <c r="H746" s="740"/>
      <c r="I746" s="740"/>
      <c r="J746" s="740"/>
      <c r="K746" s="740"/>
      <c r="L746" s="740"/>
      <c r="M746" s="740"/>
      <c r="N746" s="740"/>
      <c r="O746" s="740"/>
      <c r="P746" s="740"/>
      <c r="Q746" s="740"/>
      <c r="R746" s="740"/>
      <c r="S746" s="740"/>
      <c r="T746" s="740"/>
      <c r="U746" s="740"/>
      <c r="V746" s="740"/>
      <c r="W746" s="740"/>
      <c r="X746" s="740"/>
      <c r="Y746" s="740"/>
      <c r="Z746" s="740"/>
    </row>
    <row r="747" ht="15.75" customHeight="1">
      <c r="A747" s="740"/>
      <c r="B747" s="740"/>
      <c r="C747" s="740"/>
      <c r="D747" s="740"/>
      <c r="E747" s="740"/>
      <c r="F747" s="740"/>
      <c r="G747" s="740"/>
      <c r="H747" s="740"/>
      <c r="I747" s="740"/>
      <c r="J747" s="740"/>
      <c r="K747" s="740"/>
      <c r="L747" s="740"/>
      <c r="M747" s="740"/>
      <c r="N747" s="740"/>
      <c r="O747" s="740"/>
      <c r="P747" s="740"/>
      <c r="Q747" s="740"/>
      <c r="R747" s="740"/>
      <c r="S747" s="740"/>
      <c r="T747" s="740"/>
      <c r="U747" s="740"/>
      <c r="V747" s="740"/>
      <c r="W747" s="740"/>
      <c r="X747" s="740"/>
      <c r="Y747" s="740"/>
      <c r="Z747" s="740"/>
    </row>
    <row r="748" ht="15.75" customHeight="1">
      <c r="A748" s="740"/>
      <c r="B748" s="740"/>
      <c r="C748" s="740"/>
      <c r="D748" s="740"/>
      <c r="E748" s="740"/>
      <c r="F748" s="740"/>
      <c r="G748" s="740"/>
      <c r="H748" s="740"/>
      <c r="I748" s="740"/>
      <c r="J748" s="740"/>
      <c r="K748" s="740"/>
      <c r="L748" s="740"/>
      <c r="M748" s="740"/>
      <c r="N748" s="740"/>
      <c r="O748" s="740"/>
      <c r="P748" s="740"/>
      <c r="Q748" s="740"/>
      <c r="R748" s="740"/>
      <c r="S748" s="740"/>
      <c r="T748" s="740"/>
      <c r="U748" s="740"/>
      <c r="V748" s="740"/>
      <c r="W748" s="740"/>
      <c r="X748" s="740"/>
      <c r="Y748" s="740"/>
      <c r="Z748" s="740"/>
    </row>
    <row r="749" ht="15.75" customHeight="1">
      <c r="A749" s="740"/>
      <c r="B749" s="740"/>
      <c r="C749" s="740"/>
      <c r="D749" s="740"/>
      <c r="E749" s="740"/>
      <c r="F749" s="740"/>
      <c r="G749" s="740"/>
      <c r="H749" s="740"/>
      <c r="I749" s="740"/>
      <c r="J749" s="740"/>
      <c r="K749" s="740"/>
      <c r="L749" s="740"/>
      <c r="M749" s="740"/>
      <c r="N749" s="740"/>
      <c r="O749" s="740"/>
      <c r="P749" s="740"/>
      <c r="Q749" s="740"/>
      <c r="R749" s="740"/>
      <c r="S749" s="740"/>
      <c r="T749" s="740"/>
      <c r="U749" s="740"/>
      <c r="V749" s="740"/>
      <c r="W749" s="740"/>
      <c r="X749" s="740"/>
      <c r="Y749" s="740"/>
      <c r="Z749" s="740"/>
    </row>
    <row r="750" ht="15.75" customHeight="1">
      <c r="A750" s="740"/>
      <c r="B750" s="740"/>
      <c r="C750" s="740"/>
      <c r="D750" s="740"/>
      <c r="E750" s="740"/>
      <c r="F750" s="740"/>
      <c r="G750" s="740"/>
      <c r="H750" s="740"/>
      <c r="I750" s="740"/>
      <c r="J750" s="740"/>
      <c r="K750" s="740"/>
      <c r="L750" s="740"/>
      <c r="M750" s="740"/>
      <c r="N750" s="740"/>
      <c r="O750" s="740"/>
      <c r="P750" s="740"/>
      <c r="Q750" s="740"/>
      <c r="R750" s="740"/>
      <c r="S750" s="740"/>
      <c r="T750" s="740"/>
      <c r="U750" s="740"/>
      <c r="V750" s="740"/>
      <c r="W750" s="740"/>
      <c r="X750" s="740"/>
      <c r="Y750" s="740"/>
      <c r="Z750" s="740"/>
    </row>
    <row r="751" ht="15.75" customHeight="1">
      <c r="A751" s="740"/>
      <c r="B751" s="740"/>
      <c r="C751" s="740"/>
      <c r="D751" s="740"/>
      <c r="E751" s="740"/>
      <c r="F751" s="740"/>
      <c r="G751" s="740"/>
      <c r="H751" s="740"/>
      <c r="I751" s="740"/>
      <c r="J751" s="740"/>
      <c r="K751" s="740"/>
      <c r="L751" s="740"/>
      <c r="M751" s="740"/>
      <c r="N751" s="740"/>
      <c r="O751" s="740"/>
      <c r="P751" s="740"/>
      <c r="Q751" s="740"/>
      <c r="R751" s="740"/>
      <c r="S751" s="740"/>
      <c r="T751" s="740"/>
      <c r="U751" s="740"/>
      <c r="V751" s="740"/>
      <c r="W751" s="740"/>
      <c r="X751" s="740"/>
      <c r="Y751" s="740"/>
      <c r="Z751" s="740"/>
    </row>
    <row r="752" ht="15.75" customHeight="1">
      <c r="A752" s="740"/>
      <c r="B752" s="740"/>
      <c r="C752" s="740"/>
      <c r="D752" s="740"/>
      <c r="E752" s="740"/>
      <c r="F752" s="740"/>
      <c r="G752" s="740"/>
      <c r="H752" s="740"/>
      <c r="I752" s="740"/>
      <c r="J752" s="740"/>
      <c r="K752" s="740"/>
      <c r="L752" s="740"/>
      <c r="M752" s="740"/>
      <c r="N752" s="740"/>
      <c r="O752" s="740"/>
      <c r="P752" s="740"/>
      <c r="Q752" s="740"/>
      <c r="R752" s="740"/>
      <c r="S752" s="740"/>
      <c r="T752" s="740"/>
      <c r="U752" s="740"/>
      <c r="V752" s="740"/>
      <c r="W752" s="740"/>
      <c r="X752" s="740"/>
      <c r="Y752" s="740"/>
      <c r="Z752" s="740"/>
    </row>
    <row r="753" ht="15.75" customHeight="1">
      <c r="A753" s="740"/>
      <c r="B753" s="740"/>
      <c r="C753" s="740"/>
      <c r="D753" s="740"/>
      <c r="E753" s="740"/>
      <c r="F753" s="740"/>
      <c r="G753" s="740"/>
      <c r="H753" s="740"/>
      <c r="I753" s="740"/>
      <c r="J753" s="740"/>
      <c r="K753" s="740"/>
      <c r="L753" s="740"/>
      <c r="M753" s="740"/>
      <c r="N753" s="740"/>
      <c r="O753" s="740"/>
      <c r="P753" s="740"/>
      <c r="Q753" s="740"/>
      <c r="R753" s="740"/>
      <c r="S753" s="740"/>
      <c r="T753" s="740"/>
      <c r="U753" s="740"/>
      <c r="V753" s="740"/>
      <c r="W753" s="740"/>
      <c r="X753" s="740"/>
      <c r="Y753" s="740"/>
      <c r="Z753" s="740"/>
    </row>
    <row r="754" ht="15.75" customHeight="1">
      <c r="A754" s="740"/>
      <c r="B754" s="740"/>
      <c r="C754" s="740"/>
      <c r="D754" s="740"/>
      <c r="E754" s="740"/>
      <c r="F754" s="740"/>
      <c r="G754" s="740"/>
      <c r="H754" s="740"/>
      <c r="I754" s="740"/>
      <c r="J754" s="740"/>
      <c r="K754" s="740"/>
      <c r="L754" s="740"/>
      <c r="M754" s="740"/>
      <c r="N754" s="740"/>
      <c r="O754" s="740"/>
      <c r="P754" s="740"/>
      <c r="Q754" s="740"/>
      <c r="R754" s="740"/>
      <c r="S754" s="740"/>
      <c r="T754" s="740"/>
      <c r="U754" s="740"/>
      <c r="V754" s="740"/>
      <c r="W754" s="740"/>
      <c r="X754" s="740"/>
      <c r="Y754" s="740"/>
      <c r="Z754" s="740"/>
    </row>
    <row r="755" ht="15.75" customHeight="1">
      <c r="A755" s="740"/>
      <c r="B755" s="740"/>
      <c r="C755" s="740"/>
      <c r="D755" s="740"/>
      <c r="E755" s="740"/>
      <c r="F755" s="740"/>
      <c r="G755" s="740"/>
      <c r="H755" s="740"/>
      <c r="I755" s="740"/>
      <c r="J755" s="740"/>
      <c r="K755" s="740"/>
      <c r="L755" s="740"/>
      <c r="M755" s="740"/>
      <c r="N755" s="740"/>
      <c r="O755" s="740"/>
      <c r="P755" s="740"/>
      <c r="Q755" s="740"/>
      <c r="R755" s="740"/>
      <c r="S755" s="740"/>
      <c r="T755" s="740"/>
      <c r="U755" s="740"/>
      <c r="V755" s="740"/>
      <c r="W755" s="740"/>
      <c r="X755" s="740"/>
      <c r="Y755" s="740"/>
      <c r="Z755" s="740"/>
    </row>
    <row r="756" ht="15.75" customHeight="1">
      <c r="A756" s="740"/>
      <c r="B756" s="740"/>
      <c r="C756" s="740"/>
      <c r="D756" s="740"/>
      <c r="E756" s="740"/>
      <c r="F756" s="740"/>
      <c r="G756" s="740"/>
      <c r="H756" s="740"/>
      <c r="I756" s="740"/>
      <c r="J756" s="740"/>
      <c r="K756" s="740"/>
      <c r="L756" s="740"/>
      <c r="M756" s="740"/>
      <c r="N756" s="740"/>
      <c r="O756" s="740"/>
      <c r="P756" s="740"/>
      <c r="Q756" s="740"/>
      <c r="R756" s="740"/>
      <c r="S756" s="740"/>
      <c r="T756" s="740"/>
      <c r="U756" s="740"/>
      <c r="V756" s="740"/>
      <c r="W756" s="740"/>
      <c r="X756" s="740"/>
      <c r="Y756" s="740"/>
      <c r="Z756" s="740"/>
    </row>
    <row r="757" ht="15.75" customHeight="1">
      <c r="A757" s="740"/>
      <c r="B757" s="740"/>
      <c r="C757" s="740"/>
      <c r="D757" s="740"/>
      <c r="E757" s="740"/>
      <c r="F757" s="740"/>
      <c r="G757" s="740"/>
      <c r="H757" s="740"/>
      <c r="I757" s="740"/>
      <c r="J757" s="740"/>
      <c r="K757" s="740"/>
      <c r="L757" s="740"/>
      <c r="M757" s="740"/>
      <c r="N757" s="740"/>
      <c r="O757" s="740"/>
      <c r="P757" s="740"/>
      <c r="Q757" s="740"/>
      <c r="R757" s="740"/>
      <c r="S757" s="740"/>
      <c r="T757" s="740"/>
      <c r="U757" s="740"/>
      <c r="V757" s="740"/>
      <c r="W757" s="740"/>
      <c r="X757" s="740"/>
      <c r="Y757" s="740"/>
      <c r="Z757" s="740"/>
    </row>
    <row r="758" ht="15.75" customHeight="1">
      <c r="A758" s="740"/>
      <c r="B758" s="740"/>
      <c r="C758" s="740"/>
      <c r="D758" s="740"/>
      <c r="E758" s="740"/>
      <c r="F758" s="740"/>
      <c r="G758" s="740"/>
      <c r="H758" s="740"/>
      <c r="I758" s="740"/>
      <c r="J758" s="740"/>
      <c r="K758" s="740"/>
      <c r="L758" s="740"/>
      <c r="M758" s="740"/>
      <c r="N758" s="740"/>
      <c r="O758" s="740"/>
      <c r="P758" s="740"/>
      <c r="Q758" s="740"/>
      <c r="R758" s="740"/>
      <c r="S758" s="740"/>
      <c r="T758" s="740"/>
      <c r="U758" s="740"/>
      <c r="V758" s="740"/>
      <c r="W758" s="740"/>
      <c r="X758" s="740"/>
      <c r="Y758" s="740"/>
      <c r="Z758" s="740"/>
    </row>
    <row r="759" ht="15.75" customHeight="1">
      <c r="A759" s="740"/>
      <c r="B759" s="740"/>
      <c r="C759" s="740"/>
      <c r="D759" s="740"/>
      <c r="E759" s="740"/>
      <c r="F759" s="740"/>
      <c r="G759" s="740"/>
      <c r="H759" s="740"/>
      <c r="I759" s="740"/>
      <c r="J759" s="740"/>
      <c r="K759" s="740"/>
      <c r="L759" s="740"/>
      <c r="M759" s="740"/>
      <c r="N759" s="740"/>
      <c r="O759" s="740"/>
      <c r="P759" s="740"/>
      <c r="Q759" s="740"/>
      <c r="R759" s="740"/>
      <c r="S759" s="740"/>
      <c r="T759" s="740"/>
      <c r="U759" s="740"/>
      <c r="V759" s="740"/>
      <c r="W759" s="740"/>
      <c r="X759" s="740"/>
      <c r="Y759" s="740"/>
      <c r="Z759" s="740"/>
    </row>
    <row r="760" ht="15.75" customHeight="1">
      <c r="A760" s="740"/>
      <c r="B760" s="740"/>
      <c r="C760" s="740"/>
      <c r="D760" s="740"/>
      <c r="E760" s="740"/>
      <c r="F760" s="740"/>
      <c r="G760" s="740"/>
      <c r="H760" s="740"/>
      <c r="I760" s="740"/>
      <c r="J760" s="740"/>
      <c r="K760" s="740"/>
      <c r="L760" s="740"/>
      <c r="M760" s="740"/>
      <c r="N760" s="740"/>
      <c r="O760" s="740"/>
      <c r="P760" s="740"/>
      <c r="Q760" s="740"/>
      <c r="R760" s="740"/>
      <c r="S760" s="740"/>
      <c r="T760" s="740"/>
      <c r="U760" s="740"/>
      <c r="V760" s="740"/>
      <c r="W760" s="740"/>
      <c r="X760" s="740"/>
      <c r="Y760" s="740"/>
      <c r="Z760" s="740"/>
    </row>
    <row r="761" ht="15.75" customHeight="1">
      <c r="A761" s="740"/>
      <c r="B761" s="740"/>
      <c r="C761" s="740"/>
      <c r="D761" s="740"/>
      <c r="E761" s="740"/>
      <c r="F761" s="740"/>
      <c r="G761" s="740"/>
      <c r="H761" s="740"/>
      <c r="I761" s="740"/>
      <c r="J761" s="740"/>
      <c r="K761" s="740"/>
      <c r="L761" s="740"/>
      <c r="M761" s="740"/>
      <c r="N761" s="740"/>
      <c r="O761" s="740"/>
      <c r="P761" s="740"/>
      <c r="Q761" s="740"/>
      <c r="R761" s="740"/>
      <c r="S761" s="740"/>
      <c r="T761" s="740"/>
      <c r="U761" s="740"/>
      <c r="V761" s="740"/>
      <c r="W761" s="740"/>
      <c r="X761" s="740"/>
      <c r="Y761" s="740"/>
      <c r="Z761" s="740"/>
    </row>
    <row r="762" ht="15.75" customHeight="1">
      <c r="A762" s="740"/>
      <c r="B762" s="740"/>
      <c r="C762" s="740"/>
      <c r="D762" s="740"/>
      <c r="E762" s="740"/>
      <c r="F762" s="740"/>
      <c r="G762" s="740"/>
      <c r="H762" s="740"/>
      <c r="I762" s="740"/>
      <c r="J762" s="740"/>
      <c r="K762" s="740"/>
      <c r="L762" s="740"/>
      <c r="M762" s="740"/>
      <c r="N762" s="740"/>
      <c r="O762" s="740"/>
      <c r="P762" s="740"/>
      <c r="Q762" s="740"/>
      <c r="R762" s="740"/>
      <c r="S762" s="740"/>
      <c r="T762" s="740"/>
      <c r="U762" s="740"/>
      <c r="V762" s="740"/>
      <c r="W762" s="740"/>
      <c r="X762" s="740"/>
      <c r="Y762" s="740"/>
      <c r="Z762" s="740"/>
    </row>
    <row r="763" ht="15.75" customHeight="1">
      <c r="A763" s="740"/>
      <c r="B763" s="740"/>
      <c r="C763" s="740"/>
      <c r="D763" s="740"/>
      <c r="E763" s="740"/>
      <c r="F763" s="740"/>
      <c r="G763" s="740"/>
      <c r="H763" s="740"/>
      <c r="I763" s="740"/>
      <c r="J763" s="740"/>
      <c r="K763" s="740"/>
      <c r="L763" s="740"/>
      <c r="M763" s="740"/>
      <c r="N763" s="740"/>
      <c r="O763" s="740"/>
      <c r="P763" s="740"/>
      <c r="Q763" s="740"/>
      <c r="R763" s="740"/>
      <c r="S763" s="740"/>
      <c r="T763" s="740"/>
      <c r="U763" s="740"/>
      <c r="V763" s="740"/>
      <c r="W763" s="740"/>
      <c r="X763" s="740"/>
      <c r="Y763" s="740"/>
      <c r="Z763" s="740"/>
    </row>
    <row r="764" ht="15.75" customHeight="1">
      <c r="A764" s="740"/>
      <c r="B764" s="740"/>
      <c r="C764" s="740"/>
      <c r="D764" s="740"/>
      <c r="E764" s="740"/>
      <c r="F764" s="740"/>
      <c r="G764" s="740"/>
      <c r="H764" s="740"/>
      <c r="I764" s="740"/>
      <c r="J764" s="740"/>
      <c r="K764" s="740"/>
      <c r="L764" s="740"/>
      <c r="M764" s="740"/>
      <c r="N764" s="740"/>
      <c r="O764" s="740"/>
      <c r="P764" s="740"/>
      <c r="Q764" s="740"/>
      <c r="R764" s="740"/>
      <c r="S764" s="740"/>
      <c r="T764" s="740"/>
      <c r="U764" s="740"/>
      <c r="V764" s="740"/>
      <c r="W764" s="740"/>
      <c r="X764" s="740"/>
      <c r="Y764" s="740"/>
      <c r="Z764" s="740"/>
    </row>
    <row r="765" ht="15.75" customHeight="1">
      <c r="A765" s="740"/>
      <c r="B765" s="740"/>
      <c r="C765" s="740"/>
      <c r="D765" s="740"/>
      <c r="E765" s="740"/>
      <c r="F765" s="740"/>
      <c r="G765" s="740"/>
      <c r="H765" s="740"/>
      <c r="I765" s="740"/>
      <c r="J765" s="740"/>
      <c r="K765" s="740"/>
      <c r="L765" s="740"/>
      <c r="M765" s="740"/>
      <c r="N765" s="740"/>
      <c r="O765" s="740"/>
      <c r="P765" s="740"/>
      <c r="Q765" s="740"/>
      <c r="R765" s="740"/>
      <c r="S765" s="740"/>
      <c r="T765" s="740"/>
      <c r="U765" s="740"/>
      <c r="V765" s="740"/>
      <c r="W765" s="740"/>
      <c r="X765" s="740"/>
      <c r="Y765" s="740"/>
      <c r="Z765" s="740"/>
    </row>
    <row r="766" ht="15.75" customHeight="1">
      <c r="A766" s="740"/>
      <c r="B766" s="740"/>
      <c r="C766" s="740"/>
      <c r="D766" s="740"/>
      <c r="E766" s="740"/>
      <c r="F766" s="740"/>
      <c r="G766" s="740"/>
      <c r="H766" s="740"/>
      <c r="I766" s="740"/>
      <c r="J766" s="740"/>
      <c r="K766" s="740"/>
      <c r="L766" s="740"/>
      <c r="M766" s="740"/>
      <c r="N766" s="740"/>
      <c r="O766" s="740"/>
      <c r="P766" s="740"/>
      <c r="Q766" s="740"/>
      <c r="R766" s="740"/>
      <c r="S766" s="740"/>
      <c r="T766" s="740"/>
      <c r="U766" s="740"/>
      <c r="V766" s="740"/>
      <c r="W766" s="740"/>
      <c r="X766" s="740"/>
      <c r="Y766" s="740"/>
      <c r="Z766" s="740"/>
    </row>
    <row r="767" ht="15.75" customHeight="1">
      <c r="A767" s="740"/>
      <c r="B767" s="740"/>
      <c r="C767" s="740"/>
      <c r="D767" s="740"/>
      <c r="E767" s="740"/>
      <c r="F767" s="740"/>
      <c r="G767" s="740"/>
      <c r="H767" s="740"/>
      <c r="I767" s="740"/>
      <c r="J767" s="740"/>
      <c r="K767" s="740"/>
      <c r="L767" s="740"/>
      <c r="M767" s="740"/>
      <c r="N767" s="740"/>
      <c r="O767" s="740"/>
      <c r="P767" s="740"/>
      <c r="Q767" s="740"/>
      <c r="R767" s="740"/>
      <c r="S767" s="740"/>
      <c r="T767" s="740"/>
      <c r="U767" s="740"/>
      <c r="V767" s="740"/>
      <c r="W767" s="740"/>
      <c r="X767" s="740"/>
      <c r="Y767" s="740"/>
      <c r="Z767" s="740"/>
    </row>
    <row r="768" ht="15.75" customHeight="1">
      <c r="A768" s="740"/>
      <c r="B768" s="740"/>
      <c r="C768" s="740"/>
      <c r="D768" s="740"/>
      <c r="E768" s="740"/>
      <c r="F768" s="740"/>
      <c r="G768" s="740"/>
      <c r="H768" s="740"/>
      <c r="I768" s="740"/>
      <c r="J768" s="740"/>
      <c r="K768" s="740"/>
      <c r="L768" s="740"/>
      <c r="M768" s="740"/>
      <c r="N768" s="740"/>
      <c r="O768" s="740"/>
      <c r="P768" s="740"/>
      <c r="Q768" s="740"/>
      <c r="R768" s="740"/>
      <c r="S768" s="740"/>
      <c r="T768" s="740"/>
      <c r="U768" s="740"/>
      <c r="V768" s="740"/>
      <c r="W768" s="740"/>
      <c r="X768" s="740"/>
      <c r="Y768" s="740"/>
      <c r="Z768" s="740"/>
    </row>
    <row r="769" ht="15.75" customHeight="1">
      <c r="A769" s="740"/>
      <c r="B769" s="740"/>
      <c r="C769" s="740"/>
      <c r="D769" s="740"/>
      <c r="E769" s="740"/>
      <c r="F769" s="740"/>
      <c r="G769" s="740"/>
      <c r="H769" s="740"/>
      <c r="I769" s="740"/>
      <c r="J769" s="740"/>
      <c r="K769" s="740"/>
      <c r="L769" s="740"/>
      <c r="M769" s="740"/>
      <c r="N769" s="740"/>
      <c r="O769" s="740"/>
      <c r="P769" s="740"/>
      <c r="Q769" s="740"/>
      <c r="R769" s="740"/>
      <c r="S769" s="740"/>
      <c r="T769" s="740"/>
      <c r="U769" s="740"/>
      <c r="V769" s="740"/>
      <c r="W769" s="740"/>
      <c r="X769" s="740"/>
      <c r="Y769" s="740"/>
      <c r="Z769" s="740"/>
    </row>
    <row r="770" ht="15.75" customHeight="1">
      <c r="A770" s="740"/>
      <c r="B770" s="740"/>
      <c r="C770" s="740"/>
      <c r="D770" s="740"/>
      <c r="E770" s="740"/>
      <c r="F770" s="740"/>
      <c r="G770" s="740"/>
      <c r="H770" s="740"/>
      <c r="I770" s="740"/>
      <c r="J770" s="740"/>
      <c r="K770" s="740"/>
      <c r="L770" s="740"/>
      <c r="M770" s="740"/>
      <c r="N770" s="740"/>
      <c r="O770" s="740"/>
      <c r="P770" s="740"/>
      <c r="Q770" s="740"/>
      <c r="R770" s="740"/>
      <c r="S770" s="740"/>
      <c r="T770" s="740"/>
      <c r="U770" s="740"/>
      <c r="V770" s="740"/>
      <c r="W770" s="740"/>
      <c r="X770" s="740"/>
      <c r="Y770" s="740"/>
      <c r="Z770" s="740"/>
    </row>
    <row r="771" ht="15.75" customHeight="1">
      <c r="A771" s="740"/>
      <c r="B771" s="740"/>
      <c r="C771" s="740"/>
      <c r="D771" s="740"/>
      <c r="E771" s="740"/>
      <c r="F771" s="740"/>
      <c r="G771" s="740"/>
      <c r="H771" s="740"/>
      <c r="I771" s="740"/>
      <c r="J771" s="740"/>
      <c r="K771" s="740"/>
      <c r="L771" s="740"/>
      <c r="M771" s="740"/>
      <c r="N771" s="740"/>
      <c r="O771" s="740"/>
      <c r="P771" s="740"/>
      <c r="Q771" s="740"/>
      <c r="R771" s="740"/>
      <c r="S771" s="740"/>
      <c r="T771" s="740"/>
      <c r="U771" s="740"/>
      <c r="V771" s="740"/>
      <c r="W771" s="740"/>
      <c r="X771" s="740"/>
      <c r="Y771" s="740"/>
      <c r="Z771" s="740"/>
    </row>
    <row r="772" ht="15.75" customHeight="1">
      <c r="A772" s="740"/>
      <c r="B772" s="740"/>
      <c r="C772" s="740"/>
      <c r="D772" s="740"/>
      <c r="E772" s="740"/>
      <c r="F772" s="740"/>
      <c r="G772" s="740"/>
      <c r="H772" s="740"/>
      <c r="I772" s="740"/>
      <c r="J772" s="740"/>
      <c r="K772" s="740"/>
      <c r="L772" s="740"/>
      <c r="M772" s="740"/>
      <c r="N772" s="740"/>
      <c r="O772" s="740"/>
      <c r="P772" s="740"/>
      <c r="Q772" s="740"/>
      <c r="R772" s="740"/>
      <c r="S772" s="740"/>
      <c r="T772" s="740"/>
      <c r="U772" s="740"/>
      <c r="V772" s="740"/>
      <c r="W772" s="740"/>
      <c r="X772" s="740"/>
      <c r="Y772" s="740"/>
      <c r="Z772" s="740"/>
    </row>
    <row r="773" ht="15.75" customHeight="1">
      <c r="A773" s="740"/>
      <c r="B773" s="740"/>
      <c r="C773" s="740"/>
      <c r="D773" s="740"/>
      <c r="E773" s="740"/>
      <c r="F773" s="740"/>
      <c r="G773" s="740"/>
      <c r="H773" s="740"/>
      <c r="I773" s="740"/>
      <c r="J773" s="740"/>
      <c r="K773" s="740"/>
      <c r="L773" s="740"/>
      <c r="M773" s="740"/>
      <c r="N773" s="740"/>
      <c r="O773" s="740"/>
      <c r="P773" s="740"/>
      <c r="Q773" s="740"/>
      <c r="R773" s="740"/>
      <c r="S773" s="740"/>
      <c r="T773" s="740"/>
      <c r="U773" s="740"/>
      <c r="V773" s="740"/>
      <c r="W773" s="740"/>
      <c r="X773" s="740"/>
      <c r="Y773" s="740"/>
      <c r="Z773" s="740"/>
    </row>
    <row r="774" ht="15.75" customHeight="1">
      <c r="A774" s="740"/>
      <c r="B774" s="740"/>
      <c r="C774" s="740"/>
      <c r="D774" s="740"/>
      <c r="E774" s="740"/>
      <c r="F774" s="740"/>
      <c r="G774" s="740"/>
      <c r="H774" s="740"/>
      <c r="I774" s="740"/>
      <c r="J774" s="740"/>
      <c r="K774" s="740"/>
      <c r="L774" s="740"/>
      <c r="M774" s="740"/>
      <c r="N774" s="740"/>
      <c r="O774" s="740"/>
      <c r="P774" s="740"/>
      <c r="Q774" s="740"/>
      <c r="R774" s="740"/>
      <c r="S774" s="740"/>
      <c r="T774" s="740"/>
      <c r="U774" s="740"/>
      <c r="V774" s="740"/>
      <c r="W774" s="740"/>
      <c r="X774" s="740"/>
      <c r="Y774" s="740"/>
      <c r="Z774" s="740"/>
    </row>
    <row r="775" ht="15.75" customHeight="1">
      <c r="A775" s="740"/>
      <c r="B775" s="740"/>
      <c r="C775" s="740"/>
      <c r="D775" s="740"/>
      <c r="E775" s="740"/>
      <c r="F775" s="740"/>
      <c r="G775" s="740"/>
      <c r="H775" s="740"/>
      <c r="I775" s="740"/>
      <c r="J775" s="740"/>
      <c r="K775" s="740"/>
      <c r="L775" s="740"/>
      <c r="M775" s="740"/>
      <c r="N775" s="740"/>
      <c r="O775" s="740"/>
      <c r="P775" s="740"/>
      <c r="Q775" s="740"/>
      <c r="R775" s="740"/>
      <c r="S775" s="740"/>
      <c r="T775" s="740"/>
      <c r="U775" s="740"/>
      <c r="V775" s="740"/>
      <c r="W775" s="740"/>
      <c r="X775" s="740"/>
      <c r="Y775" s="740"/>
      <c r="Z775" s="740"/>
    </row>
    <row r="776" ht="15.75" customHeight="1">
      <c r="A776" s="740"/>
      <c r="B776" s="740"/>
      <c r="C776" s="740"/>
      <c r="D776" s="740"/>
      <c r="E776" s="740"/>
      <c r="F776" s="740"/>
      <c r="G776" s="740"/>
      <c r="H776" s="740"/>
      <c r="I776" s="740"/>
      <c r="J776" s="740"/>
      <c r="K776" s="740"/>
      <c r="L776" s="740"/>
      <c r="M776" s="740"/>
      <c r="N776" s="740"/>
      <c r="O776" s="740"/>
      <c r="P776" s="740"/>
      <c r="Q776" s="740"/>
      <c r="R776" s="740"/>
      <c r="S776" s="740"/>
      <c r="T776" s="740"/>
      <c r="U776" s="740"/>
      <c r="V776" s="740"/>
      <c r="W776" s="740"/>
      <c r="X776" s="740"/>
      <c r="Y776" s="740"/>
      <c r="Z776" s="740"/>
    </row>
    <row r="777" ht="15.75" customHeight="1">
      <c r="A777" s="740"/>
      <c r="B777" s="740"/>
      <c r="C777" s="740"/>
      <c r="D777" s="740"/>
      <c r="E777" s="740"/>
      <c r="F777" s="740"/>
      <c r="G777" s="740"/>
      <c r="H777" s="740"/>
      <c r="I777" s="740"/>
      <c r="J777" s="740"/>
      <c r="K777" s="740"/>
      <c r="L777" s="740"/>
      <c r="M777" s="740"/>
      <c r="N777" s="740"/>
      <c r="O777" s="740"/>
      <c r="P777" s="740"/>
      <c r="Q777" s="740"/>
      <c r="R777" s="740"/>
      <c r="S777" s="740"/>
      <c r="T777" s="740"/>
      <c r="U777" s="740"/>
      <c r="V777" s="740"/>
      <c r="W777" s="740"/>
      <c r="X777" s="740"/>
      <c r="Y777" s="740"/>
      <c r="Z777" s="740"/>
    </row>
    <row r="778" ht="15.75" customHeight="1">
      <c r="A778" s="740"/>
      <c r="B778" s="740"/>
      <c r="C778" s="740"/>
      <c r="D778" s="740"/>
      <c r="E778" s="740"/>
      <c r="F778" s="740"/>
      <c r="G778" s="740"/>
      <c r="H778" s="740"/>
      <c r="I778" s="740"/>
      <c r="J778" s="740"/>
      <c r="K778" s="740"/>
      <c r="L778" s="740"/>
      <c r="M778" s="740"/>
      <c r="N778" s="740"/>
      <c r="O778" s="740"/>
      <c r="P778" s="740"/>
      <c r="Q778" s="740"/>
      <c r="R778" s="740"/>
      <c r="S778" s="740"/>
      <c r="T778" s="740"/>
      <c r="U778" s="740"/>
      <c r="V778" s="740"/>
      <c r="W778" s="740"/>
      <c r="X778" s="740"/>
      <c r="Y778" s="740"/>
      <c r="Z778" s="740"/>
    </row>
    <row r="779" ht="15.75" customHeight="1">
      <c r="A779" s="740"/>
      <c r="B779" s="740"/>
      <c r="C779" s="740"/>
      <c r="D779" s="740"/>
      <c r="E779" s="740"/>
      <c r="F779" s="740"/>
      <c r="G779" s="740"/>
      <c r="H779" s="740"/>
      <c r="I779" s="740"/>
      <c r="J779" s="740"/>
      <c r="K779" s="740"/>
      <c r="L779" s="740"/>
      <c r="M779" s="740"/>
      <c r="N779" s="740"/>
      <c r="O779" s="740"/>
      <c r="P779" s="740"/>
      <c r="Q779" s="740"/>
      <c r="R779" s="740"/>
      <c r="S779" s="740"/>
      <c r="T779" s="740"/>
      <c r="U779" s="740"/>
      <c r="V779" s="740"/>
      <c r="W779" s="740"/>
      <c r="X779" s="740"/>
      <c r="Y779" s="740"/>
      <c r="Z779" s="740"/>
    </row>
    <row r="780" ht="15.75" customHeight="1">
      <c r="A780" s="740"/>
      <c r="B780" s="740"/>
      <c r="C780" s="740"/>
      <c r="D780" s="740"/>
      <c r="E780" s="740"/>
      <c r="F780" s="740"/>
      <c r="G780" s="740"/>
      <c r="H780" s="740"/>
      <c r="I780" s="740"/>
      <c r="J780" s="740"/>
      <c r="K780" s="740"/>
      <c r="L780" s="740"/>
      <c r="M780" s="740"/>
      <c r="N780" s="740"/>
      <c r="O780" s="740"/>
      <c r="P780" s="740"/>
      <c r="Q780" s="740"/>
      <c r="R780" s="740"/>
      <c r="S780" s="740"/>
      <c r="T780" s="740"/>
      <c r="U780" s="740"/>
      <c r="V780" s="740"/>
      <c r="W780" s="740"/>
      <c r="X780" s="740"/>
      <c r="Y780" s="740"/>
      <c r="Z780" s="740"/>
    </row>
    <row r="781" ht="15.75" customHeight="1">
      <c r="A781" s="740"/>
      <c r="B781" s="740"/>
      <c r="C781" s="740"/>
      <c r="D781" s="740"/>
      <c r="E781" s="740"/>
      <c r="F781" s="740"/>
      <c r="G781" s="740"/>
      <c r="H781" s="740"/>
      <c r="I781" s="740"/>
      <c r="J781" s="740"/>
      <c r="K781" s="740"/>
      <c r="L781" s="740"/>
      <c r="M781" s="740"/>
      <c r="N781" s="740"/>
      <c r="O781" s="740"/>
      <c r="P781" s="740"/>
      <c r="Q781" s="740"/>
      <c r="R781" s="740"/>
      <c r="S781" s="740"/>
      <c r="T781" s="740"/>
      <c r="U781" s="740"/>
      <c r="V781" s="740"/>
      <c r="W781" s="740"/>
      <c r="X781" s="740"/>
      <c r="Y781" s="740"/>
      <c r="Z781" s="740"/>
    </row>
    <row r="782" ht="15.75" customHeight="1">
      <c r="A782" s="740"/>
      <c r="B782" s="740"/>
      <c r="C782" s="740"/>
      <c r="D782" s="740"/>
      <c r="E782" s="740"/>
      <c r="F782" s="740"/>
      <c r="G782" s="740"/>
      <c r="H782" s="740"/>
      <c r="I782" s="740"/>
      <c r="J782" s="740"/>
      <c r="K782" s="740"/>
      <c r="L782" s="740"/>
      <c r="M782" s="740"/>
      <c r="N782" s="740"/>
      <c r="O782" s="740"/>
      <c r="P782" s="740"/>
      <c r="Q782" s="740"/>
      <c r="R782" s="740"/>
      <c r="S782" s="740"/>
      <c r="T782" s="740"/>
      <c r="U782" s="740"/>
      <c r="V782" s="740"/>
      <c r="W782" s="740"/>
      <c r="X782" s="740"/>
      <c r="Y782" s="740"/>
      <c r="Z782" s="740"/>
    </row>
    <row r="783" ht="15.75" customHeight="1">
      <c r="A783" s="740"/>
      <c r="B783" s="740"/>
      <c r="C783" s="740"/>
      <c r="D783" s="740"/>
      <c r="E783" s="740"/>
      <c r="F783" s="740"/>
      <c r="G783" s="740"/>
      <c r="H783" s="740"/>
      <c r="I783" s="740"/>
      <c r="J783" s="740"/>
      <c r="K783" s="740"/>
      <c r="L783" s="740"/>
      <c r="M783" s="740"/>
      <c r="N783" s="740"/>
      <c r="O783" s="740"/>
      <c r="P783" s="740"/>
      <c r="Q783" s="740"/>
      <c r="R783" s="740"/>
      <c r="S783" s="740"/>
      <c r="T783" s="740"/>
      <c r="U783" s="740"/>
      <c r="V783" s="740"/>
      <c r="W783" s="740"/>
      <c r="X783" s="740"/>
      <c r="Y783" s="740"/>
      <c r="Z783" s="740"/>
    </row>
    <row r="784" ht="15.75" customHeight="1">
      <c r="A784" s="740"/>
      <c r="B784" s="740"/>
      <c r="C784" s="740"/>
      <c r="D784" s="740"/>
      <c r="E784" s="740"/>
      <c r="F784" s="740"/>
      <c r="G784" s="740"/>
      <c r="H784" s="740"/>
      <c r="I784" s="740"/>
      <c r="J784" s="740"/>
      <c r="K784" s="740"/>
      <c r="L784" s="740"/>
      <c r="M784" s="740"/>
      <c r="N784" s="740"/>
      <c r="O784" s="740"/>
      <c r="P784" s="740"/>
      <c r="Q784" s="740"/>
      <c r="R784" s="740"/>
      <c r="S784" s="740"/>
      <c r="T784" s="740"/>
      <c r="U784" s="740"/>
      <c r="V784" s="740"/>
      <c r="W784" s="740"/>
      <c r="X784" s="740"/>
      <c r="Y784" s="740"/>
      <c r="Z784" s="740"/>
    </row>
    <row r="785" ht="15.75" customHeight="1">
      <c r="A785" s="740"/>
      <c r="B785" s="740"/>
      <c r="C785" s="740"/>
      <c r="D785" s="740"/>
      <c r="E785" s="740"/>
      <c r="F785" s="740"/>
      <c r="G785" s="740"/>
      <c r="H785" s="740"/>
      <c r="I785" s="740"/>
      <c r="J785" s="740"/>
      <c r="K785" s="740"/>
      <c r="L785" s="740"/>
      <c r="M785" s="740"/>
      <c r="N785" s="740"/>
      <c r="O785" s="740"/>
      <c r="P785" s="740"/>
      <c r="Q785" s="740"/>
      <c r="R785" s="740"/>
      <c r="S785" s="740"/>
      <c r="T785" s="740"/>
      <c r="U785" s="740"/>
      <c r="V785" s="740"/>
      <c r="W785" s="740"/>
      <c r="X785" s="740"/>
      <c r="Y785" s="740"/>
      <c r="Z785" s="740"/>
    </row>
    <row r="786" ht="15.75" customHeight="1">
      <c r="A786" s="740"/>
      <c r="B786" s="740"/>
      <c r="C786" s="740"/>
      <c r="D786" s="740"/>
      <c r="E786" s="740"/>
      <c r="F786" s="740"/>
      <c r="G786" s="740"/>
      <c r="H786" s="740"/>
      <c r="I786" s="740"/>
      <c r="J786" s="740"/>
      <c r="K786" s="740"/>
      <c r="L786" s="740"/>
      <c r="M786" s="740"/>
      <c r="N786" s="740"/>
      <c r="O786" s="740"/>
      <c r="P786" s="740"/>
      <c r="Q786" s="740"/>
      <c r="R786" s="740"/>
      <c r="S786" s="740"/>
      <c r="T786" s="740"/>
      <c r="U786" s="740"/>
      <c r="V786" s="740"/>
      <c r="W786" s="740"/>
      <c r="X786" s="740"/>
      <c r="Y786" s="740"/>
      <c r="Z786" s="740"/>
    </row>
    <row r="787" ht="15.75" customHeight="1">
      <c r="A787" s="740"/>
      <c r="B787" s="740"/>
      <c r="C787" s="740"/>
      <c r="D787" s="740"/>
      <c r="E787" s="740"/>
      <c r="F787" s="740"/>
      <c r="G787" s="740"/>
      <c r="H787" s="740"/>
      <c r="I787" s="740"/>
      <c r="J787" s="740"/>
      <c r="K787" s="740"/>
      <c r="L787" s="740"/>
      <c r="M787" s="740"/>
      <c r="N787" s="740"/>
      <c r="O787" s="740"/>
      <c r="P787" s="740"/>
      <c r="Q787" s="740"/>
      <c r="R787" s="740"/>
      <c r="S787" s="740"/>
      <c r="T787" s="740"/>
      <c r="U787" s="740"/>
      <c r="V787" s="740"/>
      <c r="W787" s="740"/>
      <c r="X787" s="740"/>
      <c r="Y787" s="740"/>
      <c r="Z787" s="740"/>
    </row>
    <row r="788" ht="15.75" customHeight="1">
      <c r="A788" s="740"/>
      <c r="B788" s="740"/>
      <c r="C788" s="740"/>
      <c r="D788" s="740"/>
      <c r="E788" s="740"/>
      <c r="F788" s="740"/>
      <c r="G788" s="740"/>
      <c r="H788" s="740"/>
      <c r="I788" s="740"/>
      <c r="J788" s="740"/>
      <c r="K788" s="740"/>
      <c r="L788" s="740"/>
      <c r="M788" s="740"/>
      <c r="N788" s="740"/>
      <c r="O788" s="740"/>
      <c r="P788" s="740"/>
      <c r="Q788" s="740"/>
      <c r="R788" s="740"/>
      <c r="S788" s="740"/>
      <c r="T788" s="740"/>
      <c r="U788" s="740"/>
      <c r="V788" s="740"/>
      <c r="W788" s="740"/>
      <c r="X788" s="740"/>
      <c r="Y788" s="740"/>
      <c r="Z788" s="740"/>
    </row>
    <row r="789" ht="15.75" customHeight="1">
      <c r="A789" s="740"/>
      <c r="B789" s="740"/>
      <c r="C789" s="740"/>
      <c r="D789" s="740"/>
      <c r="E789" s="740"/>
      <c r="F789" s="740"/>
      <c r="G789" s="740"/>
      <c r="H789" s="740"/>
      <c r="I789" s="740"/>
      <c r="J789" s="740"/>
      <c r="K789" s="740"/>
      <c r="L789" s="740"/>
      <c r="M789" s="740"/>
      <c r="N789" s="740"/>
      <c r="O789" s="740"/>
      <c r="P789" s="740"/>
      <c r="Q789" s="740"/>
      <c r="R789" s="740"/>
      <c r="S789" s="740"/>
      <c r="T789" s="740"/>
      <c r="U789" s="740"/>
      <c r="V789" s="740"/>
      <c r="W789" s="740"/>
      <c r="X789" s="740"/>
      <c r="Y789" s="740"/>
      <c r="Z789" s="740"/>
    </row>
    <row r="790" ht="15.75" customHeight="1">
      <c r="A790" s="740"/>
      <c r="B790" s="740"/>
      <c r="C790" s="740"/>
      <c r="D790" s="740"/>
      <c r="E790" s="740"/>
      <c r="F790" s="740"/>
      <c r="G790" s="740"/>
      <c r="H790" s="740"/>
      <c r="I790" s="740"/>
      <c r="J790" s="740"/>
      <c r="K790" s="740"/>
      <c r="L790" s="740"/>
      <c r="M790" s="740"/>
      <c r="N790" s="740"/>
      <c r="O790" s="740"/>
      <c r="P790" s="740"/>
      <c r="Q790" s="740"/>
      <c r="R790" s="740"/>
      <c r="S790" s="740"/>
      <c r="T790" s="740"/>
      <c r="U790" s="740"/>
      <c r="V790" s="740"/>
      <c r="W790" s="740"/>
      <c r="X790" s="740"/>
      <c r="Y790" s="740"/>
      <c r="Z790" s="740"/>
    </row>
    <row r="791" ht="15.75" customHeight="1">
      <c r="A791" s="740"/>
      <c r="B791" s="740"/>
      <c r="C791" s="740"/>
      <c r="D791" s="740"/>
      <c r="E791" s="740"/>
      <c r="F791" s="740"/>
      <c r="G791" s="740"/>
      <c r="H791" s="740"/>
      <c r="I791" s="740"/>
      <c r="J791" s="740"/>
      <c r="K791" s="740"/>
      <c r="L791" s="740"/>
      <c r="M791" s="740"/>
      <c r="N791" s="740"/>
      <c r="O791" s="740"/>
      <c r="P791" s="740"/>
      <c r="Q791" s="740"/>
      <c r="R791" s="740"/>
      <c r="S791" s="740"/>
      <c r="T791" s="740"/>
      <c r="U791" s="740"/>
      <c r="V791" s="740"/>
      <c r="W791" s="740"/>
      <c r="X791" s="740"/>
      <c r="Y791" s="740"/>
      <c r="Z791" s="740"/>
    </row>
    <row r="792" ht="15.75" customHeight="1">
      <c r="A792" s="740"/>
      <c r="B792" s="740"/>
      <c r="C792" s="740"/>
      <c r="D792" s="740"/>
      <c r="E792" s="740"/>
      <c r="F792" s="740"/>
      <c r="G792" s="740"/>
      <c r="H792" s="740"/>
      <c r="I792" s="740"/>
      <c r="J792" s="740"/>
      <c r="K792" s="740"/>
      <c r="L792" s="740"/>
      <c r="M792" s="740"/>
      <c r="N792" s="740"/>
      <c r="O792" s="740"/>
      <c r="P792" s="740"/>
      <c r="Q792" s="740"/>
      <c r="R792" s="740"/>
      <c r="S792" s="740"/>
      <c r="T792" s="740"/>
      <c r="U792" s="740"/>
      <c r="V792" s="740"/>
      <c r="W792" s="740"/>
      <c r="X792" s="740"/>
      <c r="Y792" s="740"/>
      <c r="Z792" s="740"/>
    </row>
    <row r="793" ht="15.75" customHeight="1">
      <c r="A793" s="740"/>
      <c r="B793" s="740"/>
      <c r="C793" s="740"/>
      <c r="D793" s="740"/>
      <c r="E793" s="740"/>
      <c r="F793" s="740"/>
      <c r="G793" s="740"/>
      <c r="H793" s="740"/>
      <c r="I793" s="740"/>
      <c r="J793" s="740"/>
      <c r="K793" s="740"/>
      <c r="L793" s="740"/>
      <c r="M793" s="740"/>
      <c r="N793" s="740"/>
      <c r="O793" s="740"/>
      <c r="P793" s="740"/>
      <c r="Q793" s="740"/>
      <c r="R793" s="740"/>
      <c r="S793" s="740"/>
      <c r="T793" s="740"/>
      <c r="U793" s="740"/>
      <c r="V793" s="740"/>
      <c r="W793" s="740"/>
      <c r="X793" s="740"/>
      <c r="Y793" s="740"/>
      <c r="Z793" s="740"/>
    </row>
    <row r="794" ht="15.75" customHeight="1">
      <c r="A794" s="740"/>
      <c r="B794" s="740"/>
      <c r="C794" s="740"/>
      <c r="D794" s="740"/>
      <c r="E794" s="740"/>
      <c r="F794" s="740"/>
      <c r="G794" s="740"/>
      <c r="H794" s="740"/>
      <c r="I794" s="740"/>
      <c r="J794" s="740"/>
      <c r="K794" s="740"/>
      <c r="L794" s="740"/>
      <c r="M794" s="740"/>
      <c r="N794" s="740"/>
      <c r="O794" s="740"/>
      <c r="P794" s="740"/>
      <c r="Q794" s="740"/>
      <c r="R794" s="740"/>
      <c r="S794" s="740"/>
      <c r="T794" s="740"/>
      <c r="U794" s="740"/>
      <c r="V794" s="740"/>
      <c r="W794" s="740"/>
      <c r="X794" s="740"/>
      <c r="Y794" s="740"/>
      <c r="Z794" s="740"/>
    </row>
    <row r="795" ht="15.75" customHeight="1">
      <c r="A795" s="740"/>
      <c r="B795" s="740"/>
      <c r="C795" s="740"/>
      <c r="D795" s="740"/>
      <c r="E795" s="740"/>
      <c r="F795" s="740"/>
      <c r="G795" s="740"/>
      <c r="H795" s="740"/>
      <c r="I795" s="740"/>
      <c r="J795" s="740"/>
      <c r="K795" s="740"/>
      <c r="L795" s="740"/>
      <c r="M795" s="740"/>
      <c r="N795" s="740"/>
      <c r="O795" s="740"/>
      <c r="P795" s="740"/>
      <c r="Q795" s="740"/>
      <c r="R795" s="740"/>
      <c r="S795" s="740"/>
      <c r="T795" s="740"/>
      <c r="U795" s="740"/>
      <c r="V795" s="740"/>
      <c r="W795" s="740"/>
      <c r="X795" s="740"/>
      <c r="Y795" s="740"/>
      <c r="Z795" s="740"/>
    </row>
    <row r="796" ht="15.75" customHeight="1">
      <c r="A796" s="740"/>
      <c r="B796" s="740"/>
      <c r="C796" s="740"/>
      <c r="D796" s="740"/>
      <c r="E796" s="740"/>
      <c r="F796" s="740"/>
      <c r="G796" s="740"/>
      <c r="H796" s="740"/>
      <c r="I796" s="740"/>
      <c r="J796" s="740"/>
      <c r="K796" s="740"/>
      <c r="L796" s="740"/>
      <c r="M796" s="740"/>
      <c r="N796" s="740"/>
      <c r="O796" s="740"/>
      <c r="P796" s="740"/>
      <c r="Q796" s="740"/>
      <c r="R796" s="740"/>
      <c r="S796" s="740"/>
      <c r="T796" s="740"/>
      <c r="U796" s="740"/>
      <c r="V796" s="740"/>
      <c r="W796" s="740"/>
      <c r="X796" s="740"/>
      <c r="Y796" s="740"/>
      <c r="Z796" s="740"/>
    </row>
    <row r="797" ht="15.75" customHeight="1">
      <c r="A797" s="740"/>
      <c r="B797" s="740"/>
      <c r="C797" s="740"/>
      <c r="D797" s="740"/>
      <c r="E797" s="740"/>
      <c r="F797" s="740"/>
      <c r="G797" s="740"/>
      <c r="H797" s="740"/>
      <c r="I797" s="740"/>
      <c r="J797" s="740"/>
      <c r="K797" s="740"/>
      <c r="L797" s="740"/>
      <c r="M797" s="740"/>
      <c r="N797" s="740"/>
      <c r="O797" s="740"/>
      <c r="P797" s="740"/>
      <c r="Q797" s="740"/>
      <c r="R797" s="740"/>
      <c r="S797" s="740"/>
      <c r="T797" s="740"/>
      <c r="U797" s="740"/>
      <c r="V797" s="740"/>
      <c r="W797" s="740"/>
      <c r="X797" s="740"/>
      <c r="Y797" s="740"/>
      <c r="Z797" s="740"/>
    </row>
    <row r="798" ht="15.75" customHeight="1">
      <c r="A798" s="740"/>
      <c r="B798" s="740"/>
      <c r="C798" s="740"/>
      <c r="D798" s="740"/>
      <c r="E798" s="740"/>
      <c r="F798" s="740"/>
      <c r="G798" s="740"/>
      <c r="H798" s="740"/>
      <c r="I798" s="740"/>
      <c r="J798" s="740"/>
      <c r="K798" s="740"/>
      <c r="L798" s="740"/>
      <c r="M798" s="740"/>
      <c r="N798" s="740"/>
      <c r="O798" s="740"/>
      <c r="P798" s="740"/>
      <c r="Q798" s="740"/>
      <c r="R798" s="740"/>
      <c r="S798" s="740"/>
      <c r="T798" s="740"/>
      <c r="U798" s="740"/>
      <c r="V798" s="740"/>
      <c r="W798" s="740"/>
      <c r="X798" s="740"/>
      <c r="Y798" s="740"/>
      <c r="Z798" s="740"/>
    </row>
    <row r="799" ht="15.75" customHeight="1">
      <c r="A799" s="740"/>
      <c r="B799" s="740"/>
      <c r="C799" s="740"/>
      <c r="D799" s="740"/>
      <c r="E799" s="740"/>
      <c r="F799" s="740"/>
      <c r="G799" s="740"/>
      <c r="H799" s="740"/>
      <c r="I799" s="740"/>
      <c r="J799" s="740"/>
      <c r="K799" s="740"/>
      <c r="L799" s="740"/>
      <c r="M799" s="740"/>
      <c r="N799" s="740"/>
      <c r="O799" s="740"/>
      <c r="P799" s="740"/>
      <c r="Q799" s="740"/>
      <c r="R799" s="740"/>
      <c r="S799" s="740"/>
      <c r="T799" s="740"/>
      <c r="U799" s="740"/>
      <c r="V799" s="740"/>
      <c r="W799" s="740"/>
      <c r="X799" s="740"/>
      <c r="Y799" s="740"/>
      <c r="Z799" s="740"/>
    </row>
    <row r="800" ht="15.75" customHeight="1">
      <c r="A800" s="740"/>
      <c r="B800" s="740"/>
      <c r="C800" s="740"/>
      <c r="D800" s="740"/>
      <c r="E800" s="740"/>
      <c r="F800" s="740"/>
      <c r="G800" s="740"/>
      <c r="H800" s="740"/>
      <c r="I800" s="740"/>
      <c r="J800" s="740"/>
      <c r="K800" s="740"/>
      <c r="L800" s="740"/>
      <c r="M800" s="740"/>
      <c r="N800" s="740"/>
      <c r="O800" s="740"/>
      <c r="P800" s="740"/>
      <c r="Q800" s="740"/>
      <c r="R800" s="740"/>
      <c r="S800" s="740"/>
      <c r="T800" s="740"/>
      <c r="U800" s="740"/>
      <c r="V800" s="740"/>
      <c r="W800" s="740"/>
      <c r="X800" s="740"/>
      <c r="Y800" s="740"/>
      <c r="Z800" s="740"/>
    </row>
    <row r="801" ht="15.75" customHeight="1">
      <c r="A801" s="740"/>
      <c r="B801" s="740"/>
      <c r="C801" s="740"/>
      <c r="D801" s="740"/>
      <c r="E801" s="740"/>
      <c r="F801" s="740"/>
      <c r="G801" s="740"/>
      <c r="H801" s="740"/>
      <c r="I801" s="740"/>
      <c r="J801" s="740"/>
      <c r="K801" s="740"/>
      <c r="L801" s="740"/>
      <c r="M801" s="740"/>
      <c r="N801" s="740"/>
      <c r="O801" s="740"/>
      <c r="P801" s="740"/>
      <c r="Q801" s="740"/>
      <c r="R801" s="740"/>
      <c r="S801" s="740"/>
      <c r="T801" s="740"/>
      <c r="U801" s="740"/>
      <c r="V801" s="740"/>
      <c r="W801" s="740"/>
      <c r="X801" s="740"/>
      <c r="Y801" s="740"/>
      <c r="Z801" s="740"/>
    </row>
    <row r="802" ht="15.75" customHeight="1">
      <c r="A802" s="740"/>
      <c r="B802" s="740"/>
      <c r="C802" s="740"/>
      <c r="D802" s="740"/>
      <c r="E802" s="740"/>
      <c r="F802" s="740"/>
      <c r="G802" s="740"/>
      <c r="H802" s="740"/>
      <c r="I802" s="740"/>
      <c r="J802" s="740"/>
      <c r="K802" s="740"/>
      <c r="L802" s="740"/>
      <c r="M802" s="740"/>
      <c r="N802" s="740"/>
      <c r="O802" s="740"/>
      <c r="P802" s="740"/>
      <c r="Q802" s="740"/>
      <c r="R802" s="740"/>
      <c r="S802" s="740"/>
      <c r="T802" s="740"/>
      <c r="U802" s="740"/>
      <c r="V802" s="740"/>
      <c r="W802" s="740"/>
      <c r="X802" s="740"/>
      <c r="Y802" s="740"/>
      <c r="Z802" s="740"/>
    </row>
    <row r="803" ht="15.75" customHeight="1">
      <c r="A803" s="740"/>
      <c r="B803" s="740"/>
      <c r="C803" s="740"/>
      <c r="D803" s="740"/>
      <c r="E803" s="740"/>
      <c r="F803" s="740"/>
      <c r="G803" s="740"/>
      <c r="H803" s="740"/>
      <c r="I803" s="740"/>
      <c r="J803" s="740"/>
      <c r="K803" s="740"/>
      <c r="L803" s="740"/>
      <c r="M803" s="740"/>
      <c r="N803" s="740"/>
      <c r="O803" s="740"/>
      <c r="P803" s="740"/>
      <c r="Q803" s="740"/>
      <c r="R803" s="740"/>
      <c r="S803" s="740"/>
      <c r="T803" s="740"/>
      <c r="U803" s="740"/>
      <c r="V803" s="740"/>
      <c r="W803" s="740"/>
      <c r="X803" s="740"/>
      <c r="Y803" s="740"/>
      <c r="Z803" s="740"/>
    </row>
    <row r="804" ht="15.75" customHeight="1">
      <c r="A804" s="740"/>
      <c r="B804" s="740"/>
      <c r="C804" s="740"/>
      <c r="D804" s="740"/>
      <c r="E804" s="740"/>
      <c r="F804" s="740"/>
      <c r="G804" s="740"/>
      <c r="H804" s="740"/>
      <c r="I804" s="740"/>
      <c r="J804" s="740"/>
      <c r="K804" s="740"/>
      <c r="L804" s="740"/>
      <c r="M804" s="740"/>
      <c r="N804" s="740"/>
      <c r="O804" s="740"/>
      <c r="P804" s="740"/>
      <c r="Q804" s="740"/>
      <c r="R804" s="740"/>
      <c r="S804" s="740"/>
      <c r="T804" s="740"/>
      <c r="U804" s="740"/>
      <c r="V804" s="740"/>
      <c r="W804" s="740"/>
      <c r="X804" s="740"/>
      <c r="Y804" s="740"/>
      <c r="Z804" s="740"/>
    </row>
    <row r="805" ht="15.75" customHeight="1">
      <c r="A805" s="740"/>
      <c r="B805" s="740"/>
      <c r="C805" s="740"/>
      <c r="D805" s="740"/>
      <c r="E805" s="740"/>
      <c r="F805" s="740"/>
      <c r="G805" s="740"/>
      <c r="H805" s="740"/>
      <c r="I805" s="740"/>
      <c r="J805" s="740"/>
      <c r="K805" s="740"/>
      <c r="L805" s="740"/>
      <c r="M805" s="740"/>
      <c r="N805" s="740"/>
      <c r="O805" s="740"/>
      <c r="P805" s="740"/>
      <c r="Q805" s="740"/>
      <c r="R805" s="740"/>
      <c r="S805" s="740"/>
      <c r="T805" s="740"/>
      <c r="U805" s="740"/>
      <c r="V805" s="740"/>
      <c r="W805" s="740"/>
      <c r="X805" s="740"/>
      <c r="Y805" s="740"/>
      <c r="Z805" s="740"/>
    </row>
    <row r="806" ht="15.75" customHeight="1">
      <c r="A806" s="740"/>
      <c r="B806" s="740"/>
      <c r="C806" s="740"/>
      <c r="D806" s="740"/>
      <c r="E806" s="740"/>
      <c r="F806" s="740"/>
      <c r="G806" s="740"/>
      <c r="H806" s="740"/>
      <c r="I806" s="740"/>
      <c r="J806" s="740"/>
      <c r="K806" s="740"/>
      <c r="L806" s="740"/>
      <c r="M806" s="740"/>
      <c r="N806" s="740"/>
      <c r="O806" s="740"/>
      <c r="P806" s="740"/>
      <c r="Q806" s="740"/>
      <c r="R806" s="740"/>
      <c r="S806" s="740"/>
      <c r="T806" s="740"/>
      <c r="U806" s="740"/>
      <c r="V806" s="740"/>
      <c r="W806" s="740"/>
      <c r="X806" s="740"/>
      <c r="Y806" s="740"/>
      <c r="Z806" s="740"/>
    </row>
    <row r="807" ht="15.75" customHeight="1">
      <c r="A807" s="740"/>
      <c r="B807" s="740"/>
      <c r="C807" s="740"/>
      <c r="D807" s="740"/>
      <c r="E807" s="740"/>
      <c r="F807" s="740"/>
      <c r="G807" s="740"/>
      <c r="H807" s="740"/>
      <c r="I807" s="740"/>
      <c r="J807" s="740"/>
      <c r="K807" s="740"/>
      <c r="L807" s="740"/>
      <c r="M807" s="740"/>
      <c r="N807" s="740"/>
      <c r="O807" s="740"/>
      <c r="P807" s="740"/>
      <c r="Q807" s="740"/>
      <c r="R807" s="740"/>
      <c r="S807" s="740"/>
      <c r="T807" s="740"/>
      <c r="U807" s="740"/>
      <c r="V807" s="740"/>
      <c r="W807" s="740"/>
      <c r="X807" s="740"/>
      <c r="Y807" s="740"/>
      <c r="Z807" s="740"/>
    </row>
    <row r="808" ht="15.75" customHeight="1">
      <c r="A808" s="740"/>
      <c r="B808" s="740"/>
      <c r="C808" s="740"/>
      <c r="D808" s="740"/>
      <c r="E808" s="740"/>
      <c r="F808" s="740"/>
      <c r="G808" s="740"/>
      <c r="H808" s="740"/>
      <c r="I808" s="740"/>
      <c r="J808" s="740"/>
      <c r="K808" s="740"/>
      <c r="L808" s="740"/>
      <c r="M808" s="740"/>
      <c r="N808" s="740"/>
      <c r="O808" s="740"/>
      <c r="P808" s="740"/>
      <c r="Q808" s="740"/>
      <c r="R808" s="740"/>
      <c r="S808" s="740"/>
      <c r="T808" s="740"/>
      <c r="U808" s="740"/>
      <c r="V808" s="740"/>
      <c r="W808" s="740"/>
      <c r="X808" s="740"/>
      <c r="Y808" s="740"/>
      <c r="Z808" s="740"/>
    </row>
    <row r="809" ht="15.75" customHeight="1">
      <c r="A809" s="740"/>
      <c r="B809" s="740"/>
      <c r="C809" s="740"/>
      <c r="D809" s="740"/>
      <c r="E809" s="740"/>
      <c r="F809" s="740"/>
      <c r="G809" s="740"/>
      <c r="H809" s="740"/>
      <c r="I809" s="740"/>
      <c r="J809" s="740"/>
      <c r="K809" s="740"/>
      <c r="L809" s="740"/>
      <c r="M809" s="740"/>
      <c r="N809" s="740"/>
      <c r="O809" s="740"/>
      <c r="P809" s="740"/>
      <c r="Q809" s="740"/>
      <c r="R809" s="740"/>
      <c r="S809" s="740"/>
      <c r="T809" s="740"/>
      <c r="U809" s="740"/>
      <c r="V809" s="740"/>
      <c r="W809" s="740"/>
      <c r="X809" s="740"/>
      <c r="Y809" s="740"/>
      <c r="Z809" s="740"/>
    </row>
    <row r="810" ht="15.75" customHeight="1">
      <c r="A810" s="740"/>
      <c r="B810" s="740"/>
      <c r="C810" s="740"/>
      <c r="D810" s="740"/>
      <c r="E810" s="740"/>
      <c r="F810" s="740"/>
      <c r="G810" s="740"/>
      <c r="H810" s="740"/>
      <c r="I810" s="740"/>
      <c r="J810" s="740"/>
      <c r="K810" s="740"/>
      <c r="L810" s="740"/>
      <c r="M810" s="740"/>
      <c r="N810" s="740"/>
      <c r="O810" s="740"/>
      <c r="P810" s="740"/>
      <c r="Q810" s="740"/>
      <c r="R810" s="740"/>
      <c r="S810" s="740"/>
      <c r="T810" s="740"/>
      <c r="U810" s="740"/>
      <c r="V810" s="740"/>
      <c r="W810" s="740"/>
      <c r="X810" s="740"/>
      <c r="Y810" s="740"/>
      <c r="Z810" s="740"/>
    </row>
    <row r="811" ht="15.75" customHeight="1">
      <c r="A811" s="740"/>
      <c r="B811" s="740"/>
      <c r="C811" s="740"/>
      <c r="D811" s="740"/>
      <c r="E811" s="740"/>
      <c r="F811" s="740"/>
      <c r="G811" s="740"/>
      <c r="H811" s="740"/>
      <c r="I811" s="740"/>
      <c r="J811" s="740"/>
      <c r="K811" s="740"/>
      <c r="L811" s="740"/>
      <c r="M811" s="740"/>
      <c r="N811" s="740"/>
      <c r="O811" s="740"/>
      <c r="P811" s="740"/>
      <c r="Q811" s="740"/>
      <c r="R811" s="740"/>
      <c r="S811" s="740"/>
      <c r="T811" s="740"/>
      <c r="U811" s="740"/>
      <c r="V811" s="740"/>
      <c r="W811" s="740"/>
      <c r="X811" s="740"/>
      <c r="Y811" s="740"/>
      <c r="Z811" s="740"/>
    </row>
    <row r="812" ht="15.75" customHeight="1">
      <c r="A812" s="740"/>
      <c r="B812" s="740"/>
      <c r="C812" s="740"/>
      <c r="D812" s="740"/>
      <c r="E812" s="740"/>
      <c r="F812" s="740"/>
      <c r="G812" s="740"/>
      <c r="H812" s="740"/>
      <c r="I812" s="740"/>
      <c r="J812" s="740"/>
      <c r="K812" s="740"/>
      <c r="L812" s="740"/>
      <c r="M812" s="740"/>
      <c r="N812" s="740"/>
      <c r="O812" s="740"/>
      <c r="P812" s="740"/>
      <c r="Q812" s="740"/>
      <c r="R812" s="740"/>
      <c r="S812" s="740"/>
      <c r="T812" s="740"/>
      <c r="U812" s="740"/>
      <c r="V812" s="740"/>
      <c r="W812" s="740"/>
      <c r="X812" s="740"/>
      <c r="Y812" s="740"/>
      <c r="Z812" s="740"/>
    </row>
    <row r="813" ht="15.75" customHeight="1">
      <c r="A813" s="740"/>
      <c r="B813" s="740"/>
      <c r="C813" s="740"/>
      <c r="D813" s="740"/>
      <c r="E813" s="740"/>
      <c r="F813" s="740"/>
      <c r="G813" s="740"/>
      <c r="H813" s="740"/>
      <c r="I813" s="740"/>
      <c r="J813" s="740"/>
      <c r="K813" s="740"/>
      <c r="L813" s="740"/>
      <c r="M813" s="740"/>
      <c r="N813" s="740"/>
      <c r="O813" s="740"/>
      <c r="P813" s="740"/>
      <c r="Q813" s="740"/>
      <c r="R813" s="740"/>
      <c r="S813" s="740"/>
      <c r="T813" s="740"/>
      <c r="U813" s="740"/>
      <c r="V813" s="740"/>
      <c r="W813" s="740"/>
      <c r="X813" s="740"/>
      <c r="Y813" s="740"/>
      <c r="Z813" s="740"/>
    </row>
    <row r="814" ht="15.75" customHeight="1">
      <c r="A814" s="740"/>
      <c r="B814" s="740"/>
      <c r="C814" s="740"/>
      <c r="D814" s="740"/>
      <c r="E814" s="740"/>
      <c r="F814" s="740"/>
      <c r="G814" s="740"/>
      <c r="H814" s="740"/>
      <c r="I814" s="740"/>
      <c r="J814" s="740"/>
      <c r="K814" s="740"/>
      <c r="L814" s="740"/>
      <c r="M814" s="740"/>
      <c r="N814" s="740"/>
      <c r="O814" s="740"/>
      <c r="P814" s="740"/>
      <c r="Q814" s="740"/>
      <c r="R814" s="740"/>
      <c r="S814" s="740"/>
      <c r="T814" s="740"/>
      <c r="U814" s="740"/>
      <c r="V814" s="740"/>
      <c r="W814" s="740"/>
      <c r="X814" s="740"/>
      <c r="Y814" s="740"/>
      <c r="Z814" s="740"/>
    </row>
    <row r="815" ht="15.75" customHeight="1">
      <c r="A815" s="740"/>
      <c r="B815" s="740"/>
      <c r="C815" s="740"/>
      <c r="D815" s="740"/>
      <c r="E815" s="740"/>
      <c r="F815" s="740"/>
      <c r="G815" s="740"/>
      <c r="H815" s="740"/>
      <c r="I815" s="740"/>
      <c r="J815" s="740"/>
      <c r="K815" s="740"/>
      <c r="L815" s="740"/>
      <c r="M815" s="740"/>
      <c r="N815" s="740"/>
      <c r="O815" s="740"/>
      <c r="P815" s="740"/>
      <c r="Q815" s="740"/>
      <c r="R815" s="740"/>
      <c r="S815" s="740"/>
      <c r="T815" s="740"/>
      <c r="U815" s="740"/>
      <c r="V815" s="740"/>
      <c r="W815" s="740"/>
      <c r="X815" s="740"/>
      <c r="Y815" s="740"/>
      <c r="Z815" s="740"/>
    </row>
    <row r="816" ht="15.75" customHeight="1">
      <c r="A816" s="740"/>
      <c r="B816" s="740"/>
      <c r="C816" s="740"/>
      <c r="D816" s="740"/>
      <c r="E816" s="740"/>
      <c r="F816" s="740"/>
      <c r="G816" s="740"/>
      <c r="H816" s="740"/>
      <c r="I816" s="740"/>
      <c r="J816" s="740"/>
      <c r="K816" s="740"/>
      <c r="L816" s="740"/>
      <c r="M816" s="740"/>
      <c r="N816" s="740"/>
      <c r="O816" s="740"/>
      <c r="P816" s="740"/>
      <c r="Q816" s="740"/>
      <c r="R816" s="740"/>
      <c r="S816" s="740"/>
      <c r="T816" s="740"/>
      <c r="U816" s="740"/>
      <c r="V816" s="740"/>
      <c r="W816" s="740"/>
      <c r="X816" s="740"/>
      <c r="Y816" s="740"/>
      <c r="Z816" s="740"/>
    </row>
    <row r="817" ht="15.75" customHeight="1">
      <c r="A817" s="740"/>
      <c r="B817" s="740"/>
      <c r="C817" s="740"/>
      <c r="D817" s="740"/>
      <c r="E817" s="740"/>
      <c r="F817" s="740"/>
      <c r="G817" s="740"/>
      <c r="H817" s="740"/>
      <c r="I817" s="740"/>
      <c r="J817" s="740"/>
      <c r="K817" s="740"/>
      <c r="L817" s="740"/>
      <c r="M817" s="740"/>
      <c r="N817" s="740"/>
      <c r="O817" s="740"/>
      <c r="P817" s="740"/>
      <c r="Q817" s="740"/>
      <c r="R817" s="740"/>
      <c r="S817" s="740"/>
      <c r="T817" s="740"/>
      <c r="U817" s="740"/>
      <c r="V817" s="740"/>
      <c r="W817" s="740"/>
      <c r="X817" s="740"/>
      <c r="Y817" s="740"/>
      <c r="Z817" s="740"/>
    </row>
    <row r="818" ht="15.75" customHeight="1">
      <c r="A818" s="740"/>
      <c r="B818" s="740"/>
      <c r="C818" s="740"/>
      <c r="D818" s="740"/>
      <c r="E818" s="740"/>
      <c r="F818" s="740"/>
      <c r="G818" s="740"/>
      <c r="H818" s="740"/>
      <c r="I818" s="740"/>
      <c r="J818" s="740"/>
      <c r="K818" s="740"/>
      <c r="L818" s="740"/>
      <c r="M818" s="740"/>
      <c r="N818" s="740"/>
      <c r="O818" s="740"/>
      <c r="P818" s="740"/>
      <c r="Q818" s="740"/>
      <c r="R818" s="740"/>
      <c r="S818" s="740"/>
      <c r="T818" s="740"/>
      <c r="U818" s="740"/>
      <c r="V818" s="740"/>
      <c r="W818" s="740"/>
      <c r="X818" s="740"/>
      <c r="Y818" s="740"/>
      <c r="Z818" s="740"/>
    </row>
    <row r="819" ht="15.75" customHeight="1">
      <c r="A819" s="740"/>
      <c r="B819" s="740"/>
      <c r="C819" s="740"/>
      <c r="D819" s="740"/>
      <c r="E819" s="740"/>
      <c r="F819" s="740"/>
      <c r="G819" s="740"/>
      <c r="H819" s="740"/>
      <c r="I819" s="740"/>
      <c r="J819" s="740"/>
      <c r="K819" s="740"/>
      <c r="L819" s="740"/>
      <c r="M819" s="740"/>
      <c r="N819" s="740"/>
      <c r="O819" s="740"/>
      <c r="P819" s="740"/>
      <c r="Q819" s="740"/>
      <c r="R819" s="740"/>
      <c r="S819" s="740"/>
      <c r="T819" s="740"/>
      <c r="U819" s="740"/>
      <c r="V819" s="740"/>
      <c r="W819" s="740"/>
      <c r="X819" s="740"/>
      <c r="Y819" s="740"/>
      <c r="Z819" s="740"/>
    </row>
    <row r="820" ht="15.75" customHeight="1">
      <c r="A820" s="740"/>
      <c r="B820" s="740"/>
      <c r="C820" s="740"/>
      <c r="D820" s="740"/>
      <c r="E820" s="740"/>
      <c r="F820" s="740"/>
      <c r="G820" s="740"/>
      <c r="H820" s="740"/>
      <c r="I820" s="740"/>
      <c r="J820" s="740"/>
      <c r="K820" s="740"/>
      <c r="L820" s="740"/>
      <c r="M820" s="740"/>
      <c r="N820" s="740"/>
      <c r="O820" s="740"/>
      <c r="P820" s="740"/>
      <c r="Q820" s="740"/>
      <c r="R820" s="740"/>
      <c r="S820" s="740"/>
      <c r="T820" s="740"/>
      <c r="U820" s="740"/>
      <c r="V820" s="740"/>
      <c r="W820" s="740"/>
      <c r="X820" s="740"/>
      <c r="Y820" s="740"/>
      <c r="Z820" s="740"/>
    </row>
    <row r="821" ht="15.75" customHeight="1">
      <c r="A821" s="740"/>
      <c r="B821" s="740"/>
      <c r="C821" s="740"/>
      <c r="D821" s="740"/>
      <c r="E821" s="740"/>
      <c r="F821" s="740"/>
      <c r="G821" s="740"/>
      <c r="H821" s="740"/>
      <c r="I821" s="740"/>
      <c r="J821" s="740"/>
      <c r="K821" s="740"/>
      <c r="L821" s="740"/>
      <c r="M821" s="740"/>
      <c r="N821" s="740"/>
      <c r="O821" s="740"/>
      <c r="P821" s="740"/>
      <c r="Q821" s="740"/>
      <c r="R821" s="740"/>
      <c r="S821" s="740"/>
      <c r="T821" s="740"/>
      <c r="U821" s="740"/>
      <c r="V821" s="740"/>
      <c r="W821" s="740"/>
      <c r="X821" s="740"/>
      <c r="Y821" s="740"/>
      <c r="Z821" s="740"/>
    </row>
    <row r="822" ht="15.75" customHeight="1">
      <c r="A822" s="740"/>
      <c r="B822" s="740"/>
      <c r="C822" s="740"/>
      <c r="D822" s="740"/>
      <c r="E822" s="740"/>
      <c r="F822" s="740"/>
      <c r="G822" s="740"/>
      <c r="H822" s="740"/>
      <c r="I822" s="740"/>
      <c r="J822" s="740"/>
      <c r="K822" s="740"/>
      <c r="L822" s="740"/>
      <c r="M822" s="740"/>
      <c r="N822" s="740"/>
      <c r="O822" s="740"/>
      <c r="P822" s="740"/>
      <c r="Q822" s="740"/>
      <c r="R822" s="740"/>
      <c r="S822" s="740"/>
      <c r="T822" s="740"/>
      <c r="U822" s="740"/>
      <c r="V822" s="740"/>
      <c r="W822" s="740"/>
      <c r="X822" s="740"/>
      <c r="Y822" s="740"/>
      <c r="Z822" s="740"/>
    </row>
    <row r="823" ht="15.75" customHeight="1">
      <c r="A823" s="740"/>
      <c r="B823" s="740"/>
      <c r="C823" s="740"/>
      <c r="D823" s="740"/>
      <c r="E823" s="740"/>
      <c r="F823" s="740"/>
      <c r="G823" s="740"/>
      <c r="H823" s="740"/>
      <c r="I823" s="740"/>
      <c r="J823" s="740"/>
      <c r="K823" s="740"/>
      <c r="L823" s="740"/>
      <c r="M823" s="740"/>
      <c r="N823" s="740"/>
      <c r="O823" s="740"/>
      <c r="P823" s="740"/>
      <c r="Q823" s="740"/>
      <c r="R823" s="740"/>
      <c r="S823" s="740"/>
      <c r="T823" s="740"/>
      <c r="U823" s="740"/>
      <c r="V823" s="740"/>
      <c r="W823" s="740"/>
      <c r="X823" s="740"/>
      <c r="Y823" s="740"/>
      <c r="Z823" s="740"/>
    </row>
    <row r="824" ht="15.75" customHeight="1">
      <c r="A824" s="740"/>
      <c r="B824" s="740"/>
      <c r="C824" s="740"/>
      <c r="D824" s="740"/>
      <c r="E824" s="740"/>
      <c r="F824" s="740"/>
      <c r="G824" s="740"/>
      <c r="H824" s="740"/>
      <c r="I824" s="740"/>
      <c r="J824" s="740"/>
      <c r="K824" s="740"/>
      <c r="L824" s="740"/>
      <c r="M824" s="740"/>
      <c r="N824" s="740"/>
      <c r="O824" s="740"/>
      <c r="P824" s="740"/>
      <c r="Q824" s="740"/>
      <c r="R824" s="740"/>
      <c r="S824" s="740"/>
      <c r="T824" s="740"/>
      <c r="U824" s="740"/>
      <c r="V824" s="740"/>
      <c r="W824" s="740"/>
      <c r="X824" s="740"/>
      <c r="Y824" s="740"/>
      <c r="Z824" s="740"/>
    </row>
    <row r="825" ht="15.75" customHeight="1">
      <c r="A825" s="740"/>
      <c r="B825" s="740"/>
      <c r="C825" s="740"/>
      <c r="D825" s="740"/>
      <c r="E825" s="740"/>
      <c r="F825" s="740"/>
      <c r="G825" s="740"/>
      <c r="H825" s="740"/>
      <c r="I825" s="740"/>
      <c r="J825" s="740"/>
      <c r="K825" s="740"/>
      <c r="L825" s="740"/>
      <c r="M825" s="740"/>
      <c r="N825" s="740"/>
      <c r="O825" s="740"/>
      <c r="P825" s="740"/>
      <c r="Q825" s="740"/>
      <c r="R825" s="740"/>
      <c r="S825" s="740"/>
      <c r="T825" s="740"/>
      <c r="U825" s="740"/>
      <c r="V825" s="740"/>
      <c r="W825" s="740"/>
      <c r="X825" s="740"/>
      <c r="Y825" s="740"/>
      <c r="Z825" s="740"/>
    </row>
    <row r="826" ht="15.75" customHeight="1">
      <c r="A826" s="740"/>
      <c r="B826" s="740"/>
      <c r="C826" s="740"/>
      <c r="D826" s="740"/>
      <c r="E826" s="740"/>
      <c r="F826" s="740"/>
      <c r="G826" s="740"/>
      <c r="H826" s="740"/>
      <c r="I826" s="740"/>
      <c r="J826" s="740"/>
      <c r="K826" s="740"/>
      <c r="L826" s="740"/>
      <c r="M826" s="740"/>
      <c r="N826" s="740"/>
      <c r="O826" s="740"/>
      <c r="P826" s="740"/>
      <c r="Q826" s="740"/>
      <c r="R826" s="740"/>
      <c r="S826" s="740"/>
      <c r="T826" s="740"/>
      <c r="U826" s="740"/>
      <c r="V826" s="740"/>
      <c r="W826" s="740"/>
      <c r="X826" s="740"/>
      <c r="Y826" s="740"/>
      <c r="Z826" s="740"/>
    </row>
    <row r="827" ht="15.75" customHeight="1">
      <c r="A827" s="740"/>
      <c r="B827" s="740"/>
      <c r="C827" s="740"/>
      <c r="D827" s="740"/>
      <c r="E827" s="740"/>
      <c r="F827" s="740"/>
      <c r="G827" s="740"/>
      <c r="H827" s="740"/>
      <c r="I827" s="740"/>
      <c r="J827" s="740"/>
      <c r="K827" s="740"/>
      <c r="L827" s="740"/>
      <c r="M827" s="740"/>
      <c r="N827" s="740"/>
      <c r="O827" s="740"/>
      <c r="P827" s="740"/>
      <c r="Q827" s="740"/>
      <c r="R827" s="740"/>
      <c r="S827" s="740"/>
      <c r="T827" s="740"/>
      <c r="U827" s="740"/>
      <c r="V827" s="740"/>
      <c r="W827" s="740"/>
      <c r="X827" s="740"/>
      <c r="Y827" s="740"/>
      <c r="Z827" s="740"/>
    </row>
    <row r="828" ht="15.75" customHeight="1">
      <c r="A828" s="740"/>
      <c r="B828" s="740"/>
      <c r="C828" s="740"/>
      <c r="D828" s="740"/>
      <c r="E828" s="740"/>
      <c r="F828" s="740"/>
      <c r="G828" s="740"/>
      <c r="H828" s="740"/>
      <c r="I828" s="740"/>
      <c r="J828" s="740"/>
      <c r="K828" s="740"/>
      <c r="L828" s="740"/>
      <c r="M828" s="740"/>
      <c r="N828" s="740"/>
      <c r="O828" s="740"/>
      <c r="P828" s="740"/>
      <c r="Q828" s="740"/>
      <c r="R828" s="740"/>
      <c r="S828" s="740"/>
      <c r="T828" s="740"/>
      <c r="U828" s="740"/>
      <c r="V828" s="740"/>
      <c r="W828" s="740"/>
      <c r="X828" s="740"/>
      <c r="Y828" s="740"/>
      <c r="Z828" s="740"/>
    </row>
    <row r="829" ht="15.75" customHeight="1">
      <c r="A829" s="740"/>
      <c r="B829" s="740"/>
      <c r="C829" s="740"/>
      <c r="D829" s="740"/>
      <c r="E829" s="740"/>
      <c r="F829" s="740"/>
      <c r="G829" s="740"/>
      <c r="H829" s="740"/>
      <c r="I829" s="740"/>
      <c r="J829" s="740"/>
      <c r="K829" s="740"/>
      <c r="L829" s="740"/>
      <c r="M829" s="740"/>
      <c r="N829" s="740"/>
      <c r="O829" s="740"/>
      <c r="P829" s="740"/>
      <c r="Q829" s="740"/>
      <c r="R829" s="740"/>
      <c r="S829" s="740"/>
      <c r="T829" s="740"/>
      <c r="U829" s="740"/>
      <c r="V829" s="740"/>
      <c r="W829" s="740"/>
      <c r="X829" s="740"/>
      <c r="Y829" s="740"/>
      <c r="Z829" s="740"/>
    </row>
    <row r="830" ht="15.75" customHeight="1">
      <c r="A830" s="740"/>
      <c r="B830" s="740"/>
      <c r="C830" s="740"/>
      <c r="D830" s="740"/>
      <c r="E830" s="740"/>
      <c r="F830" s="740"/>
      <c r="G830" s="740"/>
      <c r="H830" s="740"/>
      <c r="I830" s="740"/>
      <c r="J830" s="740"/>
      <c r="K830" s="740"/>
      <c r="L830" s="740"/>
      <c r="M830" s="740"/>
      <c r="N830" s="740"/>
      <c r="O830" s="740"/>
      <c r="P830" s="740"/>
      <c r="Q830" s="740"/>
      <c r="R830" s="740"/>
      <c r="S830" s="740"/>
      <c r="T830" s="740"/>
      <c r="U830" s="740"/>
      <c r="V830" s="740"/>
      <c r="W830" s="740"/>
      <c r="X830" s="740"/>
      <c r="Y830" s="740"/>
      <c r="Z830" s="740"/>
    </row>
    <row r="831" ht="15.75" customHeight="1">
      <c r="A831" s="740"/>
      <c r="B831" s="740"/>
      <c r="C831" s="740"/>
      <c r="D831" s="740"/>
      <c r="E831" s="740"/>
      <c r="F831" s="740"/>
      <c r="G831" s="740"/>
      <c r="H831" s="740"/>
      <c r="I831" s="740"/>
      <c r="J831" s="740"/>
      <c r="K831" s="740"/>
      <c r="L831" s="740"/>
      <c r="M831" s="740"/>
      <c r="N831" s="740"/>
      <c r="O831" s="740"/>
      <c r="P831" s="740"/>
      <c r="Q831" s="740"/>
      <c r="R831" s="740"/>
      <c r="S831" s="740"/>
      <c r="T831" s="740"/>
      <c r="U831" s="740"/>
      <c r="V831" s="740"/>
      <c r="W831" s="740"/>
      <c r="X831" s="740"/>
      <c r="Y831" s="740"/>
      <c r="Z831" s="740"/>
    </row>
    <row r="832" ht="15.75" customHeight="1">
      <c r="A832" s="740"/>
      <c r="B832" s="740"/>
      <c r="C832" s="740"/>
      <c r="D832" s="740"/>
      <c r="E832" s="740"/>
      <c r="F832" s="740"/>
      <c r="G832" s="740"/>
      <c r="H832" s="740"/>
      <c r="I832" s="740"/>
      <c r="J832" s="740"/>
      <c r="K832" s="740"/>
      <c r="L832" s="740"/>
      <c r="M832" s="740"/>
      <c r="N832" s="740"/>
      <c r="O832" s="740"/>
      <c r="P832" s="740"/>
      <c r="Q832" s="740"/>
      <c r="R832" s="740"/>
      <c r="S832" s="740"/>
      <c r="T832" s="740"/>
      <c r="U832" s="740"/>
      <c r="V832" s="740"/>
      <c r="W832" s="740"/>
      <c r="X832" s="740"/>
      <c r="Y832" s="740"/>
      <c r="Z832" s="740"/>
    </row>
    <row r="833" ht="15.75" customHeight="1">
      <c r="A833" s="740"/>
      <c r="B833" s="740"/>
      <c r="C833" s="740"/>
      <c r="D833" s="740"/>
      <c r="E833" s="740"/>
      <c r="F833" s="740"/>
      <c r="G833" s="740"/>
      <c r="H833" s="740"/>
      <c r="I833" s="740"/>
      <c r="J833" s="740"/>
      <c r="K833" s="740"/>
      <c r="L833" s="740"/>
      <c r="M833" s="740"/>
      <c r="N833" s="740"/>
      <c r="O833" s="740"/>
      <c r="P833" s="740"/>
      <c r="Q833" s="740"/>
      <c r="R833" s="740"/>
      <c r="S833" s="740"/>
      <c r="T833" s="740"/>
      <c r="U833" s="740"/>
      <c r="V833" s="740"/>
      <c r="W833" s="740"/>
      <c r="X833" s="740"/>
      <c r="Y833" s="740"/>
      <c r="Z833" s="740"/>
    </row>
    <row r="834" ht="15.75" customHeight="1">
      <c r="A834" s="740"/>
      <c r="B834" s="740"/>
      <c r="C834" s="740"/>
      <c r="D834" s="740"/>
      <c r="E834" s="740"/>
      <c r="F834" s="740"/>
      <c r="G834" s="740"/>
      <c r="H834" s="740"/>
      <c r="I834" s="740"/>
      <c r="J834" s="740"/>
      <c r="K834" s="740"/>
      <c r="L834" s="740"/>
      <c r="M834" s="740"/>
      <c r="N834" s="740"/>
      <c r="O834" s="740"/>
      <c r="P834" s="740"/>
      <c r="Q834" s="740"/>
      <c r="R834" s="740"/>
      <c r="S834" s="740"/>
      <c r="T834" s="740"/>
      <c r="U834" s="740"/>
      <c r="V834" s="740"/>
      <c r="W834" s="740"/>
      <c r="X834" s="740"/>
      <c r="Y834" s="740"/>
      <c r="Z834" s="740"/>
    </row>
    <row r="835" ht="15.75" customHeight="1">
      <c r="A835" s="740"/>
      <c r="B835" s="740"/>
      <c r="C835" s="740"/>
      <c r="D835" s="740"/>
      <c r="E835" s="740"/>
      <c r="F835" s="740"/>
      <c r="G835" s="740"/>
      <c r="H835" s="740"/>
      <c r="I835" s="740"/>
      <c r="J835" s="740"/>
      <c r="K835" s="740"/>
      <c r="L835" s="740"/>
      <c r="M835" s="740"/>
      <c r="N835" s="740"/>
      <c r="O835" s="740"/>
      <c r="P835" s="740"/>
      <c r="Q835" s="740"/>
      <c r="R835" s="740"/>
      <c r="S835" s="740"/>
      <c r="T835" s="740"/>
      <c r="U835" s="740"/>
      <c r="V835" s="740"/>
      <c r="W835" s="740"/>
      <c r="X835" s="740"/>
      <c r="Y835" s="740"/>
      <c r="Z835" s="740"/>
    </row>
    <row r="836" ht="15.75" customHeight="1">
      <c r="A836" s="740"/>
      <c r="B836" s="740"/>
      <c r="C836" s="740"/>
      <c r="D836" s="740"/>
      <c r="E836" s="740"/>
      <c r="F836" s="740"/>
      <c r="G836" s="740"/>
      <c r="H836" s="740"/>
      <c r="I836" s="740"/>
      <c r="J836" s="740"/>
      <c r="K836" s="740"/>
      <c r="L836" s="740"/>
      <c r="M836" s="740"/>
      <c r="N836" s="740"/>
      <c r="O836" s="740"/>
      <c r="P836" s="740"/>
      <c r="Q836" s="740"/>
      <c r="R836" s="740"/>
      <c r="S836" s="740"/>
      <c r="T836" s="740"/>
      <c r="U836" s="740"/>
      <c r="V836" s="740"/>
      <c r="W836" s="740"/>
      <c r="X836" s="740"/>
      <c r="Y836" s="740"/>
      <c r="Z836" s="740"/>
    </row>
    <row r="837" ht="15.75" customHeight="1">
      <c r="A837" s="740"/>
      <c r="B837" s="740"/>
      <c r="C837" s="740"/>
      <c r="D837" s="740"/>
      <c r="E837" s="740"/>
      <c r="F837" s="740"/>
      <c r="G837" s="740"/>
      <c r="H837" s="740"/>
      <c r="I837" s="740"/>
      <c r="J837" s="740"/>
      <c r="K837" s="740"/>
      <c r="L837" s="740"/>
      <c r="M837" s="740"/>
      <c r="N837" s="740"/>
      <c r="O837" s="740"/>
      <c r="P837" s="740"/>
      <c r="Q837" s="740"/>
      <c r="R837" s="740"/>
      <c r="S837" s="740"/>
      <c r="T837" s="740"/>
      <c r="U837" s="740"/>
      <c r="V837" s="740"/>
      <c r="W837" s="740"/>
      <c r="X837" s="740"/>
      <c r="Y837" s="740"/>
      <c r="Z837" s="740"/>
    </row>
    <row r="838" ht="15.75" customHeight="1">
      <c r="A838" s="740"/>
      <c r="B838" s="740"/>
      <c r="C838" s="740"/>
      <c r="D838" s="740"/>
      <c r="E838" s="740"/>
      <c r="F838" s="740"/>
      <c r="G838" s="740"/>
      <c r="H838" s="740"/>
      <c r="I838" s="740"/>
      <c r="J838" s="740"/>
      <c r="K838" s="740"/>
      <c r="L838" s="740"/>
      <c r="M838" s="740"/>
      <c r="N838" s="740"/>
      <c r="O838" s="740"/>
      <c r="P838" s="740"/>
      <c r="Q838" s="740"/>
      <c r="R838" s="740"/>
      <c r="S838" s="740"/>
      <c r="T838" s="740"/>
      <c r="U838" s="740"/>
      <c r="V838" s="740"/>
      <c r="W838" s="740"/>
      <c r="X838" s="740"/>
      <c r="Y838" s="740"/>
      <c r="Z838" s="740"/>
    </row>
    <row r="839" ht="15.75" customHeight="1">
      <c r="A839" s="740"/>
      <c r="B839" s="740"/>
      <c r="C839" s="740"/>
      <c r="D839" s="740"/>
      <c r="E839" s="740"/>
      <c r="F839" s="740"/>
      <c r="G839" s="740"/>
      <c r="H839" s="740"/>
      <c r="I839" s="740"/>
      <c r="J839" s="740"/>
      <c r="K839" s="740"/>
      <c r="L839" s="740"/>
      <c r="M839" s="740"/>
      <c r="N839" s="740"/>
      <c r="O839" s="740"/>
      <c r="P839" s="740"/>
      <c r="Q839" s="740"/>
      <c r="R839" s="740"/>
      <c r="S839" s="740"/>
      <c r="T839" s="740"/>
      <c r="U839" s="740"/>
      <c r="V839" s="740"/>
      <c r="W839" s="740"/>
      <c r="X839" s="740"/>
      <c r="Y839" s="740"/>
      <c r="Z839" s="740"/>
    </row>
    <row r="840" ht="15.75" customHeight="1">
      <c r="A840" s="740"/>
      <c r="B840" s="740"/>
      <c r="C840" s="740"/>
      <c r="D840" s="740"/>
      <c r="E840" s="740"/>
      <c r="F840" s="740"/>
      <c r="G840" s="740"/>
      <c r="H840" s="740"/>
      <c r="I840" s="740"/>
      <c r="J840" s="740"/>
      <c r="K840" s="740"/>
      <c r="L840" s="740"/>
      <c r="M840" s="740"/>
      <c r="N840" s="740"/>
      <c r="O840" s="740"/>
      <c r="P840" s="740"/>
      <c r="Q840" s="740"/>
      <c r="R840" s="740"/>
      <c r="S840" s="740"/>
      <c r="T840" s="740"/>
      <c r="U840" s="740"/>
      <c r="V840" s="740"/>
      <c r="W840" s="740"/>
      <c r="X840" s="740"/>
      <c r="Y840" s="740"/>
      <c r="Z840" s="740"/>
    </row>
    <row r="841" ht="15.75" customHeight="1">
      <c r="A841" s="740"/>
      <c r="B841" s="740"/>
      <c r="C841" s="740"/>
      <c r="D841" s="740"/>
      <c r="E841" s="740"/>
      <c r="F841" s="740"/>
      <c r="G841" s="740"/>
      <c r="H841" s="740"/>
      <c r="I841" s="740"/>
      <c r="J841" s="740"/>
      <c r="K841" s="740"/>
      <c r="L841" s="740"/>
      <c r="M841" s="740"/>
      <c r="N841" s="740"/>
      <c r="O841" s="740"/>
      <c r="P841" s="740"/>
      <c r="Q841" s="740"/>
      <c r="R841" s="740"/>
      <c r="S841" s="740"/>
      <c r="T841" s="740"/>
      <c r="U841" s="740"/>
      <c r="V841" s="740"/>
      <c r="W841" s="740"/>
      <c r="X841" s="740"/>
      <c r="Y841" s="740"/>
      <c r="Z841" s="740"/>
    </row>
    <row r="842" ht="15.75" customHeight="1">
      <c r="A842" s="740"/>
      <c r="B842" s="740"/>
      <c r="C842" s="740"/>
      <c r="D842" s="740"/>
      <c r="E842" s="740"/>
      <c r="F842" s="740"/>
      <c r="G842" s="740"/>
      <c r="H842" s="740"/>
      <c r="I842" s="740"/>
      <c r="J842" s="740"/>
      <c r="K842" s="740"/>
      <c r="L842" s="740"/>
      <c r="M842" s="740"/>
      <c r="N842" s="740"/>
      <c r="O842" s="740"/>
      <c r="P842" s="740"/>
      <c r="Q842" s="740"/>
      <c r="R842" s="740"/>
      <c r="S842" s="740"/>
      <c r="T842" s="740"/>
      <c r="U842" s="740"/>
      <c r="V842" s="740"/>
      <c r="W842" s="740"/>
      <c r="X842" s="740"/>
      <c r="Y842" s="740"/>
      <c r="Z842" s="740"/>
    </row>
    <row r="843" ht="15.75" customHeight="1">
      <c r="A843" s="740"/>
      <c r="B843" s="740"/>
      <c r="C843" s="740"/>
      <c r="D843" s="740"/>
      <c r="E843" s="740"/>
      <c r="F843" s="740"/>
      <c r="G843" s="740"/>
      <c r="H843" s="740"/>
      <c r="I843" s="740"/>
      <c r="J843" s="740"/>
      <c r="K843" s="740"/>
      <c r="L843" s="740"/>
      <c r="M843" s="740"/>
      <c r="N843" s="740"/>
      <c r="O843" s="740"/>
      <c r="P843" s="740"/>
      <c r="Q843" s="740"/>
      <c r="R843" s="740"/>
      <c r="S843" s="740"/>
      <c r="T843" s="740"/>
      <c r="U843" s="740"/>
      <c r="V843" s="740"/>
      <c r="W843" s="740"/>
      <c r="X843" s="740"/>
      <c r="Y843" s="740"/>
      <c r="Z843" s="740"/>
    </row>
    <row r="844" ht="15.75" customHeight="1">
      <c r="A844" s="740"/>
      <c r="B844" s="740"/>
      <c r="C844" s="740"/>
      <c r="D844" s="740"/>
      <c r="E844" s="740"/>
      <c r="F844" s="740"/>
      <c r="G844" s="740"/>
      <c r="H844" s="740"/>
      <c r="I844" s="740"/>
      <c r="J844" s="740"/>
      <c r="K844" s="740"/>
      <c r="L844" s="740"/>
      <c r="M844" s="740"/>
      <c r="N844" s="740"/>
      <c r="O844" s="740"/>
      <c r="P844" s="740"/>
      <c r="Q844" s="740"/>
      <c r="R844" s="740"/>
      <c r="S844" s="740"/>
      <c r="T844" s="740"/>
      <c r="U844" s="740"/>
      <c r="V844" s="740"/>
      <c r="W844" s="740"/>
      <c r="X844" s="740"/>
      <c r="Y844" s="740"/>
      <c r="Z844" s="740"/>
    </row>
    <row r="845" ht="15.75" customHeight="1">
      <c r="A845" s="740"/>
      <c r="B845" s="740"/>
      <c r="C845" s="740"/>
      <c r="D845" s="740"/>
      <c r="E845" s="740"/>
      <c r="F845" s="740"/>
      <c r="G845" s="740"/>
      <c r="H845" s="740"/>
      <c r="I845" s="740"/>
      <c r="J845" s="740"/>
      <c r="K845" s="740"/>
      <c r="L845" s="740"/>
      <c r="M845" s="740"/>
      <c r="N845" s="740"/>
      <c r="O845" s="740"/>
      <c r="P845" s="740"/>
      <c r="Q845" s="740"/>
      <c r="R845" s="740"/>
      <c r="S845" s="740"/>
      <c r="T845" s="740"/>
      <c r="U845" s="740"/>
      <c r="V845" s="740"/>
      <c r="W845" s="740"/>
      <c r="X845" s="740"/>
      <c r="Y845" s="740"/>
      <c r="Z845" s="740"/>
    </row>
    <row r="846" ht="15.75" customHeight="1">
      <c r="A846" s="740"/>
      <c r="B846" s="740"/>
      <c r="C846" s="740"/>
      <c r="D846" s="740"/>
      <c r="E846" s="740"/>
      <c r="F846" s="740"/>
      <c r="G846" s="740"/>
      <c r="H846" s="740"/>
      <c r="I846" s="740"/>
      <c r="J846" s="740"/>
      <c r="K846" s="740"/>
      <c r="L846" s="740"/>
      <c r="M846" s="740"/>
      <c r="N846" s="740"/>
      <c r="O846" s="740"/>
      <c r="P846" s="740"/>
      <c r="Q846" s="740"/>
      <c r="R846" s="740"/>
      <c r="S846" s="740"/>
      <c r="T846" s="740"/>
      <c r="U846" s="740"/>
      <c r="V846" s="740"/>
      <c r="W846" s="740"/>
      <c r="X846" s="740"/>
      <c r="Y846" s="740"/>
      <c r="Z846" s="740"/>
    </row>
    <row r="847" ht="15.75" customHeight="1">
      <c r="A847" s="740"/>
      <c r="B847" s="740"/>
      <c r="C847" s="740"/>
      <c r="D847" s="740"/>
      <c r="E847" s="740"/>
      <c r="F847" s="740"/>
      <c r="G847" s="740"/>
      <c r="H847" s="740"/>
      <c r="I847" s="740"/>
      <c r="J847" s="740"/>
      <c r="K847" s="740"/>
      <c r="L847" s="740"/>
      <c r="M847" s="740"/>
      <c r="N847" s="740"/>
      <c r="O847" s="740"/>
      <c r="P847" s="740"/>
      <c r="Q847" s="740"/>
      <c r="R847" s="740"/>
      <c r="S847" s="740"/>
      <c r="T847" s="740"/>
      <c r="U847" s="740"/>
      <c r="V847" s="740"/>
      <c r="W847" s="740"/>
      <c r="X847" s="740"/>
      <c r="Y847" s="740"/>
      <c r="Z847" s="740"/>
    </row>
    <row r="848" ht="15.75" customHeight="1">
      <c r="A848" s="740"/>
      <c r="B848" s="740"/>
      <c r="C848" s="740"/>
      <c r="D848" s="740"/>
      <c r="E848" s="740"/>
      <c r="F848" s="740"/>
      <c r="G848" s="740"/>
      <c r="H848" s="740"/>
      <c r="I848" s="740"/>
      <c r="J848" s="740"/>
      <c r="K848" s="740"/>
      <c r="L848" s="740"/>
      <c r="M848" s="740"/>
      <c r="N848" s="740"/>
      <c r="O848" s="740"/>
      <c r="P848" s="740"/>
      <c r="Q848" s="740"/>
      <c r="R848" s="740"/>
      <c r="S848" s="740"/>
      <c r="T848" s="740"/>
      <c r="U848" s="740"/>
      <c r="V848" s="740"/>
      <c r="W848" s="740"/>
      <c r="X848" s="740"/>
      <c r="Y848" s="740"/>
      <c r="Z848" s="740"/>
    </row>
    <row r="849" ht="15.75" customHeight="1">
      <c r="A849" s="740"/>
      <c r="B849" s="740"/>
      <c r="C849" s="740"/>
      <c r="D849" s="740"/>
      <c r="E849" s="740"/>
      <c r="F849" s="740"/>
      <c r="G849" s="740"/>
      <c r="H849" s="740"/>
      <c r="I849" s="740"/>
      <c r="J849" s="740"/>
      <c r="K849" s="740"/>
      <c r="L849" s="740"/>
      <c r="M849" s="740"/>
      <c r="N849" s="740"/>
      <c r="O849" s="740"/>
      <c r="P849" s="740"/>
      <c r="Q849" s="740"/>
      <c r="R849" s="740"/>
      <c r="S849" s="740"/>
      <c r="T849" s="740"/>
      <c r="U849" s="740"/>
      <c r="V849" s="740"/>
      <c r="W849" s="740"/>
      <c r="X849" s="740"/>
      <c r="Y849" s="740"/>
      <c r="Z849" s="740"/>
    </row>
    <row r="850" ht="15.75" customHeight="1">
      <c r="A850" s="740"/>
      <c r="B850" s="740"/>
      <c r="C850" s="740"/>
      <c r="D850" s="740"/>
      <c r="E850" s="740"/>
      <c r="F850" s="740"/>
      <c r="G850" s="740"/>
      <c r="H850" s="740"/>
      <c r="I850" s="740"/>
      <c r="J850" s="740"/>
      <c r="K850" s="740"/>
      <c r="L850" s="740"/>
      <c r="M850" s="740"/>
      <c r="N850" s="740"/>
      <c r="O850" s="740"/>
      <c r="P850" s="740"/>
      <c r="Q850" s="740"/>
      <c r="R850" s="740"/>
      <c r="S850" s="740"/>
      <c r="T850" s="740"/>
      <c r="U850" s="740"/>
      <c r="V850" s="740"/>
      <c r="W850" s="740"/>
      <c r="X850" s="740"/>
      <c r="Y850" s="740"/>
      <c r="Z850" s="740"/>
    </row>
    <row r="851" ht="15.75" customHeight="1">
      <c r="A851" s="740"/>
      <c r="B851" s="740"/>
      <c r="C851" s="740"/>
      <c r="D851" s="740"/>
      <c r="E851" s="740"/>
      <c r="F851" s="740"/>
      <c r="G851" s="740"/>
      <c r="H851" s="740"/>
      <c r="I851" s="740"/>
      <c r="J851" s="740"/>
      <c r="K851" s="740"/>
      <c r="L851" s="740"/>
      <c r="M851" s="740"/>
      <c r="N851" s="740"/>
      <c r="O851" s="740"/>
      <c r="P851" s="740"/>
      <c r="Q851" s="740"/>
      <c r="R851" s="740"/>
      <c r="S851" s="740"/>
      <c r="T851" s="740"/>
      <c r="U851" s="740"/>
      <c r="V851" s="740"/>
      <c r="W851" s="740"/>
      <c r="X851" s="740"/>
      <c r="Y851" s="740"/>
      <c r="Z851" s="740"/>
    </row>
    <row r="852" ht="15.75" customHeight="1">
      <c r="A852" s="740"/>
      <c r="B852" s="740"/>
      <c r="C852" s="740"/>
      <c r="D852" s="740"/>
      <c r="E852" s="740"/>
      <c r="F852" s="740"/>
      <c r="G852" s="740"/>
      <c r="H852" s="740"/>
      <c r="I852" s="740"/>
      <c r="J852" s="740"/>
      <c r="K852" s="740"/>
      <c r="L852" s="740"/>
      <c r="M852" s="740"/>
      <c r="N852" s="740"/>
      <c r="O852" s="740"/>
      <c r="P852" s="740"/>
      <c r="Q852" s="740"/>
      <c r="R852" s="740"/>
      <c r="S852" s="740"/>
      <c r="T852" s="740"/>
      <c r="U852" s="740"/>
      <c r="V852" s="740"/>
      <c r="W852" s="740"/>
      <c r="X852" s="740"/>
      <c r="Y852" s="740"/>
      <c r="Z852" s="740"/>
    </row>
    <row r="853" ht="15.75" customHeight="1">
      <c r="A853" s="740"/>
      <c r="B853" s="740"/>
      <c r="C853" s="740"/>
      <c r="D853" s="740"/>
      <c r="E853" s="740"/>
      <c r="F853" s="740"/>
      <c r="G853" s="740"/>
      <c r="H853" s="740"/>
      <c r="I853" s="740"/>
      <c r="J853" s="740"/>
      <c r="K853" s="740"/>
      <c r="L853" s="740"/>
      <c r="M853" s="740"/>
      <c r="N853" s="740"/>
      <c r="O853" s="740"/>
      <c r="P853" s="740"/>
      <c r="Q853" s="740"/>
      <c r="R853" s="740"/>
      <c r="S853" s="740"/>
      <c r="T853" s="740"/>
      <c r="U853" s="740"/>
      <c r="V853" s="740"/>
      <c r="W853" s="740"/>
      <c r="X853" s="740"/>
      <c r="Y853" s="740"/>
      <c r="Z853" s="740"/>
    </row>
    <row r="854" ht="15.75" customHeight="1">
      <c r="A854" s="740"/>
      <c r="B854" s="740"/>
      <c r="C854" s="740"/>
      <c r="D854" s="740"/>
      <c r="E854" s="740"/>
      <c r="F854" s="740"/>
      <c r="G854" s="740"/>
      <c r="H854" s="740"/>
      <c r="I854" s="740"/>
      <c r="J854" s="740"/>
      <c r="K854" s="740"/>
      <c r="L854" s="740"/>
      <c r="M854" s="740"/>
      <c r="N854" s="740"/>
      <c r="O854" s="740"/>
      <c r="P854" s="740"/>
      <c r="Q854" s="740"/>
      <c r="R854" s="740"/>
      <c r="S854" s="740"/>
      <c r="T854" s="740"/>
      <c r="U854" s="740"/>
      <c r="V854" s="740"/>
      <c r="W854" s="740"/>
      <c r="X854" s="740"/>
      <c r="Y854" s="740"/>
      <c r="Z854" s="740"/>
    </row>
    <row r="855" ht="15.75" customHeight="1">
      <c r="A855" s="740"/>
      <c r="B855" s="740"/>
      <c r="C855" s="740"/>
      <c r="D855" s="740"/>
      <c r="E855" s="740"/>
      <c r="F855" s="740"/>
      <c r="G855" s="740"/>
      <c r="H855" s="740"/>
      <c r="I855" s="740"/>
      <c r="J855" s="740"/>
      <c r="K855" s="740"/>
      <c r="L855" s="740"/>
      <c r="M855" s="740"/>
      <c r="N855" s="740"/>
      <c r="O855" s="740"/>
      <c r="P855" s="740"/>
      <c r="Q855" s="740"/>
      <c r="R855" s="740"/>
      <c r="S855" s="740"/>
      <c r="T855" s="740"/>
      <c r="U855" s="740"/>
      <c r="V855" s="740"/>
      <c r="W855" s="740"/>
      <c r="X855" s="740"/>
      <c r="Y855" s="740"/>
      <c r="Z855" s="740"/>
    </row>
    <row r="856" ht="15.75" customHeight="1">
      <c r="A856" s="740"/>
      <c r="B856" s="740"/>
      <c r="C856" s="740"/>
      <c r="D856" s="740"/>
      <c r="E856" s="740"/>
      <c r="F856" s="740"/>
      <c r="G856" s="740"/>
      <c r="H856" s="740"/>
      <c r="I856" s="740"/>
      <c r="J856" s="740"/>
      <c r="K856" s="740"/>
      <c r="L856" s="740"/>
      <c r="M856" s="740"/>
      <c r="N856" s="740"/>
      <c r="O856" s="740"/>
      <c r="P856" s="740"/>
      <c r="Q856" s="740"/>
      <c r="R856" s="740"/>
      <c r="S856" s="740"/>
      <c r="T856" s="740"/>
      <c r="U856" s="740"/>
      <c r="V856" s="740"/>
      <c r="W856" s="740"/>
      <c r="X856" s="740"/>
      <c r="Y856" s="740"/>
      <c r="Z856" s="740"/>
    </row>
    <row r="857" ht="15.75" customHeight="1">
      <c r="A857" s="740"/>
      <c r="B857" s="740"/>
      <c r="C857" s="740"/>
      <c r="D857" s="740"/>
      <c r="E857" s="740"/>
      <c r="F857" s="740"/>
      <c r="G857" s="740"/>
      <c r="H857" s="740"/>
      <c r="I857" s="740"/>
      <c r="J857" s="740"/>
      <c r="K857" s="740"/>
      <c r="L857" s="740"/>
      <c r="M857" s="740"/>
      <c r="N857" s="740"/>
      <c r="O857" s="740"/>
      <c r="P857" s="740"/>
      <c r="Q857" s="740"/>
      <c r="R857" s="740"/>
      <c r="S857" s="740"/>
      <c r="T857" s="740"/>
      <c r="U857" s="740"/>
      <c r="V857" s="740"/>
      <c r="W857" s="740"/>
      <c r="X857" s="740"/>
      <c r="Y857" s="740"/>
      <c r="Z857" s="740"/>
    </row>
    <row r="858" ht="15.75" customHeight="1">
      <c r="A858" s="740"/>
      <c r="B858" s="740"/>
      <c r="C858" s="740"/>
      <c r="D858" s="740"/>
      <c r="E858" s="740"/>
      <c r="F858" s="740"/>
      <c r="G858" s="740"/>
      <c r="H858" s="740"/>
      <c r="I858" s="740"/>
      <c r="J858" s="740"/>
      <c r="K858" s="740"/>
      <c r="L858" s="740"/>
      <c r="M858" s="740"/>
      <c r="N858" s="740"/>
      <c r="O858" s="740"/>
      <c r="P858" s="740"/>
      <c r="Q858" s="740"/>
      <c r="R858" s="740"/>
      <c r="S858" s="740"/>
      <c r="T858" s="740"/>
      <c r="U858" s="740"/>
      <c r="V858" s="740"/>
      <c r="W858" s="740"/>
      <c r="X858" s="740"/>
      <c r="Y858" s="740"/>
      <c r="Z858" s="740"/>
    </row>
    <row r="859" ht="15.75" customHeight="1">
      <c r="A859" s="740"/>
      <c r="B859" s="740"/>
      <c r="C859" s="740"/>
      <c r="D859" s="740"/>
      <c r="E859" s="740"/>
      <c r="F859" s="740"/>
      <c r="G859" s="740"/>
      <c r="H859" s="740"/>
      <c r="I859" s="740"/>
      <c r="J859" s="740"/>
      <c r="K859" s="740"/>
      <c r="L859" s="740"/>
      <c r="M859" s="740"/>
      <c r="N859" s="740"/>
      <c r="O859" s="740"/>
      <c r="P859" s="740"/>
      <c r="Q859" s="740"/>
      <c r="R859" s="740"/>
      <c r="S859" s="740"/>
      <c r="T859" s="740"/>
      <c r="U859" s="740"/>
      <c r="V859" s="740"/>
      <c r="W859" s="740"/>
      <c r="X859" s="740"/>
      <c r="Y859" s="740"/>
      <c r="Z859" s="740"/>
    </row>
    <row r="860" ht="15.75" customHeight="1">
      <c r="A860" s="740"/>
      <c r="B860" s="740"/>
      <c r="C860" s="740"/>
      <c r="D860" s="740"/>
      <c r="E860" s="740"/>
      <c r="F860" s="740"/>
      <c r="G860" s="740"/>
      <c r="H860" s="740"/>
      <c r="I860" s="740"/>
      <c r="J860" s="740"/>
      <c r="K860" s="740"/>
      <c r="L860" s="740"/>
      <c r="M860" s="740"/>
      <c r="N860" s="740"/>
      <c r="O860" s="740"/>
      <c r="P860" s="740"/>
      <c r="Q860" s="740"/>
      <c r="R860" s="740"/>
      <c r="S860" s="740"/>
      <c r="T860" s="740"/>
      <c r="U860" s="740"/>
      <c r="V860" s="740"/>
      <c r="W860" s="740"/>
      <c r="X860" s="740"/>
      <c r="Y860" s="740"/>
      <c r="Z860" s="740"/>
    </row>
    <row r="861" ht="15.75" customHeight="1">
      <c r="A861" s="740"/>
      <c r="B861" s="740"/>
      <c r="C861" s="740"/>
      <c r="D861" s="740"/>
      <c r="E861" s="740"/>
      <c r="F861" s="740"/>
      <c r="G861" s="740"/>
      <c r="H861" s="740"/>
      <c r="I861" s="740"/>
      <c r="J861" s="740"/>
      <c r="K861" s="740"/>
      <c r="L861" s="740"/>
      <c r="M861" s="740"/>
      <c r="N861" s="740"/>
      <c r="O861" s="740"/>
      <c r="P861" s="740"/>
      <c r="Q861" s="740"/>
      <c r="R861" s="740"/>
      <c r="S861" s="740"/>
      <c r="T861" s="740"/>
      <c r="U861" s="740"/>
      <c r="V861" s="740"/>
      <c r="W861" s="740"/>
      <c r="X861" s="740"/>
      <c r="Y861" s="740"/>
      <c r="Z861" s="740"/>
    </row>
    <row r="862" ht="15.75" customHeight="1">
      <c r="A862" s="740"/>
      <c r="B862" s="740"/>
      <c r="C862" s="740"/>
      <c r="D862" s="740"/>
      <c r="E862" s="740"/>
      <c r="F862" s="740"/>
      <c r="G862" s="740"/>
      <c r="H862" s="740"/>
      <c r="I862" s="740"/>
      <c r="J862" s="740"/>
      <c r="K862" s="740"/>
      <c r="L862" s="740"/>
      <c r="M862" s="740"/>
      <c r="N862" s="740"/>
      <c r="O862" s="740"/>
      <c r="P862" s="740"/>
      <c r="Q862" s="740"/>
      <c r="R862" s="740"/>
      <c r="S862" s="740"/>
      <c r="T862" s="740"/>
      <c r="U862" s="740"/>
      <c r="V862" s="740"/>
      <c r="W862" s="740"/>
      <c r="X862" s="740"/>
      <c r="Y862" s="740"/>
      <c r="Z862" s="740"/>
    </row>
    <row r="863" ht="15.75" customHeight="1">
      <c r="A863" s="740"/>
      <c r="B863" s="740"/>
      <c r="C863" s="740"/>
      <c r="D863" s="740"/>
      <c r="E863" s="740"/>
      <c r="F863" s="740"/>
      <c r="G863" s="740"/>
      <c r="H863" s="740"/>
      <c r="I863" s="740"/>
      <c r="J863" s="740"/>
      <c r="K863" s="740"/>
      <c r="L863" s="740"/>
      <c r="M863" s="740"/>
      <c r="N863" s="740"/>
      <c r="O863" s="740"/>
      <c r="P863" s="740"/>
      <c r="Q863" s="740"/>
      <c r="R863" s="740"/>
      <c r="S863" s="740"/>
      <c r="T863" s="740"/>
      <c r="U863" s="740"/>
      <c r="V863" s="740"/>
      <c r="W863" s="740"/>
      <c r="X863" s="740"/>
      <c r="Y863" s="740"/>
      <c r="Z863" s="740"/>
    </row>
    <row r="864" ht="15.75" customHeight="1">
      <c r="A864" s="740"/>
      <c r="B864" s="740"/>
      <c r="C864" s="740"/>
      <c r="D864" s="740"/>
      <c r="E864" s="740"/>
      <c r="F864" s="740"/>
      <c r="G864" s="740"/>
      <c r="H864" s="740"/>
      <c r="I864" s="740"/>
      <c r="J864" s="740"/>
      <c r="K864" s="740"/>
      <c r="L864" s="740"/>
      <c r="M864" s="740"/>
      <c r="N864" s="740"/>
      <c r="O864" s="740"/>
      <c r="P864" s="740"/>
      <c r="Q864" s="740"/>
      <c r="R864" s="740"/>
      <c r="S864" s="740"/>
      <c r="T864" s="740"/>
      <c r="U864" s="740"/>
      <c r="V864" s="740"/>
      <c r="W864" s="740"/>
      <c r="X864" s="740"/>
      <c r="Y864" s="740"/>
      <c r="Z864" s="740"/>
    </row>
    <row r="865" ht="15.75" customHeight="1">
      <c r="A865" s="740"/>
      <c r="B865" s="740"/>
      <c r="C865" s="740"/>
      <c r="D865" s="740"/>
      <c r="E865" s="740"/>
      <c r="F865" s="740"/>
      <c r="G865" s="740"/>
      <c r="H865" s="740"/>
      <c r="I865" s="740"/>
      <c r="J865" s="740"/>
      <c r="K865" s="740"/>
      <c r="L865" s="740"/>
      <c r="M865" s="740"/>
      <c r="N865" s="740"/>
      <c r="O865" s="740"/>
      <c r="P865" s="740"/>
      <c r="Q865" s="740"/>
      <c r="R865" s="740"/>
      <c r="S865" s="740"/>
      <c r="T865" s="740"/>
      <c r="U865" s="740"/>
      <c r="V865" s="740"/>
      <c r="W865" s="740"/>
      <c r="X865" s="740"/>
      <c r="Y865" s="740"/>
      <c r="Z865" s="740"/>
    </row>
    <row r="866" ht="15.75" customHeight="1">
      <c r="A866" s="740"/>
      <c r="B866" s="740"/>
      <c r="C866" s="740"/>
      <c r="D866" s="740"/>
      <c r="E866" s="740"/>
      <c r="F866" s="740"/>
      <c r="G866" s="740"/>
      <c r="H866" s="740"/>
      <c r="I866" s="740"/>
      <c r="J866" s="740"/>
      <c r="K866" s="740"/>
      <c r="L866" s="740"/>
      <c r="M866" s="740"/>
      <c r="N866" s="740"/>
      <c r="O866" s="740"/>
      <c r="P866" s="740"/>
      <c r="Q866" s="740"/>
      <c r="R866" s="740"/>
      <c r="S866" s="740"/>
      <c r="T866" s="740"/>
      <c r="U866" s="740"/>
      <c r="V866" s="740"/>
      <c r="W866" s="740"/>
      <c r="X866" s="740"/>
      <c r="Y866" s="740"/>
      <c r="Z866" s="740"/>
    </row>
    <row r="867" ht="15.75" customHeight="1">
      <c r="A867" s="740"/>
      <c r="B867" s="740"/>
      <c r="C867" s="740"/>
      <c r="D867" s="740"/>
      <c r="E867" s="740"/>
      <c r="F867" s="740"/>
      <c r="G867" s="740"/>
      <c r="H867" s="740"/>
      <c r="I867" s="740"/>
      <c r="J867" s="740"/>
      <c r="K867" s="740"/>
      <c r="L867" s="740"/>
      <c r="M867" s="740"/>
      <c r="N867" s="740"/>
      <c r="O867" s="740"/>
      <c r="P867" s="740"/>
      <c r="Q867" s="740"/>
      <c r="R867" s="740"/>
      <c r="S867" s="740"/>
      <c r="T867" s="740"/>
      <c r="U867" s="740"/>
      <c r="V867" s="740"/>
      <c r="W867" s="740"/>
      <c r="X867" s="740"/>
      <c r="Y867" s="740"/>
      <c r="Z867" s="740"/>
    </row>
    <row r="868" ht="15.75" customHeight="1">
      <c r="A868" s="740"/>
      <c r="B868" s="740"/>
      <c r="C868" s="740"/>
      <c r="D868" s="740"/>
      <c r="E868" s="740"/>
      <c r="F868" s="740"/>
      <c r="G868" s="740"/>
      <c r="H868" s="740"/>
      <c r="I868" s="740"/>
      <c r="J868" s="740"/>
      <c r="K868" s="740"/>
      <c r="L868" s="740"/>
      <c r="M868" s="740"/>
      <c r="N868" s="740"/>
      <c r="O868" s="740"/>
      <c r="P868" s="740"/>
      <c r="Q868" s="740"/>
      <c r="R868" s="740"/>
      <c r="S868" s="740"/>
      <c r="T868" s="740"/>
      <c r="U868" s="740"/>
      <c r="V868" s="740"/>
      <c r="W868" s="740"/>
      <c r="X868" s="740"/>
      <c r="Y868" s="740"/>
      <c r="Z868" s="740"/>
    </row>
    <row r="869" ht="15.75" customHeight="1">
      <c r="A869" s="740"/>
      <c r="B869" s="740"/>
      <c r="C869" s="740"/>
      <c r="D869" s="740"/>
      <c r="E869" s="740"/>
      <c r="F869" s="740"/>
      <c r="G869" s="740"/>
      <c r="H869" s="740"/>
      <c r="I869" s="740"/>
      <c r="J869" s="740"/>
      <c r="K869" s="740"/>
      <c r="L869" s="740"/>
      <c r="M869" s="740"/>
      <c r="N869" s="740"/>
      <c r="O869" s="740"/>
      <c r="P869" s="740"/>
      <c r="Q869" s="740"/>
      <c r="R869" s="740"/>
      <c r="S869" s="740"/>
      <c r="T869" s="740"/>
      <c r="U869" s="740"/>
      <c r="V869" s="740"/>
      <c r="W869" s="740"/>
      <c r="X869" s="740"/>
      <c r="Y869" s="740"/>
      <c r="Z869" s="740"/>
    </row>
    <row r="870" ht="15.75" customHeight="1">
      <c r="A870" s="740"/>
      <c r="B870" s="740"/>
      <c r="C870" s="740"/>
      <c r="D870" s="740"/>
      <c r="E870" s="740"/>
      <c r="F870" s="740"/>
      <c r="G870" s="740"/>
      <c r="H870" s="740"/>
      <c r="I870" s="740"/>
      <c r="J870" s="740"/>
      <c r="K870" s="740"/>
      <c r="L870" s="740"/>
      <c r="M870" s="740"/>
      <c r="N870" s="740"/>
      <c r="O870" s="740"/>
      <c r="P870" s="740"/>
      <c r="Q870" s="740"/>
      <c r="R870" s="740"/>
      <c r="S870" s="740"/>
      <c r="T870" s="740"/>
      <c r="U870" s="740"/>
      <c r="V870" s="740"/>
      <c r="W870" s="740"/>
      <c r="X870" s="740"/>
      <c r="Y870" s="740"/>
      <c r="Z870" s="740"/>
    </row>
    <row r="871" ht="15.75" customHeight="1">
      <c r="A871" s="740"/>
      <c r="B871" s="740"/>
      <c r="C871" s="740"/>
      <c r="D871" s="740"/>
      <c r="E871" s="740"/>
      <c r="F871" s="740"/>
      <c r="G871" s="740"/>
      <c r="H871" s="740"/>
      <c r="I871" s="740"/>
      <c r="J871" s="740"/>
      <c r="K871" s="740"/>
      <c r="L871" s="740"/>
      <c r="M871" s="740"/>
      <c r="N871" s="740"/>
      <c r="O871" s="740"/>
      <c r="P871" s="740"/>
      <c r="Q871" s="740"/>
      <c r="R871" s="740"/>
      <c r="S871" s="740"/>
      <c r="T871" s="740"/>
      <c r="U871" s="740"/>
      <c r="V871" s="740"/>
      <c r="W871" s="740"/>
      <c r="X871" s="740"/>
      <c r="Y871" s="740"/>
      <c r="Z871" s="740"/>
    </row>
    <row r="872" ht="15.75" customHeight="1">
      <c r="A872" s="740"/>
      <c r="B872" s="740"/>
      <c r="C872" s="740"/>
      <c r="D872" s="740"/>
      <c r="E872" s="740"/>
      <c r="F872" s="740"/>
      <c r="G872" s="740"/>
      <c r="H872" s="740"/>
      <c r="I872" s="740"/>
      <c r="J872" s="740"/>
      <c r="K872" s="740"/>
      <c r="L872" s="740"/>
      <c r="M872" s="740"/>
      <c r="N872" s="740"/>
      <c r="O872" s="740"/>
      <c r="P872" s="740"/>
      <c r="Q872" s="740"/>
      <c r="R872" s="740"/>
      <c r="S872" s="740"/>
      <c r="T872" s="740"/>
      <c r="U872" s="740"/>
      <c r="V872" s="740"/>
      <c r="W872" s="740"/>
      <c r="X872" s="740"/>
      <c r="Y872" s="740"/>
      <c r="Z872" s="740"/>
    </row>
    <row r="873" ht="15.75" customHeight="1">
      <c r="A873" s="740"/>
      <c r="B873" s="740"/>
      <c r="C873" s="740"/>
      <c r="D873" s="740"/>
      <c r="E873" s="740"/>
      <c r="F873" s="740"/>
      <c r="G873" s="740"/>
      <c r="H873" s="740"/>
      <c r="I873" s="740"/>
      <c r="J873" s="740"/>
      <c r="K873" s="740"/>
      <c r="L873" s="740"/>
      <c r="M873" s="740"/>
      <c r="N873" s="740"/>
      <c r="O873" s="740"/>
      <c r="P873" s="740"/>
      <c r="Q873" s="740"/>
      <c r="R873" s="740"/>
      <c r="S873" s="740"/>
      <c r="T873" s="740"/>
      <c r="U873" s="740"/>
      <c r="V873" s="740"/>
      <c r="W873" s="740"/>
      <c r="X873" s="740"/>
      <c r="Y873" s="740"/>
      <c r="Z873" s="740"/>
    </row>
    <row r="874" ht="15.75" customHeight="1">
      <c r="A874" s="740"/>
      <c r="B874" s="740"/>
      <c r="C874" s="740"/>
      <c r="D874" s="740"/>
      <c r="E874" s="740"/>
      <c r="F874" s="740"/>
      <c r="G874" s="740"/>
      <c r="H874" s="740"/>
      <c r="I874" s="740"/>
      <c r="J874" s="740"/>
      <c r="K874" s="740"/>
      <c r="L874" s="740"/>
      <c r="M874" s="740"/>
      <c r="N874" s="740"/>
      <c r="O874" s="740"/>
      <c r="P874" s="740"/>
      <c r="Q874" s="740"/>
      <c r="R874" s="740"/>
      <c r="S874" s="740"/>
      <c r="T874" s="740"/>
      <c r="U874" s="740"/>
      <c r="V874" s="740"/>
      <c r="W874" s="740"/>
      <c r="X874" s="740"/>
      <c r="Y874" s="740"/>
      <c r="Z874" s="740"/>
    </row>
    <row r="875" ht="15.75" customHeight="1">
      <c r="A875" s="740"/>
      <c r="B875" s="740"/>
      <c r="C875" s="740"/>
      <c r="D875" s="740"/>
      <c r="E875" s="740"/>
      <c r="F875" s="740"/>
      <c r="G875" s="740"/>
      <c r="H875" s="740"/>
      <c r="I875" s="740"/>
      <c r="J875" s="740"/>
      <c r="K875" s="740"/>
      <c r="L875" s="740"/>
      <c r="M875" s="740"/>
      <c r="N875" s="740"/>
      <c r="O875" s="740"/>
      <c r="P875" s="740"/>
      <c r="Q875" s="740"/>
      <c r="R875" s="740"/>
      <c r="S875" s="740"/>
      <c r="T875" s="740"/>
      <c r="U875" s="740"/>
      <c r="V875" s="740"/>
      <c r="W875" s="740"/>
      <c r="X875" s="740"/>
      <c r="Y875" s="740"/>
      <c r="Z875" s="740"/>
    </row>
    <row r="876" ht="15.75" customHeight="1">
      <c r="A876" s="740"/>
      <c r="B876" s="740"/>
      <c r="C876" s="740"/>
      <c r="D876" s="740"/>
      <c r="E876" s="740"/>
      <c r="F876" s="740"/>
      <c r="G876" s="740"/>
      <c r="H876" s="740"/>
      <c r="I876" s="740"/>
      <c r="J876" s="740"/>
      <c r="K876" s="740"/>
      <c r="L876" s="740"/>
      <c r="M876" s="740"/>
      <c r="N876" s="740"/>
      <c r="O876" s="740"/>
      <c r="P876" s="740"/>
      <c r="Q876" s="740"/>
      <c r="R876" s="740"/>
      <c r="S876" s="740"/>
      <c r="T876" s="740"/>
      <c r="U876" s="740"/>
      <c r="V876" s="740"/>
      <c r="W876" s="740"/>
      <c r="X876" s="740"/>
      <c r="Y876" s="740"/>
      <c r="Z876" s="740"/>
    </row>
    <row r="877" ht="15.75" customHeight="1">
      <c r="A877" s="740"/>
      <c r="B877" s="740"/>
      <c r="C877" s="740"/>
      <c r="D877" s="740"/>
      <c r="E877" s="740"/>
      <c r="F877" s="740"/>
      <c r="G877" s="740"/>
      <c r="H877" s="740"/>
      <c r="I877" s="740"/>
      <c r="J877" s="740"/>
      <c r="K877" s="740"/>
      <c r="L877" s="740"/>
      <c r="M877" s="740"/>
      <c r="N877" s="740"/>
      <c r="O877" s="740"/>
      <c r="P877" s="740"/>
      <c r="Q877" s="740"/>
      <c r="R877" s="740"/>
      <c r="S877" s="740"/>
      <c r="T877" s="740"/>
      <c r="U877" s="740"/>
      <c r="V877" s="740"/>
      <c r="W877" s="740"/>
      <c r="X877" s="740"/>
      <c r="Y877" s="740"/>
      <c r="Z877" s="740"/>
    </row>
    <row r="878" ht="15.75" customHeight="1">
      <c r="A878" s="740"/>
      <c r="B878" s="740"/>
      <c r="C878" s="740"/>
      <c r="D878" s="740"/>
      <c r="E878" s="740"/>
      <c r="F878" s="740"/>
      <c r="G878" s="740"/>
      <c r="H878" s="740"/>
      <c r="I878" s="740"/>
      <c r="J878" s="740"/>
      <c r="K878" s="740"/>
      <c r="L878" s="740"/>
      <c r="M878" s="740"/>
      <c r="N878" s="740"/>
      <c r="O878" s="740"/>
      <c r="P878" s="740"/>
      <c r="Q878" s="740"/>
      <c r="R878" s="740"/>
      <c r="S878" s="740"/>
      <c r="T878" s="740"/>
      <c r="U878" s="740"/>
      <c r="V878" s="740"/>
      <c r="W878" s="740"/>
      <c r="X878" s="740"/>
      <c r="Y878" s="740"/>
      <c r="Z878" s="740"/>
    </row>
    <row r="879" ht="15.75" customHeight="1">
      <c r="A879" s="740"/>
      <c r="B879" s="740"/>
      <c r="C879" s="740"/>
      <c r="D879" s="740"/>
      <c r="E879" s="740"/>
      <c r="F879" s="740"/>
      <c r="G879" s="740"/>
      <c r="H879" s="740"/>
      <c r="I879" s="740"/>
      <c r="J879" s="740"/>
      <c r="K879" s="740"/>
      <c r="L879" s="740"/>
      <c r="M879" s="740"/>
      <c r="N879" s="740"/>
      <c r="O879" s="740"/>
      <c r="P879" s="740"/>
      <c r="Q879" s="740"/>
      <c r="R879" s="740"/>
      <c r="S879" s="740"/>
      <c r="T879" s="740"/>
      <c r="U879" s="740"/>
      <c r="V879" s="740"/>
      <c r="W879" s="740"/>
      <c r="X879" s="740"/>
      <c r="Y879" s="740"/>
      <c r="Z879" s="740"/>
    </row>
    <row r="880" ht="15.75" customHeight="1">
      <c r="A880" s="740"/>
      <c r="B880" s="740"/>
      <c r="C880" s="740"/>
      <c r="D880" s="740"/>
      <c r="E880" s="740"/>
      <c r="F880" s="740"/>
      <c r="G880" s="740"/>
      <c r="H880" s="740"/>
      <c r="I880" s="740"/>
      <c r="J880" s="740"/>
      <c r="K880" s="740"/>
      <c r="L880" s="740"/>
      <c r="M880" s="740"/>
      <c r="N880" s="740"/>
      <c r="O880" s="740"/>
      <c r="P880" s="740"/>
      <c r="Q880" s="740"/>
      <c r="R880" s="740"/>
      <c r="S880" s="740"/>
      <c r="T880" s="740"/>
      <c r="U880" s="740"/>
      <c r="V880" s="740"/>
      <c r="W880" s="740"/>
      <c r="X880" s="740"/>
      <c r="Y880" s="740"/>
      <c r="Z880" s="740"/>
    </row>
    <row r="881" ht="15.75" customHeight="1">
      <c r="A881" s="740"/>
      <c r="B881" s="740"/>
      <c r="C881" s="740"/>
      <c r="D881" s="740"/>
      <c r="E881" s="740"/>
      <c r="F881" s="740"/>
      <c r="G881" s="740"/>
      <c r="H881" s="740"/>
      <c r="I881" s="740"/>
      <c r="J881" s="740"/>
      <c r="K881" s="740"/>
      <c r="L881" s="740"/>
      <c r="M881" s="740"/>
      <c r="N881" s="740"/>
      <c r="O881" s="740"/>
      <c r="P881" s="740"/>
      <c r="Q881" s="740"/>
      <c r="R881" s="740"/>
      <c r="S881" s="740"/>
      <c r="T881" s="740"/>
      <c r="U881" s="740"/>
      <c r="V881" s="740"/>
      <c r="W881" s="740"/>
      <c r="X881" s="740"/>
      <c r="Y881" s="740"/>
      <c r="Z881" s="740"/>
    </row>
    <row r="882" ht="15.75" customHeight="1">
      <c r="A882" s="740"/>
      <c r="B882" s="740"/>
      <c r="C882" s="740"/>
      <c r="D882" s="740"/>
      <c r="E882" s="740"/>
      <c r="F882" s="740"/>
      <c r="G882" s="740"/>
      <c r="H882" s="740"/>
      <c r="I882" s="740"/>
      <c r="J882" s="740"/>
      <c r="K882" s="740"/>
      <c r="L882" s="740"/>
      <c r="M882" s="740"/>
      <c r="N882" s="740"/>
      <c r="O882" s="740"/>
      <c r="P882" s="740"/>
      <c r="Q882" s="740"/>
      <c r="R882" s="740"/>
      <c r="S882" s="740"/>
      <c r="T882" s="740"/>
      <c r="U882" s="740"/>
      <c r="V882" s="740"/>
      <c r="W882" s="740"/>
      <c r="X882" s="740"/>
      <c r="Y882" s="740"/>
      <c r="Z882" s="740"/>
    </row>
    <row r="883" ht="15.75" customHeight="1">
      <c r="A883" s="740"/>
      <c r="B883" s="740"/>
      <c r="C883" s="740"/>
      <c r="D883" s="740"/>
      <c r="E883" s="740"/>
      <c r="F883" s="740"/>
      <c r="G883" s="740"/>
      <c r="H883" s="740"/>
      <c r="I883" s="740"/>
      <c r="J883" s="740"/>
      <c r="K883" s="740"/>
      <c r="L883" s="740"/>
      <c r="M883" s="740"/>
      <c r="N883" s="740"/>
      <c r="O883" s="740"/>
      <c r="P883" s="740"/>
      <c r="Q883" s="740"/>
      <c r="R883" s="740"/>
      <c r="S883" s="740"/>
      <c r="T883" s="740"/>
      <c r="U883" s="740"/>
      <c r="V883" s="740"/>
      <c r="W883" s="740"/>
      <c r="X883" s="740"/>
      <c r="Y883" s="740"/>
      <c r="Z883" s="740"/>
    </row>
    <row r="884" ht="15.75" customHeight="1">
      <c r="A884" s="740"/>
      <c r="B884" s="740"/>
      <c r="C884" s="740"/>
      <c r="D884" s="740"/>
      <c r="E884" s="740"/>
      <c r="F884" s="740"/>
      <c r="G884" s="740"/>
      <c r="H884" s="740"/>
      <c r="I884" s="740"/>
      <c r="J884" s="740"/>
      <c r="K884" s="740"/>
      <c r="L884" s="740"/>
      <c r="M884" s="740"/>
      <c r="N884" s="740"/>
      <c r="O884" s="740"/>
      <c r="P884" s="740"/>
      <c r="Q884" s="740"/>
      <c r="R884" s="740"/>
      <c r="S884" s="740"/>
      <c r="T884" s="740"/>
      <c r="U884" s="740"/>
      <c r="V884" s="740"/>
      <c r="W884" s="740"/>
      <c r="X884" s="740"/>
      <c r="Y884" s="740"/>
      <c r="Z884" s="740"/>
    </row>
    <row r="885" ht="15.75" customHeight="1">
      <c r="A885" s="740"/>
      <c r="B885" s="740"/>
      <c r="C885" s="740"/>
      <c r="D885" s="740"/>
      <c r="E885" s="740"/>
      <c r="F885" s="740"/>
      <c r="G885" s="740"/>
      <c r="H885" s="740"/>
      <c r="I885" s="740"/>
      <c r="J885" s="740"/>
      <c r="K885" s="740"/>
      <c r="L885" s="740"/>
      <c r="M885" s="740"/>
      <c r="N885" s="740"/>
      <c r="O885" s="740"/>
      <c r="P885" s="740"/>
      <c r="Q885" s="740"/>
      <c r="R885" s="740"/>
      <c r="S885" s="740"/>
      <c r="T885" s="740"/>
      <c r="U885" s="740"/>
      <c r="V885" s="740"/>
      <c r="W885" s="740"/>
      <c r="X885" s="740"/>
      <c r="Y885" s="740"/>
      <c r="Z885" s="740"/>
    </row>
    <row r="886" ht="15.75" customHeight="1">
      <c r="A886" s="740"/>
      <c r="B886" s="740"/>
      <c r="C886" s="740"/>
      <c r="D886" s="740"/>
      <c r="E886" s="740"/>
      <c r="F886" s="740"/>
      <c r="G886" s="740"/>
      <c r="H886" s="740"/>
      <c r="I886" s="740"/>
      <c r="J886" s="740"/>
      <c r="K886" s="740"/>
      <c r="L886" s="740"/>
      <c r="M886" s="740"/>
      <c r="N886" s="740"/>
      <c r="O886" s="740"/>
      <c r="P886" s="740"/>
      <c r="Q886" s="740"/>
      <c r="R886" s="740"/>
      <c r="S886" s="740"/>
      <c r="T886" s="740"/>
      <c r="U886" s="740"/>
      <c r="V886" s="740"/>
      <c r="W886" s="740"/>
      <c r="X886" s="740"/>
      <c r="Y886" s="740"/>
      <c r="Z886" s="740"/>
    </row>
    <row r="887" ht="15.75" customHeight="1">
      <c r="A887" s="740"/>
      <c r="B887" s="740"/>
      <c r="C887" s="740"/>
      <c r="D887" s="740"/>
      <c r="E887" s="740"/>
      <c r="F887" s="740"/>
      <c r="G887" s="740"/>
      <c r="H887" s="740"/>
      <c r="I887" s="740"/>
      <c r="J887" s="740"/>
      <c r="K887" s="740"/>
      <c r="L887" s="740"/>
      <c r="M887" s="740"/>
      <c r="N887" s="740"/>
      <c r="O887" s="740"/>
      <c r="P887" s="740"/>
      <c r="Q887" s="740"/>
      <c r="R887" s="740"/>
      <c r="S887" s="740"/>
      <c r="T887" s="740"/>
      <c r="U887" s="740"/>
      <c r="V887" s="740"/>
      <c r="W887" s="740"/>
      <c r="X887" s="740"/>
      <c r="Y887" s="740"/>
      <c r="Z887" s="740"/>
    </row>
    <row r="888" ht="15.75" customHeight="1">
      <c r="A888" s="740"/>
      <c r="B888" s="740"/>
      <c r="C888" s="740"/>
      <c r="D888" s="740"/>
      <c r="E888" s="740"/>
      <c r="F888" s="740"/>
      <c r="G888" s="740"/>
      <c r="H888" s="740"/>
      <c r="I888" s="740"/>
      <c r="J888" s="740"/>
      <c r="K888" s="740"/>
      <c r="L888" s="740"/>
      <c r="M888" s="740"/>
      <c r="N888" s="740"/>
      <c r="O888" s="740"/>
      <c r="P888" s="740"/>
      <c r="Q888" s="740"/>
      <c r="R888" s="740"/>
      <c r="S888" s="740"/>
      <c r="T888" s="740"/>
      <c r="U888" s="740"/>
      <c r="V888" s="740"/>
      <c r="W888" s="740"/>
      <c r="X888" s="740"/>
      <c r="Y888" s="740"/>
      <c r="Z888" s="740"/>
    </row>
    <row r="889" ht="15.75" customHeight="1">
      <c r="A889" s="740"/>
      <c r="B889" s="740"/>
      <c r="C889" s="740"/>
      <c r="D889" s="740"/>
      <c r="E889" s="740"/>
      <c r="F889" s="740"/>
      <c r="G889" s="740"/>
      <c r="H889" s="740"/>
      <c r="I889" s="740"/>
      <c r="J889" s="740"/>
      <c r="K889" s="740"/>
      <c r="L889" s="740"/>
      <c r="M889" s="740"/>
      <c r="N889" s="740"/>
      <c r="O889" s="740"/>
      <c r="P889" s="740"/>
      <c r="Q889" s="740"/>
      <c r="R889" s="740"/>
      <c r="S889" s="740"/>
      <c r="T889" s="740"/>
      <c r="U889" s="740"/>
      <c r="V889" s="740"/>
      <c r="W889" s="740"/>
      <c r="X889" s="740"/>
      <c r="Y889" s="740"/>
      <c r="Z889" s="740"/>
    </row>
    <row r="890" ht="15.75" customHeight="1">
      <c r="A890" s="740"/>
      <c r="B890" s="740"/>
      <c r="C890" s="740"/>
      <c r="D890" s="740"/>
      <c r="E890" s="740"/>
      <c r="F890" s="740"/>
      <c r="G890" s="740"/>
      <c r="H890" s="740"/>
      <c r="I890" s="740"/>
      <c r="J890" s="740"/>
      <c r="K890" s="740"/>
      <c r="L890" s="740"/>
      <c r="M890" s="740"/>
      <c r="N890" s="740"/>
      <c r="O890" s="740"/>
      <c r="P890" s="740"/>
      <c r="Q890" s="740"/>
      <c r="R890" s="740"/>
      <c r="S890" s="740"/>
      <c r="T890" s="740"/>
      <c r="U890" s="740"/>
      <c r="V890" s="740"/>
      <c r="W890" s="740"/>
      <c r="X890" s="740"/>
      <c r="Y890" s="740"/>
      <c r="Z890" s="740"/>
    </row>
    <row r="891" ht="15.75" customHeight="1">
      <c r="A891" s="740"/>
      <c r="B891" s="740"/>
      <c r="C891" s="740"/>
      <c r="D891" s="740"/>
      <c r="E891" s="740"/>
      <c r="F891" s="740"/>
      <c r="G891" s="740"/>
      <c r="H891" s="740"/>
      <c r="I891" s="740"/>
      <c r="J891" s="740"/>
      <c r="K891" s="740"/>
      <c r="L891" s="740"/>
      <c r="M891" s="740"/>
      <c r="N891" s="740"/>
      <c r="O891" s="740"/>
      <c r="P891" s="740"/>
      <c r="Q891" s="740"/>
      <c r="R891" s="740"/>
      <c r="S891" s="740"/>
      <c r="T891" s="740"/>
      <c r="U891" s="740"/>
      <c r="V891" s="740"/>
      <c r="W891" s="740"/>
      <c r="X891" s="740"/>
      <c r="Y891" s="740"/>
      <c r="Z891" s="740"/>
    </row>
    <row r="892" ht="15.75" customHeight="1">
      <c r="A892" s="740"/>
      <c r="B892" s="740"/>
      <c r="C892" s="740"/>
      <c r="D892" s="740"/>
      <c r="E892" s="740"/>
      <c r="F892" s="740"/>
      <c r="G892" s="740"/>
      <c r="H892" s="740"/>
      <c r="I892" s="740"/>
      <c r="J892" s="740"/>
      <c r="K892" s="740"/>
      <c r="L892" s="740"/>
      <c r="M892" s="740"/>
      <c r="N892" s="740"/>
      <c r="O892" s="740"/>
      <c r="P892" s="740"/>
      <c r="Q892" s="740"/>
      <c r="R892" s="740"/>
      <c r="S892" s="740"/>
      <c r="T892" s="740"/>
      <c r="U892" s="740"/>
      <c r="V892" s="740"/>
      <c r="W892" s="740"/>
      <c r="X892" s="740"/>
      <c r="Y892" s="740"/>
      <c r="Z892" s="740"/>
    </row>
    <row r="893" ht="15.75" customHeight="1">
      <c r="A893" s="740"/>
      <c r="B893" s="740"/>
      <c r="C893" s="740"/>
      <c r="D893" s="740"/>
      <c r="E893" s="740"/>
      <c r="F893" s="740"/>
      <c r="G893" s="740"/>
      <c r="H893" s="740"/>
      <c r="I893" s="740"/>
      <c r="J893" s="740"/>
      <c r="K893" s="740"/>
      <c r="L893" s="740"/>
      <c r="M893" s="740"/>
      <c r="N893" s="740"/>
      <c r="O893" s="740"/>
      <c r="P893" s="740"/>
      <c r="Q893" s="740"/>
      <c r="R893" s="740"/>
      <c r="S893" s="740"/>
      <c r="T893" s="740"/>
      <c r="U893" s="740"/>
      <c r="V893" s="740"/>
      <c r="W893" s="740"/>
      <c r="X893" s="740"/>
      <c r="Y893" s="740"/>
      <c r="Z893" s="740"/>
    </row>
    <row r="894" ht="15.75" customHeight="1">
      <c r="A894" s="740"/>
      <c r="B894" s="740"/>
      <c r="C894" s="740"/>
      <c r="D894" s="740"/>
      <c r="E894" s="740"/>
      <c r="F894" s="740"/>
      <c r="G894" s="740"/>
      <c r="H894" s="740"/>
      <c r="I894" s="740"/>
      <c r="J894" s="740"/>
      <c r="K894" s="740"/>
      <c r="L894" s="740"/>
      <c r="M894" s="740"/>
      <c r="N894" s="740"/>
      <c r="O894" s="740"/>
      <c r="P894" s="740"/>
      <c r="Q894" s="740"/>
      <c r="R894" s="740"/>
      <c r="S894" s="740"/>
      <c r="T894" s="740"/>
      <c r="U894" s="740"/>
      <c r="V894" s="740"/>
      <c r="W894" s="740"/>
      <c r="X894" s="740"/>
      <c r="Y894" s="740"/>
      <c r="Z894" s="740"/>
    </row>
    <row r="895" ht="15.75" customHeight="1">
      <c r="A895" s="740"/>
      <c r="B895" s="740"/>
      <c r="C895" s="740"/>
      <c r="D895" s="740"/>
      <c r="E895" s="740"/>
      <c r="F895" s="740"/>
      <c r="G895" s="740"/>
      <c r="H895" s="740"/>
      <c r="I895" s="740"/>
      <c r="J895" s="740"/>
      <c r="K895" s="740"/>
      <c r="L895" s="740"/>
      <c r="M895" s="740"/>
      <c r="N895" s="740"/>
      <c r="O895" s="740"/>
      <c r="P895" s="740"/>
      <c r="Q895" s="740"/>
      <c r="R895" s="740"/>
      <c r="S895" s="740"/>
      <c r="T895" s="740"/>
      <c r="U895" s="740"/>
      <c r="V895" s="740"/>
      <c r="W895" s="740"/>
      <c r="X895" s="740"/>
      <c r="Y895" s="740"/>
      <c r="Z895" s="740"/>
    </row>
    <row r="896" ht="15.75" customHeight="1">
      <c r="A896" s="740"/>
      <c r="B896" s="740"/>
      <c r="C896" s="740"/>
      <c r="D896" s="740"/>
      <c r="E896" s="740"/>
      <c r="F896" s="740"/>
      <c r="G896" s="740"/>
      <c r="H896" s="740"/>
      <c r="I896" s="740"/>
      <c r="J896" s="740"/>
      <c r="K896" s="740"/>
      <c r="L896" s="740"/>
      <c r="M896" s="740"/>
      <c r="N896" s="740"/>
      <c r="O896" s="740"/>
      <c r="P896" s="740"/>
      <c r="Q896" s="740"/>
      <c r="R896" s="740"/>
      <c r="S896" s="740"/>
      <c r="T896" s="740"/>
      <c r="U896" s="740"/>
      <c r="V896" s="740"/>
      <c r="W896" s="740"/>
      <c r="X896" s="740"/>
      <c r="Y896" s="740"/>
      <c r="Z896" s="740"/>
    </row>
    <row r="897" ht="15.75" customHeight="1">
      <c r="A897" s="740"/>
      <c r="B897" s="740"/>
      <c r="C897" s="740"/>
      <c r="D897" s="740"/>
      <c r="E897" s="740"/>
      <c r="F897" s="740"/>
      <c r="G897" s="740"/>
      <c r="H897" s="740"/>
      <c r="I897" s="740"/>
      <c r="J897" s="740"/>
      <c r="K897" s="740"/>
      <c r="L897" s="740"/>
      <c r="M897" s="740"/>
      <c r="N897" s="740"/>
      <c r="O897" s="740"/>
      <c r="P897" s="740"/>
      <c r="Q897" s="740"/>
      <c r="R897" s="740"/>
      <c r="S897" s="740"/>
      <c r="T897" s="740"/>
      <c r="U897" s="740"/>
      <c r="V897" s="740"/>
      <c r="W897" s="740"/>
      <c r="X897" s="740"/>
      <c r="Y897" s="740"/>
      <c r="Z897" s="740"/>
    </row>
    <row r="898" ht="15.75" customHeight="1">
      <c r="A898" s="740"/>
      <c r="B898" s="740"/>
      <c r="C898" s="740"/>
      <c r="D898" s="740"/>
      <c r="E898" s="740"/>
      <c r="F898" s="740"/>
      <c r="G898" s="740"/>
      <c r="H898" s="740"/>
      <c r="I898" s="740"/>
      <c r="J898" s="740"/>
      <c r="K898" s="740"/>
      <c r="L898" s="740"/>
      <c r="M898" s="740"/>
      <c r="N898" s="740"/>
      <c r="O898" s="740"/>
      <c r="P898" s="740"/>
      <c r="Q898" s="740"/>
      <c r="R898" s="740"/>
      <c r="S898" s="740"/>
      <c r="T898" s="740"/>
      <c r="U898" s="740"/>
      <c r="V898" s="740"/>
      <c r="W898" s="740"/>
      <c r="X898" s="740"/>
      <c r="Y898" s="740"/>
      <c r="Z898" s="740"/>
    </row>
    <row r="899" ht="15.75" customHeight="1">
      <c r="A899" s="740"/>
      <c r="B899" s="740"/>
      <c r="C899" s="740"/>
      <c r="D899" s="740"/>
      <c r="E899" s="740"/>
      <c r="F899" s="740"/>
      <c r="G899" s="740"/>
      <c r="H899" s="740"/>
      <c r="I899" s="740"/>
      <c r="J899" s="740"/>
      <c r="K899" s="740"/>
      <c r="L899" s="740"/>
      <c r="M899" s="740"/>
      <c r="N899" s="740"/>
      <c r="O899" s="740"/>
      <c r="P899" s="740"/>
      <c r="Q899" s="740"/>
      <c r="R899" s="740"/>
      <c r="S899" s="740"/>
      <c r="T899" s="740"/>
      <c r="U899" s="740"/>
      <c r="V899" s="740"/>
      <c r="W899" s="740"/>
      <c r="X899" s="740"/>
      <c r="Y899" s="740"/>
      <c r="Z899" s="740"/>
    </row>
    <row r="900" ht="15.75" customHeight="1">
      <c r="A900" s="740"/>
      <c r="B900" s="740"/>
      <c r="C900" s="740"/>
      <c r="D900" s="740"/>
      <c r="E900" s="740"/>
      <c r="F900" s="740"/>
      <c r="G900" s="740"/>
      <c r="H900" s="740"/>
      <c r="I900" s="740"/>
      <c r="J900" s="740"/>
      <c r="K900" s="740"/>
      <c r="L900" s="740"/>
      <c r="M900" s="740"/>
      <c r="N900" s="740"/>
      <c r="O900" s="740"/>
      <c r="P900" s="740"/>
      <c r="Q900" s="740"/>
      <c r="R900" s="740"/>
      <c r="S900" s="740"/>
      <c r="T900" s="740"/>
      <c r="U900" s="740"/>
      <c r="V900" s="740"/>
      <c r="W900" s="740"/>
      <c r="X900" s="740"/>
      <c r="Y900" s="740"/>
      <c r="Z900" s="740"/>
    </row>
    <row r="901" ht="15.75" customHeight="1">
      <c r="A901" s="740"/>
      <c r="B901" s="740"/>
      <c r="C901" s="740"/>
      <c r="D901" s="740"/>
      <c r="E901" s="740"/>
      <c r="F901" s="740"/>
      <c r="G901" s="740"/>
      <c r="H901" s="740"/>
      <c r="I901" s="740"/>
      <c r="J901" s="740"/>
      <c r="K901" s="740"/>
      <c r="L901" s="740"/>
      <c r="M901" s="740"/>
      <c r="N901" s="740"/>
      <c r="O901" s="740"/>
      <c r="P901" s="740"/>
      <c r="Q901" s="740"/>
      <c r="R901" s="740"/>
      <c r="S901" s="740"/>
      <c r="T901" s="740"/>
      <c r="U901" s="740"/>
      <c r="V901" s="740"/>
      <c r="W901" s="740"/>
      <c r="X901" s="740"/>
      <c r="Y901" s="740"/>
      <c r="Z901" s="740"/>
    </row>
    <row r="902" ht="15.75" customHeight="1">
      <c r="A902" s="740"/>
      <c r="B902" s="740"/>
      <c r="C902" s="740"/>
      <c r="D902" s="740"/>
      <c r="E902" s="740"/>
      <c r="F902" s="740"/>
      <c r="G902" s="740"/>
      <c r="H902" s="740"/>
      <c r="I902" s="740"/>
      <c r="J902" s="740"/>
      <c r="K902" s="740"/>
      <c r="L902" s="740"/>
      <c r="M902" s="740"/>
      <c r="N902" s="740"/>
      <c r="O902" s="740"/>
      <c r="P902" s="740"/>
      <c r="Q902" s="740"/>
      <c r="R902" s="740"/>
      <c r="S902" s="740"/>
      <c r="T902" s="740"/>
      <c r="U902" s="740"/>
      <c r="V902" s="740"/>
      <c r="W902" s="740"/>
      <c r="X902" s="740"/>
      <c r="Y902" s="740"/>
      <c r="Z902" s="740"/>
    </row>
    <row r="903" ht="15.75" customHeight="1">
      <c r="A903" s="740"/>
      <c r="B903" s="740"/>
      <c r="C903" s="740"/>
      <c r="D903" s="740"/>
      <c r="E903" s="740"/>
      <c r="F903" s="740"/>
      <c r="G903" s="740"/>
      <c r="H903" s="740"/>
      <c r="I903" s="740"/>
      <c r="J903" s="740"/>
      <c r="K903" s="740"/>
      <c r="L903" s="740"/>
      <c r="M903" s="740"/>
      <c r="N903" s="740"/>
      <c r="O903" s="740"/>
      <c r="P903" s="740"/>
      <c r="Q903" s="740"/>
      <c r="R903" s="740"/>
      <c r="S903" s="740"/>
      <c r="T903" s="740"/>
      <c r="U903" s="740"/>
      <c r="V903" s="740"/>
      <c r="W903" s="740"/>
      <c r="X903" s="740"/>
      <c r="Y903" s="740"/>
      <c r="Z903" s="740"/>
    </row>
    <row r="904" ht="15.75" customHeight="1">
      <c r="A904" s="740"/>
      <c r="B904" s="740"/>
      <c r="C904" s="740"/>
      <c r="D904" s="740"/>
      <c r="E904" s="740"/>
      <c r="F904" s="740"/>
      <c r="G904" s="740"/>
      <c r="H904" s="740"/>
      <c r="I904" s="740"/>
      <c r="J904" s="740"/>
      <c r="K904" s="740"/>
      <c r="L904" s="740"/>
      <c r="M904" s="740"/>
      <c r="N904" s="740"/>
      <c r="O904" s="740"/>
      <c r="P904" s="740"/>
      <c r="Q904" s="740"/>
      <c r="R904" s="740"/>
      <c r="S904" s="740"/>
      <c r="T904" s="740"/>
      <c r="U904" s="740"/>
      <c r="V904" s="740"/>
      <c r="W904" s="740"/>
      <c r="X904" s="740"/>
      <c r="Y904" s="740"/>
      <c r="Z904" s="740"/>
    </row>
    <row r="905" ht="15.75" customHeight="1">
      <c r="A905" s="740"/>
      <c r="B905" s="740"/>
      <c r="C905" s="740"/>
      <c r="D905" s="740"/>
      <c r="E905" s="740"/>
      <c r="F905" s="740"/>
      <c r="G905" s="740"/>
      <c r="H905" s="740"/>
      <c r="I905" s="740"/>
      <c r="J905" s="740"/>
      <c r="K905" s="740"/>
      <c r="L905" s="740"/>
      <c r="M905" s="740"/>
      <c r="N905" s="740"/>
      <c r="O905" s="740"/>
      <c r="P905" s="740"/>
      <c r="Q905" s="740"/>
      <c r="R905" s="740"/>
      <c r="S905" s="740"/>
      <c r="T905" s="740"/>
      <c r="U905" s="740"/>
      <c r="V905" s="740"/>
      <c r="W905" s="740"/>
      <c r="X905" s="740"/>
      <c r="Y905" s="740"/>
      <c r="Z905" s="740"/>
    </row>
    <row r="906" ht="15.75" customHeight="1">
      <c r="A906" s="740"/>
      <c r="B906" s="740"/>
      <c r="C906" s="740"/>
      <c r="D906" s="740"/>
      <c r="E906" s="740"/>
      <c r="F906" s="740"/>
      <c r="G906" s="740"/>
      <c r="H906" s="740"/>
      <c r="I906" s="740"/>
      <c r="J906" s="740"/>
      <c r="K906" s="740"/>
      <c r="L906" s="740"/>
      <c r="M906" s="740"/>
      <c r="N906" s="740"/>
      <c r="O906" s="740"/>
      <c r="P906" s="740"/>
      <c r="Q906" s="740"/>
      <c r="R906" s="740"/>
      <c r="S906" s="740"/>
      <c r="T906" s="740"/>
      <c r="U906" s="740"/>
      <c r="V906" s="740"/>
      <c r="W906" s="740"/>
      <c r="X906" s="740"/>
      <c r="Y906" s="740"/>
      <c r="Z906" s="740"/>
    </row>
    <row r="907" ht="15.75" customHeight="1">
      <c r="A907" s="740"/>
      <c r="B907" s="740"/>
      <c r="C907" s="740"/>
      <c r="D907" s="740"/>
      <c r="E907" s="740"/>
      <c r="F907" s="740"/>
      <c r="G907" s="740"/>
      <c r="H907" s="740"/>
      <c r="I907" s="740"/>
      <c r="J907" s="740"/>
      <c r="K907" s="740"/>
      <c r="L907" s="740"/>
      <c r="M907" s="740"/>
      <c r="N907" s="740"/>
      <c r="O907" s="740"/>
      <c r="P907" s="740"/>
      <c r="Q907" s="740"/>
      <c r="R907" s="740"/>
      <c r="S907" s="740"/>
      <c r="T907" s="740"/>
      <c r="U907" s="740"/>
      <c r="V907" s="740"/>
      <c r="W907" s="740"/>
      <c r="X907" s="740"/>
      <c r="Y907" s="740"/>
      <c r="Z907" s="740"/>
    </row>
    <row r="908" ht="15.75" customHeight="1">
      <c r="A908" s="740"/>
      <c r="B908" s="740"/>
      <c r="C908" s="740"/>
      <c r="D908" s="740"/>
      <c r="E908" s="740"/>
      <c r="F908" s="740"/>
      <c r="G908" s="740"/>
      <c r="H908" s="740"/>
      <c r="I908" s="740"/>
      <c r="J908" s="740"/>
      <c r="K908" s="740"/>
      <c r="L908" s="740"/>
      <c r="M908" s="740"/>
      <c r="N908" s="740"/>
      <c r="O908" s="740"/>
      <c r="P908" s="740"/>
      <c r="Q908" s="740"/>
      <c r="R908" s="740"/>
      <c r="S908" s="740"/>
      <c r="T908" s="740"/>
      <c r="U908" s="740"/>
      <c r="V908" s="740"/>
      <c r="W908" s="740"/>
      <c r="X908" s="740"/>
      <c r="Y908" s="740"/>
      <c r="Z908" s="740"/>
    </row>
    <row r="909" ht="15.75" customHeight="1">
      <c r="A909" s="740"/>
      <c r="B909" s="740"/>
      <c r="C909" s="740"/>
      <c r="D909" s="740"/>
      <c r="E909" s="740"/>
      <c r="F909" s="740"/>
      <c r="G909" s="740"/>
      <c r="H909" s="740"/>
      <c r="I909" s="740"/>
      <c r="J909" s="740"/>
      <c r="K909" s="740"/>
      <c r="L909" s="740"/>
      <c r="M909" s="740"/>
      <c r="N909" s="740"/>
      <c r="O909" s="740"/>
      <c r="P909" s="740"/>
      <c r="Q909" s="740"/>
      <c r="R909" s="740"/>
      <c r="S909" s="740"/>
      <c r="T909" s="740"/>
      <c r="U909" s="740"/>
      <c r="V909" s="740"/>
      <c r="W909" s="740"/>
      <c r="X909" s="740"/>
      <c r="Y909" s="740"/>
      <c r="Z909" s="740"/>
    </row>
    <row r="910" ht="15.75" customHeight="1">
      <c r="A910" s="740"/>
      <c r="B910" s="740"/>
      <c r="C910" s="740"/>
      <c r="D910" s="740"/>
      <c r="E910" s="740"/>
      <c r="F910" s="740"/>
      <c r="G910" s="740"/>
      <c r="H910" s="740"/>
      <c r="I910" s="740"/>
      <c r="J910" s="740"/>
      <c r="K910" s="740"/>
      <c r="L910" s="740"/>
      <c r="M910" s="740"/>
      <c r="N910" s="740"/>
      <c r="O910" s="740"/>
      <c r="P910" s="740"/>
      <c r="Q910" s="740"/>
      <c r="R910" s="740"/>
      <c r="S910" s="740"/>
      <c r="T910" s="740"/>
      <c r="U910" s="740"/>
      <c r="V910" s="740"/>
      <c r="W910" s="740"/>
      <c r="X910" s="740"/>
      <c r="Y910" s="740"/>
      <c r="Z910" s="740"/>
    </row>
    <row r="911" ht="15.75" customHeight="1">
      <c r="A911" s="740"/>
      <c r="B911" s="740"/>
      <c r="C911" s="740"/>
      <c r="D911" s="740"/>
      <c r="E911" s="740"/>
      <c r="F911" s="740"/>
      <c r="G911" s="740"/>
      <c r="H911" s="740"/>
      <c r="I911" s="740"/>
      <c r="J911" s="740"/>
      <c r="K911" s="740"/>
      <c r="L911" s="740"/>
      <c r="M911" s="740"/>
      <c r="N911" s="740"/>
      <c r="O911" s="740"/>
      <c r="P911" s="740"/>
      <c r="Q911" s="740"/>
      <c r="R911" s="740"/>
      <c r="S911" s="740"/>
      <c r="T911" s="740"/>
      <c r="U911" s="740"/>
      <c r="V911" s="740"/>
      <c r="W911" s="740"/>
      <c r="X911" s="740"/>
      <c r="Y911" s="740"/>
      <c r="Z911" s="740"/>
    </row>
    <row r="912" ht="15.75" customHeight="1">
      <c r="A912" s="740"/>
      <c r="B912" s="740"/>
      <c r="C912" s="740"/>
      <c r="D912" s="740"/>
      <c r="E912" s="740"/>
      <c r="F912" s="740"/>
      <c r="G912" s="740"/>
      <c r="H912" s="740"/>
      <c r="I912" s="740"/>
      <c r="J912" s="740"/>
      <c r="K912" s="740"/>
      <c r="L912" s="740"/>
      <c r="M912" s="740"/>
      <c r="N912" s="740"/>
      <c r="O912" s="740"/>
      <c r="P912" s="740"/>
      <c r="Q912" s="740"/>
      <c r="R912" s="740"/>
      <c r="S912" s="740"/>
      <c r="T912" s="740"/>
      <c r="U912" s="740"/>
      <c r="V912" s="740"/>
      <c r="W912" s="740"/>
      <c r="X912" s="740"/>
      <c r="Y912" s="740"/>
      <c r="Z912" s="740"/>
    </row>
    <row r="913" ht="15.75" customHeight="1">
      <c r="A913" s="740"/>
      <c r="B913" s="740"/>
      <c r="C913" s="740"/>
      <c r="D913" s="740"/>
      <c r="E913" s="740"/>
      <c r="F913" s="740"/>
      <c r="G913" s="740"/>
      <c r="H913" s="740"/>
      <c r="I913" s="740"/>
      <c r="J913" s="740"/>
      <c r="K913" s="740"/>
      <c r="L913" s="740"/>
      <c r="M913" s="740"/>
      <c r="N913" s="740"/>
      <c r="O913" s="740"/>
      <c r="P913" s="740"/>
      <c r="Q913" s="740"/>
      <c r="R913" s="740"/>
      <c r="S913" s="740"/>
      <c r="T913" s="740"/>
      <c r="U913" s="740"/>
      <c r="V913" s="740"/>
      <c r="W913" s="740"/>
      <c r="X913" s="740"/>
      <c r="Y913" s="740"/>
      <c r="Z913" s="740"/>
    </row>
    <row r="914" ht="15.75" customHeight="1">
      <c r="A914" s="740"/>
      <c r="B914" s="740"/>
      <c r="C914" s="740"/>
      <c r="D914" s="740"/>
      <c r="E914" s="740"/>
      <c r="F914" s="740"/>
      <c r="G914" s="740"/>
      <c r="H914" s="740"/>
      <c r="I914" s="740"/>
      <c r="J914" s="740"/>
      <c r="K914" s="740"/>
      <c r="L914" s="740"/>
      <c r="M914" s="740"/>
      <c r="N914" s="740"/>
      <c r="O914" s="740"/>
      <c r="P914" s="740"/>
      <c r="Q914" s="740"/>
      <c r="R914" s="740"/>
      <c r="S914" s="740"/>
      <c r="T914" s="740"/>
      <c r="U914" s="740"/>
      <c r="V914" s="740"/>
      <c r="W914" s="740"/>
      <c r="X914" s="740"/>
      <c r="Y914" s="740"/>
      <c r="Z914" s="740"/>
    </row>
    <row r="915" ht="15.75" customHeight="1">
      <c r="A915" s="740"/>
      <c r="B915" s="740"/>
      <c r="C915" s="740"/>
      <c r="D915" s="740"/>
      <c r="E915" s="740"/>
      <c r="F915" s="740"/>
      <c r="G915" s="740"/>
      <c r="H915" s="740"/>
      <c r="I915" s="740"/>
      <c r="J915" s="740"/>
      <c r="K915" s="740"/>
      <c r="L915" s="740"/>
      <c r="M915" s="740"/>
      <c r="N915" s="740"/>
      <c r="O915" s="740"/>
      <c r="P915" s="740"/>
      <c r="Q915" s="740"/>
      <c r="R915" s="740"/>
      <c r="S915" s="740"/>
      <c r="T915" s="740"/>
      <c r="U915" s="740"/>
      <c r="V915" s="740"/>
      <c r="W915" s="740"/>
      <c r="X915" s="740"/>
      <c r="Y915" s="740"/>
      <c r="Z915" s="740"/>
    </row>
    <row r="916" ht="15.75" customHeight="1">
      <c r="A916" s="740"/>
      <c r="B916" s="740"/>
      <c r="C916" s="740"/>
      <c r="D916" s="740"/>
      <c r="E916" s="740"/>
      <c r="F916" s="740"/>
      <c r="G916" s="740"/>
      <c r="H916" s="740"/>
      <c r="I916" s="740"/>
      <c r="J916" s="740"/>
      <c r="K916" s="740"/>
      <c r="L916" s="740"/>
      <c r="M916" s="740"/>
      <c r="N916" s="740"/>
      <c r="O916" s="740"/>
      <c r="P916" s="740"/>
      <c r="Q916" s="740"/>
      <c r="R916" s="740"/>
      <c r="S916" s="740"/>
      <c r="T916" s="740"/>
      <c r="U916" s="740"/>
      <c r="V916" s="740"/>
      <c r="W916" s="740"/>
      <c r="X916" s="740"/>
      <c r="Y916" s="740"/>
      <c r="Z916" s="740"/>
    </row>
    <row r="917" ht="15.75" customHeight="1">
      <c r="A917" s="740"/>
      <c r="B917" s="740"/>
      <c r="C917" s="740"/>
      <c r="D917" s="740"/>
      <c r="E917" s="740"/>
      <c r="F917" s="740"/>
      <c r="G917" s="740"/>
      <c r="H917" s="740"/>
      <c r="I917" s="740"/>
      <c r="J917" s="740"/>
      <c r="K917" s="740"/>
      <c r="L917" s="740"/>
      <c r="M917" s="740"/>
      <c r="N917" s="740"/>
      <c r="O917" s="740"/>
      <c r="P917" s="740"/>
      <c r="Q917" s="740"/>
      <c r="R917" s="740"/>
      <c r="S917" s="740"/>
      <c r="T917" s="740"/>
      <c r="U917" s="740"/>
      <c r="V917" s="740"/>
      <c r="W917" s="740"/>
      <c r="X917" s="740"/>
      <c r="Y917" s="740"/>
      <c r="Z917" s="740"/>
    </row>
    <row r="918" ht="15.75" customHeight="1">
      <c r="A918" s="740"/>
      <c r="B918" s="740"/>
      <c r="C918" s="740"/>
      <c r="D918" s="740"/>
      <c r="E918" s="740"/>
      <c r="F918" s="740"/>
      <c r="G918" s="740"/>
      <c r="H918" s="740"/>
      <c r="I918" s="740"/>
      <c r="J918" s="740"/>
      <c r="K918" s="740"/>
      <c r="L918" s="740"/>
      <c r="M918" s="740"/>
      <c r="N918" s="740"/>
      <c r="O918" s="740"/>
      <c r="P918" s="740"/>
      <c r="Q918" s="740"/>
      <c r="R918" s="740"/>
      <c r="S918" s="740"/>
      <c r="T918" s="740"/>
      <c r="U918" s="740"/>
      <c r="V918" s="740"/>
      <c r="W918" s="740"/>
      <c r="X918" s="740"/>
      <c r="Y918" s="740"/>
      <c r="Z918" s="740"/>
    </row>
    <row r="919" ht="15.75" customHeight="1">
      <c r="A919" s="740"/>
      <c r="B919" s="740"/>
      <c r="C919" s="740"/>
      <c r="D919" s="740"/>
      <c r="E919" s="740"/>
      <c r="F919" s="740"/>
      <c r="G919" s="740"/>
      <c r="H919" s="740"/>
      <c r="I919" s="740"/>
      <c r="J919" s="740"/>
      <c r="K919" s="740"/>
      <c r="L919" s="740"/>
      <c r="M919" s="740"/>
      <c r="N919" s="740"/>
      <c r="O919" s="740"/>
      <c r="P919" s="740"/>
      <c r="Q919" s="740"/>
      <c r="R919" s="740"/>
      <c r="S919" s="740"/>
      <c r="T919" s="740"/>
      <c r="U919" s="740"/>
      <c r="V919" s="740"/>
      <c r="W919" s="740"/>
      <c r="X919" s="740"/>
      <c r="Y919" s="740"/>
      <c r="Z919" s="740"/>
    </row>
    <row r="920" ht="15.75" customHeight="1">
      <c r="A920" s="740"/>
      <c r="B920" s="740"/>
      <c r="C920" s="740"/>
      <c r="D920" s="740"/>
      <c r="E920" s="740"/>
      <c r="F920" s="740"/>
      <c r="G920" s="740"/>
      <c r="H920" s="740"/>
      <c r="I920" s="740"/>
      <c r="J920" s="740"/>
      <c r="K920" s="740"/>
      <c r="L920" s="740"/>
      <c r="M920" s="740"/>
      <c r="N920" s="740"/>
      <c r="O920" s="740"/>
      <c r="P920" s="740"/>
      <c r="Q920" s="740"/>
      <c r="R920" s="740"/>
      <c r="S920" s="740"/>
      <c r="T920" s="740"/>
      <c r="U920" s="740"/>
      <c r="V920" s="740"/>
      <c r="W920" s="740"/>
      <c r="X920" s="740"/>
      <c r="Y920" s="740"/>
      <c r="Z920" s="740"/>
    </row>
    <row r="921" ht="15.75" customHeight="1">
      <c r="A921" s="740"/>
      <c r="B921" s="740"/>
      <c r="C921" s="740"/>
      <c r="D921" s="740"/>
      <c r="E921" s="740"/>
      <c r="F921" s="740"/>
      <c r="G921" s="740"/>
      <c r="H921" s="740"/>
      <c r="I921" s="740"/>
      <c r="J921" s="740"/>
      <c r="K921" s="740"/>
      <c r="L921" s="740"/>
      <c r="M921" s="740"/>
      <c r="N921" s="740"/>
      <c r="O921" s="740"/>
      <c r="P921" s="740"/>
      <c r="Q921" s="740"/>
      <c r="R921" s="740"/>
      <c r="S921" s="740"/>
      <c r="T921" s="740"/>
      <c r="U921" s="740"/>
      <c r="V921" s="740"/>
      <c r="W921" s="740"/>
      <c r="X921" s="740"/>
      <c r="Y921" s="740"/>
      <c r="Z921" s="740"/>
    </row>
    <row r="922" ht="15.75" customHeight="1">
      <c r="A922" s="740"/>
      <c r="B922" s="740"/>
      <c r="C922" s="740"/>
      <c r="D922" s="740"/>
      <c r="E922" s="740"/>
      <c r="F922" s="740"/>
      <c r="G922" s="740"/>
      <c r="H922" s="740"/>
      <c r="I922" s="740"/>
      <c r="J922" s="740"/>
      <c r="K922" s="740"/>
      <c r="L922" s="740"/>
      <c r="M922" s="740"/>
      <c r="N922" s="740"/>
      <c r="O922" s="740"/>
      <c r="P922" s="740"/>
      <c r="Q922" s="740"/>
      <c r="R922" s="740"/>
      <c r="S922" s="740"/>
      <c r="T922" s="740"/>
      <c r="U922" s="740"/>
      <c r="V922" s="740"/>
      <c r="W922" s="740"/>
      <c r="X922" s="740"/>
      <c r="Y922" s="740"/>
      <c r="Z922" s="740"/>
    </row>
    <row r="923" ht="15.75" customHeight="1">
      <c r="A923" s="740"/>
      <c r="B923" s="740"/>
      <c r="C923" s="740"/>
      <c r="D923" s="740"/>
      <c r="E923" s="740"/>
      <c r="F923" s="740"/>
      <c r="G923" s="740"/>
      <c r="H923" s="740"/>
      <c r="I923" s="740"/>
      <c r="J923" s="740"/>
      <c r="K923" s="740"/>
      <c r="L923" s="740"/>
      <c r="M923" s="740"/>
      <c r="N923" s="740"/>
      <c r="O923" s="740"/>
      <c r="P923" s="740"/>
      <c r="Q923" s="740"/>
      <c r="R923" s="740"/>
      <c r="S923" s="740"/>
      <c r="T923" s="740"/>
      <c r="U923" s="740"/>
      <c r="V923" s="740"/>
      <c r="W923" s="740"/>
      <c r="X923" s="740"/>
      <c r="Y923" s="740"/>
      <c r="Z923" s="740"/>
    </row>
    <row r="924" ht="15.75" customHeight="1">
      <c r="A924" s="740"/>
      <c r="B924" s="740"/>
      <c r="C924" s="740"/>
      <c r="D924" s="740"/>
      <c r="E924" s="740"/>
      <c r="F924" s="740"/>
      <c r="G924" s="740"/>
      <c r="H924" s="740"/>
      <c r="I924" s="740"/>
      <c r="J924" s="740"/>
      <c r="K924" s="740"/>
      <c r="L924" s="740"/>
      <c r="M924" s="740"/>
      <c r="N924" s="740"/>
      <c r="O924" s="740"/>
      <c r="P924" s="740"/>
      <c r="Q924" s="740"/>
      <c r="R924" s="740"/>
      <c r="S924" s="740"/>
      <c r="T924" s="740"/>
      <c r="U924" s="740"/>
      <c r="V924" s="740"/>
      <c r="W924" s="740"/>
      <c r="X924" s="740"/>
      <c r="Y924" s="740"/>
      <c r="Z924" s="740"/>
    </row>
    <row r="925" ht="15.75" customHeight="1">
      <c r="A925" s="740"/>
      <c r="B925" s="740"/>
      <c r="C925" s="740"/>
      <c r="D925" s="740"/>
      <c r="E925" s="740"/>
      <c r="F925" s="740"/>
      <c r="G925" s="740"/>
      <c r="H925" s="740"/>
      <c r="I925" s="740"/>
      <c r="J925" s="740"/>
      <c r="K925" s="740"/>
      <c r="L925" s="740"/>
      <c r="M925" s="740"/>
      <c r="N925" s="740"/>
      <c r="O925" s="740"/>
      <c r="P925" s="740"/>
      <c r="Q925" s="740"/>
      <c r="R925" s="740"/>
      <c r="S925" s="740"/>
      <c r="T925" s="740"/>
      <c r="U925" s="740"/>
      <c r="V925" s="740"/>
      <c r="W925" s="740"/>
      <c r="X925" s="740"/>
      <c r="Y925" s="740"/>
      <c r="Z925" s="740"/>
    </row>
    <row r="926" ht="15.75" customHeight="1">
      <c r="A926" s="740"/>
      <c r="B926" s="740"/>
      <c r="C926" s="740"/>
      <c r="D926" s="740"/>
      <c r="E926" s="740"/>
      <c r="F926" s="740"/>
      <c r="G926" s="740"/>
      <c r="H926" s="740"/>
      <c r="I926" s="740"/>
      <c r="J926" s="740"/>
      <c r="K926" s="740"/>
      <c r="L926" s="740"/>
      <c r="M926" s="740"/>
      <c r="N926" s="740"/>
      <c r="O926" s="740"/>
      <c r="P926" s="740"/>
      <c r="Q926" s="740"/>
      <c r="R926" s="740"/>
      <c r="S926" s="740"/>
      <c r="T926" s="740"/>
      <c r="U926" s="740"/>
      <c r="V926" s="740"/>
      <c r="W926" s="740"/>
      <c r="X926" s="740"/>
      <c r="Y926" s="740"/>
      <c r="Z926" s="740"/>
    </row>
    <row r="927" ht="15.75" customHeight="1">
      <c r="A927" s="740"/>
      <c r="B927" s="740"/>
      <c r="C927" s="740"/>
      <c r="D927" s="740"/>
      <c r="E927" s="740"/>
      <c r="F927" s="740"/>
      <c r="G927" s="740"/>
      <c r="H927" s="740"/>
      <c r="I927" s="740"/>
      <c r="J927" s="740"/>
      <c r="K927" s="740"/>
      <c r="L927" s="740"/>
      <c r="M927" s="740"/>
      <c r="N927" s="740"/>
      <c r="O927" s="740"/>
      <c r="P927" s="740"/>
      <c r="Q927" s="740"/>
      <c r="R927" s="740"/>
      <c r="S927" s="740"/>
      <c r="T927" s="740"/>
      <c r="U927" s="740"/>
      <c r="V927" s="740"/>
      <c r="W927" s="740"/>
      <c r="X927" s="740"/>
      <c r="Y927" s="740"/>
      <c r="Z927" s="740"/>
    </row>
    <row r="928" ht="15.75" customHeight="1">
      <c r="A928" s="740"/>
      <c r="B928" s="740"/>
      <c r="C928" s="740"/>
      <c r="D928" s="740"/>
      <c r="E928" s="740"/>
      <c r="F928" s="740"/>
      <c r="G928" s="740"/>
      <c r="H928" s="740"/>
      <c r="I928" s="740"/>
      <c r="J928" s="740"/>
      <c r="K928" s="740"/>
      <c r="L928" s="740"/>
      <c r="M928" s="740"/>
      <c r="N928" s="740"/>
      <c r="O928" s="740"/>
      <c r="P928" s="740"/>
      <c r="Q928" s="740"/>
      <c r="R928" s="740"/>
      <c r="S928" s="740"/>
      <c r="T928" s="740"/>
      <c r="U928" s="740"/>
      <c r="V928" s="740"/>
      <c r="W928" s="740"/>
      <c r="X928" s="740"/>
      <c r="Y928" s="740"/>
      <c r="Z928" s="740"/>
    </row>
    <row r="929" ht="15.75" customHeight="1">
      <c r="A929" s="740"/>
      <c r="B929" s="740"/>
      <c r="C929" s="740"/>
      <c r="D929" s="740"/>
      <c r="E929" s="740"/>
      <c r="F929" s="740"/>
      <c r="G929" s="740"/>
      <c r="H929" s="740"/>
      <c r="I929" s="740"/>
      <c r="J929" s="740"/>
      <c r="K929" s="740"/>
      <c r="L929" s="740"/>
      <c r="M929" s="740"/>
      <c r="N929" s="740"/>
      <c r="O929" s="740"/>
      <c r="P929" s="740"/>
      <c r="Q929" s="740"/>
      <c r="R929" s="740"/>
      <c r="S929" s="740"/>
      <c r="T929" s="740"/>
      <c r="U929" s="740"/>
      <c r="V929" s="740"/>
      <c r="W929" s="740"/>
      <c r="X929" s="740"/>
      <c r="Y929" s="740"/>
      <c r="Z929" s="740"/>
    </row>
    <row r="930" ht="15.75" customHeight="1">
      <c r="A930" s="740"/>
      <c r="B930" s="740"/>
      <c r="C930" s="740"/>
      <c r="D930" s="740"/>
      <c r="E930" s="740"/>
      <c r="F930" s="740"/>
      <c r="G930" s="740"/>
      <c r="H930" s="740"/>
      <c r="I930" s="740"/>
      <c r="J930" s="740"/>
      <c r="K930" s="740"/>
      <c r="L930" s="740"/>
      <c r="M930" s="740"/>
      <c r="N930" s="740"/>
      <c r="O930" s="740"/>
      <c r="P930" s="740"/>
      <c r="Q930" s="740"/>
      <c r="R930" s="740"/>
      <c r="S930" s="740"/>
      <c r="T930" s="740"/>
      <c r="U930" s="740"/>
      <c r="V930" s="740"/>
      <c r="W930" s="740"/>
      <c r="X930" s="740"/>
      <c r="Y930" s="740"/>
      <c r="Z930" s="740"/>
    </row>
    <row r="931" ht="15.75" customHeight="1">
      <c r="A931" s="740"/>
      <c r="B931" s="740"/>
      <c r="C931" s="740"/>
      <c r="D931" s="740"/>
      <c r="E931" s="740"/>
      <c r="F931" s="740"/>
      <c r="G931" s="740"/>
      <c r="H931" s="740"/>
      <c r="I931" s="740"/>
      <c r="J931" s="740"/>
      <c r="K931" s="740"/>
      <c r="L931" s="740"/>
      <c r="M931" s="740"/>
      <c r="N931" s="740"/>
      <c r="O931" s="740"/>
      <c r="P931" s="740"/>
      <c r="Q931" s="740"/>
      <c r="R931" s="740"/>
      <c r="S931" s="740"/>
      <c r="T931" s="740"/>
      <c r="U931" s="740"/>
      <c r="V931" s="740"/>
      <c r="W931" s="740"/>
      <c r="X931" s="740"/>
      <c r="Y931" s="740"/>
      <c r="Z931" s="740"/>
    </row>
    <row r="932" ht="15.75" customHeight="1">
      <c r="A932" s="740"/>
      <c r="B932" s="740"/>
      <c r="C932" s="740"/>
      <c r="D932" s="740"/>
      <c r="E932" s="740"/>
      <c r="F932" s="740"/>
      <c r="G932" s="740"/>
      <c r="H932" s="740"/>
      <c r="I932" s="740"/>
      <c r="J932" s="740"/>
      <c r="K932" s="740"/>
      <c r="L932" s="740"/>
      <c r="M932" s="740"/>
      <c r="N932" s="740"/>
      <c r="O932" s="740"/>
      <c r="P932" s="740"/>
      <c r="Q932" s="740"/>
      <c r="R932" s="740"/>
      <c r="S932" s="740"/>
      <c r="T932" s="740"/>
      <c r="U932" s="740"/>
      <c r="V932" s="740"/>
      <c r="W932" s="740"/>
      <c r="X932" s="740"/>
      <c r="Y932" s="740"/>
      <c r="Z932" s="740"/>
    </row>
    <row r="933" ht="15.75" customHeight="1">
      <c r="A933" s="740"/>
      <c r="B933" s="740"/>
      <c r="C933" s="740"/>
      <c r="D933" s="740"/>
      <c r="E933" s="740"/>
      <c r="F933" s="740"/>
      <c r="G933" s="740"/>
      <c r="H933" s="740"/>
      <c r="I933" s="740"/>
      <c r="J933" s="740"/>
      <c r="K933" s="740"/>
      <c r="L933" s="740"/>
      <c r="M933" s="740"/>
      <c r="N933" s="740"/>
      <c r="O933" s="740"/>
      <c r="P933" s="740"/>
      <c r="Q933" s="740"/>
      <c r="R933" s="740"/>
      <c r="S933" s="740"/>
      <c r="T933" s="740"/>
      <c r="U933" s="740"/>
      <c r="V933" s="740"/>
      <c r="W933" s="740"/>
      <c r="X933" s="740"/>
      <c r="Y933" s="740"/>
      <c r="Z933" s="740"/>
    </row>
    <row r="934" ht="15.75" customHeight="1">
      <c r="A934" s="740"/>
      <c r="B934" s="740"/>
      <c r="C934" s="740"/>
      <c r="D934" s="740"/>
      <c r="E934" s="740"/>
      <c r="F934" s="740"/>
      <c r="G934" s="740"/>
      <c r="H934" s="740"/>
      <c r="I934" s="740"/>
      <c r="J934" s="740"/>
      <c r="K934" s="740"/>
      <c r="L934" s="740"/>
      <c r="M934" s="740"/>
      <c r="N934" s="740"/>
      <c r="O934" s="740"/>
      <c r="P934" s="740"/>
      <c r="Q934" s="740"/>
      <c r="R934" s="740"/>
      <c r="S934" s="740"/>
      <c r="T934" s="740"/>
      <c r="U934" s="740"/>
      <c r="V934" s="740"/>
      <c r="W934" s="740"/>
      <c r="X934" s="740"/>
      <c r="Y934" s="740"/>
      <c r="Z934" s="740"/>
    </row>
    <row r="935" ht="15.75" customHeight="1">
      <c r="A935" s="740"/>
      <c r="B935" s="740"/>
      <c r="C935" s="740"/>
      <c r="D935" s="740"/>
      <c r="E935" s="740"/>
      <c r="F935" s="740"/>
      <c r="G935" s="740"/>
      <c r="H935" s="740"/>
      <c r="I935" s="740"/>
      <c r="J935" s="740"/>
      <c r="K935" s="740"/>
      <c r="L935" s="740"/>
      <c r="M935" s="740"/>
      <c r="N935" s="740"/>
      <c r="O935" s="740"/>
      <c r="P935" s="740"/>
      <c r="Q935" s="740"/>
      <c r="R935" s="740"/>
      <c r="S935" s="740"/>
      <c r="T935" s="740"/>
      <c r="U935" s="740"/>
      <c r="V935" s="740"/>
      <c r="W935" s="740"/>
      <c r="X935" s="740"/>
      <c r="Y935" s="740"/>
      <c r="Z935" s="740"/>
    </row>
    <row r="936" ht="15.75" customHeight="1">
      <c r="A936" s="740"/>
      <c r="B936" s="740"/>
      <c r="C936" s="740"/>
      <c r="D936" s="740"/>
      <c r="E936" s="740"/>
      <c r="F936" s="740"/>
      <c r="G936" s="740"/>
      <c r="H936" s="740"/>
      <c r="I936" s="740"/>
      <c r="J936" s="740"/>
      <c r="K936" s="740"/>
      <c r="L936" s="740"/>
      <c r="M936" s="740"/>
      <c r="N936" s="740"/>
      <c r="O936" s="740"/>
      <c r="P936" s="740"/>
      <c r="Q936" s="740"/>
      <c r="R936" s="740"/>
      <c r="S936" s="740"/>
      <c r="T936" s="740"/>
      <c r="U936" s="740"/>
      <c r="V936" s="740"/>
      <c r="W936" s="740"/>
      <c r="X936" s="740"/>
      <c r="Y936" s="740"/>
      <c r="Z936" s="740"/>
    </row>
    <row r="937" ht="15.75" customHeight="1">
      <c r="A937" s="740"/>
      <c r="B937" s="740"/>
      <c r="C937" s="740"/>
      <c r="D937" s="740"/>
      <c r="E937" s="740"/>
      <c r="F937" s="740"/>
      <c r="G937" s="740"/>
      <c r="H937" s="740"/>
      <c r="I937" s="740"/>
      <c r="J937" s="740"/>
      <c r="K937" s="740"/>
      <c r="L937" s="740"/>
      <c r="M937" s="740"/>
      <c r="N937" s="740"/>
      <c r="O937" s="740"/>
      <c r="P937" s="740"/>
      <c r="Q937" s="740"/>
      <c r="R937" s="740"/>
      <c r="S937" s="740"/>
      <c r="T937" s="740"/>
      <c r="U937" s="740"/>
      <c r="V937" s="740"/>
      <c r="W937" s="740"/>
      <c r="X937" s="740"/>
      <c r="Y937" s="740"/>
      <c r="Z937" s="740"/>
    </row>
    <row r="938" ht="15.75" customHeight="1">
      <c r="A938" s="740"/>
      <c r="B938" s="740"/>
      <c r="C938" s="740"/>
      <c r="D938" s="740"/>
      <c r="E938" s="740"/>
      <c r="F938" s="740"/>
      <c r="G938" s="740"/>
      <c r="H938" s="740"/>
      <c r="I938" s="740"/>
      <c r="J938" s="740"/>
      <c r="K938" s="740"/>
      <c r="L938" s="740"/>
      <c r="M938" s="740"/>
      <c r="N938" s="740"/>
      <c r="O938" s="740"/>
      <c r="P938" s="740"/>
      <c r="Q938" s="740"/>
      <c r="R938" s="740"/>
      <c r="S938" s="740"/>
      <c r="T938" s="740"/>
      <c r="U938" s="740"/>
      <c r="V938" s="740"/>
      <c r="W938" s="740"/>
      <c r="X938" s="740"/>
      <c r="Y938" s="740"/>
      <c r="Z938" s="740"/>
    </row>
    <row r="939" ht="15.75" customHeight="1">
      <c r="A939" s="740"/>
      <c r="B939" s="740"/>
      <c r="C939" s="740"/>
      <c r="D939" s="740"/>
      <c r="E939" s="740"/>
      <c r="F939" s="740"/>
      <c r="G939" s="740"/>
      <c r="H939" s="740"/>
      <c r="I939" s="740"/>
      <c r="J939" s="740"/>
      <c r="K939" s="740"/>
      <c r="L939" s="740"/>
      <c r="M939" s="740"/>
      <c r="N939" s="740"/>
      <c r="O939" s="740"/>
      <c r="P939" s="740"/>
      <c r="Q939" s="740"/>
      <c r="R939" s="740"/>
      <c r="S939" s="740"/>
      <c r="T939" s="740"/>
      <c r="U939" s="740"/>
      <c r="V939" s="740"/>
      <c r="W939" s="740"/>
      <c r="X939" s="740"/>
      <c r="Y939" s="740"/>
      <c r="Z939" s="740"/>
    </row>
    <row r="940" ht="15.75" customHeight="1">
      <c r="A940" s="740"/>
      <c r="B940" s="740"/>
      <c r="C940" s="740"/>
      <c r="D940" s="740"/>
      <c r="E940" s="740"/>
      <c r="F940" s="740"/>
      <c r="G940" s="740"/>
      <c r="H940" s="740"/>
      <c r="I940" s="740"/>
      <c r="J940" s="740"/>
      <c r="K940" s="740"/>
      <c r="L940" s="740"/>
      <c r="M940" s="740"/>
      <c r="N940" s="740"/>
      <c r="O940" s="740"/>
      <c r="P940" s="740"/>
      <c r="Q940" s="740"/>
      <c r="R940" s="740"/>
      <c r="S940" s="740"/>
      <c r="T940" s="740"/>
      <c r="U940" s="740"/>
      <c r="V940" s="740"/>
      <c r="W940" s="740"/>
      <c r="X940" s="740"/>
      <c r="Y940" s="740"/>
      <c r="Z940" s="740"/>
    </row>
    <row r="941" ht="15.75" customHeight="1">
      <c r="A941" s="740"/>
      <c r="B941" s="740"/>
      <c r="C941" s="740"/>
      <c r="D941" s="740"/>
      <c r="E941" s="740"/>
      <c r="F941" s="740"/>
      <c r="G941" s="740"/>
      <c r="H941" s="740"/>
      <c r="I941" s="740"/>
      <c r="J941" s="740"/>
      <c r="K941" s="740"/>
      <c r="L941" s="740"/>
      <c r="M941" s="740"/>
      <c r="N941" s="740"/>
      <c r="O941" s="740"/>
      <c r="P941" s="740"/>
      <c r="Q941" s="740"/>
      <c r="R941" s="740"/>
      <c r="S941" s="740"/>
      <c r="T941" s="740"/>
      <c r="U941" s="740"/>
      <c r="V941" s="740"/>
      <c r="W941" s="740"/>
      <c r="X941" s="740"/>
      <c r="Y941" s="740"/>
      <c r="Z941" s="740"/>
    </row>
    <row r="942" ht="15.75" customHeight="1">
      <c r="A942" s="740"/>
      <c r="B942" s="740"/>
      <c r="C942" s="740"/>
      <c r="D942" s="740"/>
      <c r="E942" s="740"/>
      <c r="F942" s="740"/>
      <c r="G942" s="740"/>
      <c r="H942" s="740"/>
      <c r="I942" s="740"/>
      <c r="J942" s="740"/>
      <c r="K942" s="740"/>
      <c r="L942" s="740"/>
      <c r="M942" s="740"/>
      <c r="N942" s="740"/>
      <c r="O942" s="740"/>
      <c r="P942" s="740"/>
      <c r="Q942" s="740"/>
      <c r="R942" s="740"/>
      <c r="S942" s="740"/>
      <c r="T942" s="740"/>
      <c r="U942" s="740"/>
      <c r="V942" s="740"/>
      <c r="W942" s="740"/>
      <c r="X942" s="740"/>
      <c r="Y942" s="740"/>
      <c r="Z942" s="740"/>
    </row>
    <row r="943" ht="15.75" customHeight="1">
      <c r="A943" s="740"/>
      <c r="B943" s="740"/>
      <c r="C943" s="740"/>
      <c r="D943" s="740"/>
      <c r="E943" s="740"/>
      <c r="F943" s="740"/>
      <c r="G943" s="740"/>
      <c r="H943" s="740"/>
      <c r="I943" s="740"/>
      <c r="J943" s="740"/>
      <c r="K943" s="740"/>
      <c r="L943" s="740"/>
      <c r="M943" s="740"/>
      <c r="N943" s="740"/>
      <c r="O943" s="740"/>
      <c r="P943" s="740"/>
      <c r="Q943" s="740"/>
      <c r="R943" s="740"/>
      <c r="S943" s="740"/>
      <c r="T943" s="740"/>
      <c r="U943" s="740"/>
      <c r="V943" s="740"/>
      <c r="W943" s="740"/>
      <c r="X943" s="740"/>
      <c r="Y943" s="740"/>
      <c r="Z943" s="740"/>
    </row>
    <row r="944" ht="15.75" customHeight="1">
      <c r="A944" s="740"/>
      <c r="B944" s="740"/>
      <c r="C944" s="740"/>
      <c r="D944" s="740"/>
      <c r="E944" s="740"/>
      <c r="F944" s="740"/>
      <c r="G944" s="740"/>
      <c r="H944" s="740"/>
      <c r="I944" s="740"/>
      <c r="J944" s="740"/>
      <c r="K944" s="740"/>
      <c r="L944" s="740"/>
      <c r="M944" s="740"/>
      <c r="N944" s="740"/>
      <c r="O944" s="740"/>
      <c r="P944" s="740"/>
      <c r="Q944" s="740"/>
      <c r="R944" s="740"/>
      <c r="S944" s="740"/>
      <c r="T944" s="740"/>
      <c r="U944" s="740"/>
      <c r="V944" s="740"/>
      <c r="W944" s="740"/>
      <c r="X944" s="740"/>
      <c r="Y944" s="740"/>
      <c r="Z944" s="740"/>
    </row>
    <row r="945" ht="15.75" customHeight="1">
      <c r="A945" s="740"/>
      <c r="B945" s="740"/>
      <c r="C945" s="740"/>
      <c r="D945" s="740"/>
      <c r="E945" s="740"/>
      <c r="F945" s="740"/>
      <c r="G945" s="740"/>
      <c r="H945" s="740"/>
      <c r="I945" s="740"/>
      <c r="J945" s="740"/>
      <c r="K945" s="740"/>
      <c r="L945" s="740"/>
      <c r="M945" s="740"/>
      <c r="N945" s="740"/>
      <c r="O945" s="740"/>
      <c r="P945" s="740"/>
      <c r="Q945" s="740"/>
      <c r="R945" s="740"/>
      <c r="S945" s="740"/>
      <c r="T945" s="740"/>
      <c r="U945" s="740"/>
      <c r="V945" s="740"/>
      <c r="W945" s="740"/>
      <c r="X945" s="740"/>
      <c r="Y945" s="740"/>
      <c r="Z945" s="740"/>
    </row>
    <row r="946" ht="15.75" customHeight="1">
      <c r="A946" s="740"/>
      <c r="B946" s="740"/>
      <c r="C946" s="740"/>
      <c r="D946" s="740"/>
      <c r="E946" s="740"/>
      <c r="F946" s="740"/>
      <c r="G946" s="740"/>
      <c r="H946" s="740"/>
      <c r="I946" s="740"/>
      <c r="J946" s="740"/>
      <c r="K946" s="740"/>
      <c r="L946" s="740"/>
      <c r="M946" s="740"/>
      <c r="N946" s="740"/>
      <c r="O946" s="740"/>
      <c r="P946" s="740"/>
      <c r="Q946" s="740"/>
      <c r="R946" s="740"/>
      <c r="S946" s="740"/>
      <c r="T946" s="740"/>
      <c r="U946" s="740"/>
      <c r="V946" s="740"/>
      <c r="W946" s="740"/>
      <c r="X946" s="740"/>
      <c r="Y946" s="740"/>
      <c r="Z946" s="740"/>
    </row>
    <row r="947" ht="15.75" customHeight="1">
      <c r="A947" s="740"/>
      <c r="B947" s="740"/>
      <c r="C947" s="740"/>
      <c r="D947" s="740"/>
      <c r="E947" s="740"/>
      <c r="F947" s="740"/>
      <c r="G947" s="740"/>
      <c r="H947" s="740"/>
      <c r="I947" s="740"/>
      <c r="J947" s="740"/>
      <c r="K947" s="740"/>
      <c r="L947" s="740"/>
      <c r="M947" s="740"/>
      <c r="N947" s="740"/>
      <c r="O947" s="740"/>
      <c r="P947" s="740"/>
      <c r="Q947" s="740"/>
      <c r="R947" s="740"/>
      <c r="S947" s="740"/>
      <c r="T947" s="740"/>
      <c r="U947" s="740"/>
      <c r="V947" s="740"/>
      <c r="W947" s="740"/>
      <c r="X947" s="740"/>
      <c r="Y947" s="740"/>
      <c r="Z947" s="740"/>
    </row>
    <row r="948" ht="15.75" customHeight="1">
      <c r="A948" s="740"/>
      <c r="B948" s="740"/>
      <c r="C948" s="740"/>
      <c r="D948" s="740"/>
      <c r="E948" s="740"/>
      <c r="F948" s="740"/>
      <c r="G948" s="740"/>
      <c r="H948" s="740"/>
      <c r="I948" s="740"/>
      <c r="J948" s="740"/>
      <c r="K948" s="740"/>
      <c r="L948" s="740"/>
      <c r="M948" s="740"/>
      <c r="N948" s="740"/>
      <c r="O948" s="740"/>
      <c r="P948" s="740"/>
      <c r="Q948" s="740"/>
      <c r="R948" s="740"/>
      <c r="S948" s="740"/>
      <c r="T948" s="740"/>
      <c r="U948" s="740"/>
      <c r="V948" s="740"/>
      <c r="W948" s="740"/>
      <c r="X948" s="740"/>
      <c r="Y948" s="740"/>
      <c r="Z948" s="740"/>
    </row>
    <row r="949" ht="15.75" customHeight="1">
      <c r="A949" s="740"/>
      <c r="B949" s="740"/>
      <c r="C949" s="740"/>
      <c r="D949" s="740"/>
      <c r="E949" s="740"/>
      <c r="F949" s="740"/>
      <c r="G949" s="740"/>
      <c r="H949" s="740"/>
      <c r="I949" s="740"/>
      <c r="J949" s="740"/>
      <c r="K949" s="740"/>
      <c r="L949" s="740"/>
      <c r="M949" s="740"/>
      <c r="N949" s="740"/>
      <c r="O949" s="740"/>
      <c r="P949" s="740"/>
      <c r="Q949" s="740"/>
      <c r="R949" s="740"/>
      <c r="S949" s="740"/>
      <c r="T949" s="740"/>
      <c r="U949" s="740"/>
      <c r="V949" s="740"/>
      <c r="W949" s="740"/>
      <c r="X949" s="740"/>
      <c r="Y949" s="740"/>
      <c r="Z949" s="740"/>
    </row>
    <row r="950" ht="15.75" customHeight="1">
      <c r="A950" s="740"/>
      <c r="B950" s="740"/>
      <c r="C950" s="740"/>
      <c r="D950" s="740"/>
      <c r="E950" s="740"/>
      <c r="F950" s="740"/>
      <c r="G950" s="740"/>
      <c r="H950" s="740"/>
      <c r="I950" s="740"/>
      <c r="J950" s="740"/>
      <c r="K950" s="740"/>
      <c r="L950" s="740"/>
      <c r="M950" s="740"/>
      <c r="N950" s="740"/>
      <c r="O950" s="740"/>
      <c r="P950" s="740"/>
      <c r="Q950" s="740"/>
      <c r="R950" s="740"/>
      <c r="S950" s="740"/>
      <c r="T950" s="740"/>
      <c r="U950" s="740"/>
      <c r="V950" s="740"/>
      <c r="W950" s="740"/>
      <c r="X950" s="740"/>
      <c r="Y950" s="740"/>
      <c r="Z950" s="740"/>
    </row>
    <row r="951" ht="15.75" customHeight="1">
      <c r="A951" s="740"/>
      <c r="B951" s="740"/>
      <c r="C951" s="740"/>
      <c r="D951" s="740"/>
      <c r="E951" s="740"/>
      <c r="F951" s="740"/>
      <c r="G951" s="740"/>
      <c r="H951" s="740"/>
      <c r="I951" s="740"/>
      <c r="J951" s="740"/>
      <c r="K951" s="740"/>
      <c r="L951" s="740"/>
      <c r="M951" s="740"/>
      <c r="N951" s="740"/>
      <c r="O951" s="740"/>
      <c r="P951" s="740"/>
      <c r="Q951" s="740"/>
      <c r="R951" s="740"/>
      <c r="S951" s="740"/>
      <c r="T951" s="740"/>
      <c r="U951" s="740"/>
      <c r="V951" s="740"/>
      <c r="W951" s="740"/>
      <c r="X951" s="740"/>
      <c r="Y951" s="740"/>
      <c r="Z951" s="740"/>
    </row>
    <row r="952" ht="15.75" customHeight="1">
      <c r="A952" s="740"/>
      <c r="B952" s="740"/>
      <c r="C952" s="740"/>
      <c r="D952" s="740"/>
      <c r="E952" s="740"/>
      <c r="F952" s="740"/>
      <c r="G952" s="740"/>
      <c r="H952" s="740"/>
      <c r="I952" s="740"/>
      <c r="J952" s="740"/>
      <c r="K952" s="740"/>
      <c r="L952" s="740"/>
      <c r="M952" s="740"/>
      <c r="N952" s="740"/>
      <c r="O952" s="740"/>
      <c r="P952" s="740"/>
      <c r="Q952" s="740"/>
      <c r="R952" s="740"/>
      <c r="S952" s="740"/>
      <c r="T952" s="740"/>
      <c r="U952" s="740"/>
      <c r="V952" s="740"/>
      <c r="W952" s="740"/>
      <c r="X952" s="740"/>
      <c r="Y952" s="740"/>
      <c r="Z952" s="740"/>
    </row>
    <row r="953" ht="15.75" customHeight="1">
      <c r="A953" s="740"/>
      <c r="B953" s="740"/>
      <c r="C953" s="740"/>
      <c r="D953" s="740"/>
      <c r="E953" s="740"/>
      <c r="F953" s="740"/>
      <c r="G953" s="740"/>
      <c r="H953" s="740"/>
      <c r="I953" s="740"/>
      <c r="J953" s="740"/>
      <c r="K953" s="740"/>
      <c r="L953" s="740"/>
      <c r="M953" s="740"/>
      <c r="N953" s="740"/>
      <c r="O953" s="740"/>
      <c r="P953" s="740"/>
      <c r="Q953" s="740"/>
      <c r="R953" s="740"/>
      <c r="S953" s="740"/>
      <c r="T953" s="740"/>
      <c r="U953" s="740"/>
      <c r="V953" s="740"/>
      <c r="W953" s="740"/>
      <c r="X953" s="740"/>
      <c r="Y953" s="740"/>
      <c r="Z953" s="740"/>
    </row>
    <row r="954" ht="15.75" customHeight="1">
      <c r="A954" s="740"/>
      <c r="B954" s="740"/>
      <c r="C954" s="740"/>
      <c r="D954" s="740"/>
      <c r="E954" s="740"/>
      <c r="F954" s="740"/>
      <c r="G954" s="740"/>
      <c r="H954" s="740"/>
      <c r="I954" s="740"/>
      <c r="J954" s="740"/>
      <c r="K954" s="740"/>
      <c r="L954" s="740"/>
      <c r="M954" s="740"/>
      <c r="N954" s="740"/>
      <c r="O954" s="740"/>
      <c r="P954" s="740"/>
      <c r="Q954" s="740"/>
      <c r="R954" s="740"/>
      <c r="S954" s="740"/>
      <c r="T954" s="740"/>
      <c r="U954" s="740"/>
      <c r="V954" s="740"/>
      <c r="W954" s="740"/>
      <c r="X954" s="740"/>
      <c r="Y954" s="740"/>
      <c r="Z954" s="740"/>
    </row>
    <row r="955" ht="15.75" customHeight="1">
      <c r="A955" s="740"/>
      <c r="B955" s="740"/>
      <c r="C955" s="740"/>
      <c r="D955" s="740"/>
      <c r="E955" s="740"/>
      <c r="F955" s="740"/>
      <c r="G955" s="740"/>
      <c r="H955" s="740"/>
      <c r="I955" s="740"/>
      <c r="J955" s="740"/>
      <c r="K955" s="740"/>
      <c r="L955" s="740"/>
      <c r="M955" s="740"/>
      <c r="N955" s="740"/>
      <c r="O955" s="740"/>
      <c r="P955" s="740"/>
      <c r="Q955" s="740"/>
      <c r="R955" s="740"/>
      <c r="S955" s="740"/>
      <c r="T955" s="740"/>
      <c r="U955" s="740"/>
      <c r="V955" s="740"/>
      <c r="W955" s="740"/>
      <c r="X955" s="740"/>
      <c r="Y955" s="740"/>
      <c r="Z955" s="740"/>
    </row>
    <row r="956" ht="15.75" customHeight="1">
      <c r="A956" s="740"/>
      <c r="B956" s="740"/>
      <c r="C956" s="740"/>
      <c r="D956" s="740"/>
      <c r="E956" s="740"/>
      <c r="F956" s="740"/>
      <c r="G956" s="740"/>
      <c r="H956" s="740"/>
      <c r="I956" s="740"/>
      <c r="J956" s="740"/>
      <c r="K956" s="740"/>
      <c r="L956" s="740"/>
      <c r="M956" s="740"/>
      <c r="N956" s="740"/>
      <c r="O956" s="740"/>
      <c r="P956" s="740"/>
      <c r="Q956" s="740"/>
      <c r="R956" s="740"/>
      <c r="S956" s="740"/>
      <c r="T956" s="740"/>
      <c r="U956" s="740"/>
      <c r="V956" s="740"/>
      <c r="W956" s="740"/>
      <c r="X956" s="740"/>
      <c r="Y956" s="740"/>
      <c r="Z956" s="740"/>
    </row>
    <row r="957" ht="15.75" customHeight="1">
      <c r="A957" s="740"/>
      <c r="B957" s="740"/>
      <c r="C957" s="740"/>
      <c r="D957" s="740"/>
      <c r="E957" s="740"/>
      <c r="F957" s="740"/>
      <c r="G957" s="740"/>
      <c r="H957" s="740"/>
      <c r="I957" s="740"/>
      <c r="J957" s="740"/>
      <c r="K957" s="740"/>
      <c r="L957" s="740"/>
      <c r="M957" s="740"/>
      <c r="N957" s="740"/>
      <c r="O957" s="740"/>
      <c r="P957" s="740"/>
      <c r="Q957" s="740"/>
      <c r="R957" s="740"/>
      <c r="S957" s="740"/>
      <c r="T957" s="740"/>
      <c r="U957" s="740"/>
      <c r="V957" s="740"/>
      <c r="W957" s="740"/>
      <c r="X957" s="740"/>
      <c r="Y957" s="740"/>
      <c r="Z957" s="740"/>
    </row>
    <row r="958" ht="15.75" customHeight="1">
      <c r="A958" s="740"/>
      <c r="B958" s="740"/>
      <c r="C958" s="740"/>
      <c r="D958" s="740"/>
      <c r="E958" s="740"/>
      <c r="F958" s="740"/>
      <c r="G958" s="740"/>
      <c r="H958" s="740"/>
      <c r="I958" s="740"/>
      <c r="J958" s="740"/>
      <c r="K958" s="740"/>
      <c r="L958" s="740"/>
      <c r="M958" s="740"/>
      <c r="N958" s="740"/>
      <c r="O958" s="740"/>
      <c r="P958" s="740"/>
      <c r="Q958" s="740"/>
      <c r="R958" s="740"/>
      <c r="S958" s="740"/>
      <c r="T958" s="740"/>
      <c r="U958" s="740"/>
      <c r="V958" s="740"/>
      <c r="W958" s="740"/>
      <c r="X958" s="740"/>
      <c r="Y958" s="740"/>
      <c r="Z958" s="740"/>
    </row>
    <row r="959" ht="15.75" customHeight="1">
      <c r="A959" s="740"/>
      <c r="B959" s="740"/>
      <c r="C959" s="740"/>
      <c r="D959" s="740"/>
      <c r="E959" s="740"/>
      <c r="F959" s="740"/>
      <c r="G959" s="740"/>
      <c r="H959" s="740"/>
      <c r="I959" s="740"/>
      <c r="J959" s="740"/>
      <c r="K959" s="740"/>
      <c r="L959" s="740"/>
      <c r="M959" s="740"/>
      <c r="N959" s="740"/>
      <c r="O959" s="740"/>
      <c r="P959" s="740"/>
      <c r="Q959" s="740"/>
      <c r="R959" s="740"/>
      <c r="S959" s="740"/>
      <c r="T959" s="740"/>
      <c r="U959" s="740"/>
      <c r="V959" s="740"/>
      <c r="W959" s="740"/>
      <c r="X959" s="740"/>
      <c r="Y959" s="740"/>
      <c r="Z959" s="740"/>
    </row>
    <row r="960" ht="15.75" customHeight="1">
      <c r="A960" s="740"/>
      <c r="B960" s="740"/>
      <c r="C960" s="740"/>
      <c r="D960" s="740"/>
      <c r="E960" s="740"/>
      <c r="F960" s="740"/>
      <c r="G960" s="740"/>
      <c r="H960" s="740"/>
      <c r="I960" s="740"/>
      <c r="J960" s="740"/>
      <c r="K960" s="740"/>
      <c r="L960" s="740"/>
      <c r="M960" s="740"/>
      <c r="N960" s="740"/>
      <c r="O960" s="740"/>
      <c r="P960" s="740"/>
      <c r="Q960" s="740"/>
      <c r="R960" s="740"/>
      <c r="S960" s="740"/>
      <c r="T960" s="740"/>
      <c r="U960" s="740"/>
      <c r="V960" s="740"/>
      <c r="W960" s="740"/>
      <c r="X960" s="740"/>
      <c r="Y960" s="740"/>
      <c r="Z960" s="740"/>
    </row>
    <row r="961" ht="15.75" customHeight="1">
      <c r="A961" s="740"/>
      <c r="B961" s="740"/>
      <c r="C961" s="740"/>
      <c r="D961" s="740"/>
      <c r="E961" s="740"/>
      <c r="F961" s="740"/>
      <c r="G961" s="740"/>
      <c r="H961" s="740"/>
      <c r="I961" s="740"/>
      <c r="J961" s="740"/>
      <c r="K961" s="740"/>
      <c r="L961" s="740"/>
      <c r="M961" s="740"/>
      <c r="N961" s="740"/>
      <c r="O961" s="740"/>
      <c r="P961" s="740"/>
      <c r="Q961" s="740"/>
      <c r="R961" s="740"/>
      <c r="S961" s="740"/>
      <c r="T961" s="740"/>
      <c r="U961" s="740"/>
      <c r="V961" s="740"/>
      <c r="W961" s="740"/>
      <c r="X961" s="740"/>
      <c r="Y961" s="740"/>
      <c r="Z961" s="740"/>
    </row>
    <row r="962" ht="15.75" customHeight="1">
      <c r="A962" s="740"/>
      <c r="B962" s="740"/>
      <c r="C962" s="740"/>
      <c r="D962" s="740"/>
      <c r="E962" s="740"/>
      <c r="F962" s="740"/>
      <c r="G962" s="740"/>
      <c r="H962" s="740"/>
      <c r="I962" s="740"/>
      <c r="J962" s="740"/>
      <c r="K962" s="740"/>
      <c r="L962" s="740"/>
      <c r="M962" s="740"/>
      <c r="N962" s="740"/>
      <c r="O962" s="740"/>
      <c r="P962" s="740"/>
      <c r="Q962" s="740"/>
      <c r="R962" s="740"/>
      <c r="S962" s="740"/>
      <c r="T962" s="740"/>
      <c r="U962" s="740"/>
      <c r="V962" s="740"/>
      <c r="W962" s="740"/>
      <c r="X962" s="740"/>
      <c r="Y962" s="740"/>
      <c r="Z962" s="740"/>
    </row>
    <row r="963" ht="15.75" customHeight="1">
      <c r="A963" s="740"/>
      <c r="B963" s="740"/>
      <c r="C963" s="740"/>
      <c r="D963" s="740"/>
      <c r="E963" s="740"/>
      <c r="F963" s="740"/>
      <c r="G963" s="740"/>
      <c r="H963" s="740"/>
      <c r="I963" s="740"/>
      <c r="J963" s="740"/>
      <c r="K963" s="740"/>
      <c r="L963" s="740"/>
      <c r="M963" s="740"/>
      <c r="N963" s="740"/>
      <c r="O963" s="740"/>
      <c r="P963" s="740"/>
      <c r="Q963" s="740"/>
      <c r="R963" s="740"/>
      <c r="S963" s="740"/>
      <c r="T963" s="740"/>
      <c r="U963" s="740"/>
      <c r="V963" s="740"/>
      <c r="W963" s="740"/>
      <c r="X963" s="740"/>
      <c r="Y963" s="740"/>
      <c r="Z963" s="740"/>
    </row>
    <row r="964" ht="15.75" customHeight="1">
      <c r="A964" s="740"/>
      <c r="B964" s="740"/>
      <c r="C964" s="740"/>
      <c r="D964" s="740"/>
      <c r="E964" s="740"/>
      <c r="F964" s="740"/>
      <c r="G964" s="740"/>
      <c r="H964" s="740"/>
      <c r="I964" s="740"/>
      <c r="J964" s="740"/>
      <c r="K964" s="740"/>
      <c r="L964" s="740"/>
      <c r="M964" s="740"/>
      <c r="N964" s="740"/>
      <c r="O964" s="740"/>
      <c r="P964" s="740"/>
      <c r="Q964" s="740"/>
      <c r="R964" s="740"/>
      <c r="S964" s="740"/>
      <c r="T964" s="740"/>
      <c r="U964" s="740"/>
      <c r="V964" s="740"/>
      <c r="W964" s="740"/>
      <c r="X964" s="740"/>
      <c r="Y964" s="740"/>
      <c r="Z964" s="740"/>
    </row>
    <row r="965" ht="15.75" customHeight="1">
      <c r="A965" s="740"/>
      <c r="B965" s="740"/>
      <c r="C965" s="740"/>
      <c r="D965" s="740"/>
      <c r="E965" s="740"/>
      <c r="F965" s="740"/>
      <c r="G965" s="740"/>
      <c r="H965" s="740"/>
      <c r="I965" s="740"/>
      <c r="J965" s="740"/>
      <c r="K965" s="740"/>
      <c r="L965" s="740"/>
      <c r="M965" s="740"/>
      <c r="N965" s="740"/>
      <c r="O965" s="740"/>
      <c r="P965" s="740"/>
      <c r="Q965" s="740"/>
      <c r="R965" s="740"/>
      <c r="S965" s="740"/>
      <c r="T965" s="740"/>
      <c r="U965" s="740"/>
      <c r="V965" s="740"/>
      <c r="W965" s="740"/>
      <c r="X965" s="740"/>
      <c r="Y965" s="740"/>
      <c r="Z965" s="740"/>
    </row>
    <row r="966" ht="15.75" customHeight="1">
      <c r="A966" s="740"/>
      <c r="B966" s="740"/>
      <c r="C966" s="740"/>
      <c r="D966" s="740"/>
      <c r="E966" s="740"/>
      <c r="F966" s="740"/>
      <c r="G966" s="740"/>
      <c r="H966" s="740"/>
      <c r="I966" s="740"/>
      <c r="J966" s="740"/>
      <c r="K966" s="740"/>
      <c r="L966" s="740"/>
      <c r="M966" s="740"/>
      <c r="N966" s="740"/>
      <c r="O966" s="740"/>
      <c r="P966" s="740"/>
      <c r="Q966" s="740"/>
      <c r="R966" s="740"/>
      <c r="S966" s="740"/>
      <c r="T966" s="740"/>
      <c r="U966" s="740"/>
      <c r="V966" s="740"/>
      <c r="W966" s="740"/>
      <c r="X966" s="740"/>
      <c r="Y966" s="740"/>
      <c r="Z966" s="740"/>
    </row>
    <row r="967" ht="15.75" customHeight="1">
      <c r="A967" s="740"/>
      <c r="B967" s="740"/>
      <c r="C967" s="740"/>
      <c r="D967" s="740"/>
      <c r="E967" s="740"/>
      <c r="F967" s="740"/>
      <c r="G967" s="740"/>
      <c r="H967" s="740"/>
      <c r="I967" s="740"/>
      <c r="J967" s="740"/>
      <c r="K967" s="740"/>
      <c r="L967" s="740"/>
      <c r="M967" s="740"/>
      <c r="N967" s="740"/>
      <c r="O967" s="740"/>
      <c r="P967" s="740"/>
      <c r="Q967" s="740"/>
      <c r="R967" s="740"/>
      <c r="S967" s="740"/>
      <c r="T967" s="740"/>
      <c r="U967" s="740"/>
      <c r="V967" s="740"/>
      <c r="W967" s="740"/>
      <c r="X967" s="740"/>
      <c r="Y967" s="740"/>
      <c r="Z967" s="740"/>
    </row>
    <row r="968" ht="15.75" customHeight="1">
      <c r="A968" s="740"/>
      <c r="B968" s="740"/>
      <c r="C968" s="740"/>
      <c r="D968" s="740"/>
      <c r="E968" s="740"/>
      <c r="F968" s="740"/>
      <c r="G968" s="740"/>
      <c r="H968" s="740"/>
      <c r="I968" s="740"/>
      <c r="J968" s="740"/>
      <c r="K968" s="740"/>
      <c r="L968" s="740"/>
      <c r="M968" s="740"/>
      <c r="N968" s="740"/>
      <c r="O968" s="740"/>
      <c r="P968" s="740"/>
      <c r="Q968" s="740"/>
      <c r="R968" s="740"/>
      <c r="S968" s="740"/>
      <c r="T968" s="740"/>
      <c r="U968" s="740"/>
      <c r="V968" s="740"/>
      <c r="W968" s="740"/>
      <c r="X968" s="740"/>
      <c r="Y968" s="740"/>
      <c r="Z968" s="740"/>
    </row>
    <row r="969" ht="15.75" customHeight="1">
      <c r="A969" s="740"/>
      <c r="B969" s="740"/>
      <c r="C969" s="740"/>
      <c r="D969" s="740"/>
      <c r="E969" s="740"/>
      <c r="F969" s="740"/>
      <c r="G969" s="740"/>
      <c r="H969" s="740"/>
      <c r="I969" s="740"/>
      <c r="J969" s="740"/>
      <c r="K969" s="740"/>
      <c r="L969" s="740"/>
      <c r="M969" s="740"/>
      <c r="N969" s="740"/>
      <c r="O969" s="740"/>
      <c r="P969" s="740"/>
      <c r="Q969" s="740"/>
      <c r="R969" s="740"/>
      <c r="S969" s="740"/>
      <c r="T969" s="740"/>
      <c r="U969" s="740"/>
      <c r="V969" s="740"/>
      <c r="W969" s="740"/>
      <c r="X969" s="740"/>
      <c r="Y969" s="740"/>
      <c r="Z969" s="740"/>
    </row>
    <row r="970" ht="15.75" customHeight="1">
      <c r="A970" s="740"/>
      <c r="B970" s="740"/>
      <c r="C970" s="740"/>
      <c r="D970" s="740"/>
      <c r="E970" s="740"/>
      <c r="F970" s="740"/>
      <c r="G970" s="740"/>
      <c r="H970" s="740"/>
      <c r="I970" s="740"/>
      <c r="J970" s="740"/>
      <c r="K970" s="740"/>
      <c r="L970" s="740"/>
      <c r="M970" s="740"/>
      <c r="N970" s="740"/>
      <c r="O970" s="740"/>
      <c r="P970" s="740"/>
      <c r="Q970" s="740"/>
      <c r="R970" s="740"/>
      <c r="S970" s="740"/>
      <c r="T970" s="740"/>
      <c r="U970" s="740"/>
      <c r="V970" s="740"/>
      <c r="W970" s="740"/>
      <c r="X970" s="740"/>
      <c r="Y970" s="740"/>
      <c r="Z970" s="740"/>
    </row>
    <row r="971" ht="15.75" customHeight="1">
      <c r="A971" s="740"/>
      <c r="B971" s="740"/>
      <c r="C971" s="740"/>
      <c r="D971" s="740"/>
      <c r="E971" s="740"/>
      <c r="F971" s="740"/>
      <c r="G971" s="740"/>
      <c r="H971" s="740"/>
      <c r="I971" s="740"/>
      <c r="J971" s="740"/>
      <c r="K971" s="740"/>
      <c r="L971" s="740"/>
      <c r="M971" s="740"/>
      <c r="N971" s="740"/>
      <c r="O971" s="740"/>
      <c r="P971" s="740"/>
      <c r="Q971" s="740"/>
      <c r="R971" s="740"/>
      <c r="S971" s="740"/>
      <c r="T971" s="740"/>
      <c r="U971" s="740"/>
      <c r="V971" s="740"/>
      <c r="W971" s="740"/>
      <c r="X971" s="740"/>
      <c r="Y971" s="740"/>
      <c r="Z971" s="740"/>
    </row>
    <row r="972" ht="15.75" customHeight="1">
      <c r="A972" s="740"/>
      <c r="B972" s="740"/>
      <c r="C972" s="740"/>
      <c r="D972" s="740"/>
      <c r="E972" s="740"/>
      <c r="F972" s="740"/>
      <c r="G972" s="740"/>
      <c r="H972" s="740"/>
      <c r="I972" s="740"/>
      <c r="J972" s="740"/>
      <c r="K972" s="740"/>
      <c r="L972" s="740"/>
      <c r="M972" s="740"/>
      <c r="N972" s="740"/>
      <c r="O972" s="740"/>
      <c r="P972" s="740"/>
      <c r="Q972" s="740"/>
      <c r="R972" s="740"/>
      <c r="S972" s="740"/>
      <c r="T972" s="740"/>
      <c r="U972" s="740"/>
      <c r="V972" s="740"/>
      <c r="W972" s="740"/>
      <c r="X972" s="740"/>
      <c r="Y972" s="740"/>
      <c r="Z972" s="740"/>
    </row>
    <row r="973" ht="15.75" customHeight="1">
      <c r="A973" s="740"/>
      <c r="B973" s="740"/>
      <c r="C973" s="740"/>
      <c r="D973" s="740"/>
      <c r="E973" s="740"/>
      <c r="F973" s="740"/>
      <c r="G973" s="740"/>
      <c r="H973" s="740"/>
      <c r="I973" s="740"/>
      <c r="J973" s="740"/>
      <c r="K973" s="740"/>
      <c r="L973" s="740"/>
      <c r="M973" s="740"/>
      <c r="N973" s="740"/>
      <c r="O973" s="740"/>
      <c r="P973" s="740"/>
      <c r="Q973" s="740"/>
      <c r="R973" s="740"/>
      <c r="S973" s="740"/>
      <c r="T973" s="740"/>
      <c r="U973" s="740"/>
      <c r="V973" s="740"/>
      <c r="W973" s="740"/>
      <c r="X973" s="740"/>
      <c r="Y973" s="740"/>
      <c r="Z973" s="740"/>
    </row>
    <row r="974" ht="15.75" customHeight="1">
      <c r="A974" s="740"/>
      <c r="B974" s="740"/>
      <c r="C974" s="740"/>
      <c r="D974" s="740"/>
      <c r="E974" s="740"/>
      <c r="F974" s="740"/>
      <c r="G974" s="740"/>
      <c r="H974" s="740"/>
      <c r="I974" s="740"/>
      <c r="J974" s="740"/>
      <c r="K974" s="740"/>
      <c r="L974" s="740"/>
      <c r="M974" s="740"/>
      <c r="N974" s="740"/>
      <c r="O974" s="740"/>
      <c r="P974" s="740"/>
      <c r="Q974" s="740"/>
      <c r="R974" s="740"/>
      <c r="S974" s="740"/>
      <c r="T974" s="740"/>
      <c r="U974" s="740"/>
      <c r="V974" s="740"/>
      <c r="W974" s="740"/>
      <c r="X974" s="740"/>
      <c r="Y974" s="740"/>
      <c r="Z974" s="740"/>
    </row>
    <row r="975" ht="15.75" customHeight="1">
      <c r="A975" s="740"/>
      <c r="B975" s="740"/>
      <c r="C975" s="740"/>
      <c r="D975" s="740"/>
      <c r="E975" s="740"/>
      <c r="F975" s="740"/>
      <c r="G975" s="740"/>
      <c r="H975" s="740"/>
      <c r="I975" s="740"/>
      <c r="J975" s="740"/>
      <c r="K975" s="740"/>
      <c r="L975" s="740"/>
      <c r="M975" s="740"/>
      <c r="N975" s="740"/>
      <c r="O975" s="740"/>
      <c r="P975" s="740"/>
      <c r="Q975" s="740"/>
      <c r="R975" s="740"/>
      <c r="S975" s="740"/>
      <c r="T975" s="740"/>
      <c r="U975" s="740"/>
      <c r="V975" s="740"/>
      <c r="W975" s="740"/>
      <c r="X975" s="740"/>
      <c r="Y975" s="740"/>
      <c r="Z975" s="740"/>
    </row>
    <row r="976" ht="15.75" customHeight="1">
      <c r="A976" s="740"/>
      <c r="B976" s="740"/>
      <c r="C976" s="740"/>
      <c r="D976" s="740"/>
      <c r="E976" s="740"/>
      <c r="F976" s="740"/>
      <c r="G976" s="740"/>
      <c r="H976" s="740"/>
      <c r="I976" s="740"/>
      <c r="J976" s="740"/>
      <c r="K976" s="740"/>
      <c r="L976" s="740"/>
      <c r="M976" s="740"/>
      <c r="N976" s="740"/>
      <c r="O976" s="740"/>
      <c r="P976" s="740"/>
      <c r="Q976" s="740"/>
      <c r="R976" s="740"/>
      <c r="S976" s="740"/>
      <c r="T976" s="740"/>
      <c r="U976" s="740"/>
      <c r="V976" s="740"/>
      <c r="W976" s="740"/>
      <c r="X976" s="740"/>
      <c r="Y976" s="740"/>
      <c r="Z976" s="740"/>
    </row>
    <row r="977" ht="15.75" customHeight="1">
      <c r="A977" s="740"/>
      <c r="B977" s="740"/>
      <c r="C977" s="740"/>
      <c r="D977" s="740"/>
      <c r="E977" s="740"/>
      <c r="F977" s="740"/>
      <c r="G977" s="740"/>
      <c r="H977" s="740"/>
      <c r="I977" s="740"/>
      <c r="J977" s="740"/>
      <c r="K977" s="740"/>
      <c r="L977" s="740"/>
      <c r="M977" s="740"/>
      <c r="N977" s="740"/>
      <c r="O977" s="740"/>
      <c r="P977" s="740"/>
      <c r="Q977" s="740"/>
      <c r="R977" s="740"/>
      <c r="S977" s="740"/>
      <c r="T977" s="740"/>
      <c r="U977" s="740"/>
      <c r="V977" s="740"/>
      <c r="W977" s="740"/>
      <c r="X977" s="740"/>
      <c r="Y977" s="740"/>
      <c r="Z977" s="740"/>
    </row>
    <row r="978" ht="15.75" customHeight="1">
      <c r="A978" s="740"/>
      <c r="B978" s="740"/>
      <c r="C978" s="740"/>
      <c r="D978" s="740"/>
      <c r="E978" s="740"/>
      <c r="F978" s="740"/>
      <c r="G978" s="740"/>
      <c r="H978" s="740"/>
      <c r="I978" s="740"/>
      <c r="J978" s="740"/>
      <c r="K978" s="740"/>
      <c r="L978" s="740"/>
      <c r="M978" s="740"/>
      <c r="N978" s="740"/>
      <c r="O978" s="740"/>
      <c r="P978" s="740"/>
      <c r="Q978" s="740"/>
      <c r="R978" s="740"/>
      <c r="S978" s="740"/>
      <c r="T978" s="740"/>
      <c r="U978" s="740"/>
      <c r="V978" s="740"/>
      <c r="W978" s="740"/>
      <c r="X978" s="740"/>
      <c r="Y978" s="740"/>
      <c r="Z978" s="740"/>
    </row>
    <row r="979" ht="15.75" customHeight="1">
      <c r="A979" s="740"/>
      <c r="B979" s="740"/>
      <c r="C979" s="740"/>
      <c r="D979" s="740"/>
      <c r="E979" s="740"/>
      <c r="F979" s="740"/>
      <c r="G979" s="740"/>
      <c r="H979" s="740"/>
      <c r="I979" s="740"/>
      <c r="J979" s="740"/>
      <c r="K979" s="740"/>
      <c r="L979" s="740"/>
      <c r="M979" s="740"/>
      <c r="N979" s="740"/>
      <c r="O979" s="740"/>
      <c r="P979" s="740"/>
      <c r="Q979" s="740"/>
      <c r="R979" s="740"/>
      <c r="S979" s="740"/>
      <c r="T979" s="740"/>
      <c r="U979" s="740"/>
      <c r="V979" s="740"/>
      <c r="W979" s="740"/>
      <c r="X979" s="740"/>
      <c r="Y979" s="740"/>
      <c r="Z979" s="740"/>
    </row>
    <row r="980" ht="15.75" customHeight="1">
      <c r="A980" s="740"/>
      <c r="B980" s="740"/>
      <c r="C980" s="740"/>
      <c r="D980" s="740"/>
      <c r="E980" s="740"/>
      <c r="F980" s="740"/>
      <c r="G980" s="740"/>
      <c r="H980" s="740"/>
      <c r="I980" s="740"/>
      <c r="J980" s="740"/>
      <c r="K980" s="740"/>
      <c r="L980" s="740"/>
      <c r="M980" s="740"/>
      <c r="N980" s="740"/>
      <c r="O980" s="740"/>
      <c r="P980" s="740"/>
      <c r="Q980" s="740"/>
      <c r="R980" s="740"/>
      <c r="S980" s="740"/>
      <c r="T980" s="740"/>
      <c r="U980" s="740"/>
      <c r="V980" s="740"/>
      <c r="W980" s="740"/>
      <c r="X980" s="740"/>
      <c r="Y980" s="740"/>
      <c r="Z980" s="740"/>
    </row>
    <row r="981" ht="15.75" customHeight="1">
      <c r="A981" s="740"/>
      <c r="B981" s="740"/>
      <c r="C981" s="740"/>
      <c r="D981" s="740"/>
      <c r="E981" s="740"/>
      <c r="F981" s="740"/>
      <c r="G981" s="740"/>
      <c r="H981" s="740"/>
      <c r="I981" s="740"/>
      <c r="J981" s="740"/>
      <c r="K981" s="740"/>
      <c r="L981" s="740"/>
      <c r="M981" s="740"/>
      <c r="N981" s="740"/>
      <c r="O981" s="740"/>
      <c r="P981" s="740"/>
      <c r="Q981" s="740"/>
      <c r="R981" s="740"/>
      <c r="S981" s="740"/>
      <c r="T981" s="740"/>
      <c r="U981" s="740"/>
      <c r="V981" s="740"/>
      <c r="W981" s="740"/>
      <c r="X981" s="740"/>
      <c r="Y981" s="740"/>
      <c r="Z981" s="740"/>
    </row>
    <row r="982" ht="15.75" customHeight="1">
      <c r="A982" s="740"/>
      <c r="B982" s="740"/>
      <c r="C982" s="740"/>
      <c r="D982" s="740"/>
      <c r="E982" s="740"/>
      <c r="F982" s="740"/>
      <c r="G982" s="740"/>
      <c r="H982" s="740"/>
      <c r="I982" s="740"/>
      <c r="J982" s="740"/>
      <c r="K982" s="740"/>
      <c r="L982" s="740"/>
      <c r="M982" s="740"/>
      <c r="N982" s="740"/>
      <c r="O982" s="740"/>
      <c r="P982" s="740"/>
      <c r="Q982" s="740"/>
      <c r="R982" s="740"/>
      <c r="S982" s="740"/>
      <c r="T982" s="740"/>
      <c r="U982" s="740"/>
      <c r="V982" s="740"/>
      <c r="W982" s="740"/>
      <c r="X982" s="740"/>
      <c r="Y982" s="740"/>
      <c r="Z982" s="740"/>
    </row>
    <row r="983" ht="15.75" customHeight="1">
      <c r="A983" s="740"/>
      <c r="B983" s="740"/>
      <c r="C983" s="740"/>
      <c r="D983" s="740"/>
      <c r="E983" s="740"/>
      <c r="F983" s="740"/>
      <c r="G983" s="740"/>
      <c r="H983" s="740"/>
      <c r="I983" s="740"/>
      <c r="J983" s="740"/>
      <c r="K983" s="740"/>
      <c r="L983" s="740"/>
      <c r="M983" s="740"/>
      <c r="N983" s="740"/>
      <c r="O983" s="740"/>
      <c r="P983" s="740"/>
      <c r="Q983" s="740"/>
      <c r="R983" s="740"/>
      <c r="S983" s="740"/>
      <c r="T983" s="740"/>
      <c r="U983" s="740"/>
      <c r="V983" s="740"/>
      <c r="W983" s="740"/>
      <c r="X983" s="740"/>
      <c r="Y983" s="740"/>
      <c r="Z983" s="740"/>
    </row>
    <row r="984" ht="15.75" customHeight="1">
      <c r="A984" s="740"/>
      <c r="B984" s="740"/>
      <c r="C984" s="740"/>
      <c r="D984" s="740"/>
      <c r="E984" s="740"/>
      <c r="F984" s="740"/>
      <c r="G984" s="740"/>
      <c r="H984" s="740"/>
      <c r="I984" s="740"/>
      <c r="J984" s="740"/>
      <c r="K984" s="740"/>
      <c r="L984" s="740"/>
      <c r="M984" s="740"/>
      <c r="N984" s="740"/>
      <c r="O984" s="740"/>
      <c r="P984" s="740"/>
      <c r="Q984" s="740"/>
      <c r="R984" s="740"/>
      <c r="S984" s="740"/>
      <c r="T984" s="740"/>
      <c r="U984" s="740"/>
      <c r="V984" s="740"/>
      <c r="W984" s="740"/>
      <c r="X984" s="740"/>
      <c r="Y984" s="740"/>
      <c r="Z984" s="740"/>
    </row>
    <row r="985" ht="15.75" customHeight="1">
      <c r="A985" s="740"/>
      <c r="B985" s="740"/>
      <c r="C985" s="740"/>
      <c r="D985" s="740"/>
      <c r="E985" s="740"/>
      <c r="F985" s="740"/>
      <c r="G985" s="740"/>
      <c r="H985" s="740"/>
      <c r="I985" s="740"/>
      <c r="J985" s="740"/>
      <c r="K985" s="740"/>
      <c r="L985" s="740"/>
      <c r="M985" s="740"/>
      <c r="N985" s="740"/>
      <c r="O985" s="740"/>
      <c r="P985" s="740"/>
      <c r="Q985" s="740"/>
      <c r="R985" s="740"/>
      <c r="S985" s="740"/>
      <c r="T985" s="740"/>
      <c r="U985" s="740"/>
      <c r="V985" s="740"/>
      <c r="W985" s="740"/>
      <c r="X985" s="740"/>
      <c r="Y985" s="740"/>
      <c r="Z985" s="740"/>
    </row>
    <row r="986" ht="15.75" customHeight="1">
      <c r="A986" s="740"/>
      <c r="B986" s="740"/>
      <c r="C986" s="740"/>
      <c r="D986" s="740"/>
      <c r="E986" s="740"/>
      <c r="F986" s="740"/>
      <c r="G986" s="740"/>
      <c r="H986" s="740"/>
      <c r="I986" s="740"/>
      <c r="J986" s="740"/>
      <c r="K986" s="740"/>
      <c r="L986" s="740"/>
      <c r="M986" s="740"/>
      <c r="N986" s="740"/>
      <c r="O986" s="740"/>
      <c r="P986" s="740"/>
      <c r="Q986" s="740"/>
      <c r="R986" s="740"/>
      <c r="S986" s="740"/>
      <c r="T986" s="740"/>
      <c r="U986" s="740"/>
      <c r="V986" s="740"/>
      <c r="W986" s="740"/>
      <c r="X986" s="740"/>
      <c r="Y986" s="740"/>
      <c r="Z986" s="740"/>
    </row>
    <row r="987" ht="15.75" customHeight="1">
      <c r="A987" s="740"/>
      <c r="B987" s="740"/>
      <c r="C987" s="740"/>
      <c r="D987" s="740"/>
      <c r="E987" s="740"/>
      <c r="F987" s="740"/>
      <c r="G987" s="740"/>
      <c r="H987" s="740"/>
      <c r="I987" s="740"/>
      <c r="J987" s="740"/>
      <c r="K987" s="740"/>
      <c r="L987" s="740"/>
      <c r="M987" s="740"/>
      <c r="N987" s="740"/>
      <c r="O987" s="740"/>
      <c r="P987" s="740"/>
      <c r="Q987" s="740"/>
      <c r="R987" s="740"/>
      <c r="S987" s="740"/>
      <c r="T987" s="740"/>
      <c r="U987" s="740"/>
      <c r="V987" s="740"/>
      <c r="W987" s="740"/>
      <c r="X987" s="740"/>
      <c r="Y987" s="740"/>
      <c r="Z987" s="740"/>
    </row>
    <row r="988" ht="15.75" customHeight="1">
      <c r="A988" s="740"/>
      <c r="B988" s="740"/>
      <c r="C988" s="740"/>
      <c r="D988" s="740"/>
      <c r="E988" s="740"/>
      <c r="F988" s="740"/>
      <c r="G988" s="740"/>
      <c r="H988" s="740"/>
      <c r="I988" s="740"/>
      <c r="J988" s="740"/>
      <c r="K988" s="740"/>
      <c r="L988" s="740"/>
      <c r="M988" s="740"/>
      <c r="N988" s="740"/>
      <c r="O988" s="740"/>
      <c r="P988" s="740"/>
      <c r="Q988" s="740"/>
      <c r="R988" s="740"/>
      <c r="S988" s="740"/>
      <c r="T988" s="740"/>
      <c r="U988" s="740"/>
      <c r="V988" s="740"/>
      <c r="W988" s="740"/>
      <c r="X988" s="740"/>
      <c r="Y988" s="740"/>
      <c r="Z988" s="740"/>
    </row>
    <row r="989" ht="15.75" customHeight="1">
      <c r="A989" s="740"/>
      <c r="B989" s="740"/>
      <c r="C989" s="740"/>
      <c r="D989" s="740"/>
      <c r="E989" s="740"/>
      <c r="F989" s="740"/>
      <c r="G989" s="740"/>
      <c r="H989" s="740"/>
      <c r="I989" s="740"/>
      <c r="J989" s="740"/>
      <c r="K989" s="740"/>
      <c r="L989" s="740"/>
      <c r="M989" s="740"/>
      <c r="N989" s="740"/>
      <c r="O989" s="740"/>
      <c r="P989" s="740"/>
      <c r="Q989" s="740"/>
      <c r="R989" s="740"/>
      <c r="S989" s="740"/>
      <c r="T989" s="740"/>
      <c r="U989" s="740"/>
      <c r="V989" s="740"/>
      <c r="W989" s="740"/>
      <c r="X989" s="740"/>
      <c r="Y989" s="740"/>
      <c r="Z989" s="740"/>
    </row>
    <row r="990" ht="15.75" customHeight="1">
      <c r="A990" s="740"/>
      <c r="B990" s="740"/>
      <c r="C990" s="740"/>
      <c r="D990" s="740"/>
      <c r="E990" s="740"/>
      <c r="F990" s="740"/>
      <c r="G990" s="740"/>
      <c r="H990" s="740"/>
      <c r="I990" s="740"/>
      <c r="J990" s="740"/>
      <c r="K990" s="740"/>
      <c r="L990" s="740"/>
      <c r="M990" s="740"/>
      <c r="N990" s="740"/>
      <c r="O990" s="740"/>
      <c r="P990" s="740"/>
      <c r="Q990" s="740"/>
      <c r="R990" s="740"/>
      <c r="S990" s="740"/>
      <c r="T990" s="740"/>
      <c r="U990" s="740"/>
      <c r="V990" s="740"/>
      <c r="W990" s="740"/>
      <c r="X990" s="740"/>
      <c r="Y990" s="740"/>
      <c r="Z990" s="740"/>
    </row>
    <row r="991" ht="15.75" customHeight="1">
      <c r="A991" s="740"/>
      <c r="B991" s="740"/>
      <c r="C991" s="740"/>
      <c r="D991" s="740"/>
      <c r="E991" s="740"/>
      <c r="F991" s="740"/>
      <c r="G991" s="740"/>
      <c r="H991" s="740"/>
      <c r="I991" s="740"/>
      <c r="J991" s="740"/>
      <c r="K991" s="740"/>
      <c r="L991" s="740"/>
      <c r="M991" s="740"/>
      <c r="N991" s="740"/>
      <c r="O991" s="740"/>
      <c r="P991" s="740"/>
      <c r="Q991" s="740"/>
      <c r="R991" s="740"/>
      <c r="S991" s="740"/>
      <c r="T991" s="740"/>
      <c r="U991" s="740"/>
      <c r="V991" s="740"/>
      <c r="W991" s="740"/>
      <c r="X991" s="740"/>
      <c r="Y991" s="740"/>
      <c r="Z991" s="740"/>
    </row>
    <row r="992" ht="15.75" customHeight="1">
      <c r="A992" s="740"/>
      <c r="B992" s="740"/>
      <c r="C992" s="740"/>
      <c r="D992" s="740"/>
      <c r="E992" s="740"/>
      <c r="F992" s="740"/>
      <c r="G992" s="740"/>
      <c r="H992" s="740"/>
      <c r="I992" s="740"/>
      <c r="J992" s="740"/>
      <c r="K992" s="740"/>
      <c r="L992" s="740"/>
      <c r="M992" s="740"/>
      <c r="N992" s="740"/>
      <c r="O992" s="740"/>
      <c r="P992" s="740"/>
      <c r="Q992" s="740"/>
      <c r="R992" s="740"/>
      <c r="S992" s="740"/>
      <c r="T992" s="740"/>
      <c r="U992" s="740"/>
      <c r="V992" s="740"/>
      <c r="W992" s="740"/>
      <c r="X992" s="740"/>
      <c r="Y992" s="740"/>
      <c r="Z992" s="740"/>
    </row>
    <row r="993" ht="15.75" customHeight="1">
      <c r="A993" s="740"/>
      <c r="B993" s="740"/>
      <c r="C993" s="740"/>
      <c r="D993" s="740"/>
      <c r="E993" s="740"/>
      <c r="F993" s="740"/>
      <c r="G993" s="740"/>
      <c r="H993" s="740"/>
      <c r="I993" s="740"/>
      <c r="J993" s="740"/>
      <c r="K993" s="740"/>
      <c r="L993" s="740"/>
      <c r="M993" s="740"/>
      <c r="N993" s="740"/>
      <c r="O993" s="740"/>
      <c r="P993" s="740"/>
      <c r="Q993" s="740"/>
      <c r="R993" s="740"/>
      <c r="S993" s="740"/>
      <c r="T993" s="740"/>
      <c r="U993" s="740"/>
      <c r="V993" s="740"/>
      <c r="W993" s="740"/>
      <c r="X993" s="740"/>
      <c r="Y993" s="740"/>
      <c r="Z993" s="740"/>
    </row>
    <row r="994" ht="15.75" customHeight="1">
      <c r="A994" s="740"/>
      <c r="B994" s="740"/>
      <c r="C994" s="740"/>
      <c r="D994" s="740"/>
      <c r="E994" s="740"/>
      <c r="F994" s="740"/>
      <c r="G994" s="740"/>
      <c r="H994" s="740"/>
      <c r="I994" s="740"/>
      <c r="J994" s="740"/>
      <c r="K994" s="740"/>
      <c r="L994" s="740"/>
      <c r="M994" s="740"/>
      <c r="N994" s="740"/>
      <c r="O994" s="740"/>
      <c r="P994" s="740"/>
      <c r="Q994" s="740"/>
      <c r="R994" s="740"/>
      <c r="S994" s="740"/>
      <c r="T994" s="740"/>
      <c r="U994" s="740"/>
      <c r="V994" s="740"/>
      <c r="W994" s="740"/>
      <c r="X994" s="740"/>
      <c r="Y994" s="740"/>
      <c r="Z994" s="740"/>
    </row>
    <row r="995" ht="15.75" customHeight="1">
      <c r="A995" s="740"/>
      <c r="B995" s="740"/>
      <c r="C995" s="740"/>
      <c r="D995" s="740"/>
      <c r="E995" s="740"/>
      <c r="F995" s="740"/>
      <c r="G995" s="740"/>
      <c r="H995" s="740"/>
      <c r="I995" s="740"/>
      <c r="J995" s="740"/>
      <c r="K995" s="740"/>
      <c r="L995" s="740"/>
      <c r="M995" s="740"/>
      <c r="N995" s="740"/>
      <c r="O995" s="740"/>
      <c r="P995" s="740"/>
      <c r="Q995" s="740"/>
      <c r="R995" s="740"/>
      <c r="S995" s="740"/>
      <c r="T995" s="740"/>
      <c r="U995" s="740"/>
      <c r="V995" s="740"/>
      <c r="W995" s="740"/>
      <c r="X995" s="740"/>
      <c r="Y995" s="740"/>
      <c r="Z995" s="740"/>
    </row>
    <row r="996" ht="15.75" customHeight="1">
      <c r="A996" s="740"/>
      <c r="B996" s="740"/>
      <c r="C996" s="740"/>
      <c r="D996" s="740"/>
      <c r="E996" s="740"/>
      <c r="F996" s="740"/>
      <c r="G996" s="740"/>
      <c r="H996" s="740"/>
      <c r="I996" s="740"/>
      <c r="J996" s="740"/>
      <c r="K996" s="740"/>
      <c r="L996" s="740"/>
      <c r="M996" s="740"/>
      <c r="N996" s="740"/>
      <c r="O996" s="740"/>
      <c r="P996" s="740"/>
      <c r="Q996" s="740"/>
      <c r="R996" s="740"/>
      <c r="S996" s="740"/>
      <c r="T996" s="740"/>
      <c r="U996" s="740"/>
      <c r="V996" s="740"/>
      <c r="W996" s="740"/>
      <c r="X996" s="740"/>
      <c r="Y996" s="740"/>
      <c r="Z996" s="740"/>
    </row>
    <row r="997" ht="15.75" customHeight="1">
      <c r="A997" s="740"/>
      <c r="B997" s="740"/>
      <c r="C997" s="740"/>
      <c r="D997" s="740"/>
      <c r="E997" s="740"/>
      <c r="F997" s="740"/>
      <c r="G997" s="740"/>
      <c r="H997" s="740"/>
      <c r="I997" s="740"/>
      <c r="J997" s="740"/>
      <c r="K997" s="740"/>
      <c r="L997" s="740"/>
      <c r="M997" s="740"/>
      <c r="N997" s="740"/>
      <c r="O997" s="740"/>
      <c r="P997" s="740"/>
      <c r="Q997" s="740"/>
      <c r="R997" s="740"/>
      <c r="S997" s="740"/>
      <c r="T997" s="740"/>
      <c r="U997" s="740"/>
      <c r="V997" s="740"/>
      <c r="W997" s="740"/>
      <c r="X997" s="740"/>
      <c r="Y997" s="740"/>
      <c r="Z997" s="740"/>
    </row>
    <row r="998" ht="15.75" customHeight="1">
      <c r="A998" s="740"/>
      <c r="B998" s="740"/>
      <c r="C998" s="740"/>
      <c r="D998" s="740"/>
      <c r="E998" s="740"/>
      <c r="F998" s="740"/>
      <c r="G998" s="740"/>
      <c r="H998" s="740"/>
      <c r="I998" s="740"/>
      <c r="J998" s="740"/>
      <c r="K998" s="740"/>
      <c r="L998" s="740"/>
      <c r="M998" s="740"/>
      <c r="N998" s="740"/>
      <c r="O998" s="740"/>
      <c r="P998" s="740"/>
      <c r="Q998" s="740"/>
      <c r="R998" s="740"/>
      <c r="S998" s="740"/>
      <c r="T998" s="740"/>
      <c r="U998" s="740"/>
      <c r="V998" s="740"/>
      <c r="W998" s="740"/>
      <c r="X998" s="740"/>
      <c r="Y998" s="740"/>
      <c r="Z998" s="740"/>
    </row>
    <row r="999" ht="15.75" customHeight="1">
      <c r="A999" s="740"/>
      <c r="B999" s="740"/>
      <c r="C999" s="740"/>
      <c r="D999" s="740"/>
      <c r="E999" s="740"/>
      <c r="F999" s="740"/>
      <c r="G999" s="740"/>
      <c r="H999" s="740"/>
      <c r="I999" s="740"/>
      <c r="J999" s="740"/>
      <c r="K999" s="740"/>
      <c r="L999" s="740"/>
      <c r="M999" s="740"/>
      <c r="N999" s="740"/>
      <c r="O999" s="740"/>
      <c r="P999" s="740"/>
      <c r="Q999" s="740"/>
      <c r="R999" s="740"/>
      <c r="S999" s="740"/>
      <c r="T999" s="740"/>
      <c r="U999" s="740"/>
      <c r="V999" s="740"/>
      <c r="W999" s="740"/>
      <c r="X999" s="740"/>
      <c r="Y999" s="740"/>
      <c r="Z999" s="740"/>
    </row>
    <row r="1000" ht="15.75" customHeight="1">
      <c r="A1000" s="740"/>
      <c r="B1000" s="740"/>
      <c r="C1000" s="740"/>
      <c r="D1000" s="740"/>
      <c r="E1000" s="740"/>
      <c r="F1000" s="740"/>
      <c r="G1000" s="740"/>
      <c r="H1000" s="740"/>
      <c r="I1000" s="740"/>
      <c r="J1000" s="740"/>
      <c r="K1000" s="740"/>
      <c r="L1000" s="740"/>
      <c r="M1000" s="740"/>
      <c r="N1000" s="740"/>
      <c r="O1000" s="740"/>
      <c r="P1000" s="740"/>
      <c r="Q1000" s="740"/>
      <c r="R1000" s="740"/>
      <c r="S1000" s="740"/>
      <c r="T1000" s="740"/>
      <c r="U1000" s="740"/>
      <c r="V1000" s="740"/>
      <c r="W1000" s="740"/>
      <c r="X1000" s="740"/>
      <c r="Y1000" s="740"/>
      <c r="Z1000" s="740"/>
    </row>
  </sheetData>
  <mergeCells count="1">
    <mergeCell ref="B2:E2"/>
  </mergeCells>
  <printOptions/>
  <pageMargins bottom="0.75" footer="0.0" header="0.0" left="0.7" right="0.7" top="0.75"/>
  <pageSetup paperSize="9" orientation="portrait"/>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60"/>
      <c r="B1" s="360"/>
      <c r="C1" s="360"/>
      <c r="D1" s="360"/>
      <c r="E1" s="360"/>
      <c r="F1" s="360"/>
      <c r="G1" s="360"/>
      <c r="H1" s="360"/>
      <c r="I1" s="360"/>
      <c r="J1" s="360"/>
      <c r="K1" s="360"/>
      <c r="L1" s="360"/>
      <c r="M1" s="360"/>
      <c r="N1" s="360"/>
      <c r="O1" s="360"/>
      <c r="P1" s="360"/>
      <c r="Q1" s="360"/>
      <c r="R1" s="360"/>
      <c r="S1" s="360"/>
      <c r="T1" s="360"/>
      <c r="U1" s="360"/>
      <c r="V1" s="360"/>
      <c r="W1" s="360"/>
      <c r="X1" s="360"/>
      <c r="Y1" s="360"/>
      <c r="Z1" s="360"/>
      <c r="AA1" s="360"/>
    </row>
    <row r="2">
      <c r="A2" s="360"/>
      <c r="B2" s="360"/>
      <c r="C2" s="360"/>
      <c r="D2" s="360"/>
      <c r="E2" s="360"/>
      <c r="F2" s="360"/>
      <c r="G2" s="360"/>
      <c r="H2" s="360"/>
      <c r="I2" s="360"/>
      <c r="J2" s="360"/>
      <c r="K2" s="360"/>
      <c r="L2" s="360"/>
      <c r="M2" s="360"/>
      <c r="N2" s="360"/>
      <c r="O2" s="360"/>
      <c r="P2" s="360"/>
      <c r="Q2" s="360"/>
      <c r="R2" s="360"/>
      <c r="S2" s="360"/>
      <c r="T2" s="360"/>
      <c r="U2" s="360"/>
      <c r="V2" s="360"/>
      <c r="W2" s="360"/>
      <c r="X2" s="360"/>
      <c r="Y2" s="360"/>
      <c r="Z2" s="360"/>
      <c r="AA2" s="360"/>
    </row>
    <row r="3">
      <c r="A3" s="360"/>
      <c r="B3" s="360"/>
      <c r="C3" s="360"/>
      <c r="D3" s="360"/>
      <c r="E3" s="1310" t="s">
        <v>1318</v>
      </c>
      <c r="F3" s="1311" t="s">
        <v>1319</v>
      </c>
      <c r="G3" s="360"/>
      <c r="H3" s="360"/>
      <c r="I3" s="360"/>
      <c r="J3" s="360"/>
      <c r="K3" s="360"/>
      <c r="L3" s="360"/>
      <c r="M3" s="360"/>
      <c r="N3" s="360"/>
      <c r="O3" s="360"/>
      <c r="P3" s="360"/>
      <c r="Q3" s="360"/>
      <c r="R3" s="360"/>
      <c r="S3" s="360"/>
      <c r="T3" s="360"/>
      <c r="U3" s="360"/>
      <c r="V3" s="360"/>
      <c r="W3" s="360"/>
      <c r="X3" s="360"/>
      <c r="Y3" s="360"/>
      <c r="Z3" s="360"/>
      <c r="AA3" s="360"/>
    </row>
    <row r="4">
      <c r="A4" s="360"/>
      <c r="B4" s="360"/>
      <c r="C4" s="360"/>
      <c r="D4" s="360"/>
      <c r="E4" s="1312" t="s">
        <v>1320</v>
      </c>
      <c r="F4" s="1313" t="s">
        <v>1321</v>
      </c>
      <c r="G4" s="1314" t="s">
        <v>1322</v>
      </c>
      <c r="H4" s="1314" t="s">
        <v>1323</v>
      </c>
      <c r="I4" s="360"/>
      <c r="J4" s="360"/>
      <c r="K4" s="62"/>
      <c r="Z4" s="360"/>
      <c r="AA4" s="360"/>
    </row>
    <row r="5">
      <c r="A5" s="360"/>
      <c r="B5" s="360"/>
      <c r="C5" s="360"/>
      <c r="D5" s="1315">
        <v>44258.0</v>
      </c>
      <c r="E5" s="1313" t="s">
        <v>1324</v>
      </c>
      <c r="F5" s="1313">
        <v>3891.0</v>
      </c>
      <c r="G5" s="1316">
        <v>45915.0</v>
      </c>
      <c r="H5" s="1313" t="s">
        <v>1325</v>
      </c>
      <c r="I5" s="360"/>
      <c r="J5" s="360"/>
      <c r="Z5" s="360"/>
      <c r="AA5" s="360"/>
    </row>
    <row r="6">
      <c r="A6" s="360"/>
      <c r="B6" s="360"/>
      <c r="C6" s="360"/>
      <c r="D6" s="1317">
        <v>44289.0</v>
      </c>
      <c r="E6" s="1313" t="s">
        <v>1326</v>
      </c>
      <c r="F6" s="1313">
        <v>3694.0</v>
      </c>
      <c r="G6" s="1316">
        <v>41771.0</v>
      </c>
      <c r="H6" s="1313" t="s">
        <v>1327</v>
      </c>
      <c r="I6" s="360"/>
      <c r="J6" s="360"/>
      <c r="Z6" s="360"/>
      <c r="AA6" s="360"/>
    </row>
    <row r="7">
      <c r="A7" s="360"/>
      <c r="B7" s="360"/>
      <c r="C7" s="360"/>
      <c r="D7" s="1317">
        <v>44319.0</v>
      </c>
      <c r="E7" s="1313" t="s">
        <v>1328</v>
      </c>
      <c r="F7" s="1313">
        <v>3887.0</v>
      </c>
      <c r="G7" s="1316">
        <v>51494.0</v>
      </c>
      <c r="H7" s="1313" t="s">
        <v>1329</v>
      </c>
      <c r="I7" s="360"/>
      <c r="J7" s="360"/>
      <c r="Z7" s="360"/>
      <c r="AA7" s="360"/>
    </row>
    <row r="8">
      <c r="A8" s="360"/>
      <c r="B8" s="360"/>
      <c r="C8" s="360"/>
      <c r="D8" s="1317">
        <v>44350.0</v>
      </c>
      <c r="E8" s="1313" t="s">
        <v>1330</v>
      </c>
      <c r="F8" s="1313">
        <v>3642.0</v>
      </c>
      <c r="G8" s="1316">
        <v>51190.0</v>
      </c>
      <c r="H8" s="1313" t="s">
        <v>1331</v>
      </c>
      <c r="I8" s="360"/>
      <c r="J8" s="360"/>
      <c r="Z8" s="360"/>
      <c r="AA8" s="360"/>
    </row>
    <row r="9">
      <c r="A9" s="360"/>
      <c r="B9" s="360"/>
      <c r="C9" s="360"/>
      <c r="D9" s="1317">
        <v>44380.0</v>
      </c>
      <c r="E9" s="1313" t="s">
        <v>1332</v>
      </c>
      <c r="F9" s="1313">
        <v>3903.0</v>
      </c>
      <c r="G9" s="1316">
        <v>52002.0</v>
      </c>
      <c r="H9" s="1313" t="s">
        <v>1333</v>
      </c>
      <c r="I9" s="360"/>
      <c r="J9" s="360"/>
      <c r="Z9" s="360"/>
      <c r="AA9" s="360"/>
    </row>
    <row r="10">
      <c r="A10" s="360"/>
      <c r="B10" s="360"/>
      <c r="C10" s="360"/>
      <c r="D10" s="1317">
        <v>44411.0</v>
      </c>
      <c r="E10" s="1313" t="s">
        <v>1334</v>
      </c>
      <c r="F10" s="1313">
        <v>3887.0</v>
      </c>
      <c r="G10" s="1316">
        <v>54191.0</v>
      </c>
      <c r="H10" s="1313" t="s">
        <v>1335</v>
      </c>
      <c r="I10" s="360"/>
      <c r="J10" s="360"/>
      <c r="Z10" s="360"/>
      <c r="AA10" s="360"/>
    </row>
    <row r="11">
      <c r="A11" s="360"/>
      <c r="B11" s="360"/>
      <c r="C11" s="360"/>
      <c r="D11" s="1317">
        <v>44442.0</v>
      </c>
      <c r="E11" s="1313" t="s">
        <v>1336</v>
      </c>
      <c r="F11" s="1313">
        <v>3836.0</v>
      </c>
      <c r="G11" s="1316">
        <v>56472.0</v>
      </c>
      <c r="H11" s="1313" t="s">
        <v>1337</v>
      </c>
      <c r="I11" s="360"/>
      <c r="J11" s="360"/>
      <c r="Z11" s="360"/>
      <c r="AA11" s="360"/>
    </row>
    <row r="12">
      <c r="A12" s="360"/>
      <c r="B12" s="360"/>
      <c r="C12" s="360"/>
      <c r="D12" s="1317">
        <v>44472.0</v>
      </c>
      <c r="E12" s="1313" t="s">
        <v>1338</v>
      </c>
      <c r="F12" s="1313">
        <v>3942.0</v>
      </c>
      <c r="G12" s="1316">
        <v>65320.0</v>
      </c>
      <c r="H12" s="1313" t="s">
        <v>1339</v>
      </c>
      <c r="I12" s="360"/>
      <c r="J12" s="360"/>
      <c r="Z12" s="360"/>
      <c r="AA12" s="360"/>
    </row>
    <row r="13">
      <c r="A13" s="360"/>
      <c r="B13" s="360"/>
      <c r="C13" s="360"/>
      <c r="D13" s="1317">
        <v>44503.0</v>
      </c>
      <c r="E13" s="1313" t="s">
        <v>1340</v>
      </c>
      <c r="F13" s="1313">
        <v>3810.0</v>
      </c>
      <c r="G13" s="1316">
        <v>54266.0</v>
      </c>
      <c r="H13" s="1313" t="s">
        <v>1341</v>
      </c>
      <c r="I13" s="360"/>
      <c r="J13" s="360"/>
      <c r="Z13" s="360"/>
      <c r="AA13" s="360"/>
    </row>
    <row r="14">
      <c r="A14" s="360"/>
      <c r="B14" s="360"/>
      <c r="C14" s="360"/>
      <c r="D14" s="1317">
        <v>44533.0</v>
      </c>
      <c r="E14" s="1313" t="s">
        <v>1342</v>
      </c>
      <c r="F14" s="1313">
        <v>3964.0</v>
      </c>
      <c r="G14" s="1316">
        <v>69190.0</v>
      </c>
      <c r="H14" s="1313" t="s">
        <v>1343</v>
      </c>
      <c r="I14" s="360"/>
      <c r="J14" s="360"/>
      <c r="Z14" s="360"/>
      <c r="AA14" s="360"/>
    </row>
    <row r="15">
      <c r="A15" s="360"/>
      <c r="B15" s="360"/>
      <c r="C15" s="360"/>
      <c r="D15" s="1317">
        <v>44200.0</v>
      </c>
      <c r="E15" s="1313" t="s">
        <v>1344</v>
      </c>
      <c r="F15" s="1313">
        <v>3810.0</v>
      </c>
      <c r="G15" s="1316">
        <v>58509.0</v>
      </c>
      <c r="H15" s="1313" t="s">
        <v>1345</v>
      </c>
      <c r="I15" s="360"/>
      <c r="J15" s="360"/>
      <c r="Z15" s="360"/>
      <c r="AA15" s="360"/>
    </row>
    <row r="16">
      <c r="A16" s="360"/>
      <c r="B16" s="360"/>
      <c r="C16" s="360"/>
      <c r="D16" s="1317">
        <v>44231.0</v>
      </c>
      <c r="E16" s="1313" t="s">
        <v>1346</v>
      </c>
      <c r="F16" s="1313">
        <v>3744.0</v>
      </c>
      <c r="G16" s="1316">
        <v>47728.0</v>
      </c>
      <c r="H16" s="1313" t="s">
        <v>1347</v>
      </c>
      <c r="I16" s="360"/>
      <c r="J16" s="360"/>
      <c r="Z16" s="360"/>
      <c r="AA16" s="360"/>
    </row>
    <row r="17">
      <c r="A17" s="360"/>
      <c r="B17" s="360"/>
      <c r="C17" s="360"/>
      <c r="D17" s="1317">
        <v>44259.0</v>
      </c>
      <c r="E17" s="1313" t="s">
        <v>1348</v>
      </c>
      <c r="F17" s="1313">
        <v>4028.0</v>
      </c>
      <c r="G17" s="1316">
        <v>49976.0</v>
      </c>
      <c r="H17" s="1313" t="s">
        <v>1349</v>
      </c>
      <c r="I17" s="360"/>
      <c r="J17" s="360"/>
      <c r="Z17" s="360"/>
      <c r="AA17" s="360"/>
    </row>
    <row r="18">
      <c r="A18" s="360"/>
      <c r="B18" s="360"/>
      <c r="C18" s="360"/>
      <c r="D18" s="1317">
        <v>44290.0</v>
      </c>
      <c r="E18" s="1313" t="s">
        <v>1350</v>
      </c>
      <c r="F18" s="1313">
        <v>3791.0</v>
      </c>
      <c r="G18" s="1316">
        <v>48513.0</v>
      </c>
      <c r="H18" s="1313" t="s">
        <v>1351</v>
      </c>
      <c r="I18" s="360"/>
      <c r="J18" s="360"/>
      <c r="Z18" s="360"/>
      <c r="AA18" s="360"/>
    </row>
    <row r="19">
      <c r="A19" s="360"/>
      <c r="B19" s="360"/>
      <c r="C19" s="360"/>
      <c r="D19" s="1317">
        <v>44320.0</v>
      </c>
      <c r="E19" s="1313" t="s">
        <v>1352</v>
      </c>
      <c r="F19" s="1313">
        <v>3931.0</v>
      </c>
      <c r="G19" s="1316">
        <v>50465.0</v>
      </c>
      <c r="H19" s="1313" t="s">
        <v>1353</v>
      </c>
      <c r="I19" s="360"/>
      <c r="J19" s="360"/>
      <c r="Z19" s="360"/>
      <c r="AA19" s="360"/>
    </row>
    <row r="20">
      <c r="A20" s="360"/>
      <c r="B20" s="360"/>
      <c r="C20" s="360"/>
      <c r="D20" s="1317">
        <v>44351.0</v>
      </c>
      <c r="E20" s="1313" t="s">
        <v>1354</v>
      </c>
      <c r="F20" s="1313">
        <v>3836.0</v>
      </c>
      <c r="G20" s="1316">
        <v>67501.0</v>
      </c>
      <c r="H20" s="1313" t="s">
        <v>1355</v>
      </c>
      <c r="I20" s="360"/>
      <c r="J20" s="360"/>
      <c r="Z20" s="360"/>
      <c r="AA20" s="360"/>
    </row>
    <row r="21">
      <c r="A21" s="360"/>
      <c r="B21" s="360"/>
      <c r="C21" s="360"/>
      <c r="D21" s="1317">
        <v>44381.0</v>
      </c>
      <c r="E21" s="1313" t="s">
        <v>1356</v>
      </c>
      <c r="F21" s="1313">
        <v>3937.0</v>
      </c>
      <c r="G21" s="1316">
        <v>65600.0</v>
      </c>
      <c r="H21" s="1313" t="s">
        <v>1357</v>
      </c>
      <c r="I21" s="360"/>
      <c r="J21" s="360"/>
      <c r="Z21" s="360"/>
      <c r="AA21" s="360"/>
    </row>
    <row r="22">
      <c r="A22" s="360"/>
      <c r="B22" s="360"/>
      <c r="C22" s="360"/>
      <c r="D22" s="1317">
        <v>44412.0</v>
      </c>
      <c r="E22" s="1313" t="s">
        <v>1358</v>
      </c>
      <c r="F22" s="1313">
        <v>4027.0</v>
      </c>
      <c r="G22" s="1316">
        <v>65262.0</v>
      </c>
      <c r="H22" s="1313" t="s">
        <v>1339</v>
      </c>
      <c r="I22" s="360"/>
      <c r="J22" s="360"/>
      <c r="Z22" s="360"/>
      <c r="AA22" s="360"/>
    </row>
    <row r="23">
      <c r="A23" s="360"/>
      <c r="B23" s="360"/>
      <c r="C23" s="360"/>
      <c r="D23" s="1317">
        <v>44443.0</v>
      </c>
      <c r="E23" s="1313" t="s">
        <v>1359</v>
      </c>
      <c r="F23" s="1313">
        <v>3900.0</v>
      </c>
      <c r="G23" s="1316">
        <v>58898.0</v>
      </c>
      <c r="H23" s="1313" t="s">
        <v>1360</v>
      </c>
      <c r="I23" s="360"/>
      <c r="J23" s="360"/>
      <c r="Z23" s="360"/>
      <c r="AA23" s="360"/>
    </row>
    <row r="24">
      <c r="A24" s="360"/>
      <c r="B24" s="360"/>
      <c r="C24" s="360"/>
      <c r="D24" s="1317">
        <v>44473.0</v>
      </c>
      <c r="E24" s="1313" t="s">
        <v>1361</v>
      </c>
      <c r="F24" s="1313">
        <v>3999.0</v>
      </c>
      <c r="G24" s="1316">
        <v>50322.0</v>
      </c>
      <c r="H24" s="1313" t="s">
        <v>1362</v>
      </c>
      <c r="I24" s="360"/>
      <c r="J24" s="360"/>
      <c r="Z24" s="360"/>
      <c r="AA24" s="360"/>
    </row>
    <row r="25">
      <c r="A25" s="360"/>
      <c r="B25" s="360"/>
      <c r="C25" s="360"/>
      <c r="D25" s="1317">
        <v>44504.0</v>
      </c>
      <c r="E25" s="1313" t="s">
        <v>1363</v>
      </c>
      <c r="F25" s="1313">
        <v>3921.0</v>
      </c>
      <c r="G25" s="1316">
        <v>52108.0</v>
      </c>
      <c r="H25" s="1313" t="s">
        <v>1364</v>
      </c>
      <c r="I25" s="360"/>
      <c r="J25" s="360"/>
      <c r="Z25" s="360"/>
      <c r="AA25" s="360"/>
    </row>
    <row r="26">
      <c r="A26" s="360"/>
      <c r="B26" s="360"/>
      <c r="C26" s="360"/>
      <c r="D26" s="1317">
        <v>44534.0</v>
      </c>
      <c r="E26" s="1313" t="s">
        <v>1328</v>
      </c>
      <c r="F26" s="1313">
        <v>4087.0</v>
      </c>
      <c r="G26" s="1316">
        <v>54143.0</v>
      </c>
      <c r="H26" s="1313" t="s">
        <v>1365</v>
      </c>
      <c r="I26" s="360"/>
      <c r="J26" s="360"/>
      <c r="Z26" s="360"/>
      <c r="AA26" s="360"/>
    </row>
    <row r="27">
      <c r="A27" s="360"/>
      <c r="B27" s="360"/>
      <c r="C27" s="360"/>
      <c r="D27" s="1317">
        <v>44201.0</v>
      </c>
      <c r="E27" s="1313" t="s">
        <v>1366</v>
      </c>
      <c r="F27" s="1313">
        <v>3947.0</v>
      </c>
      <c r="G27" s="1316">
        <v>43155.0</v>
      </c>
      <c r="H27" s="1313" t="s">
        <v>1367</v>
      </c>
      <c r="I27" s="360"/>
      <c r="J27" s="360"/>
      <c r="Z27" s="360"/>
      <c r="AA27" s="360"/>
    </row>
    <row r="28">
      <c r="A28" s="360"/>
      <c r="B28" s="360"/>
      <c r="C28" s="360"/>
      <c r="D28" s="1317">
        <v>44232.0</v>
      </c>
      <c r="E28" s="1313" t="s">
        <v>1368</v>
      </c>
      <c r="F28" s="1313">
        <v>3709.0</v>
      </c>
      <c r="G28" s="1316">
        <v>45126.0</v>
      </c>
      <c r="H28" s="1313" t="s">
        <v>1369</v>
      </c>
      <c r="I28" s="360"/>
      <c r="J28" s="360"/>
      <c r="Z28" s="360"/>
      <c r="AA28" s="360"/>
    </row>
    <row r="29">
      <c r="A29" s="360"/>
      <c r="B29" s="360"/>
      <c r="C29" s="360"/>
      <c r="D29" s="1317">
        <v>44260.0</v>
      </c>
      <c r="E29" s="1313" t="s">
        <v>1370</v>
      </c>
      <c r="F29" s="1313">
        <v>4089.0</v>
      </c>
      <c r="G29" s="1316">
        <v>53954.0</v>
      </c>
      <c r="H29" s="1313" t="s">
        <v>1371</v>
      </c>
      <c r="I29" s="360"/>
      <c r="J29" s="360"/>
      <c r="Z29" s="360"/>
      <c r="AA29" s="360"/>
    </row>
    <row r="30">
      <c r="A30" s="360"/>
      <c r="B30" s="360"/>
      <c r="C30" s="360"/>
      <c r="D30" s="1317">
        <v>44291.0</v>
      </c>
      <c r="E30" s="1313" t="s">
        <v>1372</v>
      </c>
      <c r="F30" s="1313">
        <v>4056.0</v>
      </c>
      <c r="G30" s="1316">
        <v>53157.0</v>
      </c>
      <c r="H30" s="1313" t="s">
        <v>1373</v>
      </c>
      <c r="I30" s="360"/>
      <c r="J30" s="360"/>
      <c r="Z30" s="360"/>
      <c r="AA30" s="360"/>
    </row>
    <row r="31">
      <c r="A31" s="360"/>
      <c r="B31" s="360"/>
      <c r="C31" s="360"/>
      <c r="D31" s="1317">
        <v>44321.0</v>
      </c>
      <c r="E31" s="1313" t="s">
        <v>1374</v>
      </c>
      <c r="F31" s="1313">
        <v>4111.0</v>
      </c>
      <c r="G31" s="1316">
        <v>53403.0</v>
      </c>
      <c r="H31" s="1313" t="s">
        <v>1375</v>
      </c>
      <c r="I31" s="360"/>
      <c r="J31" s="360"/>
      <c r="Z31" s="360"/>
      <c r="AA31" s="360"/>
    </row>
    <row r="32">
      <c r="A32" s="360"/>
      <c r="B32" s="360"/>
      <c r="C32" s="360"/>
      <c r="D32" s="1317">
        <v>44352.0</v>
      </c>
      <c r="E32" s="1313" t="s">
        <v>1376</v>
      </c>
      <c r="F32" s="1313">
        <v>4004.0</v>
      </c>
      <c r="G32" s="1316">
        <v>60410.0</v>
      </c>
      <c r="H32" s="1313" t="s">
        <v>1377</v>
      </c>
      <c r="I32" s="360"/>
      <c r="J32" s="360"/>
      <c r="Z32" s="360"/>
      <c r="AA32" s="360"/>
    </row>
    <row r="33">
      <c r="A33" s="360"/>
      <c r="B33" s="360"/>
      <c r="C33" s="360"/>
      <c r="D33" s="1317">
        <v>44382.0</v>
      </c>
      <c r="E33" s="1313" t="s">
        <v>1378</v>
      </c>
      <c r="F33" s="1313">
        <v>4090.0</v>
      </c>
      <c r="G33" s="1316">
        <v>46853.0</v>
      </c>
      <c r="H33" s="1313" t="s">
        <v>1379</v>
      </c>
      <c r="I33" s="360"/>
      <c r="J33" s="360"/>
      <c r="K33" s="360"/>
      <c r="L33" s="360"/>
      <c r="M33" s="360"/>
      <c r="N33" s="360"/>
      <c r="O33" s="360"/>
      <c r="P33" s="360"/>
      <c r="Q33" s="360"/>
      <c r="R33" s="360"/>
      <c r="S33" s="360"/>
      <c r="T33" s="360"/>
      <c r="U33" s="360"/>
      <c r="V33" s="360"/>
      <c r="W33" s="360"/>
      <c r="X33" s="360"/>
      <c r="Y33" s="360"/>
      <c r="Z33" s="360"/>
      <c r="AA33" s="360"/>
    </row>
    <row r="34">
      <c r="A34" s="360"/>
      <c r="B34" s="360"/>
      <c r="C34" s="360"/>
      <c r="D34" s="1317">
        <v>44413.0</v>
      </c>
      <c r="E34" s="1313" t="s">
        <v>1380</v>
      </c>
      <c r="F34" s="1313">
        <v>4196.0</v>
      </c>
      <c r="G34" s="1316">
        <v>44128.0</v>
      </c>
      <c r="H34" s="1313" t="s">
        <v>1381</v>
      </c>
      <c r="I34" s="360"/>
      <c r="J34" s="360"/>
      <c r="K34" s="62"/>
      <c r="Z34" s="360"/>
      <c r="AA34" s="360"/>
    </row>
    <row r="35">
      <c r="A35" s="360"/>
      <c r="B35" s="360"/>
      <c r="C35" s="360"/>
      <c r="D35" s="1317">
        <v>44444.0</v>
      </c>
      <c r="E35" s="1313" t="s">
        <v>1382</v>
      </c>
      <c r="F35" s="1313">
        <v>4136.0</v>
      </c>
      <c r="G35" s="1316">
        <v>42216.0</v>
      </c>
      <c r="H35" s="1313" t="s">
        <v>1383</v>
      </c>
      <c r="I35" s="360"/>
      <c r="J35" s="360"/>
      <c r="Z35" s="360"/>
      <c r="AA35" s="360"/>
    </row>
    <row r="36">
      <c r="A36" s="360"/>
      <c r="B36" s="360"/>
      <c r="C36" s="360"/>
      <c r="D36" s="1317">
        <v>44474.0</v>
      </c>
      <c r="E36" s="1313" t="s">
        <v>1384</v>
      </c>
      <c r="F36" s="1313">
        <v>4167.0</v>
      </c>
      <c r="G36" s="1316">
        <v>46225.0</v>
      </c>
      <c r="H36" s="1313" t="s">
        <v>1385</v>
      </c>
      <c r="I36" s="360"/>
      <c r="J36" s="360"/>
      <c r="Z36" s="360"/>
      <c r="AA36" s="360"/>
    </row>
    <row r="37">
      <c r="A37" s="360"/>
      <c r="B37" s="360"/>
      <c r="C37" s="360"/>
      <c r="D37" s="1317">
        <v>44505.0</v>
      </c>
      <c r="E37" s="1313" t="s">
        <v>1386</v>
      </c>
      <c r="F37" s="1313">
        <v>4084.0</v>
      </c>
      <c r="G37" s="1316">
        <v>64377.0</v>
      </c>
      <c r="H37" s="1313" t="s">
        <v>1387</v>
      </c>
      <c r="I37" s="360"/>
      <c r="J37" s="360"/>
      <c r="Z37" s="360"/>
      <c r="AA37" s="360"/>
    </row>
    <row r="38">
      <c r="A38" s="360"/>
      <c r="B38" s="360"/>
      <c r="C38" s="360"/>
      <c r="D38" s="1317">
        <v>44535.0</v>
      </c>
      <c r="E38" s="1313" t="s">
        <v>1388</v>
      </c>
      <c r="F38" s="1313">
        <v>4241.0</v>
      </c>
      <c r="G38" s="1316">
        <v>48208.0</v>
      </c>
      <c r="H38" s="1313" t="s">
        <v>1389</v>
      </c>
      <c r="I38" s="360"/>
      <c r="J38" s="360"/>
      <c r="Z38" s="360"/>
      <c r="AA38" s="360"/>
    </row>
    <row r="39">
      <c r="A39" s="360"/>
      <c r="B39" s="360"/>
      <c r="C39" s="360"/>
      <c r="D39" s="1317">
        <v>44202.0</v>
      </c>
      <c r="E39" s="1313" t="s">
        <v>1390</v>
      </c>
      <c r="F39" s="1313">
        <v>4097.0</v>
      </c>
      <c r="G39" s="1316">
        <v>46829.0</v>
      </c>
      <c r="H39" s="1313" t="s">
        <v>1391</v>
      </c>
      <c r="I39" s="360"/>
      <c r="J39" s="360"/>
      <c r="Z39" s="360"/>
      <c r="AA39" s="360"/>
    </row>
    <row r="40">
      <c r="A40" s="360"/>
      <c r="B40" s="360"/>
      <c r="C40" s="360"/>
      <c r="D40" s="1317">
        <v>44233.0</v>
      </c>
      <c r="E40" s="1313" t="s">
        <v>1392</v>
      </c>
      <c r="F40" s="1313">
        <v>3881.0</v>
      </c>
      <c r="G40" s="1316">
        <v>46256.0</v>
      </c>
      <c r="H40" s="1313" t="s">
        <v>1393</v>
      </c>
      <c r="I40" s="360"/>
      <c r="J40" s="360"/>
      <c r="Z40" s="360"/>
      <c r="AA40" s="360"/>
    </row>
    <row r="41">
      <c r="A41" s="360"/>
      <c r="B41" s="360"/>
      <c r="C41" s="360"/>
      <c r="D41" s="1317">
        <v>44261.0</v>
      </c>
      <c r="E41" s="1313" t="s">
        <v>1394</v>
      </c>
      <c r="F41" s="1313">
        <v>4269.0</v>
      </c>
      <c r="G41" s="1316">
        <v>59294.0</v>
      </c>
      <c r="H41" s="1313" t="s">
        <v>1395</v>
      </c>
      <c r="I41" s="360"/>
      <c r="J41" s="360"/>
      <c r="Z41" s="360"/>
      <c r="AA41" s="360"/>
    </row>
    <row r="42">
      <c r="A42" s="360"/>
      <c r="B42" s="360"/>
      <c r="C42" s="360"/>
      <c r="D42" s="1317">
        <v>44292.0</v>
      </c>
      <c r="E42" s="1313" t="s">
        <v>1396</v>
      </c>
      <c r="F42" s="1313">
        <v>4040.0</v>
      </c>
      <c r="G42" s="1316">
        <v>69063.0</v>
      </c>
      <c r="H42" s="1313" t="s">
        <v>1397</v>
      </c>
      <c r="I42" s="360"/>
      <c r="J42" s="360"/>
      <c r="Z42" s="360"/>
      <c r="AA42" s="360"/>
    </row>
    <row r="43">
      <c r="A43" s="360"/>
      <c r="B43" s="360"/>
      <c r="C43" s="360"/>
      <c r="D43" s="1317">
        <v>44322.0</v>
      </c>
      <c r="E43" s="1313" t="s">
        <v>1398</v>
      </c>
      <c r="F43" s="1313">
        <v>4287.0</v>
      </c>
      <c r="G43" s="1316">
        <v>73420.0</v>
      </c>
      <c r="H43" s="1313" t="s">
        <v>1399</v>
      </c>
      <c r="I43" s="360"/>
      <c r="J43" s="360"/>
      <c r="Z43" s="360"/>
      <c r="AA43" s="360"/>
    </row>
    <row r="44">
      <c r="A44" s="360"/>
      <c r="B44" s="360"/>
      <c r="C44" s="360"/>
      <c r="D44" s="1317">
        <v>44353.0</v>
      </c>
      <c r="E44" s="1313" t="s">
        <v>1400</v>
      </c>
      <c r="F44" s="1313">
        <v>4152.0</v>
      </c>
      <c r="G44" s="1316">
        <v>72923.0</v>
      </c>
      <c r="H44" s="1313" t="s">
        <v>1401</v>
      </c>
      <c r="I44" s="360"/>
      <c r="J44" s="360"/>
      <c r="Z44" s="360"/>
      <c r="AA44" s="360"/>
    </row>
    <row r="45">
      <c r="A45" s="360"/>
      <c r="B45" s="360"/>
      <c r="C45" s="360"/>
      <c r="D45" s="1317">
        <v>44383.0</v>
      </c>
      <c r="E45" s="1313" t="s">
        <v>1402</v>
      </c>
      <c r="F45" s="1313">
        <v>4325.0</v>
      </c>
      <c r="G45" s="1316">
        <v>63510.0</v>
      </c>
      <c r="H45" s="1313" t="s">
        <v>1403</v>
      </c>
      <c r="I45" s="360"/>
      <c r="J45" s="360"/>
      <c r="Z45" s="360"/>
      <c r="AA45" s="360"/>
    </row>
    <row r="46">
      <c r="A46" s="360"/>
      <c r="B46" s="360"/>
      <c r="C46" s="360"/>
      <c r="D46" s="1317">
        <v>44414.0</v>
      </c>
      <c r="E46" s="1313" t="s">
        <v>1404</v>
      </c>
      <c r="F46" s="1313">
        <v>4369.0</v>
      </c>
      <c r="G46" s="1316">
        <v>59015.0</v>
      </c>
      <c r="H46" s="1313" t="s">
        <v>1405</v>
      </c>
      <c r="I46" s="360"/>
      <c r="J46" s="360"/>
      <c r="Z46" s="360"/>
      <c r="AA46" s="360"/>
    </row>
    <row r="47">
      <c r="A47" s="360"/>
      <c r="B47" s="360"/>
      <c r="C47" s="360"/>
      <c r="D47" s="1317">
        <v>44445.0</v>
      </c>
      <c r="E47" s="1313" t="s">
        <v>1406</v>
      </c>
      <c r="F47" s="1313">
        <v>4282.0</v>
      </c>
      <c r="G47" s="1316">
        <v>37472.0</v>
      </c>
      <c r="H47" s="1313" t="s">
        <v>1407</v>
      </c>
      <c r="I47" s="360"/>
      <c r="J47" s="360"/>
      <c r="Z47" s="360"/>
      <c r="AA47" s="360"/>
    </row>
    <row r="48">
      <c r="A48" s="360"/>
      <c r="B48" s="360"/>
      <c r="C48" s="360"/>
      <c r="D48" s="1317">
        <v>44475.0</v>
      </c>
      <c r="E48" s="1313" t="s">
        <v>1408</v>
      </c>
      <c r="F48" s="1313">
        <v>4428.0</v>
      </c>
      <c r="G48" s="1316">
        <v>30625.0</v>
      </c>
      <c r="H48" s="1313" t="s">
        <v>1409</v>
      </c>
      <c r="I48" s="360"/>
      <c r="J48" s="360"/>
      <c r="Z48" s="360"/>
      <c r="AA48" s="360"/>
    </row>
    <row r="49">
      <c r="A49" s="360"/>
      <c r="B49" s="360"/>
      <c r="C49" s="360"/>
      <c r="D49" s="1317">
        <v>44506.0</v>
      </c>
      <c r="E49" s="1313" t="s">
        <v>1410</v>
      </c>
      <c r="F49" s="1313">
        <v>4272.0</v>
      </c>
      <c r="G49" s="1316">
        <v>48067.0</v>
      </c>
      <c r="H49" s="1313" t="s">
        <v>1411</v>
      </c>
      <c r="I49" s="360"/>
      <c r="J49" s="360"/>
      <c r="Z49" s="360"/>
      <c r="AA49" s="360"/>
    </row>
    <row r="50">
      <c r="A50" s="360"/>
      <c r="B50" s="360"/>
      <c r="C50" s="360"/>
      <c r="D50" s="1317">
        <v>44536.0</v>
      </c>
      <c r="E50" s="1313" t="s">
        <v>1412</v>
      </c>
      <c r="F50" s="1313">
        <v>4413.0</v>
      </c>
      <c r="G50" s="1316">
        <v>63448.0</v>
      </c>
      <c r="H50" s="1313" t="s">
        <v>1413</v>
      </c>
      <c r="I50" s="360"/>
      <c r="J50" s="360"/>
      <c r="Z50" s="360"/>
      <c r="AA50" s="360"/>
    </row>
    <row r="51">
      <c r="A51" s="360"/>
      <c r="B51" s="360"/>
      <c r="C51" s="360"/>
      <c r="D51" s="1317">
        <v>44203.0</v>
      </c>
      <c r="E51" s="1313" t="s">
        <v>1414</v>
      </c>
      <c r="F51" s="1313">
        <v>4309.0</v>
      </c>
      <c r="G51" s="1316">
        <v>45558.0</v>
      </c>
      <c r="H51" s="1313" t="s">
        <v>1415</v>
      </c>
      <c r="I51" s="360"/>
      <c r="J51" s="360"/>
      <c r="Z51" s="360"/>
      <c r="AA51" s="360"/>
    </row>
    <row r="52">
      <c r="A52" s="360"/>
      <c r="B52" s="360"/>
      <c r="C52" s="360"/>
      <c r="D52" s="1317">
        <v>44234.0</v>
      </c>
      <c r="E52" s="1313" t="s">
        <v>1416</v>
      </c>
      <c r="F52" s="1313">
        <v>4067.0</v>
      </c>
      <c r="G52" s="1316">
        <v>35206.0</v>
      </c>
      <c r="H52" s="1313" t="s">
        <v>1417</v>
      </c>
      <c r="I52" s="360"/>
      <c r="J52" s="360"/>
      <c r="Z52" s="360"/>
      <c r="AA52" s="360"/>
    </row>
    <row r="53">
      <c r="A53" s="360"/>
      <c r="B53" s="360"/>
      <c r="C53" s="360"/>
      <c r="D53" s="1317">
        <v>44262.0</v>
      </c>
      <c r="E53" s="1313" t="s">
        <v>1418</v>
      </c>
      <c r="F53" s="1313">
        <v>4511.0</v>
      </c>
      <c r="G53" s="1316">
        <v>41452.0</v>
      </c>
      <c r="H53" s="1313" t="s">
        <v>1419</v>
      </c>
      <c r="I53" s="360"/>
      <c r="J53" s="360"/>
      <c r="Z53" s="360"/>
      <c r="AA53" s="360"/>
    </row>
    <row r="54">
      <c r="A54" s="360"/>
      <c r="B54" s="360"/>
      <c r="C54" s="360"/>
      <c r="D54" s="1317">
        <v>44293.0</v>
      </c>
      <c r="E54" s="1313" t="s">
        <v>1420</v>
      </c>
      <c r="F54" s="1313">
        <v>4243.0</v>
      </c>
      <c r="G54" s="1316">
        <v>43931.0</v>
      </c>
      <c r="H54" s="1313" t="s">
        <v>1421</v>
      </c>
      <c r="I54" s="360"/>
      <c r="J54" s="360"/>
      <c r="Z54" s="360"/>
      <c r="AA54" s="360"/>
    </row>
    <row r="55">
      <c r="A55" s="360"/>
      <c r="B55" s="360"/>
      <c r="C55" s="360"/>
      <c r="D55" s="1317">
        <v>44323.0</v>
      </c>
      <c r="E55" s="1313" t="s">
        <v>1422</v>
      </c>
      <c r="F55" s="1313">
        <v>4475.0</v>
      </c>
      <c r="G55" s="1316">
        <v>54654.0</v>
      </c>
      <c r="H55" s="1313" t="s">
        <v>1423</v>
      </c>
      <c r="I55" s="360"/>
      <c r="J55" s="360"/>
      <c r="Z55" s="360"/>
      <c r="AA55" s="360"/>
    </row>
    <row r="56">
      <c r="A56" s="360"/>
      <c r="B56" s="360"/>
      <c r="C56" s="360"/>
      <c r="D56" s="1317">
        <v>44354.0</v>
      </c>
      <c r="E56" s="1313" t="s">
        <v>1424</v>
      </c>
      <c r="F56" s="1313">
        <v>4315.0</v>
      </c>
      <c r="G56" s="1316">
        <v>54035.0</v>
      </c>
      <c r="H56" s="1313" t="s">
        <v>1371</v>
      </c>
      <c r="I56" s="360"/>
      <c r="J56" s="360"/>
      <c r="Z56" s="360"/>
      <c r="AA56" s="360"/>
    </row>
    <row r="57">
      <c r="A57" s="360"/>
      <c r="B57" s="360"/>
      <c r="C57" s="360"/>
      <c r="D57" s="1317">
        <v>44384.0</v>
      </c>
      <c r="E57" s="1313" t="s">
        <v>1425</v>
      </c>
      <c r="F57" s="1313">
        <v>4468.0</v>
      </c>
      <c r="G57" s="1316">
        <v>52260.0</v>
      </c>
      <c r="H57" s="1313" t="s">
        <v>1426</v>
      </c>
      <c r="I57" s="360"/>
      <c r="J57" s="360"/>
      <c r="Z57" s="360"/>
      <c r="AA57" s="360"/>
    </row>
    <row r="58">
      <c r="A58" s="360"/>
      <c r="B58" s="360"/>
      <c r="C58" s="360"/>
      <c r="D58" s="1317">
        <v>44415.0</v>
      </c>
      <c r="E58" s="1313" t="s">
        <v>1427</v>
      </c>
      <c r="F58" s="1313">
        <v>4508.0</v>
      </c>
      <c r="G58" s="1316">
        <v>51013.0</v>
      </c>
      <c r="H58" s="1313" t="s">
        <v>1428</v>
      </c>
      <c r="I58" s="360"/>
      <c r="J58" s="360"/>
      <c r="Z58" s="360"/>
      <c r="AA58" s="360"/>
    </row>
    <row r="59">
      <c r="A59" s="360"/>
      <c r="B59" s="360"/>
      <c r="C59" s="360"/>
      <c r="D59" s="1317">
        <v>44446.0</v>
      </c>
      <c r="E59" s="1313" t="s">
        <v>1429</v>
      </c>
      <c r="F59" s="1313">
        <v>4415.0</v>
      </c>
      <c r="G59" s="1316">
        <v>55109.0</v>
      </c>
      <c r="H59" s="1313" t="s">
        <v>1430</v>
      </c>
      <c r="I59" s="360"/>
      <c r="J59" s="360"/>
      <c r="Z59" s="360"/>
      <c r="AA59" s="360"/>
    </row>
    <row r="60">
      <c r="A60" s="360"/>
      <c r="B60" s="360"/>
      <c r="C60" s="360"/>
      <c r="D60" s="1317">
        <v>44476.0</v>
      </c>
      <c r="E60" s="1313" t="s">
        <v>1431</v>
      </c>
      <c r="F60" s="1313">
        <v>4542.0</v>
      </c>
      <c r="G60" s="1316">
        <v>53092.0</v>
      </c>
      <c r="H60" s="1313" t="s">
        <v>1432</v>
      </c>
      <c r="I60" s="360"/>
      <c r="J60" s="360"/>
      <c r="Z60" s="360"/>
      <c r="AA60" s="360"/>
    </row>
    <row r="61">
      <c r="A61" s="360"/>
      <c r="B61" s="360"/>
      <c r="C61" s="360"/>
      <c r="D61" s="1317">
        <v>44507.0</v>
      </c>
      <c r="E61" s="1313" t="s">
        <v>1433</v>
      </c>
      <c r="F61" s="1313">
        <v>4454.0</v>
      </c>
      <c r="G61" s="1316">
        <v>67938.0</v>
      </c>
      <c r="H61" s="1313" t="s">
        <v>1434</v>
      </c>
      <c r="I61" s="360"/>
      <c r="J61" s="360"/>
      <c r="Z61" s="360"/>
      <c r="AA61" s="360"/>
    </row>
    <row r="62">
      <c r="A62" s="360"/>
      <c r="B62" s="360"/>
      <c r="C62" s="360"/>
      <c r="D62" s="1317">
        <v>44537.0</v>
      </c>
      <c r="E62" s="1313" t="s">
        <v>1435</v>
      </c>
      <c r="F62" s="1313">
        <v>4547.0</v>
      </c>
      <c r="G62" s="1316">
        <v>49951.0</v>
      </c>
      <c r="H62" s="1313" t="s">
        <v>1349</v>
      </c>
      <c r="I62" s="360"/>
      <c r="J62" s="360"/>
      <c r="K62" s="360"/>
      <c r="L62" s="360"/>
      <c r="M62" s="360"/>
      <c r="N62" s="360"/>
      <c r="O62" s="360"/>
      <c r="P62" s="360"/>
      <c r="Q62" s="360"/>
      <c r="R62" s="360"/>
      <c r="S62" s="360"/>
      <c r="T62" s="360"/>
      <c r="U62" s="360"/>
      <c r="V62" s="360"/>
      <c r="W62" s="360"/>
      <c r="X62" s="360"/>
      <c r="Y62" s="360"/>
      <c r="Z62" s="360"/>
      <c r="AA62" s="360"/>
    </row>
    <row r="63">
      <c r="A63" s="360"/>
      <c r="B63" s="360"/>
      <c r="C63" s="360"/>
      <c r="D63" s="1317">
        <v>44204.0</v>
      </c>
      <c r="E63" s="1313" t="s">
        <v>1436</v>
      </c>
      <c r="F63" s="1313">
        <v>4418.0</v>
      </c>
      <c r="G63" s="1316">
        <v>43232.0</v>
      </c>
      <c r="H63" s="1313" t="s">
        <v>1367</v>
      </c>
      <c r="I63" s="360"/>
      <c r="J63" s="360"/>
      <c r="K63" s="360"/>
      <c r="L63" s="360"/>
      <c r="M63" s="360"/>
      <c r="N63" s="360"/>
      <c r="O63" s="360"/>
      <c r="P63" s="360"/>
      <c r="Q63" s="360"/>
      <c r="R63" s="360"/>
      <c r="S63" s="360"/>
      <c r="T63" s="360"/>
      <c r="U63" s="360"/>
      <c r="V63" s="360"/>
      <c r="W63" s="360"/>
      <c r="X63" s="360"/>
      <c r="Y63" s="360"/>
      <c r="Z63" s="360"/>
      <c r="AA63" s="360"/>
    </row>
    <row r="64">
      <c r="A64" s="360"/>
      <c r="B64" s="360"/>
      <c r="C64" s="360"/>
      <c r="D64" s="1317">
        <v>44235.0</v>
      </c>
      <c r="E64" s="1313" t="s">
        <v>1437</v>
      </c>
      <c r="F64" s="1313">
        <v>4315.0</v>
      </c>
      <c r="G64" s="1316">
        <v>39773.0</v>
      </c>
      <c r="H64" s="1313" t="s">
        <v>1438</v>
      </c>
      <c r="I64" s="360"/>
      <c r="J64" s="360"/>
      <c r="K64" s="360"/>
      <c r="L64" s="360"/>
      <c r="M64" s="360"/>
      <c r="N64" s="360"/>
      <c r="O64" s="360"/>
      <c r="P64" s="360"/>
      <c r="Q64" s="360"/>
      <c r="R64" s="360"/>
      <c r="S64" s="360"/>
      <c r="T64" s="360"/>
      <c r="U64" s="360"/>
      <c r="V64" s="360"/>
      <c r="W64" s="360"/>
      <c r="X64" s="360"/>
      <c r="Y64" s="360"/>
      <c r="Z64" s="360"/>
      <c r="AA64" s="360"/>
    </row>
    <row r="65">
      <c r="A65" s="360"/>
      <c r="B65" s="360"/>
      <c r="C65" s="360"/>
      <c r="D65" s="1317">
        <v>44263.0</v>
      </c>
      <c r="E65" s="1313" t="s">
        <v>1439</v>
      </c>
      <c r="F65" s="1313">
        <v>4364.0</v>
      </c>
      <c r="G65" s="1316">
        <v>46072.0</v>
      </c>
      <c r="H65" s="1313" t="s">
        <v>1440</v>
      </c>
      <c r="I65" s="360"/>
      <c r="J65" s="360"/>
      <c r="K65" s="360"/>
      <c r="L65" s="360"/>
      <c r="M65" s="360"/>
      <c r="N65" s="360"/>
      <c r="O65" s="360"/>
      <c r="P65" s="360"/>
      <c r="Q65" s="360"/>
      <c r="R65" s="360"/>
      <c r="S65" s="360"/>
      <c r="T65" s="360"/>
      <c r="U65" s="360"/>
      <c r="V65" s="360"/>
      <c r="W65" s="360"/>
      <c r="X65" s="360"/>
      <c r="Y65" s="360"/>
      <c r="Z65" s="360"/>
      <c r="AA65" s="360"/>
    </row>
    <row r="66">
      <c r="A66" s="360"/>
      <c r="B66" s="360"/>
      <c r="C66" s="360"/>
      <c r="D66" s="1317">
        <v>44294.0</v>
      </c>
      <c r="E66" s="1313" t="s">
        <v>1441</v>
      </c>
      <c r="F66" s="1313">
        <v>4471.0</v>
      </c>
      <c r="G66" s="1316">
        <v>40959.0</v>
      </c>
      <c r="H66" s="1313" t="s">
        <v>1442</v>
      </c>
      <c r="I66" s="360"/>
      <c r="J66" s="360"/>
      <c r="K66" s="360"/>
      <c r="L66" s="360"/>
      <c r="M66" s="360"/>
      <c r="N66" s="360"/>
      <c r="O66" s="360"/>
      <c r="P66" s="360"/>
      <c r="Q66" s="360"/>
      <c r="R66" s="360"/>
      <c r="S66" s="360"/>
      <c r="T66" s="360"/>
      <c r="U66" s="360"/>
      <c r="V66" s="360"/>
      <c r="W66" s="360"/>
      <c r="X66" s="360"/>
      <c r="Y66" s="360"/>
      <c r="Z66" s="360"/>
      <c r="AA66" s="360"/>
    </row>
    <row r="67">
      <c r="A67" s="360"/>
      <c r="B67" s="360"/>
      <c r="C67" s="360"/>
      <c r="D67" s="1317">
        <v>44324.0</v>
      </c>
      <c r="E67" s="1313" t="s">
        <v>1443</v>
      </c>
      <c r="F67" s="1313">
        <v>4513.0</v>
      </c>
      <c r="G67" s="1316">
        <v>44078.0</v>
      </c>
      <c r="H67" s="1313" t="s">
        <v>1381</v>
      </c>
      <c r="I67" s="360"/>
      <c r="J67" s="360"/>
      <c r="K67" s="360"/>
      <c r="L67" s="360"/>
      <c r="M67" s="360"/>
      <c r="N67" s="360"/>
      <c r="O67" s="360"/>
      <c r="P67" s="360"/>
      <c r="Q67" s="360"/>
      <c r="R67" s="360"/>
      <c r="S67" s="360"/>
      <c r="T67" s="360"/>
      <c r="U67" s="360"/>
      <c r="V67" s="360"/>
      <c r="W67" s="360"/>
      <c r="X67" s="360"/>
      <c r="Y67" s="360"/>
      <c r="Z67" s="360"/>
      <c r="AA67" s="360"/>
    </row>
    <row r="68">
      <c r="A68" s="360"/>
      <c r="B68" s="360"/>
      <c r="C68" s="360"/>
      <c r="D68" s="1317">
        <v>44355.0</v>
      </c>
      <c r="E68" s="1313" t="s">
        <v>1444</v>
      </c>
      <c r="F68" s="1313">
        <v>4378.0</v>
      </c>
      <c r="G68" s="1316">
        <v>56571.0</v>
      </c>
      <c r="H68" s="1313" t="s">
        <v>1445</v>
      </c>
      <c r="I68" s="360"/>
      <c r="J68" s="360"/>
      <c r="K68" s="62"/>
    </row>
    <row r="69">
      <c r="A69" s="360"/>
      <c r="B69" s="360"/>
      <c r="C69" s="360"/>
      <c r="D69" s="1317">
        <v>44385.0</v>
      </c>
      <c r="E69" s="1313" t="s">
        <v>1446</v>
      </c>
      <c r="F69" s="1313">
        <v>4595.0</v>
      </c>
      <c r="G69" s="1316">
        <v>70285.0</v>
      </c>
      <c r="H69" s="1313" t="s">
        <v>1447</v>
      </c>
      <c r="I69" s="360"/>
      <c r="J69" s="360"/>
    </row>
    <row r="70">
      <c r="A70" s="360"/>
      <c r="B70" s="360"/>
      <c r="C70" s="360"/>
      <c r="D70" s="1317">
        <v>44416.0</v>
      </c>
      <c r="E70" s="1313" t="s">
        <v>1448</v>
      </c>
      <c r="F70" s="1313">
        <v>4547.0</v>
      </c>
      <c r="G70" s="1316">
        <v>60687.0</v>
      </c>
      <c r="H70" s="1313" t="s">
        <v>1449</v>
      </c>
      <c r="I70" s="360"/>
      <c r="J70" s="360"/>
    </row>
    <row r="71">
      <c r="A71" s="360"/>
      <c r="B71" s="360"/>
      <c r="C71" s="360"/>
      <c r="D71" s="1317">
        <v>44447.0</v>
      </c>
      <c r="E71" s="1313" t="s">
        <v>1450</v>
      </c>
      <c r="F71" s="1313">
        <v>4544.0</v>
      </c>
      <c r="G71" s="1316">
        <v>57500.0</v>
      </c>
      <c r="H71" s="1313" t="s">
        <v>1451</v>
      </c>
      <c r="I71" s="360"/>
      <c r="J71" s="360"/>
    </row>
    <row r="72">
      <c r="A72" s="360"/>
      <c r="B72" s="360"/>
      <c r="C72" s="360"/>
      <c r="D72" s="1317">
        <v>44477.0</v>
      </c>
      <c r="E72" s="1313" t="s">
        <v>1452</v>
      </c>
      <c r="F72" s="1313">
        <v>4683.0</v>
      </c>
      <c r="G72" s="1316">
        <v>59714.0</v>
      </c>
      <c r="H72" s="1313" t="s">
        <v>1453</v>
      </c>
      <c r="I72" s="360"/>
      <c r="J72" s="360"/>
    </row>
    <row r="73">
      <c r="A73" s="360"/>
      <c r="B73" s="360"/>
      <c r="C73" s="360"/>
      <c r="D73" s="1317">
        <v>44508.0</v>
      </c>
      <c r="E73" s="1313" t="s">
        <v>1454</v>
      </c>
      <c r="F73" s="1313">
        <v>4460.0</v>
      </c>
      <c r="G73" s="1316">
        <v>51937.0</v>
      </c>
      <c r="H73" s="1313" t="s">
        <v>1455</v>
      </c>
      <c r="I73" s="360"/>
      <c r="J73" s="360"/>
    </row>
    <row r="74">
      <c r="A74" s="360"/>
      <c r="B74" s="360"/>
      <c r="C74" s="360"/>
      <c r="D74" s="1317">
        <v>44538.0</v>
      </c>
      <c r="E74" s="1313" t="s">
        <v>1456</v>
      </c>
      <c r="F74" s="1313">
        <v>4584.0</v>
      </c>
      <c r="G74" s="1316">
        <v>41809.0</v>
      </c>
      <c r="H74" s="1313" t="s">
        <v>1327</v>
      </c>
      <c r="I74" s="360"/>
      <c r="J74" s="360"/>
    </row>
    <row r="75">
      <c r="A75" s="360"/>
      <c r="B75" s="360"/>
      <c r="C75" s="360"/>
      <c r="D75" s="1317">
        <v>44205.0</v>
      </c>
      <c r="E75" s="1313" t="s">
        <v>1457</v>
      </c>
      <c r="F75" s="1313">
        <v>4465.0</v>
      </c>
      <c r="G75" s="1316">
        <v>32495.0</v>
      </c>
      <c r="H75" s="1313" t="s">
        <v>1458</v>
      </c>
      <c r="I75" s="360"/>
      <c r="J75" s="360"/>
    </row>
    <row r="76">
      <c r="A76" s="360"/>
      <c r="B76" s="360"/>
      <c r="C76" s="360"/>
      <c r="D76" s="1317">
        <v>44236.0</v>
      </c>
      <c r="E76" s="1313" t="s">
        <v>1459</v>
      </c>
      <c r="F76" s="1313">
        <v>4177.0</v>
      </c>
      <c r="G76" s="1316">
        <v>33499.0</v>
      </c>
      <c r="H76" s="1313" t="s">
        <v>1460</v>
      </c>
      <c r="I76" s="360"/>
      <c r="J76" s="360"/>
    </row>
    <row r="77">
      <c r="A77" s="360"/>
      <c r="B77" s="360"/>
      <c r="C77" s="360"/>
      <c r="D77" s="1317">
        <v>44264.0</v>
      </c>
      <c r="E77" s="1313" t="s">
        <v>1461</v>
      </c>
      <c r="F77" s="1313">
        <v>4560.0</v>
      </c>
      <c r="G77" s="1316">
        <v>39614.0</v>
      </c>
      <c r="H77" s="1313" t="s">
        <v>1462</v>
      </c>
      <c r="I77" s="360"/>
      <c r="J77" s="360"/>
    </row>
    <row r="78">
      <c r="A78" s="360"/>
      <c r="B78" s="360"/>
      <c r="C78" s="360"/>
      <c r="D78" s="1317">
        <v>44295.0</v>
      </c>
      <c r="E78" s="1313" t="s">
        <v>1463</v>
      </c>
      <c r="F78" s="1313">
        <v>4406.0</v>
      </c>
      <c r="G78" s="1316">
        <v>45715.0</v>
      </c>
      <c r="H78" s="1313" t="s">
        <v>1464</v>
      </c>
      <c r="I78" s="360"/>
      <c r="J78" s="360"/>
    </row>
    <row r="79">
      <c r="A79" s="360"/>
      <c r="B79" s="360"/>
      <c r="C79" s="360"/>
      <c r="D79" s="1317">
        <v>44325.0</v>
      </c>
      <c r="E79" s="1313" t="s">
        <v>1465</v>
      </c>
      <c r="F79" s="1313">
        <v>4587.0</v>
      </c>
      <c r="G79" s="1316">
        <v>36298.0</v>
      </c>
      <c r="H79" s="1313" t="s">
        <v>1466</v>
      </c>
      <c r="I79" s="360"/>
      <c r="J79" s="360"/>
    </row>
    <row r="80">
      <c r="A80" s="360"/>
      <c r="B80" s="360"/>
      <c r="C80" s="360"/>
      <c r="D80" s="1317">
        <v>44356.0</v>
      </c>
      <c r="E80" s="1313" t="s">
        <v>1467</v>
      </c>
      <c r="F80" s="1313">
        <v>4414.0</v>
      </c>
      <c r="G80" s="1316">
        <v>33445.0</v>
      </c>
      <c r="H80" s="1313" t="s">
        <v>1468</v>
      </c>
      <c r="I80" s="360"/>
      <c r="J80" s="360"/>
    </row>
    <row r="81">
      <c r="A81" s="360"/>
      <c r="B81" s="360"/>
      <c r="C81" s="360"/>
      <c r="D81" s="1317">
        <v>44386.0</v>
      </c>
      <c r="E81" s="1313" t="s">
        <v>1469</v>
      </c>
      <c r="F81" s="1313">
        <v>4653.0</v>
      </c>
      <c r="G81" s="1316">
        <v>34826.0</v>
      </c>
      <c r="H81" s="1313" t="s">
        <v>1470</v>
      </c>
      <c r="I81" s="360"/>
      <c r="J81" s="360"/>
    </row>
    <row r="82">
      <c r="A82" s="360"/>
      <c r="B82" s="360"/>
      <c r="C82" s="360"/>
      <c r="D82" s="1317">
        <v>44417.0</v>
      </c>
      <c r="E82" s="1313" t="s">
        <v>1471</v>
      </c>
      <c r="F82" s="1313">
        <v>4649.0</v>
      </c>
      <c r="G82" s="1316">
        <v>34013.0</v>
      </c>
      <c r="H82" s="1313" t="s">
        <v>1472</v>
      </c>
      <c r="I82" s="360"/>
      <c r="J82" s="360"/>
    </row>
    <row r="83">
      <c r="A83" s="360"/>
      <c r="B83" s="360"/>
      <c r="C83" s="360"/>
      <c r="D83" s="1317">
        <v>44448.0</v>
      </c>
      <c r="E83" s="1313" t="s">
        <v>1473</v>
      </c>
      <c r="F83" s="1313">
        <v>4681.0</v>
      </c>
      <c r="G83" s="1316">
        <v>23619.0</v>
      </c>
      <c r="H83" s="1313" t="s">
        <v>1474</v>
      </c>
      <c r="I83" s="360"/>
      <c r="J83" s="360"/>
    </row>
    <row r="84">
      <c r="A84" s="360"/>
      <c r="B84" s="360"/>
      <c r="C84" s="360"/>
      <c r="D84" s="1317">
        <v>44478.0</v>
      </c>
      <c r="E84" s="1313" t="s">
        <v>1475</v>
      </c>
      <c r="F84" s="1313">
        <v>4737.0</v>
      </c>
      <c r="G84" s="1316">
        <v>23332.0</v>
      </c>
      <c r="H84" s="1313" t="s">
        <v>1476</v>
      </c>
      <c r="I84" s="360"/>
      <c r="J84" s="360"/>
    </row>
    <row r="85">
      <c r="A85" s="360"/>
      <c r="B85" s="360"/>
      <c r="C85" s="360"/>
      <c r="D85" s="1317">
        <v>44509.0</v>
      </c>
      <c r="E85" s="1313" t="s">
        <v>1477</v>
      </c>
      <c r="F85" s="1313">
        <v>4608.0</v>
      </c>
      <c r="G85" s="1316">
        <v>27988.0</v>
      </c>
      <c r="H85" s="1313" t="s">
        <v>1478</v>
      </c>
      <c r="I85" s="360"/>
      <c r="J85" s="360"/>
    </row>
    <row r="86">
      <c r="A86" s="360"/>
      <c r="B86" s="360"/>
      <c r="C86" s="360"/>
      <c r="D86" s="1317">
        <v>44539.0</v>
      </c>
      <c r="E86" s="1313" t="s">
        <v>1479</v>
      </c>
      <c r="F86" s="1313">
        <v>4741.0</v>
      </c>
      <c r="G86" s="1316">
        <v>22780.0</v>
      </c>
      <c r="H86" s="1313" t="s">
        <v>1480</v>
      </c>
      <c r="I86" s="360"/>
      <c r="J86" s="360"/>
    </row>
    <row r="87">
      <c r="A87" s="360"/>
      <c r="B87" s="360"/>
      <c r="C87" s="360"/>
      <c r="D87" s="1318">
        <v>44206.0</v>
      </c>
      <c r="E87" s="1313" t="s">
        <v>1481</v>
      </c>
      <c r="F87" s="1313">
        <v>4577.0</v>
      </c>
      <c r="G87" s="1316">
        <v>28179.0</v>
      </c>
      <c r="H87" s="1313" t="s">
        <v>1482</v>
      </c>
      <c r="I87" s="360"/>
      <c r="J87" s="360"/>
    </row>
    <row r="88">
      <c r="A88" s="360"/>
      <c r="B88" s="360"/>
      <c r="C88" s="360"/>
      <c r="D88" s="1318">
        <v>44237.0</v>
      </c>
      <c r="E88" s="1313" t="s">
        <v>1483</v>
      </c>
      <c r="F88" s="1313">
        <v>4409.0</v>
      </c>
      <c r="G88" s="1316">
        <v>20741.0</v>
      </c>
      <c r="H88" s="1313" t="s">
        <v>1484</v>
      </c>
      <c r="I88" s="360"/>
      <c r="J88" s="360"/>
    </row>
    <row r="89">
      <c r="A89" s="360"/>
      <c r="B89" s="360"/>
      <c r="C89" s="360"/>
      <c r="D89" s="1318">
        <v>44265.0</v>
      </c>
      <c r="E89" s="1313" t="s">
        <v>1485</v>
      </c>
      <c r="F89" s="1313">
        <v>4890.0</v>
      </c>
      <c r="G89" s="1316">
        <v>23600.0</v>
      </c>
      <c r="H89" s="1313" t="s">
        <v>1474</v>
      </c>
      <c r="I89" s="360"/>
      <c r="J89" s="360"/>
    </row>
    <row r="90">
      <c r="A90" s="360"/>
      <c r="B90" s="360"/>
      <c r="C90" s="360"/>
      <c r="D90" s="1318">
        <v>44296.0</v>
      </c>
      <c r="E90" s="1313" t="s">
        <v>1486</v>
      </c>
      <c r="F90" s="1313">
        <v>4611.0</v>
      </c>
      <c r="G90" s="1316">
        <v>22021.0</v>
      </c>
      <c r="H90" s="1313" t="s">
        <v>1487</v>
      </c>
      <c r="I90" s="360"/>
      <c r="J90" s="360"/>
    </row>
    <row r="91">
      <c r="A91" s="360"/>
      <c r="B91" s="360"/>
      <c r="C91" s="360"/>
      <c r="D91" s="1318">
        <v>44326.0</v>
      </c>
      <c r="E91" s="1313" t="s">
        <v>1488</v>
      </c>
      <c r="F91" s="1313">
        <v>4786.0</v>
      </c>
      <c r="G91" s="1316">
        <v>29884.0</v>
      </c>
      <c r="H91" s="1313" t="s">
        <v>1489</v>
      </c>
      <c r="I91" s="360"/>
      <c r="J91" s="360"/>
    </row>
    <row r="92">
      <c r="A92" s="360"/>
      <c r="B92" s="360"/>
      <c r="C92" s="360"/>
      <c r="D92" s="1318">
        <v>44357.0</v>
      </c>
      <c r="E92" s="1313" t="s">
        <v>1490</v>
      </c>
      <c r="F92" s="1313">
        <v>4587.0</v>
      </c>
      <c r="G92" s="1316">
        <v>47234.0</v>
      </c>
      <c r="H92" s="1313" t="s">
        <v>1491</v>
      </c>
      <c r="I92" s="360"/>
      <c r="J92" s="360"/>
    </row>
    <row r="93">
      <c r="A93" s="360"/>
      <c r="B93" s="360"/>
      <c r="C93" s="360"/>
      <c r="D93" s="1318">
        <v>44387.0</v>
      </c>
      <c r="E93" s="1313" t="s">
        <v>1492</v>
      </c>
      <c r="F93" s="1313">
        <v>4707.0</v>
      </c>
      <c r="G93" s="1316">
        <v>53486.0</v>
      </c>
      <c r="H93" s="1313" t="s">
        <v>1493</v>
      </c>
      <c r="I93" s="360"/>
      <c r="J93" s="360"/>
    </row>
    <row r="94">
      <c r="A94" s="360"/>
      <c r="B94" s="360"/>
      <c r="C94" s="360"/>
      <c r="D94" s="1318">
        <v>44418.0</v>
      </c>
      <c r="E94" s="1313" t="s">
        <v>1494</v>
      </c>
      <c r="F94" s="1313">
        <v>4772.0</v>
      </c>
      <c r="G94" s="1316">
        <v>52835.0</v>
      </c>
      <c r="H94" s="1313" t="s">
        <v>1495</v>
      </c>
      <c r="I94" s="360"/>
      <c r="J94" s="360"/>
      <c r="K94" s="360"/>
      <c r="L94" s="360"/>
      <c r="M94" s="360"/>
      <c r="N94" s="360"/>
      <c r="O94" s="360"/>
      <c r="P94" s="360"/>
      <c r="Q94" s="360"/>
      <c r="R94" s="360"/>
      <c r="S94" s="360"/>
      <c r="T94" s="360"/>
      <c r="U94" s="360"/>
      <c r="V94" s="360"/>
      <c r="W94" s="360"/>
      <c r="X94" s="360"/>
      <c r="Y94" s="360"/>
      <c r="Z94" s="360"/>
      <c r="AA94" s="360"/>
    </row>
    <row r="95">
      <c r="A95" s="360"/>
      <c r="B95" s="360"/>
      <c r="C95" s="360"/>
      <c r="D95" s="1318">
        <v>44449.0</v>
      </c>
      <c r="E95" s="1313" t="s">
        <v>1496</v>
      </c>
      <c r="F95" s="1313">
        <v>4665.0</v>
      </c>
      <c r="G95" s="1316">
        <v>38775.0</v>
      </c>
      <c r="H95" s="1313" t="s">
        <v>1497</v>
      </c>
      <c r="I95" s="360"/>
      <c r="J95" s="360"/>
      <c r="K95" s="360"/>
      <c r="L95" s="360"/>
      <c r="M95" s="360"/>
      <c r="N95" s="360"/>
      <c r="O95" s="360"/>
      <c r="P95" s="360"/>
      <c r="Q95" s="360"/>
      <c r="R95" s="360"/>
      <c r="S95" s="360"/>
      <c r="T95" s="360"/>
      <c r="U95" s="360"/>
      <c r="V95" s="360"/>
      <c r="W95" s="360"/>
      <c r="X95" s="360"/>
      <c r="Y95" s="360"/>
      <c r="Z95" s="360"/>
      <c r="AA95" s="360"/>
    </row>
    <row r="96">
      <c r="A96" s="360"/>
      <c r="B96" s="360"/>
      <c r="C96" s="360"/>
      <c r="D96" s="1318">
        <v>44479.0</v>
      </c>
      <c r="E96" s="1313" t="s">
        <v>1498</v>
      </c>
      <c r="F96" s="1313">
        <v>4819.0</v>
      </c>
      <c r="G96" s="1316">
        <v>36174.0</v>
      </c>
      <c r="H96" s="1313" t="s">
        <v>1499</v>
      </c>
      <c r="I96" s="360"/>
      <c r="J96" s="360"/>
      <c r="K96" s="360"/>
      <c r="L96" s="360"/>
      <c r="M96" s="360"/>
      <c r="N96" s="360"/>
      <c r="O96" s="360"/>
      <c r="P96" s="360"/>
      <c r="Q96" s="360"/>
      <c r="R96" s="360"/>
      <c r="S96" s="360"/>
      <c r="T96" s="360"/>
      <c r="U96" s="360"/>
      <c r="V96" s="360"/>
      <c r="W96" s="360"/>
      <c r="X96" s="360"/>
      <c r="Y96" s="360"/>
      <c r="Z96" s="360"/>
      <c r="AA96" s="360"/>
    </row>
    <row r="97">
      <c r="A97" s="360"/>
      <c r="B97" s="360"/>
      <c r="C97" s="360"/>
      <c r="D97" s="1318">
        <v>44510.0</v>
      </c>
      <c r="E97" s="1313" t="s">
        <v>1500</v>
      </c>
      <c r="F97" s="1313">
        <v>4616.0</v>
      </c>
      <c r="G97" s="1316">
        <v>47681.0</v>
      </c>
      <c r="H97" s="1313" t="s">
        <v>1347</v>
      </c>
      <c r="I97" s="360"/>
      <c r="J97" s="360"/>
      <c r="K97" s="360"/>
      <c r="L97" s="1319" t="s">
        <v>1501</v>
      </c>
      <c r="M97" s="1320" t="s">
        <v>1502</v>
      </c>
      <c r="N97" s="360"/>
      <c r="O97" s="360"/>
      <c r="P97" s="360"/>
      <c r="Q97" s="360"/>
      <c r="R97" s="360"/>
      <c r="S97" s="360"/>
      <c r="T97" s="360"/>
      <c r="U97" s="360"/>
      <c r="V97" s="360"/>
      <c r="W97" s="360"/>
      <c r="X97" s="360"/>
      <c r="Y97" s="360"/>
      <c r="Z97" s="360"/>
      <c r="AA97" s="360"/>
    </row>
    <row r="98">
      <c r="A98" s="360"/>
      <c r="B98" s="360"/>
      <c r="C98" s="360"/>
      <c r="D98" s="1318">
        <v>44540.0</v>
      </c>
      <c r="E98" s="1313" t="s">
        <v>1503</v>
      </c>
      <c r="F98" s="1313">
        <v>4707.0</v>
      </c>
      <c r="G98" s="1316">
        <v>66664.0</v>
      </c>
      <c r="H98" s="1313" t="s">
        <v>1504</v>
      </c>
      <c r="I98" s="360"/>
      <c r="J98" s="360"/>
      <c r="K98" s="360"/>
      <c r="L98" s="1320">
        <v>2003.0</v>
      </c>
      <c r="M98" s="1321" t="s">
        <v>1505</v>
      </c>
      <c r="N98" s="360"/>
      <c r="O98" s="360"/>
      <c r="P98" s="360"/>
      <c r="Q98" s="360"/>
      <c r="R98" s="360"/>
      <c r="S98" s="360"/>
      <c r="T98" s="360"/>
      <c r="U98" s="360"/>
      <c r="V98" s="360"/>
      <c r="W98" s="360"/>
      <c r="X98" s="360"/>
      <c r="Y98" s="360"/>
      <c r="Z98" s="360"/>
      <c r="AA98" s="360"/>
    </row>
    <row r="99">
      <c r="A99" s="360"/>
      <c r="B99" s="360"/>
      <c r="C99" s="360"/>
      <c r="D99" s="1318">
        <v>44207.0</v>
      </c>
      <c r="E99" s="1313" t="s">
        <v>1506</v>
      </c>
      <c r="F99" s="1313">
        <v>4667.0</v>
      </c>
      <c r="G99" s="1316">
        <v>46707.0</v>
      </c>
      <c r="H99" s="1313" t="s">
        <v>1507</v>
      </c>
      <c r="I99" s="360"/>
      <c r="J99" s="360"/>
      <c r="K99" s="360"/>
      <c r="L99" s="1322">
        <v>2004.0</v>
      </c>
      <c r="M99" s="1321" t="s">
        <v>1508</v>
      </c>
      <c r="N99" s="360"/>
      <c r="O99" s="360"/>
      <c r="P99" s="360"/>
      <c r="Q99" s="360"/>
      <c r="R99" s="360"/>
      <c r="S99" s="360"/>
      <c r="T99" s="360"/>
      <c r="U99" s="360"/>
      <c r="V99" s="360"/>
      <c r="W99" s="360"/>
      <c r="X99" s="360"/>
      <c r="Y99" s="360"/>
      <c r="Z99" s="360"/>
      <c r="AA99" s="360"/>
    </row>
    <row r="100">
      <c r="A100" s="360"/>
      <c r="B100" s="360"/>
      <c r="C100" s="360"/>
      <c r="D100" s="1318">
        <v>44238.0</v>
      </c>
      <c r="E100" s="1313" t="s">
        <v>1509</v>
      </c>
      <c r="F100" s="1313">
        <v>4359.0</v>
      </c>
      <c r="G100" s="1316">
        <v>38641.0</v>
      </c>
      <c r="H100" s="1313" t="s">
        <v>1510</v>
      </c>
      <c r="I100" s="360"/>
      <c r="J100" s="360"/>
      <c r="K100" s="360"/>
      <c r="L100" s="1322">
        <v>2005.0</v>
      </c>
      <c r="M100" s="1321" t="s">
        <v>1511</v>
      </c>
      <c r="N100" s="360"/>
      <c r="O100" s="360"/>
      <c r="P100" s="360"/>
      <c r="Q100" s="360"/>
      <c r="R100" s="360"/>
      <c r="S100" s="360"/>
      <c r="T100" s="360"/>
      <c r="U100" s="360"/>
      <c r="V100" s="360"/>
      <c r="W100" s="360"/>
      <c r="X100" s="360"/>
      <c r="Y100" s="360"/>
      <c r="Z100" s="360"/>
      <c r="AA100" s="360"/>
    </row>
    <row r="101">
      <c r="A101" s="360"/>
      <c r="B101" s="360"/>
      <c r="C101" s="360"/>
      <c r="D101" s="1318">
        <v>44266.0</v>
      </c>
      <c r="E101" s="1313" t="s">
        <v>1512</v>
      </c>
      <c r="F101" s="1313">
        <v>4801.0</v>
      </c>
      <c r="G101" s="1316">
        <v>55346.0</v>
      </c>
      <c r="H101" s="1313" t="s">
        <v>1513</v>
      </c>
      <c r="I101" s="360"/>
      <c r="J101" s="360"/>
      <c r="K101" s="360"/>
      <c r="L101" s="1322">
        <v>2006.0</v>
      </c>
      <c r="M101" s="1321" t="s">
        <v>1514</v>
      </c>
      <c r="N101" s="360"/>
      <c r="O101" s="360"/>
      <c r="P101" s="360"/>
      <c r="Q101" s="360"/>
      <c r="R101" s="360"/>
      <c r="S101" s="360"/>
      <c r="T101" s="360"/>
      <c r="U101" s="360"/>
      <c r="V101" s="360"/>
      <c r="W101" s="360"/>
      <c r="X101" s="360"/>
      <c r="Y101" s="360"/>
      <c r="Z101" s="360"/>
      <c r="AA101" s="360"/>
    </row>
    <row r="102">
      <c r="A102" s="360"/>
      <c r="B102" s="360"/>
      <c r="C102" s="360"/>
      <c r="D102" s="1318">
        <v>44297.0</v>
      </c>
      <c r="E102" s="1313" t="s">
        <v>1515</v>
      </c>
      <c r="F102" s="1313">
        <v>4587.0</v>
      </c>
      <c r="G102" s="1316">
        <v>56776.0</v>
      </c>
      <c r="H102" s="1313" t="s">
        <v>1516</v>
      </c>
      <c r="I102" s="360"/>
      <c r="J102" s="360"/>
      <c r="K102" s="360"/>
      <c r="L102" s="1322">
        <v>2007.0</v>
      </c>
      <c r="M102" s="1321" t="s">
        <v>1517</v>
      </c>
      <c r="N102" s="360"/>
      <c r="O102" s="360"/>
      <c r="P102" s="360"/>
      <c r="Q102" s="360"/>
      <c r="R102" s="360"/>
      <c r="S102" s="360"/>
      <c r="T102" s="360"/>
      <c r="U102" s="360"/>
      <c r="V102" s="360"/>
      <c r="W102" s="360"/>
      <c r="X102" s="360"/>
      <c r="Y102" s="360"/>
      <c r="Z102" s="360"/>
      <c r="AA102" s="360"/>
    </row>
    <row r="103">
      <c r="A103" s="360"/>
      <c r="B103" s="360"/>
      <c r="C103" s="360"/>
      <c r="D103" s="1318">
        <v>44327.0</v>
      </c>
      <c r="E103" s="1313" t="s">
        <v>1518</v>
      </c>
      <c r="F103" s="1313">
        <v>4855.0</v>
      </c>
      <c r="G103" s="1316">
        <v>79011.0</v>
      </c>
      <c r="H103" s="1313" t="s">
        <v>1519</v>
      </c>
      <c r="I103" s="360"/>
      <c r="J103" s="360"/>
      <c r="K103" s="360"/>
      <c r="L103" s="1322">
        <v>2008.0</v>
      </c>
      <c r="M103" s="1321" t="s">
        <v>1520</v>
      </c>
      <c r="N103" s="360"/>
      <c r="O103" s="360"/>
      <c r="P103" s="360"/>
      <c r="Q103" s="360"/>
      <c r="R103" s="360"/>
      <c r="S103" s="360"/>
      <c r="T103" s="360"/>
      <c r="U103" s="360"/>
      <c r="V103" s="360"/>
      <c r="W103" s="360"/>
      <c r="X103" s="360"/>
      <c r="Y103" s="360"/>
      <c r="Z103" s="360"/>
      <c r="AA103" s="360"/>
    </row>
    <row r="104">
      <c r="A104" s="360"/>
      <c r="B104" s="360"/>
      <c r="C104" s="360"/>
      <c r="D104" s="1318">
        <v>44358.0</v>
      </c>
      <c r="E104" s="1313" t="s">
        <v>1521</v>
      </c>
      <c r="F104" s="1313">
        <v>4689.0</v>
      </c>
      <c r="G104" s="1316">
        <v>72091.0</v>
      </c>
      <c r="H104" s="1313" t="s">
        <v>1522</v>
      </c>
      <c r="I104" s="360"/>
      <c r="J104" s="360"/>
      <c r="K104" s="360"/>
      <c r="L104" s="1322">
        <v>2009.0</v>
      </c>
      <c r="M104" s="1321" t="s">
        <v>1523</v>
      </c>
      <c r="N104" s="360"/>
      <c r="O104" s="360"/>
      <c r="P104" s="360"/>
      <c r="Q104" s="360"/>
      <c r="R104" s="360"/>
      <c r="S104" s="360"/>
      <c r="T104" s="360"/>
      <c r="U104" s="360"/>
      <c r="V104" s="360"/>
      <c r="W104" s="360"/>
      <c r="X104" s="360"/>
      <c r="Y104" s="360"/>
      <c r="Z104" s="360"/>
      <c r="AA104" s="360"/>
    </row>
    <row r="105">
      <c r="A105" s="360"/>
      <c r="B105" s="360"/>
      <c r="C105" s="360"/>
      <c r="D105" s="1318">
        <v>44388.0</v>
      </c>
      <c r="E105" s="1313" t="s">
        <v>1524</v>
      </c>
      <c r="F105" s="1313">
        <v>4817.0</v>
      </c>
      <c r="G105" s="1316">
        <v>81834.0</v>
      </c>
      <c r="H105" s="1313" t="s">
        <v>1525</v>
      </c>
      <c r="I105" s="360"/>
      <c r="J105" s="360"/>
      <c r="K105" s="360"/>
      <c r="L105" s="1322">
        <v>2010.0</v>
      </c>
      <c r="M105" s="1321" t="s">
        <v>1526</v>
      </c>
      <c r="N105" s="360"/>
      <c r="O105" s="360"/>
      <c r="P105" s="360"/>
      <c r="Q105" s="360"/>
      <c r="R105" s="360"/>
      <c r="S105" s="360"/>
      <c r="T105" s="360"/>
      <c r="U105" s="360"/>
      <c r="V105" s="360"/>
      <c r="W105" s="360"/>
      <c r="X105" s="360"/>
      <c r="Y105" s="360"/>
      <c r="Z105" s="360"/>
      <c r="AA105" s="360"/>
    </row>
    <row r="106">
      <c r="A106" s="360"/>
      <c r="B106" s="360"/>
      <c r="C106" s="360"/>
      <c r="D106" s="1318">
        <v>44419.0</v>
      </c>
      <c r="E106" s="1313" t="s">
        <v>1527</v>
      </c>
      <c r="F106" s="1313">
        <v>5040.0</v>
      </c>
      <c r="G106" s="1316">
        <v>52640.0</v>
      </c>
      <c r="H106" s="1313" t="s">
        <v>1528</v>
      </c>
      <c r="I106" s="360"/>
      <c r="J106" s="360"/>
      <c r="K106" s="360"/>
      <c r="L106" s="1322">
        <v>2011.0</v>
      </c>
      <c r="M106" s="1321" t="s">
        <v>1529</v>
      </c>
      <c r="N106" s="360"/>
      <c r="O106" s="360"/>
      <c r="P106" s="360"/>
      <c r="Q106" s="360"/>
      <c r="R106" s="360"/>
      <c r="S106" s="360"/>
      <c r="T106" s="360"/>
      <c r="U106" s="360"/>
      <c r="V106" s="360"/>
      <c r="W106" s="360"/>
      <c r="X106" s="360"/>
      <c r="Y106" s="360"/>
      <c r="Z106" s="360"/>
      <c r="AA106" s="360"/>
    </row>
    <row r="107">
      <c r="A107" s="360"/>
      <c r="B107" s="360"/>
      <c r="C107" s="360"/>
      <c r="D107" s="1318">
        <v>44450.0</v>
      </c>
      <c r="E107" s="1313" t="s">
        <v>1530</v>
      </c>
      <c r="F107" s="1313">
        <v>4834.0</v>
      </c>
      <c r="G107" s="1316">
        <v>49498.0</v>
      </c>
      <c r="H107" s="1313" t="s">
        <v>1531</v>
      </c>
      <c r="I107" s="360"/>
      <c r="J107" s="360"/>
      <c r="K107" s="360"/>
      <c r="L107" s="1322">
        <v>2012.0</v>
      </c>
      <c r="M107" s="1321" t="s">
        <v>1532</v>
      </c>
      <c r="N107" s="360"/>
      <c r="O107" s="360"/>
      <c r="P107" s="360"/>
      <c r="Q107" s="360"/>
      <c r="R107" s="360"/>
      <c r="S107" s="360"/>
      <c r="T107" s="360"/>
      <c r="U107" s="360"/>
      <c r="V107" s="360"/>
      <c r="W107" s="360"/>
      <c r="X107" s="360"/>
      <c r="Y107" s="360"/>
      <c r="Z107" s="360"/>
      <c r="AA107" s="360"/>
    </row>
    <row r="108">
      <c r="A108" s="360"/>
      <c r="B108" s="360"/>
      <c r="C108" s="360"/>
      <c r="D108" s="1318">
        <v>44480.0</v>
      </c>
      <c r="E108" s="1313" t="s">
        <v>1533</v>
      </c>
      <c r="F108" s="1313">
        <v>4883.0</v>
      </c>
      <c r="G108" s="1316">
        <v>61756.0</v>
      </c>
      <c r="H108" s="1313" t="s">
        <v>1534</v>
      </c>
      <c r="I108" s="360"/>
      <c r="J108" s="360"/>
      <c r="K108" s="360"/>
      <c r="L108" s="1322">
        <v>2013.0</v>
      </c>
      <c r="M108" s="1321" t="s">
        <v>1535</v>
      </c>
      <c r="N108" s="360"/>
      <c r="O108" s="360"/>
      <c r="P108" s="360"/>
      <c r="Q108" s="360"/>
      <c r="R108" s="360"/>
      <c r="S108" s="360"/>
      <c r="T108" s="360"/>
      <c r="U108" s="360"/>
      <c r="V108" s="360"/>
      <c r="W108" s="360"/>
      <c r="X108" s="360"/>
      <c r="Y108" s="360"/>
      <c r="Z108" s="360"/>
      <c r="AA108" s="360"/>
    </row>
    <row r="109">
      <c r="A109" s="360"/>
      <c r="B109" s="360"/>
      <c r="C109" s="360"/>
      <c r="D109" s="1318">
        <v>44511.0</v>
      </c>
      <c r="E109" s="1313" t="s">
        <v>1536</v>
      </c>
      <c r="F109" s="1313">
        <v>4791.0</v>
      </c>
      <c r="G109" s="1316">
        <v>63298.0</v>
      </c>
      <c r="H109" s="1313" t="s">
        <v>1537</v>
      </c>
      <c r="I109" s="360"/>
      <c r="J109" s="360"/>
      <c r="K109" s="360"/>
      <c r="L109" s="1322">
        <v>2014.0</v>
      </c>
      <c r="M109" s="1321" t="s">
        <v>1538</v>
      </c>
      <c r="N109" s="360"/>
      <c r="O109" s="360"/>
      <c r="P109" s="360"/>
      <c r="Q109" s="360"/>
      <c r="R109" s="360"/>
      <c r="S109" s="360"/>
      <c r="T109" s="360"/>
      <c r="U109" s="360"/>
      <c r="V109" s="360"/>
      <c r="W109" s="360"/>
      <c r="X109" s="360"/>
      <c r="Y109" s="360"/>
      <c r="Z109" s="360"/>
      <c r="AA109" s="360"/>
    </row>
    <row r="110">
      <c r="A110" s="360"/>
      <c r="B110" s="360"/>
      <c r="C110" s="360"/>
      <c r="D110" s="1318">
        <v>44541.0</v>
      </c>
      <c r="E110" s="1313" t="s">
        <v>1539</v>
      </c>
      <c r="F110" s="1313">
        <v>4876.0</v>
      </c>
      <c r="G110" s="1316">
        <v>83492.0</v>
      </c>
      <c r="H110" s="1313" t="s">
        <v>1540</v>
      </c>
      <c r="I110" s="360"/>
      <c r="J110" s="360"/>
      <c r="K110" s="360"/>
      <c r="L110" s="1322">
        <v>2015.0</v>
      </c>
      <c r="M110" s="1321" t="s">
        <v>1541</v>
      </c>
      <c r="N110" s="360"/>
      <c r="O110" s="360"/>
      <c r="P110" s="360"/>
      <c r="Q110" s="360"/>
      <c r="R110" s="360"/>
      <c r="S110" s="360"/>
      <c r="T110" s="360"/>
      <c r="U110" s="360"/>
      <c r="V110" s="360"/>
      <c r="W110" s="360"/>
      <c r="X110" s="360"/>
      <c r="Y110" s="360"/>
      <c r="Z110" s="360"/>
      <c r="AA110" s="360"/>
    </row>
    <row r="111">
      <c r="A111" s="360"/>
      <c r="B111" s="360"/>
      <c r="C111" s="360"/>
      <c r="D111" s="1318">
        <v>44208.0</v>
      </c>
      <c r="E111" s="1313" t="s">
        <v>1542</v>
      </c>
      <c r="F111" s="1313">
        <v>4807.0</v>
      </c>
      <c r="G111" s="1316">
        <v>81619.0</v>
      </c>
      <c r="H111" s="1313" t="s">
        <v>1543</v>
      </c>
      <c r="I111" s="360"/>
      <c r="J111" s="360"/>
      <c r="K111" s="360"/>
      <c r="L111" s="1322">
        <v>2016.0</v>
      </c>
      <c r="M111" s="1321" t="s">
        <v>1511</v>
      </c>
      <c r="N111" s="360"/>
      <c r="O111" s="360"/>
      <c r="P111" s="360"/>
      <c r="Q111" s="360"/>
      <c r="R111" s="360"/>
      <c r="S111" s="360"/>
      <c r="T111" s="360"/>
      <c r="U111" s="360"/>
      <c r="V111" s="360"/>
      <c r="W111" s="360"/>
      <c r="X111" s="360"/>
      <c r="Y111" s="360"/>
      <c r="Z111" s="360"/>
      <c r="AA111" s="360"/>
    </row>
    <row r="112">
      <c r="A112" s="360"/>
      <c r="B112" s="360"/>
      <c r="C112" s="360"/>
      <c r="D112" s="1318">
        <v>44239.0</v>
      </c>
      <c r="E112" s="1313" t="s">
        <v>1544</v>
      </c>
      <c r="F112" s="1313">
        <v>4632.0</v>
      </c>
      <c r="G112" s="1316">
        <v>55334.0</v>
      </c>
      <c r="H112" s="1313" t="s">
        <v>1513</v>
      </c>
      <c r="I112" s="360"/>
      <c r="J112" s="360"/>
      <c r="K112" s="360"/>
      <c r="L112" s="1322">
        <v>2017.0</v>
      </c>
      <c r="M112" s="1321" t="s">
        <v>1545</v>
      </c>
      <c r="N112" s="360"/>
      <c r="O112" s="360"/>
      <c r="P112" s="360"/>
      <c r="Q112" s="360"/>
      <c r="R112" s="360"/>
      <c r="S112" s="360"/>
      <c r="T112" s="360"/>
      <c r="U112" s="360"/>
      <c r="V112" s="360"/>
      <c r="W112" s="360"/>
      <c r="X112" s="360"/>
      <c r="Y112" s="360"/>
      <c r="Z112" s="360"/>
      <c r="AA112" s="360"/>
    </row>
    <row r="113">
      <c r="A113" s="360"/>
      <c r="B113" s="360"/>
      <c r="C113" s="360"/>
      <c r="D113" s="1318">
        <v>44267.0</v>
      </c>
      <c r="E113" s="1313" t="s">
        <v>1546</v>
      </c>
      <c r="F113" s="1313">
        <v>5115.0</v>
      </c>
      <c r="G113" s="1316">
        <v>40325.0</v>
      </c>
      <c r="H113" s="1313" t="s">
        <v>1547</v>
      </c>
      <c r="I113" s="360"/>
      <c r="J113" s="360"/>
      <c r="K113" s="360"/>
      <c r="L113" s="1322">
        <v>2018.0</v>
      </c>
      <c r="M113" s="1321" t="s">
        <v>1538</v>
      </c>
      <c r="N113" s="360"/>
      <c r="O113" s="360"/>
      <c r="P113" s="360"/>
      <c r="Q113" s="360"/>
      <c r="R113" s="360"/>
      <c r="S113" s="360"/>
      <c r="T113" s="360"/>
      <c r="U113" s="360"/>
      <c r="V113" s="360"/>
      <c r="W113" s="360"/>
      <c r="X113" s="360"/>
      <c r="Y113" s="360"/>
      <c r="Z113" s="360"/>
      <c r="AA113" s="360"/>
    </row>
    <row r="114">
      <c r="A114" s="360"/>
      <c r="B114" s="360"/>
      <c r="C114" s="360"/>
      <c r="D114" s="1318">
        <v>44298.0</v>
      </c>
      <c r="E114" s="1313" t="s">
        <v>1548</v>
      </c>
      <c r="F114" s="1313">
        <v>4701.0</v>
      </c>
      <c r="G114" s="1316">
        <v>77744.0</v>
      </c>
      <c r="H114" s="1313" t="s">
        <v>1549</v>
      </c>
      <c r="I114" s="360"/>
      <c r="J114" s="360"/>
      <c r="K114" s="360"/>
      <c r="L114" s="1322">
        <v>2019.0</v>
      </c>
      <c r="M114" s="1321" t="s">
        <v>1550</v>
      </c>
      <c r="N114" s="360"/>
      <c r="O114" s="360"/>
      <c r="P114" s="360"/>
      <c r="Q114" s="360"/>
      <c r="R114" s="360"/>
      <c r="S114" s="360"/>
      <c r="T114" s="360"/>
      <c r="U114" s="360"/>
      <c r="V114" s="360"/>
      <c r="W114" s="360"/>
      <c r="X114" s="360"/>
      <c r="Y114" s="360"/>
      <c r="Z114" s="360"/>
      <c r="AA114" s="360"/>
    </row>
    <row r="115">
      <c r="A115" s="360"/>
      <c r="B115" s="360"/>
      <c r="C115" s="360"/>
      <c r="D115" s="1318">
        <v>44328.0</v>
      </c>
      <c r="E115" s="1313" t="s">
        <v>1551</v>
      </c>
      <c r="F115" s="1313">
        <v>5003.0</v>
      </c>
      <c r="G115" s="1316">
        <v>104625.0</v>
      </c>
      <c r="H115" s="1313" t="s">
        <v>1552</v>
      </c>
      <c r="I115" s="360"/>
      <c r="J115" s="360"/>
      <c r="K115" s="360"/>
      <c r="L115" s="1322">
        <v>2020.0</v>
      </c>
      <c r="M115" s="1321" t="s">
        <v>1553</v>
      </c>
      <c r="N115" s="360"/>
      <c r="O115" s="360"/>
      <c r="P115" s="360"/>
      <c r="Q115" s="360"/>
      <c r="R115" s="360"/>
      <c r="S115" s="360"/>
      <c r="T115" s="360"/>
      <c r="U115" s="360"/>
      <c r="V115" s="360"/>
      <c r="W115" s="360"/>
      <c r="X115" s="360"/>
      <c r="Y115" s="360"/>
      <c r="Z115" s="360"/>
      <c r="AA115" s="360"/>
    </row>
    <row r="116">
      <c r="A116" s="360"/>
      <c r="B116" s="360"/>
      <c r="C116" s="360"/>
      <c r="D116" s="1318">
        <v>44359.0</v>
      </c>
      <c r="E116" s="1313" t="s">
        <v>1554</v>
      </c>
      <c r="F116" s="1313">
        <v>4894.0</v>
      </c>
      <c r="G116" s="1316">
        <v>52195.0</v>
      </c>
      <c r="H116" s="1313" t="s">
        <v>1555</v>
      </c>
      <c r="I116" s="360"/>
      <c r="J116" s="360"/>
      <c r="K116" s="360"/>
      <c r="L116" s="360"/>
      <c r="M116" s="360"/>
      <c r="N116" s="360"/>
      <c r="O116" s="360"/>
      <c r="P116" s="360"/>
      <c r="Q116" s="360"/>
      <c r="R116" s="360"/>
      <c r="S116" s="360"/>
      <c r="T116" s="360"/>
      <c r="U116" s="360"/>
      <c r="V116" s="360"/>
      <c r="W116" s="360"/>
      <c r="X116" s="360"/>
      <c r="Y116" s="360"/>
      <c r="Z116" s="360"/>
      <c r="AA116" s="360"/>
    </row>
    <row r="117">
      <c r="A117" s="360"/>
      <c r="B117" s="360"/>
      <c r="C117" s="360"/>
      <c r="D117" s="1318">
        <v>44389.0</v>
      </c>
      <c r="E117" s="1313" t="s">
        <v>1556</v>
      </c>
      <c r="F117" s="1313">
        <v>5034.0</v>
      </c>
      <c r="G117" s="1316">
        <v>59200.0</v>
      </c>
      <c r="H117" s="1313" t="s">
        <v>1557</v>
      </c>
      <c r="I117" s="360"/>
      <c r="J117" s="360"/>
      <c r="K117" s="360"/>
      <c r="L117" s="360" t="s">
        <v>1558</v>
      </c>
      <c r="M117" s="914" t="s">
        <v>1559</v>
      </c>
      <c r="N117" s="360"/>
      <c r="O117" s="360"/>
      <c r="P117" s="360"/>
      <c r="Q117" s="360"/>
      <c r="R117" s="360"/>
      <c r="S117" s="360"/>
      <c r="T117" s="360"/>
      <c r="U117" s="360"/>
      <c r="V117" s="360"/>
      <c r="W117" s="360"/>
      <c r="X117" s="360"/>
      <c r="Y117" s="360"/>
      <c r="Z117" s="360"/>
      <c r="AA117" s="360"/>
    </row>
    <row r="118">
      <c r="A118" s="360"/>
      <c r="B118" s="360"/>
      <c r="C118" s="360"/>
      <c r="D118" s="1318">
        <v>44420.0</v>
      </c>
      <c r="E118" s="1313" t="s">
        <v>1560</v>
      </c>
      <c r="F118" s="1313">
        <v>5104.0</v>
      </c>
      <c r="G118" s="1316">
        <v>34085.0</v>
      </c>
      <c r="H118" s="1313" t="s">
        <v>1561</v>
      </c>
      <c r="I118" s="360"/>
      <c r="J118" s="360"/>
      <c r="K118" s="360"/>
      <c r="L118" s="360"/>
      <c r="M118" s="360"/>
      <c r="N118" s="360"/>
      <c r="O118" s="360"/>
      <c r="P118" s="360"/>
      <c r="Q118" s="360"/>
      <c r="R118" s="360"/>
      <c r="S118" s="360"/>
      <c r="T118" s="360"/>
      <c r="U118" s="360"/>
      <c r="V118" s="360"/>
      <c r="W118" s="360"/>
      <c r="X118" s="360"/>
      <c r="Y118" s="360"/>
      <c r="Z118" s="360"/>
      <c r="AA118" s="360"/>
    </row>
    <row r="119">
      <c r="A119" s="360"/>
      <c r="B119" s="360"/>
      <c r="C119" s="360"/>
      <c r="D119" s="1318">
        <v>44451.0</v>
      </c>
      <c r="E119" s="1313" t="s">
        <v>1562</v>
      </c>
      <c r="F119" s="1313">
        <v>4999.0</v>
      </c>
      <c r="G119" s="1316">
        <v>25157.0</v>
      </c>
      <c r="H119" s="1313" t="s">
        <v>1563</v>
      </c>
      <c r="I119" s="360"/>
      <c r="J119" s="360"/>
      <c r="K119" s="360"/>
      <c r="L119" s="360"/>
      <c r="M119" s="360"/>
      <c r="N119" s="360"/>
      <c r="O119" s="360"/>
      <c r="P119" s="360"/>
      <c r="Q119" s="360"/>
      <c r="R119" s="360"/>
      <c r="S119" s="360"/>
      <c r="T119" s="360"/>
      <c r="U119" s="360"/>
      <c r="V119" s="360"/>
      <c r="W119" s="360"/>
      <c r="X119" s="360"/>
      <c r="Y119" s="360"/>
      <c r="Z119" s="360"/>
      <c r="AA119" s="360"/>
    </row>
    <row r="120">
      <c r="A120" s="360"/>
      <c r="B120" s="360"/>
      <c r="C120" s="360"/>
      <c r="D120" s="1318">
        <v>44481.0</v>
      </c>
      <c r="E120" s="1313" t="s">
        <v>1564</v>
      </c>
      <c r="F120" s="1313">
        <v>5041.0</v>
      </c>
      <c r="G120" s="1316">
        <v>23722.0</v>
      </c>
      <c r="H120" s="1313" t="s">
        <v>1565</v>
      </c>
      <c r="I120" s="360"/>
      <c r="J120" s="360"/>
      <c r="K120" s="360"/>
      <c r="L120" s="360"/>
      <c r="M120" s="360"/>
      <c r="N120" s="360"/>
      <c r="O120" s="360"/>
      <c r="P120" s="360"/>
      <c r="Q120" s="360"/>
      <c r="R120" s="360"/>
      <c r="S120" s="360"/>
      <c r="T120" s="360"/>
      <c r="U120" s="360"/>
      <c r="V120" s="360"/>
      <c r="W120" s="360"/>
      <c r="X120" s="360"/>
      <c r="Y120" s="360"/>
      <c r="Z120" s="360"/>
      <c r="AA120" s="360"/>
    </row>
    <row r="121">
      <c r="A121" s="360"/>
      <c r="B121" s="360"/>
      <c r="C121" s="360"/>
      <c r="D121" s="1318">
        <v>44512.0</v>
      </c>
      <c r="E121" s="1313" t="s">
        <v>1566</v>
      </c>
      <c r="F121" s="1313">
        <v>4961.0</v>
      </c>
      <c r="G121" s="1316">
        <v>27663.0</v>
      </c>
      <c r="H121" s="1313" t="s">
        <v>1567</v>
      </c>
      <c r="I121" s="360"/>
      <c r="J121" s="360"/>
      <c r="K121" s="360"/>
      <c r="L121" s="360"/>
      <c r="M121" s="360"/>
      <c r="N121" s="360"/>
      <c r="O121" s="360"/>
      <c r="P121" s="360"/>
      <c r="Q121" s="360"/>
      <c r="R121" s="360"/>
      <c r="S121" s="360"/>
      <c r="T121" s="360"/>
      <c r="U121" s="360"/>
      <c r="V121" s="360"/>
      <c r="W121" s="360"/>
      <c r="X121" s="360"/>
      <c r="Y121" s="360"/>
      <c r="Z121" s="360"/>
      <c r="AA121" s="360"/>
    </row>
    <row r="122">
      <c r="A122" s="360"/>
      <c r="B122" s="360"/>
      <c r="C122" s="360"/>
      <c r="D122" s="1318">
        <v>44542.0</v>
      </c>
      <c r="E122" s="1313" t="s">
        <v>1568</v>
      </c>
      <c r="F122" s="1313">
        <v>5034.0</v>
      </c>
      <c r="G122" s="1316">
        <v>25978.0</v>
      </c>
      <c r="H122" s="1313" t="s">
        <v>1569</v>
      </c>
      <c r="I122" s="360"/>
      <c r="J122" s="360"/>
      <c r="K122" s="360"/>
      <c r="L122" s="360"/>
      <c r="M122" s="360"/>
      <c r="N122" s="360"/>
      <c r="O122" s="360"/>
      <c r="P122" s="360"/>
      <c r="Q122" s="360"/>
      <c r="R122" s="360"/>
      <c r="S122" s="360"/>
      <c r="T122" s="360"/>
      <c r="U122" s="360"/>
      <c r="V122" s="360"/>
      <c r="W122" s="360"/>
      <c r="X122" s="360"/>
      <c r="Y122" s="360"/>
      <c r="Z122" s="360"/>
      <c r="AA122" s="360"/>
    </row>
    <row r="123">
      <c r="A123" s="360"/>
      <c r="B123" s="360"/>
      <c r="C123" s="360"/>
      <c r="D123" s="1318">
        <v>44209.0</v>
      </c>
      <c r="E123" s="1313" t="s">
        <v>1570</v>
      </c>
      <c r="F123" s="1313">
        <v>5025.0</v>
      </c>
      <c r="G123" s="1316">
        <v>25390.0</v>
      </c>
      <c r="H123" s="1313" t="s">
        <v>1571</v>
      </c>
      <c r="I123" s="360"/>
      <c r="J123" s="360"/>
      <c r="K123" s="360"/>
      <c r="L123" s="360"/>
      <c r="M123" s="360"/>
      <c r="N123" s="360"/>
      <c r="O123" s="360"/>
      <c r="P123" s="360"/>
      <c r="Q123" s="360"/>
      <c r="R123" s="360"/>
      <c r="S123" s="360"/>
      <c r="T123" s="360"/>
      <c r="U123" s="360"/>
      <c r="V123" s="360"/>
      <c r="W123" s="360"/>
      <c r="X123" s="360"/>
      <c r="Y123" s="360"/>
      <c r="Z123" s="360"/>
      <c r="AA123" s="360"/>
    </row>
    <row r="124">
      <c r="A124" s="360"/>
      <c r="B124" s="360"/>
      <c r="C124" s="360"/>
      <c r="D124" s="1318">
        <v>44240.0</v>
      </c>
      <c r="E124" s="1313" t="s">
        <v>1572</v>
      </c>
      <c r="F124" s="1313">
        <v>4610.0</v>
      </c>
      <c r="G124" s="1316">
        <v>23849.0</v>
      </c>
      <c r="H124" s="1313" t="s">
        <v>1573</v>
      </c>
      <c r="I124" s="360"/>
      <c r="J124" s="360"/>
      <c r="K124" s="360"/>
      <c r="L124" s="360"/>
      <c r="M124" s="360"/>
      <c r="N124" s="360"/>
      <c r="O124" s="360"/>
      <c r="P124" s="360"/>
      <c r="Q124" s="360"/>
      <c r="R124" s="360"/>
      <c r="S124" s="360"/>
      <c r="T124" s="360"/>
      <c r="U124" s="360"/>
      <c r="V124" s="360"/>
      <c r="W124" s="360"/>
      <c r="X124" s="360"/>
      <c r="Y124" s="360"/>
      <c r="Z124" s="360"/>
      <c r="AA124" s="360"/>
    </row>
    <row r="125">
      <c r="A125" s="360"/>
      <c r="B125" s="360"/>
      <c r="C125" s="360"/>
      <c r="D125" s="1318">
        <v>44268.0</v>
      </c>
      <c r="E125" s="1313" t="s">
        <v>1574</v>
      </c>
      <c r="F125" s="1313">
        <v>5033.0</v>
      </c>
      <c r="G125" s="1316">
        <v>34136.0</v>
      </c>
      <c r="H125" s="1313" t="s">
        <v>1561</v>
      </c>
      <c r="I125" s="360"/>
      <c r="J125" s="360"/>
      <c r="K125" s="360"/>
      <c r="L125" s="360"/>
      <c r="M125" s="360"/>
      <c r="N125" s="360"/>
      <c r="O125" s="360"/>
      <c r="P125" s="360"/>
      <c r="Q125" s="360"/>
      <c r="R125" s="360"/>
      <c r="S125" s="360"/>
      <c r="T125" s="360"/>
      <c r="U125" s="360"/>
      <c r="V125" s="360"/>
      <c r="W125" s="360"/>
      <c r="X125" s="360"/>
      <c r="Y125" s="360"/>
      <c r="Z125" s="360"/>
      <c r="AA125" s="360"/>
    </row>
    <row r="126">
      <c r="A126" s="360"/>
      <c r="B126" s="360"/>
      <c r="C126" s="360"/>
      <c r="D126" s="1318">
        <v>44299.0</v>
      </c>
      <c r="E126" s="1313" t="s">
        <v>1575</v>
      </c>
      <c r="F126" s="1313">
        <v>5106.0</v>
      </c>
      <c r="G126" s="1316">
        <v>20631.0</v>
      </c>
      <c r="H126" s="1313" t="s">
        <v>1576</v>
      </c>
      <c r="I126" s="360"/>
      <c r="J126" s="360"/>
      <c r="K126" s="360"/>
      <c r="L126" s="360"/>
      <c r="M126" s="360"/>
      <c r="N126" s="360"/>
      <c r="O126" s="360"/>
      <c r="P126" s="360"/>
      <c r="Q126" s="360"/>
      <c r="R126" s="360"/>
      <c r="S126" s="360"/>
      <c r="T126" s="360"/>
      <c r="U126" s="360"/>
      <c r="V126" s="360"/>
      <c r="W126" s="360"/>
      <c r="X126" s="360"/>
      <c r="Y126" s="360"/>
      <c r="Z126" s="360"/>
      <c r="AA126" s="360"/>
    </row>
    <row r="127">
      <c r="A127" s="360"/>
      <c r="B127" s="360"/>
      <c r="C127" s="360"/>
      <c r="D127" s="1318">
        <v>44329.0</v>
      </c>
      <c r="E127" s="1313" t="s">
        <v>1577</v>
      </c>
      <c r="F127" s="1313">
        <v>5163.0</v>
      </c>
      <c r="G127" s="1316">
        <v>34689.0</v>
      </c>
      <c r="H127" s="1313" t="s">
        <v>1578</v>
      </c>
      <c r="I127" s="360"/>
      <c r="J127" s="360"/>
      <c r="K127" s="360"/>
      <c r="L127" s="360"/>
      <c r="M127" s="360"/>
      <c r="N127" s="360"/>
      <c r="O127" s="360"/>
      <c r="P127" s="360"/>
      <c r="Q127" s="360"/>
      <c r="R127" s="360"/>
      <c r="S127" s="360"/>
      <c r="T127" s="360"/>
      <c r="U127" s="360"/>
      <c r="V127" s="360"/>
      <c r="W127" s="360"/>
      <c r="X127" s="360"/>
      <c r="Y127" s="360"/>
      <c r="Z127" s="360"/>
      <c r="AA127" s="360"/>
    </row>
    <row r="128">
      <c r="A128" s="360"/>
      <c r="B128" s="360"/>
      <c r="C128" s="360"/>
      <c r="D128" s="1318">
        <v>44360.0</v>
      </c>
      <c r="E128" s="1313" t="s">
        <v>1579</v>
      </c>
      <c r="F128" s="1313">
        <v>4955.0</v>
      </c>
      <c r="G128" s="1316">
        <v>32674.0</v>
      </c>
      <c r="H128" s="1313" t="s">
        <v>1580</v>
      </c>
      <c r="I128" s="360"/>
      <c r="J128" s="360"/>
      <c r="K128" s="360"/>
      <c r="L128" s="360"/>
      <c r="M128" s="360"/>
      <c r="N128" s="360"/>
      <c r="O128" s="360"/>
      <c r="P128" s="360"/>
      <c r="Q128" s="360"/>
      <c r="R128" s="360"/>
      <c r="S128" s="360"/>
      <c r="T128" s="360"/>
      <c r="U128" s="360"/>
      <c r="V128" s="360"/>
      <c r="W128" s="360"/>
      <c r="X128" s="360"/>
      <c r="Y128" s="360"/>
      <c r="Z128" s="360"/>
      <c r="AA128" s="360"/>
    </row>
    <row r="129">
      <c r="A129" s="360"/>
      <c r="B129" s="360"/>
      <c r="C129" s="360"/>
      <c r="D129" s="1318">
        <v>44390.0</v>
      </c>
      <c r="E129" s="1313" t="s">
        <v>1581</v>
      </c>
      <c r="F129" s="1313">
        <v>5206.0</v>
      </c>
      <c r="G129" s="1316">
        <v>20681.0</v>
      </c>
      <c r="H129" s="1313" t="s">
        <v>1484</v>
      </c>
      <c r="I129" s="360"/>
      <c r="J129" s="360"/>
      <c r="K129" s="360"/>
      <c r="L129" s="360"/>
      <c r="M129" s="360"/>
      <c r="N129" s="360"/>
      <c r="O129" s="360"/>
      <c r="P129" s="360"/>
      <c r="Q129" s="360"/>
      <c r="R129" s="360"/>
      <c r="S129" s="360"/>
      <c r="T129" s="360"/>
      <c r="U129" s="360"/>
      <c r="V129" s="360"/>
      <c r="W129" s="360"/>
      <c r="X129" s="360"/>
      <c r="Y129" s="360"/>
      <c r="Z129" s="360"/>
      <c r="AA129" s="360"/>
    </row>
    <row r="130">
      <c r="A130" s="360"/>
      <c r="B130" s="360"/>
      <c r="C130" s="360"/>
      <c r="D130" s="1318">
        <v>44421.0</v>
      </c>
      <c r="E130" s="1313" t="s">
        <v>1582</v>
      </c>
      <c r="F130" s="1313">
        <v>5196.0</v>
      </c>
      <c r="G130" s="1316">
        <v>32442.0</v>
      </c>
      <c r="H130" s="1313" t="s">
        <v>1583</v>
      </c>
      <c r="I130" s="360"/>
      <c r="J130" s="360"/>
      <c r="K130" s="360"/>
      <c r="L130" s="360"/>
      <c r="M130" s="360"/>
      <c r="N130" s="360"/>
      <c r="O130" s="360"/>
      <c r="P130" s="360"/>
      <c r="Q130" s="360"/>
      <c r="R130" s="360"/>
      <c r="S130" s="360"/>
      <c r="T130" s="360"/>
      <c r="U130" s="360"/>
      <c r="V130" s="360"/>
      <c r="W130" s="360"/>
      <c r="X130" s="360"/>
      <c r="Y130" s="360"/>
      <c r="Z130" s="360"/>
      <c r="AA130" s="360"/>
    </row>
    <row r="131">
      <c r="A131" s="360"/>
      <c r="B131" s="360"/>
      <c r="C131" s="360"/>
      <c r="D131" s="1318">
        <v>44452.0</v>
      </c>
      <c r="E131" s="1313" t="s">
        <v>1584</v>
      </c>
      <c r="F131" s="1313">
        <v>5085.0</v>
      </c>
      <c r="G131" s="1316">
        <v>33150.0</v>
      </c>
      <c r="H131" s="1313" t="s">
        <v>1585</v>
      </c>
      <c r="I131" s="360"/>
      <c r="J131" s="360"/>
      <c r="K131" s="360"/>
      <c r="L131" s="360"/>
      <c r="M131" s="360"/>
      <c r="N131" s="360"/>
      <c r="O131" s="360"/>
      <c r="P131" s="360"/>
      <c r="Q131" s="360"/>
      <c r="R131" s="360"/>
      <c r="S131" s="360"/>
      <c r="T131" s="360"/>
      <c r="U131" s="360"/>
      <c r="V131" s="360"/>
      <c r="W131" s="360"/>
      <c r="X131" s="360"/>
      <c r="Y131" s="360"/>
      <c r="Z131" s="360"/>
      <c r="AA131" s="360"/>
    </row>
    <row r="132">
      <c r="A132" s="360"/>
      <c r="B132" s="360"/>
      <c r="C132" s="360"/>
      <c r="D132" s="1318">
        <v>44482.0</v>
      </c>
      <c r="E132" s="1313" t="s">
        <v>1586</v>
      </c>
      <c r="F132" s="1313">
        <v>5249.0</v>
      </c>
      <c r="G132" s="1316">
        <v>23091.0</v>
      </c>
      <c r="H132" s="1313" t="s">
        <v>1587</v>
      </c>
      <c r="I132" s="360"/>
      <c r="J132" s="360"/>
      <c r="K132" s="360"/>
      <c r="L132" s="360"/>
      <c r="M132" s="360"/>
      <c r="N132" s="360"/>
      <c r="O132" s="360"/>
      <c r="P132" s="360"/>
      <c r="Q132" s="360"/>
      <c r="R132" s="360"/>
      <c r="S132" s="360"/>
      <c r="T132" s="360"/>
      <c r="U132" s="360"/>
      <c r="V132" s="360"/>
      <c r="W132" s="360"/>
      <c r="X132" s="360"/>
      <c r="Y132" s="360"/>
      <c r="Z132" s="360"/>
      <c r="AA132" s="360"/>
    </row>
    <row r="133">
      <c r="A133" s="360"/>
      <c r="B133" s="360"/>
      <c r="C133" s="360"/>
      <c r="D133" s="1318">
        <v>44513.0</v>
      </c>
      <c r="E133" s="1313" t="s">
        <v>1588</v>
      </c>
      <c r="F133" s="1313">
        <v>5086.0</v>
      </c>
      <c r="G133" s="1316">
        <v>22721.0</v>
      </c>
      <c r="H133" s="1313" t="s">
        <v>1589</v>
      </c>
      <c r="I133" s="360"/>
      <c r="J133" s="360"/>
      <c r="K133" s="360"/>
      <c r="L133" s="360"/>
      <c r="M133" s="360"/>
      <c r="N133" s="360"/>
      <c r="O133" s="360"/>
      <c r="P133" s="360"/>
      <c r="Q133" s="360"/>
      <c r="R133" s="360"/>
      <c r="S133" s="360"/>
      <c r="T133" s="360"/>
      <c r="U133" s="360"/>
      <c r="V133" s="360"/>
      <c r="W133" s="360"/>
      <c r="X133" s="360"/>
      <c r="Y133" s="360"/>
      <c r="Z133" s="360"/>
      <c r="AA133" s="360"/>
    </row>
    <row r="134">
      <c r="A134" s="360"/>
      <c r="B134" s="360"/>
      <c r="C134" s="360"/>
      <c r="D134" s="1318">
        <v>44543.0</v>
      </c>
      <c r="E134" s="1313" t="s">
        <v>1590</v>
      </c>
      <c r="F134" s="1313">
        <v>5176.0</v>
      </c>
      <c r="G134" s="1316">
        <v>29581.0</v>
      </c>
      <c r="H134" s="1313" t="s">
        <v>1591</v>
      </c>
      <c r="I134" s="360"/>
      <c r="J134" s="360"/>
      <c r="K134" s="360"/>
      <c r="L134" s="360"/>
      <c r="M134" s="360"/>
      <c r="N134" s="360"/>
      <c r="O134" s="360"/>
      <c r="P134" s="360"/>
      <c r="Q134" s="360"/>
      <c r="R134" s="360"/>
      <c r="S134" s="360"/>
      <c r="T134" s="360"/>
      <c r="U134" s="360"/>
      <c r="V134" s="360"/>
      <c r="W134" s="360"/>
      <c r="X134" s="360"/>
      <c r="Y134" s="360"/>
      <c r="Z134" s="360"/>
      <c r="AA134" s="360"/>
    </row>
    <row r="135">
      <c r="A135" s="360"/>
      <c r="B135" s="360"/>
      <c r="C135" s="360"/>
      <c r="D135" s="1318">
        <v>44210.0</v>
      </c>
      <c r="E135" s="1313" t="s">
        <v>1592</v>
      </c>
      <c r="F135" s="1313">
        <v>5167.0</v>
      </c>
      <c r="G135" s="1316">
        <v>30452.0</v>
      </c>
      <c r="H135" s="1313" t="s">
        <v>1593</v>
      </c>
      <c r="I135" s="360"/>
      <c r="J135" s="360"/>
      <c r="K135" s="360"/>
      <c r="L135" s="360"/>
      <c r="M135" s="360"/>
      <c r="N135" s="360"/>
      <c r="O135" s="360"/>
      <c r="P135" s="360"/>
      <c r="Q135" s="360"/>
      <c r="R135" s="360"/>
      <c r="S135" s="360"/>
      <c r="T135" s="360"/>
      <c r="U135" s="360"/>
      <c r="V135" s="360"/>
      <c r="W135" s="360"/>
      <c r="X135" s="360"/>
      <c r="Y135" s="360"/>
      <c r="Z135" s="360"/>
      <c r="AA135" s="360"/>
    </row>
    <row r="136">
      <c r="A136" s="360"/>
      <c r="B136" s="360"/>
      <c r="C136" s="360"/>
      <c r="D136" s="1318">
        <v>44241.0</v>
      </c>
      <c r="E136" s="1313" t="s">
        <v>1594</v>
      </c>
      <c r="F136" s="1313">
        <v>4902.0</v>
      </c>
      <c r="G136" s="1316">
        <v>24540.0</v>
      </c>
      <c r="H136" s="1313" t="s">
        <v>1595</v>
      </c>
      <c r="I136" s="360"/>
      <c r="J136" s="360"/>
      <c r="K136" s="360"/>
      <c r="L136" s="360"/>
      <c r="M136" s="360"/>
      <c r="N136" s="360"/>
      <c r="O136" s="360"/>
      <c r="P136" s="360"/>
      <c r="Q136" s="360"/>
      <c r="R136" s="360"/>
      <c r="S136" s="360"/>
      <c r="T136" s="360"/>
      <c r="U136" s="360"/>
      <c r="V136" s="360"/>
      <c r="W136" s="360"/>
      <c r="X136" s="360"/>
      <c r="Y136" s="360"/>
      <c r="Z136" s="360"/>
      <c r="AA136" s="360"/>
    </row>
    <row r="137">
      <c r="A137" s="360"/>
      <c r="B137" s="360"/>
      <c r="C137" s="360"/>
      <c r="D137" s="1318">
        <v>44269.0</v>
      </c>
      <c r="E137" s="1313" t="s">
        <v>1596</v>
      </c>
      <c r="F137" s="1313">
        <v>5317.0</v>
      </c>
      <c r="G137" s="1316">
        <v>32746.0</v>
      </c>
      <c r="H137" s="1313" t="s">
        <v>1580</v>
      </c>
      <c r="I137" s="360"/>
      <c r="J137" s="360"/>
      <c r="K137" s="360"/>
      <c r="L137" s="360"/>
      <c r="M137" s="360"/>
      <c r="N137" s="360"/>
      <c r="O137" s="360"/>
      <c r="P137" s="360"/>
      <c r="Q137" s="360"/>
      <c r="R137" s="360"/>
      <c r="S137" s="360"/>
      <c r="T137" s="360"/>
      <c r="U137" s="360"/>
      <c r="V137" s="360"/>
      <c r="W137" s="360"/>
      <c r="X137" s="360"/>
      <c r="Y137" s="360"/>
      <c r="Z137" s="360"/>
      <c r="AA137" s="360"/>
    </row>
    <row r="138">
      <c r="A138" s="360"/>
      <c r="B138" s="360"/>
      <c r="C138" s="360"/>
      <c r="D138" s="1318">
        <v>44300.0</v>
      </c>
      <c r="E138" s="1313" t="s">
        <v>1597</v>
      </c>
      <c r="F138" s="1313">
        <v>5169.0</v>
      </c>
      <c r="G138" s="1316">
        <v>12877.0</v>
      </c>
      <c r="H138" s="1313" t="s">
        <v>1598</v>
      </c>
      <c r="I138" s="360"/>
      <c r="J138" s="360"/>
      <c r="K138" s="360"/>
      <c r="L138" s="360"/>
      <c r="M138" s="360"/>
      <c r="N138" s="360"/>
      <c r="O138" s="360"/>
      <c r="P138" s="360"/>
      <c r="Q138" s="360"/>
      <c r="R138" s="360"/>
      <c r="S138" s="360"/>
      <c r="T138" s="360"/>
      <c r="U138" s="360"/>
      <c r="V138" s="360"/>
      <c r="W138" s="360"/>
      <c r="X138" s="360"/>
      <c r="Y138" s="360"/>
      <c r="Z138" s="360"/>
      <c r="AA138" s="360"/>
    </row>
    <row r="139">
      <c r="A139" s="360"/>
      <c r="B139" s="360"/>
      <c r="C139" s="360"/>
      <c r="D139" s="1318">
        <v>44330.0</v>
      </c>
      <c r="E139" s="1313" t="s">
        <v>1599</v>
      </c>
      <c r="F139" s="1313">
        <v>5411.0</v>
      </c>
      <c r="G139" s="1316">
        <v>13167.0</v>
      </c>
      <c r="H139" s="1313" t="s">
        <v>1600</v>
      </c>
      <c r="I139" s="360"/>
      <c r="J139" s="360"/>
      <c r="K139" s="360"/>
      <c r="L139" s="360"/>
      <c r="M139" s="360"/>
      <c r="N139" s="360"/>
      <c r="O139" s="360"/>
      <c r="P139" s="360"/>
      <c r="Q139" s="360"/>
      <c r="R139" s="360"/>
      <c r="S139" s="360"/>
      <c r="T139" s="360"/>
      <c r="U139" s="360"/>
      <c r="V139" s="360"/>
      <c r="W139" s="360"/>
      <c r="X139" s="360"/>
      <c r="Y139" s="360"/>
      <c r="Z139" s="360"/>
      <c r="AA139" s="360"/>
    </row>
    <row r="140">
      <c r="A140" s="360"/>
      <c r="B140" s="360"/>
      <c r="C140" s="360"/>
      <c r="D140" s="1318">
        <v>44361.0</v>
      </c>
      <c r="E140" s="1313" t="s">
        <v>1601</v>
      </c>
      <c r="F140" s="1313">
        <v>5218.0</v>
      </c>
      <c r="G140" s="1316">
        <v>14469.0</v>
      </c>
      <c r="H140" s="1313" t="s">
        <v>1602</v>
      </c>
      <c r="I140" s="360"/>
      <c r="J140" s="360"/>
      <c r="K140" s="360"/>
      <c r="L140" s="360"/>
      <c r="M140" s="360"/>
      <c r="N140" s="360"/>
      <c r="O140" s="360"/>
      <c r="P140" s="360"/>
      <c r="Q140" s="360"/>
      <c r="R140" s="360"/>
      <c r="S140" s="360"/>
      <c r="T140" s="360"/>
      <c r="U140" s="360"/>
      <c r="V140" s="360"/>
      <c r="W140" s="360"/>
      <c r="X140" s="360"/>
      <c r="Y140" s="360"/>
      <c r="Z140" s="360"/>
      <c r="AA140" s="360"/>
    </row>
    <row r="141">
      <c r="A141" s="360"/>
      <c r="B141" s="360"/>
      <c r="C141" s="360"/>
      <c r="D141" s="1318">
        <v>44391.0</v>
      </c>
      <c r="E141" s="1313" t="s">
        <v>1603</v>
      </c>
      <c r="F141" s="1313">
        <v>5513.0</v>
      </c>
      <c r="G141" s="1316">
        <v>27526.0</v>
      </c>
      <c r="H141" s="1313" t="s">
        <v>1604</v>
      </c>
      <c r="I141" s="360"/>
      <c r="J141" s="360"/>
      <c r="K141" s="360"/>
      <c r="L141" s="360"/>
      <c r="M141" s="360"/>
      <c r="N141" s="360"/>
      <c r="O141" s="360"/>
      <c r="P141" s="360"/>
      <c r="Q141" s="360"/>
      <c r="R141" s="360"/>
      <c r="S141" s="360"/>
      <c r="T141" s="360"/>
      <c r="U141" s="360"/>
      <c r="V141" s="360"/>
      <c r="W141" s="360"/>
      <c r="X141" s="360"/>
      <c r="Y141" s="360"/>
      <c r="Z141" s="360"/>
      <c r="AA141" s="360"/>
    </row>
    <row r="142">
      <c r="A142" s="360"/>
      <c r="B142" s="360"/>
      <c r="C142" s="360"/>
      <c r="D142" s="1318">
        <v>44422.0</v>
      </c>
      <c r="E142" s="1313" t="s">
        <v>1605</v>
      </c>
      <c r="F142" s="1313">
        <v>5419.0</v>
      </c>
      <c r="G142" s="1316">
        <v>25300.0</v>
      </c>
      <c r="H142" s="1313" t="s">
        <v>1606</v>
      </c>
      <c r="I142" s="360"/>
      <c r="J142" s="360"/>
      <c r="K142" s="360"/>
      <c r="L142" s="360"/>
      <c r="M142" s="360"/>
      <c r="N142" s="360"/>
      <c r="O142" s="360"/>
      <c r="P142" s="360"/>
      <c r="Q142" s="360"/>
      <c r="R142" s="360"/>
      <c r="S142" s="360"/>
      <c r="T142" s="360"/>
      <c r="U142" s="360"/>
      <c r="V142" s="360"/>
      <c r="W142" s="360"/>
      <c r="X142" s="360"/>
      <c r="Y142" s="360"/>
      <c r="Z142" s="360"/>
      <c r="AA142" s="360"/>
    </row>
    <row r="143">
      <c r="A143" s="360"/>
      <c r="B143" s="360"/>
      <c r="C143" s="360"/>
      <c r="D143" s="1318">
        <v>44453.0</v>
      </c>
      <c r="E143" s="1313" t="s">
        <v>1607</v>
      </c>
      <c r="F143" s="1313">
        <v>5346.0</v>
      </c>
      <c r="G143" s="1316">
        <v>28199.0</v>
      </c>
      <c r="H143" s="1313" t="s">
        <v>1482</v>
      </c>
      <c r="I143" s="360"/>
      <c r="J143" s="360"/>
      <c r="K143" s="360"/>
      <c r="L143" s="360"/>
      <c r="M143" s="360"/>
      <c r="N143" s="360"/>
      <c r="O143" s="360"/>
      <c r="P143" s="360"/>
      <c r="Q143" s="360"/>
      <c r="R143" s="360"/>
      <c r="S143" s="360"/>
      <c r="T143" s="360"/>
      <c r="U143" s="360"/>
      <c r="V143" s="360"/>
      <c r="W143" s="360"/>
      <c r="X143" s="360"/>
      <c r="Y143" s="360"/>
      <c r="Z143" s="360"/>
      <c r="AA143" s="360"/>
    </row>
    <row r="144">
      <c r="A144" s="360"/>
      <c r="B144" s="360"/>
      <c r="C144" s="360"/>
      <c r="D144" s="1318">
        <v>44483.0</v>
      </c>
      <c r="E144" s="1313" t="s">
        <v>1608</v>
      </c>
      <c r="F144" s="1313">
        <v>5461.0</v>
      </c>
      <c r="G144" s="1316">
        <v>24664.0</v>
      </c>
      <c r="H144" s="1313" t="s">
        <v>1609</v>
      </c>
      <c r="I144" s="360"/>
      <c r="J144" s="360"/>
      <c r="K144" s="360"/>
      <c r="L144" s="360"/>
      <c r="M144" s="360"/>
      <c r="N144" s="360"/>
      <c r="O144" s="360"/>
      <c r="P144" s="360"/>
      <c r="Q144" s="360"/>
      <c r="R144" s="360"/>
      <c r="S144" s="360"/>
      <c r="T144" s="360"/>
      <c r="U144" s="360"/>
      <c r="V144" s="360"/>
      <c r="W144" s="360"/>
      <c r="X144" s="360"/>
      <c r="Y144" s="360"/>
      <c r="Z144" s="360"/>
      <c r="AA144" s="360"/>
    </row>
    <row r="145">
      <c r="A145" s="360"/>
      <c r="B145" s="360"/>
      <c r="C145" s="360"/>
      <c r="D145" s="1318">
        <v>44514.0</v>
      </c>
      <c r="E145" s="1313" t="s">
        <v>1610</v>
      </c>
      <c r="F145" s="1313">
        <v>5251.0</v>
      </c>
      <c r="G145" s="1316">
        <v>29701.0</v>
      </c>
      <c r="H145" s="1313" t="s">
        <v>1611</v>
      </c>
      <c r="I145" s="360"/>
      <c r="J145" s="360"/>
      <c r="K145" s="360"/>
      <c r="L145" s="360"/>
      <c r="M145" s="360"/>
      <c r="N145" s="360"/>
      <c r="O145" s="360"/>
      <c r="P145" s="360"/>
      <c r="Q145" s="360"/>
      <c r="R145" s="360"/>
      <c r="S145" s="360"/>
      <c r="T145" s="360"/>
      <c r="U145" s="360"/>
      <c r="V145" s="360"/>
      <c r="W145" s="360"/>
      <c r="X145" s="360"/>
      <c r="Y145" s="360"/>
      <c r="Z145" s="360"/>
      <c r="AA145" s="360"/>
    </row>
    <row r="146">
      <c r="A146" s="360"/>
      <c r="B146" s="360"/>
      <c r="C146" s="360"/>
      <c r="D146" s="1318">
        <v>44544.0</v>
      </c>
      <c r="E146" s="1313" t="s">
        <v>1612</v>
      </c>
      <c r="F146" s="1313">
        <v>5397.0</v>
      </c>
      <c r="G146" s="1316">
        <v>28923.0</v>
      </c>
      <c r="H146" s="1313" t="s">
        <v>1613</v>
      </c>
      <c r="I146" s="360"/>
      <c r="J146" s="360"/>
      <c r="K146" s="360"/>
      <c r="L146" s="360"/>
      <c r="M146" s="360"/>
      <c r="N146" s="360"/>
      <c r="O146" s="360"/>
      <c r="P146" s="360"/>
      <c r="Q146" s="360"/>
      <c r="R146" s="360"/>
      <c r="S146" s="360"/>
      <c r="T146" s="360"/>
      <c r="U146" s="360"/>
      <c r="V146" s="360"/>
      <c r="W146" s="360"/>
      <c r="X146" s="360"/>
      <c r="Y146" s="360"/>
      <c r="Z146" s="360"/>
      <c r="AA146" s="360"/>
    </row>
    <row r="147">
      <c r="A147" s="360"/>
      <c r="B147" s="360"/>
      <c r="C147" s="360"/>
      <c r="D147" s="1318">
        <v>44211.0</v>
      </c>
      <c r="E147" s="1313" t="s">
        <v>1614</v>
      </c>
      <c r="F147" s="1313">
        <v>5310.0</v>
      </c>
      <c r="G147" s="1316">
        <v>26539.0</v>
      </c>
      <c r="H147" s="1313" t="s">
        <v>1615</v>
      </c>
      <c r="I147" s="360"/>
      <c r="J147" s="360"/>
      <c r="K147" s="360"/>
      <c r="L147" s="360"/>
      <c r="M147" s="360"/>
      <c r="N147" s="360"/>
      <c r="O147" s="360"/>
      <c r="P147" s="360"/>
      <c r="Q147" s="360"/>
      <c r="R147" s="360"/>
      <c r="S147" s="360"/>
      <c r="T147" s="360"/>
      <c r="U147" s="360"/>
      <c r="V147" s="360"/>
      <c r="W147" s="360"/>
      <c r="X147" s="360"/>
      <c r="Y147" s="360"/>
      <c r="Z147" s="360"/>
      <c r="AA147" s="360"/>
    </row>
    <row r="148">
      <c r="A148" s="360"/>
      <c r="B148" s="360"/>
      <c r="C148" s="360"/>
      <c r="D148" s="1318">
        <v>44242.0</v>
      </c>
      <c r="E148" s="1313" t="s">
        <v>1616</v>
      </c>
      <c r="F148" s="1313">
        <v>5048.0</v>
      </c>
      <c r="G148" s="1316">
        <v>28715.0</v>
      </c>
      <c r="H148" s="1313" t="s">
        <v>1617</v>
      </c>
      <c r="I148" s="360"/>
      <c r="J148" s="360"/>
      <c r="K148" s="360"/>
      <c r="L148" s="360"/>
      <c r="M148" s="360"/>
      <c r="N148" s="360"/>
      <c r="O148" s="360"/>
      <c r="P148" s="360"/>
      <c r="Q148" s="360"/>
      <c r="R148" s="360"/>
      <c r="S148" s="360"/>
      <c r="T148" s="360"/>
      <c r="U148" s="360"/>
      <c r="V148" s="360"/>
      <c r="W148" s="360"/>
      <c r="X148" s="360"/>
      <c r="Y148" s="360"/>
      <c r="Z148" s="360"/>
      <c r="AA148" s="360"/>
    </row>
    <row r="149">
      <c r="A149" s="360"/>
      <c r="B149" s="360"/>
      <c r="C149" s="360"/>
      <c r="D149" s="1318">
        <v>44270.0</v>
      </c>
      <c r="E149" s="1313" t="s">
        <v>1618</v>
      </c>
      <c r="F149" s="1313">
        <v>5533.0</v>
      </c>
      <c r="G149" s="1316">
        <v>25227.0</v>
      </c>
      <c r="H149" s="1313" t="s">
        <v>1563</v>
      </c>
      <c r="I149" s="360"/>
      <c r="J149" s="360"/>
      <c r="K149" s="360"/>
      <c r="L149" s="360"/>
      <c r="M149" s="360"/>
      <c r="N149" s="360"/>
      <c r="O149" s="360"/>
      <c r="P149" s="360"/>
      <c r="Q149" s="360"/>
      <c r="R149" s="360"/>
      <c r="S149" s="360"/>
      <c r="T149" s="360"/>
      <c r="U149" s="360"/>
      <c r="V149" s="360"/>
      <c r="W149" s="360"/>
      <c r="X149" s="360"/>
      <c r="Y149" s="360"/>
      <c r="Z149" s="360"/>
      <c r="AA149" s="360"/>
    </row>
    <row r="150">
      <c r="A150" s="360"/>
      <c r="B150" s="360"/>
      <c r="C150" s="360"/>
      <c r="D150" s="1318">
        <v>44301.0</v>
      </c>
      <c r="E150" s="1313" t="s">
        <v>1619</v>
      </c>
      <c r="F150" s="1313">
        <v>5278.0</v>
      </c>
      <c r="G150" s="1316">
        <v>30116.0</v>
      </c>
      <c r="H150" s="1313" t="s">
        <v>1620</v>
      </c>
      <c r="I150" s="360"/>
      <c r="J150" s="360"/>
      <c r="K150" s="360"/>
      <c r="L150" s="360"/>
      <c r="M150" s="360"/>
      <c r="N150" s="360"/>
      <c r="O150" s="360"/>
      <c r="P150" s="360"/>
      <c r="Q150" s="360"/>
      <c r="R150" s="360"/>
      <c r="S150" s="360"/>
      <c r="T150" s="360"/>
      <c r="U150" s="360"/>
      <c r="V150" s="360"/>
      <c r="W150" s="360"/>
      <c r="X150" s="360"/>
      <c r="Y150" s="360"/>
      <c r="Z150" s="360"/>
      <c r="AA150" s="360"/>
    </row>
    <row r="151">
      <c r="A151" s="360"/>
      <c r="B151" s="360"/>
      <c r="C151" s="360"/>
      <c r="D151" s="1318">
        <v>44331.0</v>
      </c>
      <c r="E151" s="1313" t="s">
        <v>1621</v>
      </c>
      <c r="F151" s="1313">
        <v>5623.0</v>
      </c>
      <c r="G151" s="1316">
        <v>19867.0</v>
      </c>
      <c r="H151" s="1313" t="s">
        <v>1622</v>
      </c>
      <c r="I151" s="360"/>
      <c r="J151" s="360"/>
      <c r="K151" s="360"/>
      <c r="L151" s="360"/>
      <c r="M151" s="360"/>
      <c r="N151" s="360"/>
      <c r="O151" s="360"/>
      <c r="P151" s="360"/>
      <c r="Q151" s="360"/>
      <c r="R151" s="360"/>
      <c r="S151" s="360"/>
      <c r="T151" s="360"/>
      <c r="U151" s="360"/>
      <c r="V151" s="360"/>
      <c r="W151" s="360"/>
      <c r="X151" s="360"/>
      <c r="Y151" s="360"/>
      <c r="Z151" s="360"/>
      <c r="AA151" s="360"/>
    </row>
    <row r="152">
      <c r="A152" s="360"/>
      <c r="B152" s="360"/>
      <c r="C152" s="360"/>
      <c r="D152" s="1318">
        <v>44362.0</v>
      </c>
      <c r="E152" s="1313" t="s">
        <v>1623</v>
      </c>
      <c r="F152" s="1313">
        <v>5414.0</v>
      </c>
      <c r="G152" s="1316">
        <v>27184.0</v>
      </c>
      <c r="H152" s="1313" t="s">
        <v>1624</v>
      </c>
      <c r="I152" s="360"/>
      <c r="J152" s="360"/>
      <c r="K152" s="360"/>
      <c r="L152" s="360"/>
      <c r="M152" s="360"/>
      <c r="N152" s="360"/>
      <c r="O152" s="360"/>
      <c r="P152" s="360"/>
      <c r="Q152" s="360"/>
      <c r="R152" s="360"/>
      <c r="S152" s="360"/>
      <c r="T152" s="360"/>
      <c r="U152" s="360"/>
      <c r="V152" s="360"/>
      <c r="W152" s="360"/>
      <c r="X152" s="360"/>
      <c r="Y152" s="360"/>
      <c r="Z152" s="360"/>
      <c r="AA152" s="360"/>
    </row>
    <row r="153">
      <c r="A153" s="360"/>
      <c r="B153" s="360"/>
      <c r="C153" s="360"/>
      <c r="D153" s="1318">
        <v>44392.0</v>
      </c>
      <c r="E153" s="1313" t="s">
        <v>1625</v>
      </c>
      <c r="F153" s="1313">
        <v>5669.0</v>
      </c>
      <c r="G153" s="1316">
        <v>26172.0</v>
      </c>
      <c r="H153" s="1313" t="s">
        <v>1626</v>
      </c>
      <c r="I153" s="360"/>
      <c r="J153" s="360"/>
      <c r="K153" s="360"/>
      <c r="L153" s="360"/>
      <c r="M153" s="360"/>
      <c r="N153" s="360"/>
      <c r="O153" s="360"/>
      <c r="P153" s="360"/>
      <c r="Q153" s="360"/>
      <c r="R153" s="360"/>
      <c r="S153" s="360"/>
      <c r="T153" s="360"/>
      <c r="U153" s="360"/>
      <c r="V153" s="360"/>
      <c r="W153" s="360"/>
      <c r="X153" s="360"/>
      <c r="Y153" s="360"/>
      <c r="Z153" s="360"/>
      <c r="AA153" s="360"/>
    </row>
    <row r="154">
      <c r="A154" s="360"/>
      <c r="B154" s="360"/>
      <c r="C154" s="360"/>
      <c r="D154" s="1318">
        <v>44423.0</v>
      </c>
      <c r="E154" s="1313" t="s">
        <v>1627</v>
      </c>
      <c r="F154" s="1313">
        <v>5691.0</v>
      </c>
      <c r="G154" s="1316">
        <v>29448.0</v>
      </c>
      <c r="H154" s="1313" t="s">
        <v>1628</v>
      </c>
      <c r="I154" s="360"/>
      <c r="J154" s="360"/>
      <c r="K154" s="360"/>
      <c r="L154" s="360"/>
      <c r="M154" s="360"/>
      <c r="N154" s="360"/>
      <c r="O154" s="360"/>
      <c r="P154" s="360"/>
      <c r="Q154" s="360"/>
      <c r="R154" s="360"/>
      <c r="S154" s="360"/>
      <c r="T154" s="360"/>
      <c r="U154" s="360"/>
      <c r="V154" s="360"/>
      <c r="W154" s="360"/>
      <c r="X154" s="360"/>
      <c r="Y154" s="360"/>
      <c r="Z154" s="360"/>
      <c r="AA154" s="360"/>
    </row>
    <row r="155">
      <c r="A155" s="360"/>
      <c r="B155" s="360"/>
      <c r="C155" s="360"/>
      <c r="D155" s="1318">
        <v>44454.0</v>
      </c>
      <c r="E155" s="1313" t="s">
        <v>1629</v>
      </c>
      <c r="F155" s="1313">
        <v>5701.0</v>
      </c>
      <c r="G155" s="1316">
        <v>11404.0</v>
      </c>
      <c r="H155" s="1313" t="s">
        <v>1630</v>
      </c>
      <c r="I155" s="360"/>
      <c r="J155" s="360"/>
      <c r="K155" s="360"/>
      <c r="L155" s="360"/>
      <c r="M155" s="360"/>
      <c r="N155" s="360"/>
      <c r="O155" s="360"/>
      <c r="P155" s="360"/>
      <c r="Q155" s="360"/>
      <c r="R155" s="360"/>
      <c r="S155" s="360"/>
      <c r="T155" s="360"/>
      <c r="U155" s="360"/>
      <c r="V155" s="360"/>
      <c r="W155" s="360"/>
      <c r="X155" s="360"/>
      <c r="Y155" s="360"/>
      <c r="Z155" s="360"/>
      <c r="AA155" s="360"/>
    </row>
    <row r="156">
      <c r="A156" s="360"/>
      <c r="B156" s="360"/>
      <c r="C156" s="360"/>
      <c r="D156" s="1318">
        <v>44484.0</v>
      </c>
      <c r="E156" s="1313" t="s">
        <v>1631</v>
      </c>
      <c r="F156" s="1313">
        <v>5763.0</v>
      </c>
      <c r="G156" s="1316">
        <v>4776.0</v>
      </c>
      <c r="H156" s="1313" t="s">
        <v>1632</v>
      </c>
      <c r="I156" s="360"/>
      <c r="J156" s="360"/>
      <c r="K156" s="360"/>
      <c r="L156" s="360"/>
      <c r="M156" s="360"/>
      <c r="N156" s="360"/>
      <c r="O156" s="360"/>
      <c r="P156" s="360"/>
      <c r="Q156" s="360"/>
      <c r="R156" s="360"/>
      <c r="S156" s="360"/>
      <c r="T156" s="360"/>
      <c r="U156" s="360"/>
      <c r="V156" s="360"/>
      <c r="W156" s="360"/>
      <c r="X156" s="360"/>
      <c r="Y156" s="360"/>
      <c r="Z156" s="360"/>
      <c r="AA156" s="360"/>
    </row>
    <row r="157">
      <c r="A157" s="360"/>
      <c r="B157" s="360"/>
      <c r="C157" s="360"/>
      <c r="D157" s="1318">
        <v>44515.0</v>
      </c>
      <c r="E157" s="1313" t="s">
        <v>1633</v>
      </c>
      <c r="F157" s="1313">
        <v>5441.0</v>
      </c>
      <c r="G157" s="1316">
        <v>6586.0</v>
      </c>
      <c r="H157" s="1313" t="s">
        <v>1634</v>
      </c>
      <c r="I157" s="360"/>
      <c r="J157" s="360"/>
      <c r="K157" s="360"/>
      <c r="L157" s="360"/>
      <c r="M157" s="360"/>
      <c r="N157" s="360"/>
      <c r="O157" s="360"/>
      <c r="P157" s="360"/>
      <c r="Q157" s="360"/>
      <c r="R157" s="360"/>
      <c r="S157" s="360"/>
      <c r="T157" s="360"/>
      <c r="U157" s="360"/>
      <c r="V157" s="360"/>
      <c r="W157" s="360"/>
      <c r="X157" s="360"/>
      <c r="Y157" s="360"/>
      <c r="Z157" s="360"/>
      <c r="AA157" s="360"/>
    </row>
    <row r="158">
      <c r="A158" s="360"/>
      <c r="B158" s="360"/>
      <c r="C158" s="360"/>
      <c r="D158" s="1318">
        <v>44545.0</v>
      </c>
      <c r="E158" s="1313" t="s">
        <v>1635</v>
      </c>
      <c r="F158" s="1313">
        <v>5703.0</v>
      </c>
      <c r="G158" s="1316">
        <v>8362.0</v>
      </c>
      <c r="H158" s="1313" t="s">
        <v>1636</v>
      </c>
      <c r="I158" s="360"/>
      <c r="J158" s="360"/>
      <c r="K158" s="360"/>
      <c r="L158" s="360"/>
      <c r="M158" s="360"/>
      <c r="N158" s="360"/>
      <c r="O158" s="360"/>
      <c r="P158" s="360"/>
      <c r="Q158" s="360"/>
      <c r="R158" s="360"/>
      <c r="S158" s="360"/>
      <c r="T158" s="360"/>
      <c r="U158" s="360"/>
      <c r="V158" s="360"/>
      <c r="W158" s="360"/>
      <c r="X158" s="360"/>
      <c r="Y158" s="360"/>
      <c r="Z158" s="360"/>
      <c r="AA158" s="360"/>
    </row>
    <row r="159">
      <c r="A159" s="360"/>
      <c r="B159" s="360"/>
      <c r="C159" s="360"/>
      <c r="D159" s="1318">
        <v>44212.0</v>
      </c>
      <c r="E159" s="1313" t="s">
        <v>1637</v>
      </c>
      <c r="F159" s="1313">
        <v>5584.0</v>
      </c>
      <c r="G159" s="1316">
        <v>9288.0</v>
      </c>
      <c r="H159" s="1313" t="s">
        <v>1638</v>
      </c>
      <c r="I159" s="360"/>
      <c r="J159" s="360"/>
      <c r="K159" s="360"/>
      <c r="L159" s="360"/>
      <c r="M159" s="360"/>
      <c r="N159" s="360"/>
      <c r="O159" s="360"/>
      <c r="P159" s="360"/>
      <c r="Q159" s="360"/>
      <c r="R159" s="360"/>
      <c r="S159" s="360"/>
      <c r="T159" s="360"/>
      <c r="U159" s="360"/>
      <c r="V159" s="360"/>
      <c r="W159" s="360"/>
      <c r="X159" s="360"/>
      <c r="Y159" s="360"/>
      <c r="Z159" s="360"/>
      <c r="AA159" s="360"/>
    </row>
    <row r="160">
      <c r="A160" s="360"/>
      <c r="B160" s="360"/>
      <c r="C160" s="360"/>
      <c r="D160" s="1318">
        <v>44243.0</v>
      </c>
      <c r="E160" s="1313" t="s">
        <v>1639</v>
      </c>
      <c r="F160" s="1313">
        <v>5463.0</v>
      </c>
      <c r="G160" s="1316">
        <v>7757.0</v>
      </c>
      <c r="H160" s="1313" t="s">
        <v>1640</v>
      </c>
      <c r="I160" s="360"/>
      <c r="J160" s="360"/>
      <c r="K160" s="360"/>
      <c r="L160" s="360"/>
      <c r="M160" s="360"/>
      <c r="N160" s="360"/>
      <c r="O160" s="360"/>
      <c r="P160" s="360"/>
      <c r="Q160" s="360"/>
      <c r="R160" s="360"/>
      <c r="S160" s="360"/>
      <c r="T160" s="360"/>
      <c r="U160" s="360"/>
      <c r="V160" s="360"/>
      <c r="W160" s="360"/>
      <c r="X160" s="360"/>
      <c r="Y160" s="360"/>
      <c r="Z160" s="360"/>
      <c r="AA160" s="360"/>
    </row>
    <row r="161">
      <c r="A161" s="360"/>
      <c r="B161" s="360"/>
      <c r="C161" s="360"/>
      <c r="D161" s="1318">
        <v>44271.0</v>
      </c>
      <c r="E161" s="1313" t="s">
        <v>1641</v>
      </c>
      <c r="F161" s="1313">
        <v>5567.0</v>
      </c>
      <c r="G161" s="1316">
        <v>6159.0</v>
      </c>
      <c r="H161" s="1313" t="s">
        <v>1642</v>
      </c>
      <c r="I161" s="360"/>
      <c r="J161" s="360"/>
      <c r="K161" s="360"/>
      <c r="L161" s="360"/>
      <c r="M161" s="360"/>
      <c r="N161" s="360"/>
      <c r="O161" s="360"/>
      <c r="P161" s="360"/>
      <c r="Q161" s="360"/>
      <c r="R161" s="360"/>
      <c r="S161" s="360"/>
      <c r="T161" s="360"/>
      <c r="U161" s="360"/>
      <c r="V161" s="360"/>
      <c r="W161" s="360"/>
      <c r="X161" s="360"/>
      <c r="Y161" s="360"/>
      <c r="Z161" s="360"/>
      <c r="AA161" s="360"/>
    </row>
    <row r="162">
      <c r="A162" s="360"/>
      <c r="B162" s="360"/>
      <c r="C162" s="360"/>
      <c r="D162" s="1318">
        <v>44302.0</v>
      </c>
      <c r="E162" s="1313" t="s">
        <v>1643</v>
      </c>
      <c r="F162" s="1313">
        <v>5397.0</v>
      </c>
      <c r="G162" s="1316">
        <v>14856.0</v>
      </c>
      <c r="H162" s="1313" t="s">
        <v>1644</v>
      </c>
      <c r="I162" s="360"/>
      <c r="J162" s="360"/>
      <c r="K162" s="360"/>
      <c r="L162" s="360"/>
      <c r="M162" s="360"/>
      <c r="N162" s="360"/>
      <c r="O162" s="360"/>
      <c r="P162" s="360"/>
      <c r="Q162" s="360"/>
      <c r="R162" s="360"/>
      <c r="S162" s="360"/>
      <c r="T162" s="360"/>
      <c r="U162" s="360"/>
      <c r="V162" s="360"/>
      <c r="W162" s="360"/>
      <c r="X162" s="360"/>
      <c r="Y162" s="360"/>
      <c r="Z162" s="360"/>
      <c r="AA162" s="360"/>
    </row>
    <row r="163">
      <c r="A163" s="360"/>
      <c r="B163" s="360"/>
      <c r="C163" s="360"/>
      <c r="D163" s="1318">
        <v>44332.0</v>
      </c>
      <c r="E163" s="1313" t="s">
        <v>1645</v>
      </c>
      <c r="F163" s="1313">
        <v>5549.0</v>
      </c>
      <c r="G163" s="1316">
        <v>38490.0</v>
      </c>
      <c r="H163" s="1313" t="s">
        <v>1646</v>
      </c>
      <c r="I163" s="360"/>
      <c r="J163" s="360"/>
      <c r="K163" s="360"/>
      <c r="L163" s="360"/>
      <c r="M163" s="360"/>
      <c r="N163" s="360"/>
      <c r="O163" s="360"/>
      <c r="P163" s="360"/>
      <c r="Q163" s="360"/>
      <c r="R163" s="360"/>
      <c r="S163" s="360"/>
      <c r="T163" s="360"/>
      <c r="U163" s="360"/>
      <c r="V163" s="360"/>
      <c r="W163" s="360"/>
      <c r="X163" s="360"/>
      <c r="Y163" s="360"/>
      <c r="Z163" s="360"/>
      <c r="AA163" s="360"/>
    </row>
    <row r="164">
      <c r="A164" s="360"/>
      <c r="B164" s="360"/>
      <c r="C164" s="360"/>
      <c r="D164" s="1318">
        <v>44363.0</v>
      </c>
      <c r="E164" s="1313" t="s">
        <v>1647</v>
      </c>
      <c r="F164" s="1313">
        <v>5401.0</v>
      </c>
      <c r="G164" s="1316">
        <v>29747.0</v>
      </c>
      <c r="H164" s="1313" t="s">
        <v>1611</v>
      </c>
      <c r="I164" s="360"/>
      <c r="J164" s="360"/>
      <c r="K164" s="360"/>
      <c r="L164" s="360"/>
      <c r="M164" s="360"/>
      <c r="N164" s="360"/>
      <c r="O164" s="360"/>
      <c r="P164" s="360"/>
      <c r="Q164" s="360"/>
      <c r="R164" s="360"/>
      <c r="S164" s="360"/>
      <c r="T164" s="360"/>
      <c r="U164" s="360"/>
      <c r="V164" s="360"/>
      <c r="W164" s="360"/>
      <c r="X164" s="360"/>
      <c r="Y164" s="360"/>
      <c r="Z164" s="360"/>
      <c r="AA164" s="360"/>
    </row>
    <row r="165">
      <c r="A165" s="360"/>
      <c r="B165" s="360"/>
      <c r="C165" s="360"/>
      <c r="D165" s="1318">
        <v>44393.0</v>
      </c>
      <c r="E165" s="1313" t="s">
        <v>1648</v>
      </c>
      <c r="F165" s="1313">
        <v>5488.0</v>
      </c>
      <c r="G165" s="1316">
        <v>42300.0</v>
      </c>
      <c r="H165" s="1313" t="s">
        <v>1649</v>
      </c>
      <c r="I165" s="360"/>
      <c r="J165" s="360"/>
      <c r="K165" s="360"/>
      <c r="L165" s="360"/>
      <c r="M165" s="360"/>
      <c r="N165" s="360"/>
      <c r="O165" s="360"/>
      <c r="P165" s="360"/>
      <c r="Q165" s="360"/>
      <c r="R165" s="360"/>
      <c r="S165" s="360"/>
      <c r="T165" s="360"/>
      <c r="U165" s="360"/>
      <c r="V165" s="360"/>
      <c r="W165" s="360"/>
      <c r="X165" s="360"/>
      <c r="Y165" s="360"/>
      <c r="Z165" s="360"/>
      <c r="AA165" s="360"/>
    </row>
    <row r="166">
      <c r="A166" s="360"/>
      <c r="B166" s="360"/>
      <c r="C166" s="360"/>
      <c r="D166" s="1318">
        <v>44424.0</v>
      </c>
      <c r="E166" s="1313" t="s">
        <v>1650</v>
      </c>
      <c r="F166" s="1313">
        <v>5762.0</v>
      </c>
      <c r="G166" s="1316">
        <v>27155.0</v>
      </c>
      <c r="H166" s="1313" t="s">
        <v>1624</v>
      </c>
      <c r="I166" s="360"/>
      <c r="J166" s="360"/>
      <c r="K166" s="360"/>
      <c r="L166" s="360"/>
      <c r="M166" s="360"/>
      <c r="N166" s="360"/>
      <c r="O166" s="360"/>
      <c r="P166" s="360"/>
      <c r="Q166" s="360"/>
      <c r="R166" s="360"/>
      <c r="S166" s="360"/>
      <c r="T166" s="360"/>
      <c r="U166" s="360"/>
      <c r="V166" s="360"/>
      <c r="W166" s="360"/>
      <c r="X166" s="360"/>
      <c r="Y166" s="360"/>
      <c r="Z166" s="360"/>
      <c r="AA166" s="360"/>
    </row>
    <row r="167">
      <c r="A167" s="360"/>
      <c r="B167" s="360"/>
      <c r="C167" s="360"/>
      <c r="D167" s="1318">
        <v>44455.0</v>
      </c>
      <c r="E167" s="1313" t="s">
        <v>1651</v>
      </c>
      <c r="F167" s="1313">
        <v>5542.0</v>
      </c>
      <c r="G167" s="1316">
        <v>34945.0</v>
      </c>
      <c r="H167" s="1313" t="s">
        <v>1652</v>
      </c>
      <c r="I167" s="360"/>
      <c r="J167" s="360"/>
      <c r="K167" s="360"/>
      <c r="L167" s="360"/>
      <c r="M167" s="360"/>
      <c r="N167" s="360"/>
      <c r="O167" s="360"/>
      <c r="P167" s="360"/>
      <c r="Q167" s="360"/>
      <c r="R167" s="360"/>
      <c r="S167" s="360"/>
      <c r="T167" s="360"/>
      <c r="U167" s="360"/>
      <c r="V167" s="360"/>
      <c r="W167" s="360"/>
      <c r="X167" s="360"/>
      <c r="Y167" s="360"/>
      <c r="Z167" s="360"/>
      <c r="AA167" s="360"/>
    </row>
    <row r="168">
      <c r="A168" s="360"/>
      <c r="B168" s="360"/>
      <c r="C168" s="360"/>
      <c r="D168" s="1318">
        <v>44485.0</v>
      </c>
      <c r="E168" s="1313" t="s">
        <v>1653</v>
      </c>
      <c r="F168" s="1313">
        <v>5587.0</v>
      </c>
      <c r="G168" s="1316">
        <v>28629.0</v>
      </c>
      <c r="H168" s="1313" t="s">
        <v>1654</v>
      </c>
      <c r="I168" s="360"/>
      <c r="J168" s="360"/>
      <c r="K168" s="360"/>
      <c r="L168" s="360"/>
      <c r="M168" s="360"/>
      <c r="N168" s="360"/>
      <c r="O168" s="360"/>
      <c r="P168" s="360"/>
      <c r="Q168" s="360"/>
      <c r="R168" s="360"/>
      <c r="S168" s="360"/>
      <c r="T168" s="360"/>
      <c r="U168" s="360"/>
      <c r="V168" s="360"/>
      <c r="W168" s="360"/>
      <c r="X168" s="360"/>
      <c r="Y168" s="360"/>
      <c r="Z168" s="360"/>
      <c r="AA168" s="360"/>
    </row>
    <row r="169">
      <c r="A169" s="360"/>
      <c r="B169" s="360"/>
      <c r="C169" s="360"/>
      <c r="D169" s="1318">
        <v>44516.0</v>
      </c>
      <c r="E169" s="1313" t="s">
        <v>1655</v>
      </c>
      <c r="F169" s="1313">
        <v>5428.0</v>
      </c>
      <c r="G169" s="1316">
        <v>31467.0</v>
      </c>
      <c r="H169" s="1313" t="s">
        <v>1656</v>
      </c>
      <c r="I169" s="360"/>
      <c r="J169" s="360"/>
      <c r="K169" s="360"/>
      <c r="L169" s="360"/>
      <c r="M169" s="360"/>
      <c r="N169" s="360"/>
      <c r="O169" s="360"/>
      <c r="P169" s="360"/>
      <c r="Q169" s="360"/>
      <c r="R169" s="360"/>
      <c r="S169" s="360"/>
      <c r="T169" s="360"/>
      <c r="U169" s="360"/>
      <c r="V169" s="360"/>
      <c r="W169" s="360"/>
      <c r="X169" s="360"/>
      <c r="Y169" s="360"/>
      <c r="Z169" s="360"/>
      <c r="AA169" s="360"/>
    </row>
    <row r="170">
      <c r="A170" s="360"/>
      <c r="B170" s="360"/>
      <c r="C170" s="360"/>
      <c r="D170" s="1318">
        <v>44546.0</v>
      </c>
      <c r="E170" s="1313">
        <v>107.0</v>
      </c>
      <c r="F170" s="1313">
        <v>5548.0</v>
      </c>
      <c r="G170" s="1316">
        <v>48165.0</v>
      </c>
      <c r="H170" s="1313" t="s">
        <v>1389</v>
      </c>
      <c r="I170" s="360"/>
      <c r="J170" s="360"/>
      <c r="K170" s="360"/>
      <c r="L170" s="360"/>
      <c r="M170" s="360"/>
      <c r="N170" s="360"/>
      <c r="O170" s="360"/>
      <c r="P170" s="360"/>
      <c r="Q170" s="360"/>
      <c r="R170" s="360"/>
      <c r="S170" s="360"/>
      <c r="T170" s="360"/>
      <c r="U170" s="360"/>
      <c r="V170" s="360"/>
      <c r="W170" s="360"/>
      <c r="X170" s="360"/>
      <c r="Y170" s="360"/>
      <c r="Z170" s="360"/>
      <c r="AA170" s="360"/>
    </row>
    <row r="171">
      <c r="A171" s="360"/>
      <c r="B171" s="360"/>
      <c r="C171" s="360"/>
      <c r="D171" s="1318">
        <v>44213.0</v>
      </c>
      <c r="E171" s="1313" t="s">
        <v>1657</v>
      </c>
      <c r="F171" s="1313">
        <v>5428.0</v>
      </c>
      <c r="G171" s="1316">
        <v>46705.0</v>
      </c>
      <c r="H171" s="1313" t="s">
        <v>1507</v>
      </c>
      <c r="I171" s="360"/>
      <c r="J171" s="360"/>
      <c r="K171" s="360"/>
      <c r="L171" s="360"/>
      <c r="M171" s="360"/>
      <c r="N171" s="360"/>
      <c r="O171" s="360"/>
      <c r="P171" s="360"/>
      <c r="Q171" s="360"/>
      <c r="R171" s="360"/>
      <c r="S171" s="360"/>
      <c r="T171" s="360"/>
      <c r="U171" s="360"/>
      <c r="V171" s="360"/>
      <c r="W171" s="360"/>
      <c r="X171" s="360"/>
      <c r="Y171" s="360"/>
      <c r="Z171" s="360"/>
      <c r="AA171" s="360"/>
    </row>
    <row r="172">
      <c r="A172" s="360"/>
      <c r="B172" s="360"/>
      <c r="C172" s="360"/>
      <c r="D172" s="1318">
        <v>44244.0</v>
      </c>
      <c r="E172" s="1313" t="s">
        <v>1658</v>
      </c>
      <c r="F172" s="1313">
        <v>5189.0</v>
      </c>
      <c r="G172" s="1316">
        <v>31249.0</v>
      </c>
      <c r="H172" s="1313" t="s">
        <v>1659</v>
      </c>
      <c r="I172" s="360"/>
      <c r="J172" s="360"/>
      <c r="K172" s="360"/>
      <c r="L172" s="360"/>
      <c r="M172" s="360"/>
      <c r="N172" s="360"/>
      <c r="O172" s="360"/>
      <c r="P172" s="360"/>
      <c r="Q172" s="360"/>
      <c r="R172" s="360"/>
      <c r="S172" s="360"/>
      <c r="T172" s="360"/>
      <c r="U172" s="360"/>
      <c r="V172" s="360"/>
      <c r="W172" s="360"/>
      <c r="X172" s="360"/>
      <c r="Y172" s="360"/>
      <c r="Z172" s="360"/>
      <c r="AA172" s="360"/>
    </row>
    <row r="173">
      <c r="A173" s="360"/>
      <c r="B173" s="360"/>
      <c r="C173" s="360"/>
      <c r="D173" s="1318">
        <v>44272.0</v>
      </c>
      <c r="E173" s="1313" t="s">
        <v>1660</v>
      </c>
      <c r="F173" s="1313">
        <v>5608.0</v>
      </c>
      <c r="G173" s="1316">
        <v>46228.0</v>
      </c>
      <c r="H173" s="1313" t="s">
        <v>1385</v>
      </c>
      <c r="I173" s="360"/>
      <c r="J173" s="360"/>
      <c r="K173" s="360"/>
      <c r="L173" s="360"/>
      <c r="M173" s="360"/>
      <c r="N173" s="360"/>
      <c r="O173" s="360"/>
      <c r="P173" s="360"/>
      <c r="Q173" s="360"/>
      <c r="R173" s="360"/>
      <c r="S173" s="360"/>
      <c r="T173" s="360"/>
      <c r="U173" s="360"/>
      <c r="V173" s="360"/>
      <c r="W173" s="360"/>
      <c r="X173" s="360"/>
      <c r="Y173" s="360"/>
      <c r="Z173" s="360"/>
      <c r="AA173" s="360"/>
    </row>
    <row r="174">
      <c r="A174" s="360"/>
      <c r="B174" s="360"/>
      <c r="C174" s="360"/>
      <c r="D174" s="1318">
        <v>44303.0</v>
      </c>
      <c r="E174" s="1313" t="s">
        <v>1661</v>
      </c>
      <c r="F174" s="1313">
        <v>5451.0</v>
      </c>
      <c r="G174" s="1316">
        <v>55370.0</v>
      </c>
      <c r="H174" s="1313" t="s">
        <v>1662</v>
      </c>
      <c r="I174" s="360"/>
      <c r="J174" s="360"/>
      <c r="K174" s="360"/>
      <c r="L174" s="360"/>
      <c r="M174" s="360"/>
      <c r="N174" s="360"/>
      <c r="O174" s="360"/>
      <c r="P174" s="360"/>
      <c r="Q174" s="360"/>
      <c r="R174" s="360"/>
      <c r="S174" s="360"/>
      <c r="T174" s="360"/>
      <c r="U174" s="360"/>
      <c r="V174" s="360"/>
      <c r="W174" s="360"/>
      <c r="X174" s="360"/>
      <c r="Y174" s="360"/>
      <c r="Z174" s="360"/>
      <c r="AA174" s="360"/>
    </row>
    <row r="175">
      <c r="A175" s="360"/>
      <c r="B175" s="360"/>
      <c r="C175" s="360"/>
      <c r="D175" s="1318">
        <v>44333.0</v>
      </c>
      <c r="E175" s="1313" t="s">
        <v>1663</v>
      </c>
      <c r="F175" s="1313">
        <v>5682.0</v>
      </c>
      <c r="G175" s="1316">
        <v>78568.0</v>
      </c>
      <c r="H175" s="1313" t="s">
        <v>1664</v>
      </c>
      <c r="I175" s="360"/>
      <c r="J175" s="360"/>
      <c r="K175" s="360"/>
      <c r="L175" s="360"/>
      <c r="M175" s="360"/>
      <c r="N175" s="360"/>
      <c r="O175" s="360"/>
      <c r="P175" s="360"/>
      <c r="Q175" s="360"/>
      <c r="R175" s="360"/>
      <c r="S175" s="360"/>
      <c r="T175" s="360"/>
      <c r="U175" s="360"/>
      <c r="V175" s="360"/>
      <c r="W175" s="360"/>
      <c r="X175" s="360"/>
      <c r="Y175" s="360"/>
      <c r="Z175" s="360"/>
      <c r="AA175" s="360"/>
    </row>
    <row r="176">
      <c r="A176" s="360"/>
      <c r="B176" s="360"/>
      <c r="C176" s="360"/>
      <c r="D176" s="1318">
        <v>44364.0</v>
      </c>
      <c r="E176" s="1313" t="s">
        <v>1665</v>
      </c>
      <c r="F176" s="1313">
        <v>5493.0</v>
      </c>
      <c r="G176" s="1316">
        <v>82969.0</v>
      </c>
      <c r="H176" s="1313" t="s">
        <v>1666</v>
      </c>
      <c r="I176" s="360"/>
      <c r="J176" s="360"/>
      <c r="K176" s="360"/>
      <c r="L176" s="360"/>
      <c r="M176" s="360"/>
      <c r="N176" s="360"/>
      <c r="O176" s="360"/>
      <c r="P176" s="360"/>
      <c r="Q176" s="360"/>
      <c r="R176" s="360"/>
      <c r="S176" s="360"/>
      <c r="T176" s="360"/>
      <c r="U176" s="360"/>
      <c r="V176" s="360"/>
      <c r="W176" s="360"/>
      <c r="X176" s="360"/>
      <c r="Y176" s="360"/>
      <c r="Z176" s="360"/>
      <c r="AA176" s="360"/>
    </row>
    <row r="177">
      <c r="A177" s="360"/>
      <c r="B177" s="360"/>
      <c r="C177" s="360"/>
      <c r="D177" s="1318">
        <v>44394.0</v>
      </c>
      <c r="E177" s="1313" t="s">
        <v>1667</v>
      </c>
      <c r="F177" s="1313">
        <v>5665.0</v>
      </c>
      <c r="G177" s="1316">
        <v>78719.0</v>
      </c>
      <c r="H177" s="1313" t="s">
        <v>1668</v>
      </c>
      <c r="I177" s="360"/>
      <c r="J177" s="360"/>
      <c r="K177" s="360"/>
      <c r="L177" s="360"/>
      <c r="M177" s="360"/>
      <c r="N177" s="360"/>
      <c r="O177" s="360"/>
      <c r="P177" s="360"/>
      <c r="Q177" s="360"/>
      <c r="R177" s="360"/>
      <c r="S177" s="360"/>
      <c r="T177" s="360"/>
      <c r="U177" s="360"/>
      <c r="V177" s="360"/>
      <c r="W177" s="360"/>
      <c r="X177" s="360"/>
      <c r="Y177" s="360"/>
      <c r="Z177" s="360"/>
      <c r="AA177" s="360"/>
    </row>
    <row r="178">
      <c r="A178" s="360"/>
      <c r="B178" s="360"/>
      <c r="C178" s="360"/>
      <c r="D178" s="1318">
        <v>44425.0</v>
      </c>
      <c r="E178" s="1313" t="s">
        <v>1669</v>
      </c>
      <c r="F178" s="1313">
        <v>5769.0</v>
      </c>
      <c r="G178" s="1316">
        <v>59750.0</v>
      </c>
      <c r="H178" s="1313" t="s">
        <v>1670</v>
      </c>
      <c r="I178" s="360"/>
      <c r="J178" s="360"/>
      <c r="K178" s="360"/>
      <c r="L178" s="360"/>
      <c r="M178" s="360"/>
      <c r="N178" s="360"/>
      <c r="O178" s="360"/>
      <c r="P178" s="360"/>
      <c r="Q178" s="360"/>
      <c r="R178" s="360"/>
      <c r="S178" s="360"/>
      <c r="T178" s="360"/>
      <c r="U178" s="360"/>
      <c r="V178" s="360"/>
      <c r="W178" s="360"/>
      <c r="X178" s="360"/>
      <c r="Y178" s="360"/>
      <c r="Z178" s="360"/>
      <c r="AA178" s="360"/>
    </row>
    <row r="179">
      <c r="A179" s="360"/>
      <c r="B179" s="360"/>
      <c r="C179" s="360"/>
      <c r="D179" s="1318">
        <v>44456.0</v>
      </c>
      <c r="E179" s="1313" t="s">
        <v>1671</v>
      </c>
      <c r="F179" s="1313">
        <v>5624.0</v>
      </c>
      <c r="G179" s="1316">
        <v>43276.0</v>
      </c>
      <c r="H179" s="1313" t="s">
        <v>1672</v>
      </c>
      <c r="I179" s="360"/>
      <c r="J179" s="360"/>
      <c r="K179" s="360"/>
      <c r="L179" s="360"/>
      <c r="M179" s="360"/>
      <c r="N179" s="360"/>
      <c r="O179" s="360"/>
      <c r="P179" s="360"/>
      <c r="Q179" s="360"/>
      <c r="R179" s="360"/>
      <c r="S179" s="360"/>
      <c r="T179" s="360"/>
      <c r="U179" s="360"/>
      <c r="V179" s="360"/>
      <c r="W179" s="360"/>
      <c r="X179" s="360"/>
      <c r="Y179" s="360"/>
      <c r="Z179" s="360"/>
      <c r="AA179" s="360"/>
    </row>
    <row r="180">
      <c r="A180" s="360"/>
      <c r="B180" s="360"/>
      <c r="C180" s="360"/>
      <c r="D180" s="1318">
        <v>44486.0</v>
      </c>
      <c r="E180" s="1313" t="s">
        <v>1673</v>
      </c>
      <c r="F180" s="1313">
        <v>5740.0</v>
      </c>
      <c r="G180" s="1316">
        <v>40548.0</v>
      </c>
      <c r="H180" s="1313" t="s">
        <v>1674</v>
      </c>
      <c r="I180" s="360"/>
      <c r="J180" s="360"/>
      <c r="K180" s="360"/>
      <c r="L180" s="360"/>
      <c r="M180" s="360"/>
      <c r="N180" s="360"/>
      <c r="O180" s="360"/>
      <c r="P180" s="360"/>
      <c r="Q180" s="360"/>
      <c r="R180" s="360"/>
      <c r="S180" s="360"/>
      <c r="T180" s="360"/>
      <c r="U180" s="360"/>
      <c r="V180" s="360"/>
      <c r="W180" s="360"/>
      <c r="X180" s="360"/>
      <c r="Y180" s="360"/>
      <c r="Z180" s="360"/>
      <c r="AA180" s="360"/>
    </row>
    <row r="181">
      <c r="A181" s="360"/>
      <c r="B181" s="360"/>
      <c r="C181" s="360"/>
      <c r="D181" s="1318">
        <v>44517.0</v>
      </c>
      <c r="E181" s="1313" t="s">
        <v>1675</v>
      </c>
      <c r="F181" s="1313">
        <v>5573.0</v>
      </c>
      <c r="G181" s="1316">
        <v>42535.0</v>
      </c>
      <c r="H181" s="1313" t="s">
        <v>1676</v>
      </c>
      <c r="I181" s="360"/>
      <c r="J181" s="360"/>
      <c r="K181" s="360"/>
      <c r="L181" s="360"/>
      <c r="M181" s="360"/>
      <c r="N181" s="360"/>
      <c r="O181" s="360"/>
      <c r="P181" s="360"/>
      <c r="Q181" s="360"/>
      <c r="R181" s="360"/>
      <c r="S181" s="360"/>
      <c r="T181" s="360"/>
      <c r="U181" s="360"/>
      <c r="V181" s="360"/>
      <c r="W181" s="360"/>
      <c r="X181" s="360"/>
      <c r="Y181" s="360"/>
      <c r="Z181" s="360"/>
      <c r="AA181" s="360"/>
    </row>
    <row r="182">
      <c r="A182" s="360"/>
      <c r="B182" s="360"/>
      <c r="C182" s="360"/>
      <c r="D182" s="1318">
        <v>44547.0</v>
      </c>
      <c r="E182" s="1313" t="s">
        <v>1677</v>
      </c>
      <c r="F182" s="1313">
        <v>5672.0</v>
      </c>
      <c r="G182" s="1316">
        <v>54850.0</v>
      </c>
      <c r="H182" s="1313" t="s">
        <v>1678</v>
      </c>
      <c r="I182" s="360"/>
      <c r="J182" s="360"/>
      <c r="K182" s="360"/>
      <c r="L182" s="360"/>
      <c r="M182" s="360"/>
      <c r="N182" s="360"/>
      <c r="O182" s="360"/>
      <c r="P182" s="360"/>
      <c r="Q182" s="360"/>
      <c r="R182" s="360"/>
      <c r="S182" s="360"/>
      <c r="T182" s="360"/>
      <c r="U182" s="360"/>
      <c r="V182" s="360"/>
      <c r="W182" s="360"/>
      <c r="X182" s="360"/>
      <c r="Y182" s="360"/>
      <c r="Z182" s="360"/>
      <c r="AA182" s="360"/>
    </row>
    <row r="183">
      <c r="A183" s="360"/>
      <c r="B183" s="360"/>
      <c r="C183" s="360"/>
      <c r="D183" s="1318">
        <v>44214.0</v>
      </c>
      <c r="E183" s="1313" t="s">
        <v>1679</v>
      </c>
      <c r="F183" s="1313">
        <v>5619.0</v>
      </c>
      <c r="G183" s="1316">
        <v>43077.0</v>
      </c>
      <c r="H183" s="1313" t="s">
        <v>1680</v>
      </c>
      <c r="I183" s="360"/>
      <c r="J183" s="360"/>
      <c r="K183" s="360"/>
      <c r="L183" s="360"/>
      <c r="M183" s="360"/>
      <c r="N183" s="360"/>
      <c r="O183" s="360"/>
      <c r="P183" s="360"/>
      <c r="Q183" s="360"/>
      <c r="R183" s="360"/>
      <c r="S183" s="360"/>
      <c r="T183" s="360"/>
      <c r="U183" s="360"/>
      <c r="V183" s="360"/>
      <c r="W183" s="360"/>
      <c r="X183" s="360"/>
      <c r="Y183" s="360"/>
      <c r="Z183" s="360"/>
      <c r="AA183" s="360"/>
    </row>
    <row r="184">
      <c r="A184" s="360"/>
      <c r="B184" s="360"/>
      <c r="C184" s="360"/>
      <c r="D184" s="1318">
        <v>44245.0</v>
      </c>
      <c r="E184" s="1313" t="s">
        <v>1681</v>
      </c>
      <c r="F184" s="1313">
        <v>5239.0</v>
      </c>
      <c r="G184" s="1316">
        <v>36506.0</v>
      </c>
      <c r="H184" s="1313" t="s">
        <v>1682</v>
      </c>
      <c r="I184" s="360"/>
      <c r="J184" s="360"/>
      <c r="K184" s="360"/>
      <c r="L184" s="360"/>
      <c r="M184" s="360"/>
      <c r="N184" s="360"/>
      <c r="O184" s="360"/>
      <c r="P184" s="360"/>
      <c r="Q184" s="360"/>
      <c r="R184" s="360"/>
      <c r="S184" s="360"/>
      <c r="T184" s="360"/>
      <c r="U184" s="360"/>
      <c r="V184" s="360"/>
      <c r="W184" s="360"/>
      <c r="X184" s="360"/>
      <c r="Y184" s="360"/>
      <c r="Z184" s="360"/>
      <c r="AA184" s="360"/>
    </row>
    <row r="185">
      <c r="A185" s="360"/>
      <c r="B185" s="360"/>
      <c r="C185" s="360"/>
      <c r="D185" s="1318">
        <v>44273.0</v>
      </c>
      <c r="E185" s="1313" t="s">
        <v>1683</v>
      </c>
      <c r="F185" s="1313">
        <v>5790.0</v>
      </c>
      <c r="G185" s="1316">
        <v>31540.0</v>
      </c>
      <c r="H185" s="1313" t="s">
        <v>1656</v>
      </c>
      <c r="I185" s="360"/>
      <c r="J185" s="360"/>
      <c r="K185" s="360"/>
      <c r="L185" s="360"/>
      <c r="M185" s="360"/>
      <c r="N185" s="360"/>
      <c r="O185" s="360"/>
      <c r="P185" s="360"/>
      <c r="Q185" s="360"/>
      <c r="R185" s="360"/>
      <c r="S185" s="360"/>
      <c r="T185" s="360"/>
      <c r="U185" s="360"/>
      <c r="V185" s="360"/>
      <c r="W185" s="360"/>
      <c r="X185" s="360"/>
      <c r="Y185" s="360"/>
      <c r="Z185" s="360"/>
      <c r="AA185" s="360"/>
    </row>
    <row r="186">
      <c r="A186" s="360"/>
      <c r="B186" s="360"/>
      <c r="C186" s="360"/>
      <c r="D186" s="1318">
        <v>44304.0</v>
      </c>
      <c r="E186" s="1313" t="s">
        <v>1684</v>
      </c>
      <c r="F186" s="1313">
        <v>5607.0</v>
      </c>
      <c r="G186" s="1316">
        <v>47097.0</v>
      </c>
      <c r="H186" s="1313" t="s">
        <v>1685</v>
      </c>
      <c r="I186" s="360"/>
      <c r="J186" s="360"/>
      <c r="K186" s="360"/>
      <c r="L186" s="360"/>
      <c r="M186" s="360"/>
      <c r="N186" s="360"/>
      <c r="O186" s="360"/>
      <c r="P186" s="360"/>
      <c r="Q186" s="360"/>
      <c r="R186" s="360"/>
      <c r="S186" s="360"/>
      <c r="T186" s="360"/>
      <c r="U186" s="360"/>
      <c r="V186" s="360"/>
      <c r="W186" s="360"/>
      <c r="X186" s="360"/>
      <c r="Y186" s="360"/>
      <c r="Z186" s="360"/>
      <c r="AA186" s="360"/>
    </row>
    <row r="187">
      <c r="A187" s="360"/>
      <c r="B187" s="360"/>
      <c r="C187" s="360"/>
      <c r="D187" s="1318">
        <v>44334.0</v>
      </c>
      <c r="E187" s="1313" t="s">
        <v>1686</v>
      </c>
      <c r="F187" s="1313">
        <v>5799.0</v>
      </c>
      <c r="G187" s="1316">
        <v>78801.0</v>
      </c>
      <c r="H187" s="1313" t="s">
        <v>1687</v>
      </c>
      <c r="I187" s="360"/>
      <c r="J187" s="360"/>
      <c r="K187" s="360"/>
      <c r="L187" s="360"/>
      <c r="M187" s="360"/>
      <c r="N187" s="360"/>
      <c r="O187" s="360"/>
      <c r="P187" s="360"/>
      <c r="Q187" s="360"/>
      <c r="R187" s="360"/>
      <c r="S187" s="360"/>
      <c r="T187" s="360"/>
      <c r="U187" s="360"/>
      <c r="V187" s="360"/>
      <c r="W187" s="360"/>
      <c r="X187" s="360"/>
      <c r="Y187" s="360"/>
      <c r="Z187" s="360"/>
      <c r="AA187" s="360"/>
    </row>
    <row r="188">
      <c r="A188" s="360"/>
      <c r="B188" s="360"/>
      <c r="C188" s="360"/>
      <c r="D188" s="1318">
        <v>44365.0</v>
      </c>
      <c r="E188" s="1313" t="s">
        <v>1688</v>
      </c>
      <c r="F188" s="1313">
        <v>5697.0</v>
      </c>
      <c r="G188" s="1316">
        <v>77597.0</v>
      </c>
      <c r="H188" s="1313" t="s">
        <v>1689</v>
      </c>
      <c r="I188" s="360"/>
      <c r="J188" s="360"/>
      <c r="K188" s="360"/>
      <c r="L188" s="360"/>
      <c r="M188" s="360"/>
      <c r="N188" s="360"/>
      <c r="O188" s="360"/>
      <c r="P188" s="360"/>
      <c r="Q188" s="360"/>
      <c r="R188" s="360"/>
      <c r="S188" s="360"/>
      <c r="T188" s="360"/>
      <c r="U188" s="360"/>
      <c r="V188" s="360"/>
      <c r="W188" s="360"/>
      <c r="X188" s="360"/>
      <c r="Y188" s="360"/>
      <c r="Z188" s="360"/>
      <c r="AA188" s="360"/>
    </row>
    <row r="189">
      <c r="A189" s="360"/>
      <c r="B189" s="360"/>
      <c r="C189" s="360"/>
      <c r="D189" s="1318">
        <v>44395.0</v>
      </c>
      <c r="E189" s="1313" t="s">
        <v>1690</v>
      </c>
      <c r="F189" s="1313">
        <v>5918.0</v>
      </c>
      <c r="G189" s="1316">
        <v>71909.0</v>
      </c>
      <c r="H189" s="1313" t="s">
        <v>1691</v>
      </c>
      <c r="I189" s="360"/>
      <c r="J189" s="360"/>
      <c r="K189" s="360"/>
      <c r="L189" s="360"/>
      <c r="M189" s="360"/>
      <c r="N189" s="360"/>
      <c r="O189" s="360"/>
      <c r="P189" s="360"/>
      <c r="Q189" s="360"/>
      <c r="R189" s="360"/>
      <c r="S189" s="360"/>
      <c r="T189" s="360"/>
      <c r="U189" s="360"/>
      <c r="V189" s="360"/>
      <c r="W189" s="360"/>
      <c r="X189" s="360"/>
      <c r="Y189" s="360"/>
      <c r="Z189" s="360"/>
      <c r="AA189" s="360"/>
    </row>
    <row r="190">
      <c r="A190" s="360"/>
      <c r="B190" s="360"/>
      <c r="C190" s="360"/>
      <c r="D190" s="1318">
        <v>44426.0</v>
      </c>
      <c r="E190" s="1313" t="s">
        <v>1692</v>
      </c>
      <c r="F190" s="1313">
        <v>6019.0</v>
      </c>
      <c r="G190" s="1316">
        <v>62957.0</v>
      </c>
      <c r="H190" s="1313" t="s">
        <v>1693</v>
      </c>
      <c r="I190" s="360"/>
      <c r="J190" s="360"/>
      <c r="K190" s="360"/>
      <c r="L190" s="360"/>
      <c r="M190" s="360"/>
      <c r="N190" s="360"/>
      <c r="O190" s="360"/>
      <c r="P190" s="360"/>
      <c r="Q190" s="360"/>
      <c r="R190" s="360"/>
      <c r="S190" s="360"/>
      <c r="T190" s="360"/>
      <c r="U190" s="360"/>
      <c r="V190" s="360"/>
      <c r="W190" s="360"/>
      <c r="X190" s="360"/>
      <c r="Y190" s="360"/>
      <c r="Z190" s="360"/>
      <c r="AA190" s="360"/>
    </row>
    <row r="191">
      <c r="A191" s="360"/>
      <c r="B191" s="360"/>
      <c r="C191" s="360"/>
      <c r="D191" s="1318">
        <v>44457.0</v>
      </c>
      <c r="E191" s="1313" t="s">
        <v>1694</v>
      </c>
      <c r="F191" s="1313">
        <v>5813.0</v>
      </c>
      <c r="G191" s="1316">
        <v>55888.0</v>
      </c>
      <c r="H191" s="1313" t="s">
        <v>1695</v>
      </c>
      <c r="I191" s="360"/>
      <c r="J191" s="360"/>
      <c r="K191" s="360"/>
      <c r="L191" s="360"/>
      <c r="M191" s="360"/>
      <c r="N191" s="360"/>
      <c r="O191" s="360"/>
      <c r="P191" s="360"/>
      <c r="Q191" s="360"/>
      <c r="R191" s="360"/>
      <c r="S191" s="360"/>
      <c r="T191" s="360"/>
      <c r="U191" s="360"/>
      <c r="V191" s="360"/>
      <c r="W191" s="360"/>
      <c r="X191" s="360"/>
      <c r="Y191" s="360"/>
      <c r="Z191" s="360"/>
      <c r="AA191" s="360"/>
    </row>
    <row r="192">
      <c r="A192" s="360"/>
      <c r="B192" s="360"/>
      <c r="C192" s="360"/>
      <c r="D192" s="1318">
        <v>44487.0</v>
      </c>
      <c r="E192" s="1313" t="s">
        <v>1696</v>
      </c>
      <c r="F192" s="1313">
        <v>5934.0</v>
      </c>
      <c r="G192" s="1316">
        <v>49111.0</v>
      </c>
      <c r="H192" s="1313" t="s">
        <v>1697</v>
      </c>
      <c r="I192" s="360"/>
      <c r="J192" s="360"/>
      <c r="K192" s="360"/>
      <c r="L192" s="360"/>
      <c r="M192" s="360"/>
      <c r="N192" s="360"/>
      <c r="O192" s="360"/>
      <c r="P192" s="360"/>
      <c r="Q192" s="360"/>
      <c r="R192" s="360"/>
      <c r="S192" s="360"/>
      <c r="T192" s="360"/>
      <c r="U192" s="360"/>
      <c r="V192" s="360"/>
      <c r="W192" s="360"/>
      <c r="X192" s="360"/>
      <c r="Y192" s="360"/>
      <c r="Z192" s="360"/>
      <c r="AA192" s="360"/>
    </row>
    <row r="193">
      <c r="A193" s="360"/>
      <c r="B193" s="360"/>
      <c r="C193" s="360"/>
      <c r="D193" s="1318">
        <v>44518.0</v>
      </c>
      <c r="E193" s="1313" t="s">
        <v>1698</v>
      </c>
      <c r="F193" s="1313">
        <v>5819.0</v>
      </c>
      <c r="G193" s="1316">
        <v>54419.0</v>
      </c>
      <c r="H193" s="1313" t="s">
        <v>1699</v>
      </c>
      <c r="I193" s="360"/>
      <c r="J193" s="360"/>
      <c r="K193" s="360"/>
      <c r="L193" s="360"/>
      <c r="M193" s="360"/>
      <c r="N193" s="360"/>
      <c r="O193" s="360"/>
      <c r="P193" s="360"/>
      <c r="Q193" s="360"/>
      <c r="R193" s="360"/>
      <c r="S193" s="360"/>
      <c r="T193" s="360"/>
      <c r="U193" s="360"/>
      <c r="V193" s="360"/>
      <c r="W193" s="360"/>
      <c r="X193" s="360"/>
      <c r="Y193" s="360"/>
      <c r="Z193" s="360"/>
      <c r="AA193" s="360"/>
    </row>
    <row r="194">
      <c r="A194" s="360"/>
      <c r="B194" s="360"/>
      <c r="C194" s="360"/>
      <c r="D194" s="1318">
        <v>44548.0</v>
      </c>
      <c r="E194" s="1313" t="s">
        <v>1700</v>
      </c>
      <c r="F194" s="1313">
        <v>5872.0</v>
      </c>
      <c r="G194" s="1316">
        <v>29146.0</v>
      </c>
      <c r="H194" s="1313" t="s">
        <v>1701</v>
      </c>
      <c r="I194" s="360"/>
      <c r="J194" s="360"/>
      <c r="K194" s="360"/>
      <c r="L194" s="360"/>
      <c r="M194" s="360"/>
      <c r="N194" s="360"/>
      <c r="O194" s="360"/>
      <c r="P194" s="360"/>
      <c r="Q194" s="360"/>
      <c r="R194" s="360"/>
      <c r="S194" s="360"/>
      <c r="T194" s="360"/>
      <c r="U194" s="360"/>
      <c r="V194" s="360"/>
      <c r="W194" s="360"/>
      <c r="X194" s="360"/>
      <c r="Y194" s="360"/>
      <c r="Z194" s="360"/>
      <c r="AA194" s="360"/>
    </row>
    <row r="195">
      <c r="A195" s="360"/>
      <c r="B195" s="360"/>
      <c r="C195" s="360"/>
      <c r="D195" s="1318">
        <v>44215.0</v>
      </c>
      <c r="E195" s="1313" t="s">
        <v>1702</v>
      </c>
      <c r="F195" s="1313">
        <v>5832.0</v>
      </c>
      <c r="G195" s="1316">
        <v>18790.0</v>
      </c>
      <c r="H195" s="1313" t="s">
        <v>1703</v>
      </c>
      <c r="I195" s="360"/>
      <c r="J195" s="360"/>
      <c r="K195" s="360"/>
      <c r="L195" s="360"/>
      <c r="M195" s="360"/>
      <c r="N195" s="360"/>
      <c r="O195" s="360"/>
      <c r="P195" s="360"/>
      <c r="Q195" s="360"/>
      <c r="R195" s="360"/>
      <c r="S195" s="360"/>
      <c r="T195" s="360"/>
      <c r="U195" s="360"/>
      <c r="V195" s="360"/>
      <c r="W195" s="360"/>
      <c r="X195" s="360"/>
      <c r="Y195" s="360"/>
      <c r="Z195" s="360"/>
      <c r="AA195" s="360"/>
    </row>
    <row r="196">
      <c r="A196" s="360"/>
      <c r="B196" s="360"/>
      <c r="C196" s="360"/>
      <c r="D196" s="1318">
        <v>44246.0</v>
      </c>
      <c r="E196" s="1313" t="s">
        <v>1704</v>
      </c>
      <c r="F196" s="1313">
        <v>5509.0</v>
      </c>
      <c r="G196" s="1316">
        <v>16711.0</v>
      </c>
      <c r="H196" s="1313" t="s">
        <v>1705</v>
      </c>
      <c r="I196" s="360"/>
      <c r="J196" s="360"/>
      <c r="K196" s="360"/>
      <c r="L196" s="360"/>
      <c r="M196" s="360"/>
      <c r="N196" s="360"/>
      <c r="O196" s="360"/>
      <c r="P196" s="360"/>
      <c r="Q196" s="360"/>
      <c r="R196" s="360"/>
      <c r="S196" s="360"/>
      <c r="T196" s="360"/>
      <c r="U196" s="360"/>
      <c r="V196" s="360"/>
      <c r="W196" s="360"/>
      <c r="X196" s="360"/>
      <c r="Y196" s="360"/>
      <c r="Z196" s="360"/>
      <c r="AA196" s="360"/>
    </row>
    <row r="197">
      <c r="A197" s="360"/>
      <c r="B197" s="360"/>
      <c r="C197" s="360"/>
      <c r="D197" s="1318">
        <v>44274.0</v>
      </c>
      <c r="E197" s="1313" t="s">
        <v>1706</v>
      </c>
      <c r="F197" s="1313">
        <v>6022.0</v>
      </c>
      <c r="G197" s="1316">
        <v>21052.0</v>
      </c>
      <c r="H197" s="1313" t="s">
        <v>1707</v>
      </c>
      <c r="I197" s="360"/>
      <c r="J197" s="360"/>
      <c r="K197" s="360"/>
      <c r="L197" s="360"/>
      <c r="M197" s="360"/>
      <c r="N197" s="360"/>
      <c r="O197" s="360"/>
      <c r="P197" s="360"/>
      <c r="Q197" s="360"/>
      <c r="R197" s="360"/>
      <c r="S197" s="360"/>
      <c r="T197" s="360"/>
      <c r="U197" s="360"/>
      <c r="V197" s="360"/>
      <c r="W197" s="360"/>
      <c r="X197" s="360"/>
      <c r="Y197" s="360"/>
      <c r="Z197" s="360"/>
      <c r="AA197" s="360"/>
    </row>
    <row r="198">
      <c r="A198" s="360"/>
      <c r="B198" s="360"/>
      <c r="C198" s="360"/>
      <c r="D198" s="1318">
        <v>44305.0</v>
      </c>
      <c r="E198" s="1313" t="s">
        <v>1708</v>
      </c>
      <c r="F198" s="1313">
        <v>5835.0</v>
      </c>
      <c r="G198" s="1316">
        <v>28410.0</v>
      </c>
      <c r="H198" s="1313" t="s">
        <v>1709</v>
      </c>
      <c r="I198" s="360"/>
      <c r="J198" s="360"/>
      <c r="K198" s="360"/>
      <c r="L198" s="360"/>
      <c r="M198" s="360"/>
      <c r="N198" s="360"/>
      <c r="O198" s="360"/>
      <c r="P198" s="360"/>
      <c r="Q198" s="360"/>
      <c r="R198" s="360"/>
      <c r="S198" s="360"/>
      <c r="T198" s="360"/>
      <c r="U198" s="360"/>
      <c r="V198" s="360"/>
      <c r="W198" s="360"/>
      <c r="X198" s="360"/>
      <c r="Y198" s="360"/>
      <c r="Z198" s="360"/>
      <c r="AA198" s="360"/>
    </row>
    <row r="199">
      <c r="A199" s="360"/>
      <c r="B199" s="360"/>
      <c r="C199" s="360"/>
      <c r="D199" s="1318">
        <v>44335.0</v>
      </c>
      <c r="E199" s="1313" t="s">
        <v>1710</v>
      </c>
      <c r="F199" s="1313">
        <v>6104.0</v>
      </c>
      <c r="G199" s="1316">
        <v>33149.0</v>
      </c>
      <c r="H199" s="1313" t="s">
        <v>1711</v>
      </c>
      <c r="I199" s="360"/>
      <c r="J199" s="360"/>
      <c r="K199" s="360"/>
      <c r="L199" s="360"/>
      <c r="M199" s="360"/>
      <c r="N199" s="360"/>
      <c r="O199" s="360"/>
      <c r="P199" s="360"/>
      <c r="Q199" s="360"/>
      <c r="R199" s="360"/>
      <c r="S199" s="360"/>
      <c r="T199" s="360"/>
      <c r="U199" s="360"/>
      <c r="V199" s="360"/>
      <c r="W199" s="360"/>
      <c r="X199" s="360"/>
      <c r="Y199" s="360"/>
      <c r="Z199" s="360"/>
      <c r="AA199" s="360"/>
    </row>
    <row r="200">
      <c r="A200" s="360"/>
      <c r="B200" s="360"/>
      <c r="C200" s="360"/>
      <c r="D200" s="1318">
        <v>44366.0</v>
      </c>
      <c r="E200" s="1313" t="s">
        <v>1712</v>
      </c>
      <c r="F200" s="1313">
        <v>5883.0</v>
      </c>
      <c r="G200" s="1316">
        <v>47299.0</v>
      </c>
      <c r="H200" s="1313" t="s">
        <v>1713</v>
      </c>
      <c r="I200" s="360"/>
      <c r="J200" s="360"/>
      <c r="K200" s="360"/>
      <c r="L200" s="360"/>
      <c r="M200" s="360"/>
      <c r="N200" s="360"/>
      <c r="O200" s="360"/>
      <c r="P200" s="360"/>
      <c r="Q200" s="360"/>
      <c r="R200" s="360"/>
      <c r="S200" s="360"/>
      <c r="T200" s="360"/>
      <c r="U200" s="360"/>
      <c r="V200" s="360"/>
      <c r="W200" s="360"/>
      <c r="X200" s="360"/>
      <c r="Y200" s="360"/>
      <c r="Z200" s="360"/>
      <c r="AA200" s="360"/>
    </row>
    <row r="201">
      <c r="A201" s="360"/>
      <c r="B201" s="360"/>
      <c r="C201" s="360"/>
      <c r="D201" s="1318">
        <v>44396.0</v>
      </c>
      <c r="E201" s="1313" t="s">
        <v>1714</v>
      </c>
      <c r="F201" s="1313">
        <v>6147.0</v>
      </c>
      <c r="G201" s="1316">
        <v>46210.0</v>
      </c>
      <c r="H201" s="1313" t="s">
        <v>1385</v>
      </c>
      <c r="I201" s="360"/>
      <c r="J201" s="360"/>
      <c r="K201" s="360"/>
      <c r="L201" s="360"/>
      <c r="M201" s="360"/>
      <c r="N201" s="360"/>
      <c r="O201" s="360"/>
      <c r="P201" s="360"/>
      <c r="Q201" s="360"/>
      <c r="R201" s="360"/>
      <c r="S201" s="360"/>
      <c r="T201" s="360"/>
      <c r="U201" s="360"/>
      <c r="V201" s="360"/>
      <c r="W201" s="360"/>
      <c r="X201" s="360"/>
      <c r="Y201" s="360"/>
      <c r="Z201" s="360"/>
      <c r="AA201" s="360"/>
    </row>
    <row r="202">
      <c r="A202" s="360"/>
      <c r="B202" s="360"/>
      <c r="C202" s="360"/>
      <c r="D202" s="1318">
        <v>44427.0</v>
      </c>
      <c r="E202" s="1313" t="s">
        <v>1715</v>
      </c>
      <c r="F202" s="1313">
        <v>6257.0</v>
      </c>
      <c r="G202" s="1316">
        <v>39472.0</v>
      </c>
      <c r="H202" s="1313" t="s">
        <v>1716</v>
      </c>
      <c r="I202" s="360"/>
      <c r="J202" s="360"/>
      <c r="K202" s="360"/>
      <c r="L202" s="360"/>
      <c r="M202" s="360"/>
      <c r="N202" s="360"/>
      <c r="O202" s="360"/>
      <c r="P202" s="360"/>
      <c r="Q202" s="360"/>
      <c r="R202" s="360"/>
      <c r="S202" s="360"/>
      <c r="T202" s="360"/>
      <c r="U202" s="360"/>
      <c r="V202" s="360"/>
      <c r="W202" s="360"/>
      <c r="X202" s="360"/>
      <c r="Y202" s="360"/>
      <c r="Z202" s="360"/>
      <c r="AA202" s="360"/>
    </row>
    <row r="203">
      <c r="A203" s="360"/>
      <c r="B203" s="360"/>
      <c r="C203" s="360"/>
      <c r="D203" s="1318">
        <v>44458.0</v>
      </c>
      <c r="E203" s="1313" t="s">
        <v>1717</v>
      </c>
      <c r="F203" s="1313">
        <v>6050.0</v>
      </c>
      <c r="G203" s="1316">
        <v>19693.0</v>
      </c>
      <c r="H203" s="1313" t="s">
        <v>1718</v>
      </c>
      <c r="I203" s="360"/>
      <c r="J203" s="360"/>
      <c r="K203" s="360"/>
      <c r="L203" s="360"/>
      <c r="M203" s="360"/>
      <c r="N203" s="360"/>
      <c r="O203" s="360"/>
      <c r="P203" s="360"/>
      <c r="Q203" s="360"/>
      <c r="R203" s="360"/>
      <c r="S203" s="360"/>
      <c r="T203" s="360"/>
      <c r="U203" s="360"/>
      <c r="V203" s="360"/>
      <c r="W203" s="360"/>
      <c r="X203" s="360"/>
      <c r="Y203" s="360"/>
      <c r="Z203" s="360"/>
      <c r="AA203" s="360"/>
    </row>
    <row r="204">
      <c r="A204" s="360"/>
      <c r="B204" s="360"/>
      <c r="C204" s="360"/>
      <c r="D204" s="1318">
        <v>44488.0</v>
      </c>
      <c r="E204" s="1313" t="s">
        <v>1719</v>
      </c>
      <c r="F204" s="1313">
        <v>6092.0</v>
      </c>
      <c r="G204" s="1316">
        <v>17268.0</v>
      </c>
      <c r="H204" s="1313" t="s">
        <v>1720</v>
      </c>
      <c r="I204" s="360"/>
      <c r="J204" s="360"/>
      <c r="K204" s="360"/>
      <c r="L204" s="360"/>
      <c r="M204" s="360"/>
      <c r="N204" s="360"/>
      <c r="O204" s="360"/>
      <c r="P204" s="360"/>
      <c r="Q204" s="360"/>
      <c r="R204" s="360"/>
      <c r="S204" s="360"/>
      <c r="T204" s="360"/>
      <c r="U204" s="360"/>
      <c r="V204" s="360"/>
      <c r="W204" s="360"/>
      <c r="X204" s="360"/>
      <c r="Y204" s="360"/>
      <c r="Z204" s="360"/>
      <c r="AA204" s="360"/>
    </row>
    <row r="205">
      <c r="A205" s="360"/>
      <c r="B205" s="360"/>
      <c r="C205" s="360"/>
      <c r="D205" s="1318">
        <v>44519.0</v>
      </c>
      <c r="E205" s="1313" t="s">
        <v>1721</v>
      </c>
      <c r="F205" s="1313">
        <v>5979.0</v>
      </c>
      <c r="G205" s="1316">
        <v>23623.0</v>
      </c>
      <c r="H205" s="1313" t="s">
        <v>1474</v>
      </c>
      <c r="I205" s="360"/>
      <c r="J205" s="360"/>
      <c r="K205" s="360"/>
      <c r="L205" s="360"/>
      <c r="M205" s="360"/>
      <c r="N205" s="360"/>
      <c r="O205" s="360"/>
      <c r="P205" s="360"/>
      <c r="Q205" s="360"/>
      <c r="R205" s="360"/>
      <c r="S205" s="360"/>
      <c r="T205" s="360"/>
      <c r="U205" s="360"/>
      <c r="V205" s="360"/>
      <c r="W205" s="360"/>
      <c r="X205" s="360"/>
      <c r="Y205" s="360"/>
      <c r="Z205" s="360"/>
      <c r="AA205" s="360"/>
    </row>
    <row r="206">
      <c r="A206" s="360"/>
      <c r="B206" s="360"/>
      <c r="C206" s="360"/>
      <c r="D206" s="1318">
        <v>44549.0</v>
      </c>
      <c r="E206" s="1313" t="s">
        <v>1722</v>
      </c>
      <c r="F206" s="1313">
        <v>6213.0</v>
      </c>
      <c r="G206" s="1316">
        <v>18283.0</v>
      </c>
      <c r="H206" s="1313" t="s">
        <v>1723</v>
      </c>
      <c r="I206" s="360"/>
      <c r="J206" s="360"/>
      <c r="K206" s="360"/>
      <c r="L206" s="360"/>
      <c r="M206" s="360"/>
      <c r="N206" s="360"/>
      <c r="O206" s="360"/>
      <c r="P206" s="360"/>
      <c r="Q206" s="360"/>
      <c r="R206" s="360"/>
      <c r="S206" s="360"/>
      <c r="T206" s="360"/>
      <c r="U206" s="360"/>
      <c r="V206" s="360"/>
      <c r="W206" s="360"/>
      <c r="X206" s="360"/>
      <c r="Y206" s="360"/>
      <c r="Z206" s="360"/>
      <c r="AA206" s="360"/>
    </row>
    <row r="207">
      <c r="A207" s="360"/>
      <c r="B207" s="360"/>
      <c r="C207" s="360"/>
      <c r="D207" s="1318">
        <v>44216.0</v>
      </c>
      <c r="E207" s="1313" t="s">
        <v>1724</v>
      </c>
      <c r="F207" s="1313">
        <v>6119.0</v>
      </c>
      <c r="G207" s="1316">
        <v>17854.0</v>
      </c>
      <c r="H207" s="1313" t="s">
        <v>1725</v>
      </c>
      <c r="I207" s="360"/>
      <c r="J207" s="360"/>
      <c r="K207" s="360"/>
      <c r="L207" s="360"/>
      <c r="M207" s="360"/>
      <c r="N207" s="360"/>
      <c r="O207" s="360"/>
      <c r="P207" s="360"/>
      <c r="Q207" s="360"/>
      <c r="R207" s="360"/>
      <c r="S207" s="360"/>
      <c r="T207" s="360"/>
      <c r="U207" s="360"/>
      <c r="V207" s="360"/>
      <c r="W207" s="360"/>
      <c r="X207" s="360"/>
      <c r="Y207" s="360"/>
      <c r="Z207" s="360"/>
      <c r="AA207" s="360"/>
    </row>
    <row r="208">
      <c r="A208" s="360"/>
      <c r="B208" s="360"/>
      <c r="C208" s="360"/>
      <c r="D208" s="1318">
        <v>44247.0</v>
      </c>
      <c r="E208" s="1313" t="s">
        <v>1726</v>
      </c>
      <c r="F208" s="1313">
        <v>5988.0</v>
      </c>
      <c r="G208" s="1316">
        <v>13021.0</v>
      </c>
      <c r="H208" s="1313" t="s">
        <v>1727</v>
      </c>
      <c r="I208" s="360"/>
      <c r="J208" s="360"/>
      <c r="K208" s="360"/>
      <c r="L208" s="360"/>
      <c r="M208" s="360"/>
      <c r="N208" s="360"/>
      <c r="O208" s="360"/>
      <c r="P208" s="360"/>
      <c r="Q208" s="360"/>
      <c r="R208" s="360"/>
      <c r="S208" s="360"/>
      <c r="T208" s="360"/>
      <c r="U208" s="360"/>
      <c r="V208" s="360"/>
      <c r="W208" s="360"/>
      <c r="X208" s="360"/>
      <c r="Y208" s="360"/>
      <c r="Z208" s="360"/>
      <c r="AA208" s="360"/>
    </row>
    <row r="209">
      <c r="A209" s="360"/>
      <c r="B209" s="360"/>
      <c r="C209" s="360"/>
      <c r="D209" s="1318">
        <v>44275.0</v>
      </c>
      <c r="E209" s="1313" t="s">
        <v>1728</v>
      </c>
      <c r="F209" s="1313">
        <v>5993.0</v>
      </c>
      <c r="G209" s="1316">
        <v>17175.0</v>
      </c>
      <c r="H209" s="1313" t="s">
        <v>1729</v>
      </c>
      <c r="I209" s="360"/>
      <c r="J209" s="360"/>
      <c r="K209" s="360"/>
      <c r="L209" s="360"/>
      <c r="M209" s="360"/>
      <c r="N209" s="360"/>
      <c r="O209" s="360"/>
      <c r="P209" s="360"/>
      <c r="Q209" s="360"/>
      <c r="R209" s="360"/>
      <c r="S209" s="360"/>
      <c r="T209" s="360"/>
      <c r="U209" s="360"/>
      <c r="V209" s="360"/>
      <c r="W209" s="360"/>
      <c r="X209" s="360"/>
      <c r="Y209" s="360"/>
      <c r="Z209" s="360"/>
      <c r="AA209" s="360"/>
    </row>
    <row r="210">
      <c r="A210" s="360"/>
      <c r="B210" s="360"/>
      <c r="C210" s="360"/>
      <c r="D210" s="1318">
        <v>44306.0</v>
      </c>
      <c r="E210" s="1313" t="s">
        <v>1730</v>
      </c>
      <c r="F210" s="1313">
        <v>5201.0</v>
      </c>
      <c r="G210" s="1316">
        <v>20547.0</v>
      </c>
      <c r="H210" s="1313" t="s">
        <v>1731</v>
      </c>
      <c r="I210" s="360"/>
      <c r="J210" s="360"/>
      <c r="K210" s="360"/>
      <c r="L210" s="360"/>
      <c r="M210" s="360"/>
      <c r="N210" s="360"/>
      <c r="O210" s="360"/>
      <c r="P210" s="360"/>
      <c r="Q210" s="360"/>
      <c r="R210" s="360"/>
      <c r="S210" s="360"/>
      <c r="T210" s="360"/>
      <c r="U210" s="360"/>
      <c r="V210" s="360"/>
      <c r="W210" s="360"/>
      <c r="X210" s="360"/>
      <c r="Y210" s="360"/>
      <c r="Z210" s="360"/>
      <c r="AA210" s="360"/>
    </row>
    <row r="211">
      <c r="A211" s="360"/>
      <c r="B211" s="360"/>
      <c r="C211" s="360"/>
      <c r="D211" s="1318">
        <v>44336.0</v>
      </c>
      <c r="E211" s="1313" t="s">
        <v>1732</v>
      </c>
      <c r="F211" s="1313">
        <v>5642.0</v>
      </c>
      <c r="G211" s="1316">
        <v>14757.0</v>
      </c>
      <c r="H211" s="1313" t="s">
        <v>1733</v>
      </c>
      <c r="I211" s="360"/>
      <c r="J211" s="360"/>
      <c r="K211" s="360"/>
      <c r="L211" s="360"/>
      <c r="M211" s="360"/>
      <c r="N211" s="360"/>
      <c r="O211" s="360"/>
      <c r="P211" s="360"/>
      <c r="Q211" s="360"/>
      <c r="R211" s="360"/>
      <c r="S211" s="360"/>
      <c r="T211" s="360"/>
      <c r="U211" s="360"/>
      <c r="V211" s="360"/>
      <c r="W211" s="360"/>
      <c r="X211" s="360"/>
      <c r="Y211" s="360"/>
      <c r="Z211" s="360"/>
      <c r="AA211" s="360"/>
    </row>
    <row r="212">
      <c r="A212" s="360"/>
      <c r="B212" s="360"/>
      <c r="C212" s="360"/>
      <c r="D212" s="1318">
        <v>44367.0</v>
      </c>
      <c r="E212" s="1313" t="s">
        <v>1734</v>
      </c>
      <c r="F212" s="1313">
        <v>5568.0</v>
      </c>
      <c r="G212" s="1316">
        <v>17585.0</v>
      </c>
      <c r="H212" s="1313" t="s">
        <v>1735</v>
      </c>
      <c r="I212" s="360"/>
      <c r="J212" s="360"/>
      <c r="K212" s="360"/>
      <c r="L212" s="360"/>
      <c r="M212" s="360"/>
      <c r="N212" s="360"/>
      <c r="O212" s="360"/>
      <c r="P212" s="360"/>
      <c r="Q212" s="360"/>
      <c r="R212" s="360"/>
      <c r="S212" s="360"/>
      <c r="T212" s="360"/>
      <c r="U212" s="360"/>
      <c r="V212" s="360"/>
      <c r="W212" s="360"/>
      <c r="X212" s="360"/>
      <c r="Y212" s="360"/>
      <c r="Z212" s="360"/>
      <c r="AA212" s="360"/>
    </row>
    <row r="213">
      <c r="A213" s="360"/>
      <c r="B213" s="360"/>
      <c r="C213" s="360"/>
      <c r="D213" s="1318">
        <v>44397.0</v>
      </c>
      <c r="E213" s="1313" t="s">
        <v>1736</v>
      </c>
      <c r="F213" s="1313">
        <v>5927.0</v>
      </c>
      <c r="G213" s="1316">
        <v>37549.0</v>
      </c>
      <c r="H213" s="1313" t="s">
        <v>1407</v>
      </c>
      <c r="I213" s="360"/>
      <c r="J213" s="360"/>
      <c r="K213" s="360"/>
      <c r="L213" s="360"/>
      <c r="M213" s="360"/>
      <c r="N213" s="360"/>
      <c r="O213" s="360"/>
      <c r="P213" s="360"/>
      <c r="Q213" s="360"/>
      <c r="R213" s="360"/>
      <c r="S213" s="360"/>
      <c r="T213" s="360"/>
      <c r="U213" s="360"/>
      <c r="V213" s="360"/>
      <c r="W213" s="360"/>
      <c r="X213" s="360"/>
      <c r="Y213" s="360"/>
      <c r="Z213" s="360"/>
      <c r="AA213" s="360"/>
    </row>
    <row r="214">
      <c r="A214" s="360"/>
      <c r="B214" s="360"/>
      <c r="C214" s="360"/>
      <c r="D214" s="1318">
        <v>44428.0</v>
      </c>
      <c r="E214" s="1313" t="s">
        <v>1737</v>
      </c>
      <c r="F214" s="1313">
        <v>5990.0</v>
      </c>
      <c r="G214" s="1316">
        <v>37252.0</v>
      </c>
      <c r="H214" s="1313" t="s">
        <v>1738</v>
      </c>
      <c r="I214" s="360"/>
      <c r="J214" s="360"/>
      <c r="K214" s="360"/>
      <c r="L214" s="360"/>
      <c r="M214" s="360"/>
      <c r="N214" s="360"/>
      <c r="O214" s="360"/>
      <c r="P214" s="360"/>
      <c r="Q214" s="360"/>
      <c r="R214" s="360"/>
      <c r="S214" s="360"/>
      <c r="T214" s="360"/>
      <c r="U214" s="360"/>
      <c r="V214" s="360"/>
      <c r="W214" s="360"/>
      <c r="X214" s="360"/>
      <c r="Y214" s="360"/>
      <c r="Z214" s="360"/>
      <c r="AA214" s="360"/>
    </row>
    <row r="215">
      <c r="A215" s="360"/>
      <c r="B215" s="360"/>
      <c r="C215" s="360"/>
      <c r="D215" s="1318">
        <v>44459.0</v>
      </c>
      <c r="E215" s="1313" t="s">
        <v>1739</v>
      </c>
      <c r="F215" s="1313">
        <v>5881.0</v>
      </c>
      <c r="G215" s="1316">
        <v>38513.0</v>
      </c>
      <c r="H215" s="1313" t="s">
        <v>1646</v>
      </c>
      <c r="I215" s="360"/>
      <c r="J215" s="360"/>
      <c r="K215" s="360"/>
      <c r="L215" s="360"/>
      <c r="M215" s="360"/>
      <c r="N215" s="360"/>
      <c r="O215" s="360"/>
      <c r="P215" s="360"/>
      <c r="Q215" s="360"/>
      <c r="R215" s="360"/>
      <c r="S215" s="360"/>
      <c r="T215" s="360"/>
      <c r="U215" s="360"/>
      <c r="V215" s="360"/>
      <c r="W215" s="360"/>
      <c r="X215" s="360"/>
      <c r="Y215" s="360"/>
      <c r="Z215" s="360"/>
      <c r="AA215" s="360"/>
    </row>
    <row r="216">
      <c r="A216" s="360"/>
      <c r="B216" s="360"/>
      <c r="C216" s="360"/>
      <c r="D216" s="1318">
        <v>44489.0</v>
      </c>
      <c r="E216" s="1313" t="s">
        <v>1740</v>
      </c>
      <c r="F216" s="1313">
        <v>6125.0</v>
      </c>
      <c r="G216" s="1316">
        <v>29812.0</v>
      </c>
      <c r="H216" s="1313" t="s">
        <v>1741</v>
      </c>
      <c r="I216" s="360"/>
      <c r="J216" s="360"/>
      <c r="K216" s="360"/>
      <c r="L216" s="360"/>
      <c r="M216" s="360"/>
      <c r="N216" s="360"/>
      <c r="O216" s="360"/>
      <c r="P216" s="360"/>
      <c r="Q216" s="360"/>
      <c r="R216" s="360"/>
      <c r="S216" s="360"/>
      <c r="T216" s="360"/>
      <c r="U216" s="360"/>
      <c r="V216" s="360"/>
      <c r="W216" s="360"/>
      <c r="X216" s="360"/>
      <c r="Y216" s="360"/>
      <c r="Z216" s="360"/>
      <c r="AA216" s="360"/>
    </row>
    <row r="217">
      <c r="A217" s="360"/>
      <c r="B217" s="360"/>
      <c r="C217" s="360"/>
      <c r="D217" s="1318">
        <v>44520.0</v>
      </c>
      <c r="E217" s="1313" t="s">
        <v>1742</v>
      </c>
      <c r="F217" s="1313">
        <v>5874.0</v>
      </c>
      <c r="G217" s="1316">
        <v>30929.0</v>
      </c>
      <c r="H217" s="1313" t="s">
        <v>1743</v>
      </c>
      <c r="I217" s="360"/>
      <c r="J217" s="360"/>
      <c r="K217" s="360"/>
      <c r="L217" s="360"/>
      <c r="M217" s="360"/>
      <c r="N217" s="360"/>
      <c r="O217" s="360"/>
      <c r="P217" s="360"/>
      <c r="Q217" s="360"/>
      <c r="R217" s="360"/>
      <c r="S217" s="360"/>
      <c r="T217" s="360"/>
      <c r="U217" s="360"/>
      <c r="V217" s="360"/>
      <c r="W217" s="360"/>
      <c r="X217" s="360"/>
      <c r="Y217" s="360"/>
      <c r="Z217" s="360"/>
      <c r="AA217" s="360"/>
    </row>
    <row r="218">
      <c r="A218" s="360"/>
      <c r="B218" s="360"/>
      <c r="C218" s="360"/>
      <c r="D218" s="1318">
        <v>44550.0</v>
      </c>
      <c r="E218" s="1313" t="s">
        <v>1744</v>
      </c>
      <c r="F218" s="1313">
        <v>6115.0</v>
      </c>
      <c r="G218" s="1316">
        <v>35212.0</v>
      </c>
      <c r="H218" s="1313" t="s">
        <v>1417</v>
      </c>
      <c r="I218" s="360"/>
      <c r="J218" s="360"/>
      <c r="K218" s="360"/>
      <c r="L218" s="360"/>
      <c r="M218" s="360"/>
      <c r="N218" s="360"/>
      <c r="O218" s="360"/>
      <c r="P218" s="360"/>
      <c r="Q218" s="360"/>
      <c r="R218" s="360"/>
      <c r="S218" s="360"/>
      <c r="T218" s="360"/>
      <c r="U218" s="360"/>
      <c r="V218" s="360"/>
      <c r="W218" s="360"/>
      <c r="X218" s="360"/>
      <c r="Y218" s="360"/>
      <c r="Z218" s="360"/>
      <c r="AA218" s="360"/>
    </row>
    <row r="219">
      <c r="A219" s="360"/>
      <c r="B219" s="360"/>
      <c r="C219" s="360"/>
      <c r="D219" s="1318">
        <v>44217.0</v>
      </c>
      <c r="E219" s="1313" t="s">
        <v>1745</v>
      </c>
      <c r="F219" s="1313">
        <v>5938.0</v>
      </c>
      <c r="G219" s="1316">
        <v>31763.0</v>
      </c>
      <c r="H219" s="1313" t="s">
        <v>1746</v>
      </c>
      <c r="I219" s="360"/>
      <c r="J219" s="360"/>
      <c r="K219" s="360"/>
      <c r="L219" s="360"/>
      <c r="M219" s="360"/>
      <c r="N219" s="360"/>
      <c r="O219" s="360"/>
      <c r="P219" s="360"/>
      <c r="Q219" s="360"/>
      <c r="R219" s="360"/>
      <c r="S219" s="360"/>
      <c r="T219" s="360"/>
      <c r="U219" s="360"/>
      <c r="V219" s="360"/>
      <c r="W219" s="360"/>
      <c r="X219" s="360"/>
      <c r="Y219" s="360"/>
      <c r="Z219" s="360"/>
      <c r="AA219" s="360"/>
    </row>
    <row r="220">
      <c r="A220" s="360"/>
      <c r="B220" s="360"/>
      <c r="C220" s="360"/>
      <c r="D220" s="1318">
        <v>44248.0</v>
      </c>
      <c r="E220" s="1313" t="s">
        <v>1747</v>
      </c>
      <c r="F220" s="1313">
        <v>5668.0</v>
      </c>
      <c r="G220" s="1316">
        <v>19962.0</v>
      </c>
      <c r="H220" s="1313" t="s">
        <v>1748</v>
      </c>
      <c r="I220" s="360"/>
      <c r="J220" s="360"/>
      <c r="K220" s="360"/>
      <c r="L220" s="360"/>
      <c r="M220" s="360"/>
      <c r="N220" s="360"/>
      <c r="O220" s="360"/>
      <c r="P220" s="360"/>
      <c r="Q220" s="360"/>
      <c r="R220" s="360"/>
      <c r="S220" s="360"/>
      <c r="T220" s="360"/>
      <c r="U220" s="360"/>
      <c r="V220" s="360"/>
      <c r="W220" s="360"/>
      <c r="X220" s="360"/>
      <c r="Y220" s="360"/>
      <c r="Z220" s="360"/>
      <c r="AA220" s="360"/>
    </row>
    <row r="221">
      <c r="A221" s="360"/>
      <c r="B221" s="360"/>
      <c r="C221" s="360"/>
      <c r="D221" s="1318">
        <v>44276.0</v>
      </c>
      <c r="E221" s="1313" t="s">
        <v>1749</v>
      </c>
      <c r="F221" s="1313">
        <v>6233.0</v>
      </c>
      <c r="G221" s="1316">
        <v>37094.0</v>
      </c>
      <c r="H221" s="1313" t="s">
        <v>1750</v>
      </c>
      <c r="I221" s="360"/>
      <c r="J221" s="360"/>
      <c r="K221" s="360"/>
      <c r="L221" s="360"/>
      <c r="M221" s="360"/>
      <c r="N221" s="360"/>
      <c r="O221" s="360"/>
      <c r="P221" s="360"/>
      <c r="Q221" s="360"/>
      <c r="R221" s="360"/>
      <c r="S221" s="360"/>
      <c r="T221" s="360"/>
      <c r="U221" s="360"/>
      <c r="V221" s="360"/>
      <c r="W221" s="360"/>
      <c r="X221" s="360"/>
      <c r="Y221" s="360"/>
      <c r="Z221" s="360"/>
      <c r="AA221" s="360"/>
    </row>
    <row r="222">
      <c r="A222" s="360"/>
      <c r="B222" s="360"/>
      <c r="C222" s="360"/>
      <c r="D222" s="1318">
        <v>44307.0</v>
      </c>
      <c r="E222" s="1313" t="s">
        <v>1751</v>
      </c>
      <c r="F222" s="1313">
        <v>6004.0</v>
      </c>
      <c r="G222" s="1316">
        <v>36015.0</v>
      </c>
      <c r="H222" s="1313" t="s">
        <v>1752</v>
      </c>
      <c r="I222" s="360"/>
      <c r="J222" s="360"/>
      <c r="K222" s="360"/>
      <c r="L222" s="360"/>
      <c r="M222" s="360"/>
      <c r="N222" s="360"/>
      <c r="O222" s="360"/>
      <c r="P222" s="360"/>
      <c r="Q222" s="360"/>
      <c r="R222" s="360"/>
      <c r="S222" s="360"/>
      <c r="T222" s="360"/>
      <c r="U222" s="360"/>
      <c r="V222" s="360"/>
      <c r="W222" s="360"/>
      <c r="X222" s="360"/>
      <c r="Y222" s="360"/>
      <c r="Z222" s="360"/>
      <c r="AA222" s="360"/>
    </row>
  </sheetData>
  <mergeCells count="3">
    <mergeCell ref="K4:Y32"/>
    <mergeCell ref="K34:Y61"/>
    <mergeCell ref="K68:AA93"/>
  </mergeCells>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5" max="5" width="17.88"/>
  </cols>
  <sheetData>
    <row r="1">
      <c r="A1" s="360"/>
      <c r="B1" s="360"/>
      <c r="C1" s="360"/>
      <c r="D1" s="360"/>
      <c r="E1" s="1323" t="s">
        <v>1220</v>
      </c>
      <c r="F1" s="360"/>
      <c r="G1" s="360" t="s">
        <v>1753</v>
      </c>
      <c r="H1" s="360"/>
      <c r="I1" s="360"/>
      <c r="J1" s="360"/>
      <c r="K1" s="360"/>
    </row>
    <row r="2">
      <c r="A2" s="1323" t="s">
        <v>1754</v>
      </c>
      <c r="B2" s="1323" t="s">
        <v>1755</v>
      </c>
      <c r="C2" s="1323" t="s">
        <v>1756</v>
      </c>
      <c r="D2" s="1323" t="s">
        <v>1757</v>
      </c>
      <c r="E2" s="1323" t="s">
        <v>1220</v>
      </c>
      <c r="F2" s="360"/>
      <c r="G2" s="360"/>
      <c r="H2" s="360"/>
      <c r="I2" s="360"/>
      <c r="J2" s="360"/>
      <c r="K2" s="360"/>
    </row>
    <row r="3">
      <c r="A3" s="1323" t="s">
        <v>1754</v>
      </c>
      <c r="B3" s="1323" t="s">
        <v>1758</v>
      </c>
      <c r="C3" s="1323" t="s">
        <v>1756</v>
      </c>
      <c r="D3" s="1323" t="s">
        <v>1759</v>
      </c>
      <c r="E3" s="1324" t="s">
        <v>1760</v>
      </c>
      <c r="F3" s="1325" t="s">
        <v>27</v>
      </c>
      <c r="G3" s="360"/>
      <c r="H3" s="360"/>
      <c r="I3" s="360"/>
      <c r="J3" s="360"/>
      <c r="K3" s="360"/>
    </row>
    <row r="4">
      <c r="A4" s="1326" t="s">
        <v>1761</v>
      </c>
      <c r="B4" s="1326" t="s">
        <v>1755</v>
      </c>
      <c r="C4" s="1326" t="s">
        <v>1303</v>
      </c>
      <c r="D4" s="1327">
        <v>43831.0</v>
      </c>
      <c r="E4" s="1328">
        <v>549.1969379</v>
      </c>
      <c r="F4" s="1329">
        <f t="shared" ref="F4:F10" si="1">E4</f>
        <v>549.1969379</v>
      </c>
      <c r="G4" s="1330">
        <f>AVERAGE(F4:F10)</f>
        <v>562.3033065</v>
      </c>
      <c r="H4" s="360"/>
      <c r="I4" s="360"/>
      <c r="J4" s="360"/>
      <c r="K4" s="360"/>
    </row>
    <row r="5">
      <c r="A5" s="1331"/>
      <c r="B5" s="1331"/>
      <c r="C5" s="1331"/>
      <c r="D5" s="1327">
        <v>43862.0</v>
      </c>
      <c r="E5" s="1328">
        <v>550.9280965</v>
      </c>
      <c r="F5" s="1329">
        <f t="shared" si="1"/>
        <v>550.9280965</v>
      </c>
      <c r="G5" s="360"/>
      <c r="H5" s="360"/>
      <c r="I5" s="360"/>
      <c r="J5" s="360"/>
      <c r="K5" s="360"/>
    </row>
    <row r="6">
      <c r="A6" s="1331"/>
      <c r="B6" s="1331"/>
      <c r="C6" s="1331"/>
      <c r="D6" s="1327">
        <v>43891.0</v>
      </c>
      <c r="E6" s="1328">
        <v>554.503944</v>
      </c>
      <c r="F6" s="1329">
        <f t="shared" si="1"/>
        <v>554.503944</v>
      </c>
      <c r="G6" s="360"/>
      <c r="H6" s="360"/>
      <c r="I6" s="360"/>
      <c r="J6" s="360"/>
      <c r="K6" s="360"/>
    </row>
    <row r="7">
      <c r="A7" s="1331"/>
      <c r="B7" s="1331"/>
      <c r="C7" s="1331"/>
      <c r="D7" s="1327">
        <v>43922.0</v>
      </c>
      <c r="E7" s="1328">
        <v>571.1454219</v>
      </c>
      <c r="F7" s="1329">
        <f t="shared" si="1"/>
        <v>571.1454219</v>
      </c>
      <c r="G7" s="360"/>
      <c r="H7" s="360"/>
      <c r="I7" s="360"/>
      <c r="J7" s="360"/>
      <c r="K7" s="360"/>
    </row>
    <row r="8">
      <c r="A8" s="1331"/>
      <c r="B8" s="1331"/>
      <c r="C8" s="1331"/>
      <c r="D8" s="1327">
        <v>43952.0</v>
      </c>
      <c r="E8" s="1328">
        <v>582.2566765</v>
      </c>
      <c r="F8" s="1329">
        <f t="shared" si="1"/>
        <v>582.2566765</v>
      </c>
      <c r="G8" s="360"/>
      <c r="H8" s="360"/>
      <c r="I8" s="360"/>
      <c r="J8" s="360"/>
      <c r="K8" s="360"/>
    </row>
    <row r="9">
      <c r="A9" s="1331"/>
      <c r="B9" s="1331"/>
      <c r="C9" s="1331"/>
      <c r="D9" s="1327">
        <v>43983.0</v>
      </c>
      <c r="E9" s="1328">
        <v>570.0491872</v>
      </c>
      <c r="F9" s="1329">
        <f t="shared" si="1"/>
        <v>570.0491872</v>
      </c>
      <c r="G9" s="360"/>
      <c r="H9" s="360"/>
      <c r="I9" s="360"/>
      <c r="J9" s="360"/>
      <c r="K9" s="360"/>
    </row>
    <row r="10">
      <c r="A10" s="1332"/>
      <c r="B10" s="1332"/>
      <c r="C10" s="1332"/>
      <c r="D10" s="1327">
        <v>44013.0</v>
      </c>
      <c r="E10" s="1328">
        <v>558.0428815</v>
      </c>
      <c r="F10" s="1329">
        <f t="shared" si="1"/>
        <v>558.0428815</v>
      </c>
      <c r="G10" s="360"/>
      <c r="H10" s="360"/>
      <c r="I10" s="360"/>
      <c r="J10" s="360"/>
      <c r="K10" s="360"/>
    </row>
    <row r="11">
      <c r="A11" s="360"/>
      <c r="B11" s="360"/>
      <c r="C11" s="360"/>
      <c r="D11" s="360"/>
      <c r="E11" s="360"/>
      <c r="F11" s="360"/>
      <c r="G11" s="360"/>
      <c r="H11" s="360"/>
      <c r="I11" s="360"/>
      <c r="J11" s="360"/>
      <c r="K11" s="360"/>
    </row>
    <row r="12">
      <c r="A12" s="360"/>
      <c r="B12" s="360"/>
      <c r="C12" s="360"/>
      <c r="D12" s="360"/>
      <c r="E12" s="360"/>
      <c r="F12" s="360"/>
      <c r="G12" s="360"/>
      <c r="H12" s="360"/>
      <c r="I12" s="360"/>
      <c r="J12" s="360"/>
      <c r="K12" s="360"/>
    </row>
    <row r="13">
      <c r="A13" s="360"/>
      <c r="B13" s="360"/>
      <c r="C13" s="360"/>
      <c r="D13" s="360"/>
      <c r="E13" s="360"/>
      <c r="F13" s="360"/>
      <c r="G13" s="360"/>
      <c r="H13" s="360"/>
      <c r="I13" s="360"/>
      <c r="J13" s="360"/>
      <c r="K13" s="360"/>
    </row>
  </sheetData>
  <mergeCells count="3">
    <mergeCell ref="A4:A10"/>
    <mergeCell ref="B4:B10"/>
    <mergeCell ref="C4:C10"/>
  </mergeCells>
  <printOptions/>
  <pageMargins bottom="0.75" footer="0.0" header="0.0" left="0.7" right="0.7" top="0.75"/>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60" t="s">
        <v>1755</v>
      </c>
      <c r="B1" s="913" t="s">
        <v>1762</v>
      </c>
      <c r="C1" s="913" t="s">
        <v>1763</v>
      </c>
      <c r="D1" s="913" t="s">
        <v>1764</v>
      </c>
      <c r="E1" s="913" t="s">
        <v>1765</v>
      </c>
      <c r="F1" s="913" t="s">
        <v>1766</v>
      </c>
      <c r="G1" s="913" t="s">
        <v>1170</v>
      </c>
      <c r="H1" s="913" t="s">
        <v>1767</v>
      </c>
      <c r="I1" s="913" t="s">
        <v>1768</v>
      </c>
      <c r="J1" s="913" t="s">
        <v>1769</v>
      </c>
      <c r="K1" s="913" t="s">
        <v>1770</v>
      </c>
      <c r="L1" s="913" t="s">
        <v>1771</v>
      </c>
      <c r="M1" s="913" t="s">
        <v>1772</v>
      </c>
      <c r="N1" s="913" t="s">
        <v>1773</v>
      </c>
    </row>
    <row r="2">
      <c r="A2" s="1333" t="s">
        <v>1774</v>
      </c>
      <c r="B2" s="914">
        <v>704.0</v>
      </c>
      <c r="C2" s="360" t="s">
        <v>1775</v>
      </c>
      <c r="D2" s="914">
        <v>564.0</v>
      </c>
      <c r="E2" s="1334">
        <v>43831.0</v>
      </c>
      <c r="F2" s="1335" t="s">
        <v>1776</v>
      </c>
      <c r="G2" s="914" t="s">
        <v>1777</v>
      </c>
      <c r="H2" s="914" t="s">
        <v>1778</v>
      </c>
      <c r="I2" s="914" t="s">
        <v>1779</v>
      </c>
      <c r="J2" s="914" t="s">
        <v>1780</v>
      </c>
      <c r="K2" s="914" t="s">
        <v>1781</v>
      </c>
      <c r="L2" s="360" t="s">
        <v>1782</v>
      </c>
      <c r="M2" s="914" t="s">
        <v>1783</v>
      </c>
      <c r="N2" s="360"/>
    </row>
    <row r="3">
      <c r="A3" s="1336" t="s">
        <v>1774</v>
      </c>
      <c r="B3" s="914">
        <v>704.0</v>
      </c>
      <c r="C3" s="360" t="s">
        <v>1775</v>
      </c>
      <c r="D3" s="914">
        <v>564.0</v>
      </c>
      <c r="E3" s="1334">
        <v>43862.0</v>
      </c>
      <c r="F3" s="1335" t="s">
        <v>1776</v>
      </c>
      <c r="G3" s="914" t="s">
        <v>1784</v>
      </c>
      <c r="H3" s="914" t="s">
        <v>1785</v>
      </c>
      <c r="I3" s="914" t="s">
        <v>1786</v>
      </c>
      <c r="J3" s="914" t="s">
        <v>1787</v>
      </c>
      <c r="K3" s="914" t="s">
        <v>1788</v>
      </c>
      <c r="L3" s="360" t="s">
        <v>1789</v>
      </c>
      <c r="M3" s="914" t="s">
        <v>1790</v>
      </c>
      <c r="N3" s="360"/>
    </row>
    <row r="4">
      <c r="A4" s="1336" t="s">
        <v>1774</v>
      </c>
      <c r="B4" s="914">
        <v>704.0</v>
      </c>
      <c r="C4" s="360" t="s">
        <v>1775</v>
      </c>
      <c r="D4" s="914">
        <v>564.0</v>
      </c>
      <c r="E4" s="1334">
        <v>43891.0</v>
      </c>
      <c r="F4" s="1335" t="s">
        <v>1776</v>
      </c>
      <c r="G4" s="360" t="s">
        <v>1791</v>
      </c>
      <c r="H4" s="360" t="s">
        <v>1792</v>
      </c>
      <c r="I4" s="360" t="s">
        <v>1793</v>
      </c>
      <c r="J4" s="360" t="s">
        <v>1794</v>
      </c>
      <c r="K4" s="360" t="s">
        <v>1795</v>
      </c>
      <c r="L4" s="360" t="s">
        <v>1796</v>
      </c>
      <c r="M4" s="360" t="s">
        <v>1797</v>
      </c>
      <c r="N4" s="360" t="s">
        <v>1798</v>
      </c>
    </row>
    <row r="5">
      <c r="A5" s="1337" t="s">
        <v>1774</v>
      </c>
      <c r="B5" s="914">
        <v>704.0</v>
      </c>
      <c r="C5" s="360" t="s">
        <v>1775</v>
      </c>
      <c r="D5" s="914">
        <v>564.0</v>
      </c>
      <c r="E5" s="1334">
        <v>43922.0</v>
      </c>
      <c r="F5" s="1335" t="s">
        <v>1776</v>
      </c>
      <c r="G5" s="360" t="s">
        <v>1799</v>
      </c>
      <c r="H5" s="360" t="s">
        <v>1800</v>
      </c>
      <c r="I5" s="360" t="s">
        <v>1801</v>
      </c>
      <c r="J5" s="360" t="s">
        <v>1802</v>
      </c>
      <c r="K5" s="360" t="s">
        <v>1803</v>
      </c>
      <c r="L5" s="360" t="s">
        <v>1804</v>
      </c>
      <c r="M5" s="360" t="s">
        <v>1805</v>
      </c>
      <c r="N5" s="360" t="s">
        <v>1790</v>
      </c>
    </row>
    <row r="6">
      <c r="A6" s="1198" t="s">
        <v>1774</v>
      </c>
      <c r="B6" s="914">
        <v>704.0</v>
      </c>
      <c r="C6" s="360" t="s">
        <v>1775</v>
      </c>
      <c r="D6" s="914">
        <v>564.0</v>
      </c>
      <c r="E6" s="1334">
        <v>43952.0</v>
      </c>
      <c r="F6" s="360" t="s">
        <v>1776</v>
      </c>
      <c r="G6" s="914" t="s">
        <v>1806</v>
      </c>
      <c r="H6" s="914" t="s">
        <v>1807</v>
      </c>
      <c r="I6" s="914" t="s">
        <v>1808</v>
      </c>
      <c r="J6" s="914" t="s">
        <v>1809</v>
      </c>
      <c r="K6" s="914" t="s">
        <v>1810</v>
      </c>
      <c r="L6" s="360" t="s">
        <v>1811</v>
      </c>
      <c r="M6" s="914" t="s">
        <v>1812</v>
      </c>
      <c r="N6" s="914" t="s">
        <v>1790</v>
      </c>
    </row>
    <row r="7">
      <c r="A7" s="1336" t="s">
        <v>1774</v>
      </c>
      <c r="B7" s="914">
        <v>704.0</v>
      </c>
      <c r="C7" s="360" t="s">
        <v>1775</v>
      </c>
      <c r="D7" s="914">
        <v>564.0</v>
      </c>
      <c r="E7" s="1334">
        <v>43983.0</v>
      </c>
      <c r="F7" s="1335" t="s">
        <v>1776</v>
      </c>
      <c r="G7" s="914" t="s">
        <v>1813</v>
      </c>
      <c r="H7" s="914" t="s">
        <v>1814</v>
      </c>
      <c r="I7" s="914" t="s">
        <v>1815</v>
      </c>
      <c r="J7" s="914" t="s">
        <v>1816</v>
      </c>
      <c r="K7" s="914" t="s">
        <v>1817</v>
      </c>
      <c r="L7" s="360" t="s">
        <v>1818</v>
      </c>
      <c r="M7" s="914" t="s">
        <v>1819</v>
      </c>
      <c r="N7" s="914" t="s">
        <v>1790</v>
      </c>
    </row>
    <row r="8">
      <c r="A8" s="1337" t="s">
        <v>1774</v>
      </c>
      <c r="B8" s="914">
        <v>704.0</v>
      </c>
      <c r="C8" s="360" t="s">
        <v>1775</v>
      </c>
      <c r="D8" s="914">
        <v>564.0</v>
      </c>
      <c r="E8" s="1334">
        <v>44013.0</v>
      </c>
      <c r="F8" s="1335" t="s">
        <v>1776</v>
      </c>
      <c r="G8" s="360" t="s">
        <v>1820</v>
      </c>
      <c r="H8" s="360" t="s">
        <v>1821</v>
      </c>
      <c r="I8" s="360" t="s">
        <v>1822</v>
      </c>
      <c r="J8" s="360" t="s">
        <v>1823</v>
      </c>
      <c r="K8" s="360" t="s">
        <v>1824</v>
      </c>
      <c r="L8" s="360" t="s">
        <v>1825</v>
      </c>
      <c r="M8" s="360" t="s">
        <v>1826</v>
      </c>
      <c r="N8" s="360" t="s">
        <v>1790</v>
      </c>
    </row>
    <row r="9">
      <c r="A9" s="1336" t="s">
        <v>1774</v>
      </c>
      <c r="B9" s="914">
        <v>704.0</v>
      </c>
      <c r="C9" s="360" t="s">
        <v>1775</v>
      </c>
      <c r="D9" s="914">
        <v>564.0</v>
      </c>
      <c r="E9" s="1334">
        <v>44044.0</v>
      </c>
      <c r="F9" s="1335" t="s">
        <v>1776</v>
      </c>
      <c r="G9" s="360" t="s">
        <v>1827</v>
      </c>
      <c r="H9" s="360" t="s">
        <v>1828</v>
      </c>
      <c r="I9" s="360" t="s">
        <v>1829</v>
      </c>
      <c r="J9" s="360" t="s">
        <v>1830</v>
      </c>
      <c r="K9" s="360" t="s">
        <v>1831</v>
      </c>
      <c r="L9" s="360" t="s">
        <v>1801</v>
      </c>
      <c r="M9" s="360" t="s">
        <v>1832</v>
      </c>
      <c r="N9" s="360" t="s">
        <v>1790</v>
      </c>
    </row>
    <row r="10">
      <c r="A10" s="1336" t="s">
        <v>1774</v>
      </c>
      <c r="B10" s="914">
        <v>704.0</v>
      </c>
      <c r="C10" s="360" t="s">
        <v>1775</v>
      </c>
      <c r="D10" s="914">
        <v>564.0</v>
      </c>
      <c r="E10" s="1334">
        <v>44075.0</v>
      </c>
      <c r="F10" s="1335" t="s">
        <v>1776</v>
      </c>
      <c r="G10" s="914" t="s">
        <v>1833</v>
      </c>
      <c r="H10" s="914" t="s">
        <v>1834</v>
      </c>
      <c r="I10" s="914" t="s">
        <v>1835</v>
      </c>
      <c r="J10" s="914" t="s">
        <v>1836</v>
      </c>
      <c r="K10" s="914" t="s">
        <v>1837</v>
      </c>
      <c r="L10" s="360" t="s">
        <v>1838</v>
      </c>
      <c r="M10" s="914" t="s">
        <v>1839</v>
      </c>
      <c r="N10" s="914" t="s">
        <v>1790</v>
      </c>
    </row>
    <row r="11">
      <c r="A11" s="1336" t="s">
        <v>1774</v>
      </c>
      <c r="B11" s="914">
        <v>704.0</v>
      </c>
      <c r="C11" s="360" t="s">
        <v>1775</v>
      </c>
      <c r="D11" s="914">
        <v>564.0</v>
      </c>
      <c r="E11" s="1338">
        <v>44105.0</v>
      </c>
      <c r="F11" s="1335" t="s">
        <v>1776</v>
      </c>
      <c r="G11" s="914" t="s">
        <v>1840</v>
      </c>
      <c r="H11" s="914" t="s">
        <v>1841</v>
      </c>
      <c r="I11" s="914" t="s">
        <v>1842</v>
      </c>
      <c r="J11" s="914" t="s">
        <v>1843</v>
      </c>
      <c r="K11" s="914" t="s">
        <v>1844</v>
      </c>
      <c r="L11" s="360" t="s">
        <v>1845</v>
      </c>
      <c r="M11" s="914" t="s">
        <v>1846</v>
      </c>
      <c r="N11" s="914" t="s">
        <v>1790</v>
      </c>
    </row>
    <row r="12">
      <c r="A12" s="1198" t="s">
        <v>1774</v>
      </c>
      <c r="B12" s="914">
        <v>704.0</v>
      </c>
      <c r="C12" s="360" t="s">
        <v>1775</v>
      </c>
      <c r="D12" s="914">
        <v>564.0</v>
      </c>
      <c r="E12" s="1338">
        <v>44136.0</v>
      </c>
      <c r="F12" s="360" t="s">
        <v>1776</v>
      </c>
      <c r="G12" s="914" t="s">
        <v>1847</v>
      </c>
      <c r="H12" s="914" t="s">
        <v>1848</v>
      </c>
      <c r="I12" s="914" t="s">
        <v>1849</v>
      </c>
      <c r="J12" s="914" t="s">
        <v>1850</v>
      </c>
      <c r="K12" s="914" t="s">
        <v>1851</v>
      </c>
      <c r="L12" s="360" t="s">
        <v>1852</v>
      </c>
      <c r="M12" s="914" t="s">
        <v>1853</v>
      </c>
      <c r="N12" s="914" t="s">
        <v>1790</v>
      </c>
    </row>
    <row r="13">
      <c r="A13" s="1198" t="s">
        <v>1774</v>
      </c>
      <c r="B13" s="914">
        <v>704.0</v>
      </c>
      <c r="C13" s="360" t="s">
        <v>1775</v>
      </c>
      <c r="D13" s="914">
        <v>564.0</v>
      </c>
      <c r="E13" s="1338">
        <v>44166.0</v>
      </c>
      <c r="F13" s="360" t="s">
        <v>1776</v>
      </c>
      <c r="G13" s="914" t="s">
        <v>1854</v>
      </c>
      <c r="H13" s="914" t="s">
        <v>1855</v>
      </c>
      <c r="I13" s="914" t="s">
        <v>1856</v>
      </c>
      <c r="J13" s="914" t="s">
        <v>1857</v>
      </c>
      <c r="K13" s="914" t="s">
        <v>1858</v>
      </c>
      <c r="L13" s="360" t="s">
        <v>1859</v>
      </c>
      <c r="M13" s="914" t="s">
        <v>1860</v>
      </c>
      <c r="N13" s="914" t="s">
        <v>1861</v>
      </c>
    </row>
    <row r="14">
      <c r="A14" s="1337" t="s">
        <v>1232</v>
      </c>
      <c r="B14" s="914">
        <v>159.0</v>
      </c>
      <c r="C14" s="360" t="s">
        <v>1862</v>
      </c>
      <c r="D14" s="914">
        <v>599.0</v>
      </c>
      <c r="E14" s="1334">
        <v>43831.0</v>
      </c>
      <c r="F14" s="1335" t="s">
        <v>1776</v>
      </c>
      <c r="G14" s="360" t="s">
        <v>1863</v>
      </c>
      <c r="H14" s="360" t="s">
        <v>1864</v>
      </c>
      <c r="I14" s="360" t="s">
        <v>1865</v>
      </c>
      <c r="J14" s="360" t="s">
        <v>1866</v>
      </c>
      <c r="K14" s="360" t="s">
        <v>1653</v>
      </c>
      <c r="L14" s="360" t="s">
        <v>1867</v>
      </c>
      <c r="M14" s="360" t="s">
        <v>1868</v>
      </c>
      <c r="N14" s="360" t="s">
        <v>1869</v>
      </c>
    </row>
    <row r="15">
      <c r="A15" s="1337" t="s">
        <v>1232</v>
      </c>
      <c r="B15" s="914">
        <v>159.0</v>
      </c>
      <c r="C15" s="360" t="s">
        <v>1862</v>
      </c>
      <c r="D15" s="914">
        <v>599.0</v>
      </c>
      <c r="E15" s="1334">
        <v>43862.0</v>
      </c>
      <c r="F15" s="1335" t="s">
        <v>1776</v>
      </c>
      <c r="G15" s="360" t="s">
        <v>1870</v>
      </c>
      <c r="H15" s="360" t="s">
        <v>1785</v>
      </c>
      <c r="I15" s="360" t="s">
        <v>1871</v>
      </c>
      <c r="J15" s="360" t="s">
        <v>1872</v>
      </c>
      <c r="K15" s="360" t="s">
        <v>1873</v>
      </c>
      <c r="L15" s="360" t="s">
        <v>1874</v>
      </c>
      <c r="M15" s="360" t="s">
        <v>1875</v>
      </c>
      <c r="N15" s="360"/>
    </row>
    <row r="16">
      <c r="A16" s="1337" t="s">
        <v>1232</v>
      </c>
      <c r="B16" s="914">
        <v>159.0</v>
      </c>
      <c r="C16" s="360" t="s">
        <v>1862</v>
      </c>
      <c r="D16" s="914">
        <v>599.0</v>
      </c>
      <c r="E16" s="1334">
        <v>43891.0</v>
      </c>
      <c r="F16" s="1335" t="s">
        <v>1776</v>
      </c>
      <c r="G16" s="360" t="s">
        <v>1876</v>
      </c>
      <c r="H16" s="360" t="s">
        <v>1792</v>
      </c>
      <c r="I16" s="360" t="s">
        <v>1877</v>
      </c>
      <c r="J16" s="360" t="s">
        <v>1878</v>
      </c>
      <c r="K16" s="360" t="s">
        <v>1879</v>
      </c>
      <c r="L16" s="360" t="s">
        <v>1880</v>
      </c>
      <c r="M16" s="360" t="s">
        <v>1881</v>
      </c>
      <c r="N16" s="360"/>
    </row>
    <row r="17">
      <c r="A17" s="1198" t="s">
        <v>1232</v>
      </c>
      <c r="B17" s="914">
        <v>159.0</v>
      </c>
      <c r="C17" s="360" t="s">
        <v>1862</v>
      </c>
      <c r="D17" s="914">
        <v>599.0</v>
      </c>
      <c r="E17" s="1334">
        <v>43922.0</v>
      </c>
      <c r="F17" s="360" t="s">
        <v>1776</v>
      </c>
      <c r="G17" s="914" t="s">
        <v>1882</v>
      </c>
      <c r="H17" s="914" t="s">
        <v>1800</v>
      </c>
      <c r="I17" s="914" t="s">
        <v>1883</v>
      </c>
      <c r="J17" s="914" t="s">
        <v>1884</v>
      </c>
      <c r="K17" s="914" t="s">
        <v>1885</v>
      </c>
      <c r="L17" s="360" t="s">
        <v>1886</v>
      </c>
      <c r="M17" s="914" t="s">
        <v>1881</v>
      </c>
      <c r="N17" s="360"/>
    </row>
    <row r="18">
      <c r="A18" s="1337" t="s">
        <v>1232</v>
      </c>
      <c r="B18" s="914">
        <v>159.0</v>
      </c>
      <c r="C18" s="360" t="s">
        <v>1862</v>
      </c>
      <c r="D18" s="914">
        <v>599.0</v>
      </c>
      <c r="E18" s="1334">
        <v>43952.0</v>
      </c>
      <c r="F18" s="1335" t="s">
        <v>1776</v>
      </c>
      <c r="G18" s="914" t="s">
        <v>1887</v>
      </c>
      <c r="H18" s="914" t="s">
        <v>1888</v>
      </c>
      <c r="I18" s="914" t="s">
        <v>1889</v>
      </c>
      <c r="J18" s="914" t="s">
        <v>1890</v>
      </c>
      <c r="K18" s="914" t="s">
        <v>1891</v>
      </c>
      <c r="L18" s="360" t="s">
        <v>1892</v>
      </c>
      <c r="M18" s="914" t="s">
        <v>1881</v>
      </c>
      <c r="N18" s="360"/>
    </row>
    <row r="19">
      <c r="A19" s="1336" t="s">
        <v>1232</v>
      </c>
      <c r="B19" s="914">
        <v>159.0</v>
      </c>
      <c r="C19" s="360" t="s">
        <v>1862</v>
      </c>
      <c r="D19" s="914">
        <v>599.0</v>
      </c>
      <c r="E19" s="1334">
        <v>43983.0</v>
      </c>
      <c r="F19" s="1335" t="s">
        <v>1776</v>
      </c>
      <c r="G19" s="360" t="s">
        <v>1893</v>
      </c>
      <c r="H19" s="360" t="s">
        <v>1894</v>
      </c>
      <c r="I19" s="360" t="s">
        <v>1895</v>
      </c>
      <c r="J19" s="360" t="s">
        <v>1787</v>
      </c>
      <c r="K19" s="360" t="s">
        <v>1896</v>
      </c>
      <c r="L19" s="360" t="s">
        <v>1897</v>
      </c>
      <c r="M19" s="360" t="s">
        <v>1881</v>
      </c>
      <c r="N19" s="360"/>
    </row>
    <row r="20">
      <c r="A20" s="1198" t="s">
        <v>1232</v>
      </c>
      <c r="B20" s="914">
        <v>159.0</v>
      </c>
      <c r="C20" s="360" t="s">
        <v>1862</v>
      </c>
      <c r="D20" s="914">
        <v>599.0</v>
      </c>
      <c r="E20" s="1334">
        <v>44013.0</v>
      </c>
      <c r="F20" s="360" t="s">
        <v>1776</v>
      </c>
      <c r="G20" s="914" t="s">
        <v>1898</v>
      </c>
      <c r="H20" s="914" t="s">
        <v>1821</v>
      </c>
      <c r="I20" s="914" t="s">
        <v>1899</v>
      </c>
      <c r="J20" s="914" t="s">
        <v>1900</v>
      </c>
      <c r="K20" s="914" t="s">
        <v>1901</v>
      </c>
      <c r="L20" s="360" t="s">
        <v>1902</v>
      </c>
      <c r="M20" s="914" t="s">
        <v>1881</v>
      </c>
      <c r="N20" s="360"/>
    </row>
    <row r="21">
      <c r="A21" s="1336" t="s">
        <v>1232</v>
      </c>
      <c r="B21" s="914">
        <v>159.0</v>
      </c>
      <c r="C21" s="360" t="s">
        <v>1862</v>
      </c>
      <c r="D21" s="914">
        <v>599.0</v>
      </c>
      <c r="E21" s="1334">
        <v>44044.0</v>
      </c>
      <c r="F21" s="1335" t="s">
        <v>1776</v>
      </c>
      <c r="G21" s="914" t="s">
        <v>1903</v>
      </c>
      <c r="H21" s="914" t="s">
        <v>1904</v>
      </c>
      <c r="I21" s="914" t="s">
        <v>1905</v>
      </c>
      <c r="J21" s="914" t="s">
        <v>1906</v>
      </c>
      <c r="K21" s="914" t="s">
        <v>1896</v>
      </c>
      <c r="L21" s="360" t="s">
        <v>1907</v>
      </c>
      <c r="M21" s="914" t="s">
        <v>1881</v>
      </c>
      <c r="N21" s="360"/>
    </row>
    <row r="22">
      <c r="A22" s="1198" t="s">
        <v>1232</v>
      </c>
      <c r="B22" s="914">
        <v>159.0</v>
      </c>
      <c r="C22" s="360" t="s">
        <v>1862</v>
      </c>
      <c r="D22" s="914">
        <v>599.0</v>
      </c>
      <c r="E22" s="1334">
        <v>44075.0</v>
      </c>
      <c r="F22" s="360" t="s">
        <v>1776</v>
      </c>
      <c r="G22" s="914" t="s">
        <v>1908</v>
      </c>
      <c r="H22" s="914" t="s">
        <v>1834</v>
      </c>
      <c r="I22" s="914" t="s">
        <v>1909</v>
      </c>
      <c r="J22" s="914" t="s">
        <v>1910</v>
      </c>
      <c r="K22" s="914" t="s">
        <v>1911</v>
      </c>
      <c r="L22" s="360" t="s">
        <v>1912</v>
      </c>
      <c r="M22" s="914" t="s">
        <v>1881</v>
      </c>
      <c r="N22" s="360"/>
    </row>
    <row r="23">
      <c r="A23" s="1337" t="s">
        <v>1232</v>
      </c>
      <c r="B23" s="914">
        <v>159.0</v>
      </c>
      <c r="C23" s="360" t="s">
        <v>1862</v>
      </c>
      <c r="D23" s="914">
        <v>599.0</v>
      </c>
      <c r="E23" s="1338">
        <v>44105.0</v>
      </c>
      <c r="F23" s="1335" t="s">
        <v>1776</v>
      </c>
      <c r="G23" s="360" t="s">
        <v>1913</v>
      </c>
      <c r="H23" s="360" t="s">
        <v>1841</v>
      </c>
      <c r="I23" s="360" t="s">
        <v>1914</v>
      </c>
      <c r="J23" s="360" t="s">
        <v>1915</v>
      </c>
      <c r="K23" s="360" t="s">
        <v>1916</v>
      </c>
      <c r="L23" s="360" t="s">
        <v>1917</v>
      </c>
      <c r="M23" s="360" t="s">
        <v>1881</v>
      </c>
      <c r="N23" s="360"/>
    </row>
    <row r="24">
      <c r="A24" s="1336" t="s">
        <v>1232</v>
      </c>
      <c r="B24" s="914">
        <v>159.0</v>
      </c>
      <c r="C24" s="360" t="s">
        <v>1862</v>
      </c>
      <c r="D24" s="914">
        <v>599.0</v>
      </c>
      <c r="E24" s="1338">
        <v>44136.0</v>
      </c>
      <c r="F24" s="1335" t="s">
        <v>1776</v>
      </c>
      <c r="G24" s="914" t="s">
        <v>1918</v>
      </c>
      <c r="H24" s="914" t="s">
        <v>1919</v>
      </c>
      <c r="I24" s="914" t="s">
        <v>1920</v>
      </c>
      <c r="J24" s="914" t="s">
        <v>1921</v>
      </c>
      <c r="K24" s="914" t="s">
        <v>1922</v>
      </c>
      <c r="L24" s="360" t="s">
        <v>1923</v>
      </c>
      <c r="M24" s="914" t="s">
        <v>1881</v>
      </c>
      <c r="N24" s="360"/>
    </row>
    <row r="25">
      <c r="A25" s="1337" t="s">
        <v>1232</v>
      </c>
      <c r="B25" s="914">
        <v>159.0</v>
      </c>
      <c r="C25" s="360" t="s">
        <v>1862</v>
      </c>
      <c r="D25" s="914">
        <v>599.0</v>
      </c>
      <c r="E25" s="1338">
        <v>44166.0</v>
      </c>
      <c r="F25" s="1335" t="s">
        <v>1776</v>
      </c>
      <c r="G25" s="360" t="s">
        <v>1924</v>
      </c>
      <c r="H25" s="360" t="s">
        <v>1925</v>
      </c>
      <c r="I25" s="360" t="s">
        <v>1926</v>
      </c>
      <c r="J25" s="360" t="s">
        <v>1927</v>
      </c>
      <c r="K25" s="360" t="s">
        <v>1928</v>
      </c>
      <c r="L25" s="360" t="s">
        <v>1929</v>
      </c>
      <c r="M25" s="360" t="s">
        <v>1881</v>
      </c>
      <c r="N25" s="360"/>
    </row>
    <row r="26">
      <c r="A26" s="1198" t="s">
        <v>1930</v>
      </c>
      <c r="B26" s="914">
        <v>601.0</v>
      </c>
      <c r="C26" s="360" t="s">
        <v>1931</v>
      </c>
      <c r="D26" s="914">
        <v>2371.0</v>
      </c>
      <c r="E26" s="1334">
        <v>43831.0</v>
      </c>
      <c r="F26" s="360" t="s">
        <v>1776</v>
      </c>
      <c r="G26" s="914" t="s">
        <v>1932</v>
      </c>
      <c r="H26" s="914" t="s">
        <v>1778</v>
      </c>
      <c r="I26" s="914" t="s">
        <v>1933</v>
      </c>
      <c r="J26" s="914" t="s">
        <v>1934</v>
      </c>
      <c r="K26" s="914" t="s">
        <v>1935</v>
      </c>
      <c r="L26" s="360" t="s">
        <v>1936</v>
      </c>
      <c r="M26" s="914" t="s">
        <v>1937</v>
      </c>
      <c r="N26" s="360"/>
    </row>
    <row r="27">
      <c r="A27" s="1336" t="s">
        <v>1930</v>
      </c>
      <c r="B27" s="914">
        <v>601.0</v>
      </c>
      <c r="C27" s="360" t="s">
        <v>1931</v>
      </c>
      <c r="D27" s="914">
        <v>2371.0</v>
      </c>
      <c r="E27" s="1334">
        <v>43862.0</v>
      </c>
      <c r="F27" s="1335" t="s">
        <v>1776</v>
      </c>
      <c r="G27" s="914" t="s">
        <v>1938</v>
      </c>
      <c r="H27" s="914" t="s">
        <v>1785</v>
      </c>
      <c r="I27" s="914" t="s">
        <v>1889</v>
      </c>
      <c r="J27" s="914" t="s">
        <v>1939</v>
      </c>
      <c r="K27" s="914" t="s">
        <v>1940</v>
      </c>
      <c r="L27" s="360" t="s">
        <v>1941</v>
      </c>
      <c r="M27" s="914" t="s">
        <v>1942</v>
      </c>
      <c r="N27" s="360"/>
    </row>
    <row r="28">
      <c r="A28" s="1337" t="s">
        <v>1930</v>
      </c>
      <c r="B28" s="914">
        <v>601.0</v>
      </c>
      <c r="C28" s="360" t="s">
        <v>1931</v>
      </c>
      <c r="D28" s="914">
        <v>2371.0</v>
      </c>
      <c r="E28" s="1334">
        <v>43891.0</v>
      </c>
      <c r="F28" s="1335" t="s">
        <v>1776</v>
      </c>
      <c r="G28" s="914" t="s">
        <v>1943</v>
      </c>
      <c r="H28" s="914" t="s">
        <v>1792</v>
      </c>
      <c r="I28" s="914" t="s">
        <v>1944</v>
      </c>
      <c r="J28" s="914" t="s">
        <v>1945</v>
      </c>
      <c r="K28" s="914" t="s">
        <v>1946</v>
      </c>
      <c r="L28" s="360" t="s">
        <v>1947</v>
      </c>
      <c r="M28" s="914" t="s">
        <v>1948</v>
      </c>
      <c r="N28" s="360"/>
    </row>
    <row r="29">
      <c r="A29" s="1337" t="s">
        <v>1930</v>
      </c>
      <c r="B29" s="914">
        <v>601.0</v>
      </c>
      <c r="C29" s="360" t="s">
        <v>1931</v>
      </c>
      <c r="D29" s="914">
        <v>2371.0</v>
      </c>
      <c r="E29" s="1334">
        <v>43922.0</v>
      </c>
      <c r="F29" s="1335" t="s">
        <v>1776</v>
      </c>
      <c r="G29" s="914" t="s">
        <v>1949</v>
      </c>
      <c r="H29" s="914" t="s">
        <v>1800</v>
      </c>
      <c r="I29" s="914" t="s">
        <v>1950</v>
      </c>
      <c r="J29" s="914" t="s">
        <v>1951</v>
      </c>
      <c r="K29" s="914" t="s">
        <v>1952</v>
      </c>
      <c r="L29" s="360" t="s">
        <v>1953</v>
      </c>
      <c r="M29" s="914" t="s">
        <v>1954</v>
      </c>
      <c r="N29" s="360"/>
    </row>
    <row r="30">
      <c r="A30" s="1198" t="s">
        <v>1930</v>
      </c>
      <c r="B30" s="914">
        <v>601.0</v>
      </c>
      <c r="C30" s="360" t="s">
        <v>1931</v>
      </c>
      <c r="D30" s="914">
        <v>2371.0</v>
      </c>
      <c r="E30" s="1334">
        <v>43952.0</v>
      </c>
      <c r="F30" s="360" t="s">
        <v>1776</v>
      </c>
      <c r="G30" s="914" t="s">
        <v>1955</v>
      </c>
      <c r="H30" s="914" t="s">
        <v>1807</v>
      </c>
      <c r="I30" s="914" t="s">
        <v>1956</v>
      </c>
      <c r="J30" s="914" t="s">
        <v>1957</v>
      </c>
      <c r="K30" s="914">
        <v>221.0</v>
      </c>
      <c r="L30" s="360" t="s">
        <v>1958</v>
      </c>
      <c r="M30" s="914" t="s">
        <v>1959</v>
      </c>
      <c r="N30" s="914" t="s">
        <v>1948</v>
      </c>
    </row>
    <row r="31">
      <c r="A31" s="1198" t="s">
        <v>1930</v>
      </c>
      <c r="B31" s="914">
        <v>601.0</v>
      </c>
      <c r="C31" s="360" t="s">
        <v>1931</v>
      </c>
      <c r="D31" s="914">
        <v>2371.0</v>
      </c>
      <c r="E31" s="1334">
        <v>43983.0</v>
      </c>
      <c r="F31" s="360" t="s">
        <v>1776</v>
      </c>
      <c r="G31" s="914" t="s">
        <v>1960</v>
      </c>
      <c r="H31" s="914" t="s">
        <v>1814</v>
      </c>
      <c r="I31" s="914" t="s">
        <v>1961</v>
      </c>
      <c r="J31" s="914" t="s">
        <v>1962</v>
      </c>
      <c r="K31" s="914" t="s">
        <v>1963</v>
      </c>
      <c r="L31" s="360" t="s">
        <v>1964</v>
      </c>
      <c r="M31" s="914" t="s">
        <v>1965</v>
      </c>
      <c r="N31" s="914" t="s">
        <v>1948</v>
      </c>
    </row>
    <row r="32">
      <c r="A32" s="1198" t="s">
        <v>1930</v>
      </c>
      <c r="B32" s="914">
        <v>601.0</v>
      </c>
      <c r="C32" s="360" t="s">
        <v>1931</v>
      </c>
      <c r="D32" s="914">
        <v>2371.0</v>
      </c>
      <c r="E32" s="1334">
        <v>44013.0</v>
      </c>
      <c r="F32" s="360" t="s">
        <v>1776</v>
      </c>
      <c r="G32" s="914" t="s">
        <v>1960</v>
      </c>
      <c r="H32" s="914" t="s">
        <v>1821</v>
      </c>
      <c r="I32" s="914" t="s">
        <v>1966</v>
      </c>
      <c r="J32" s="914" t="s">
        <v>1967</v>
      </c>
      <c r="K32" s="914" t="s">
        <v>1968</v>
      </c>
      <c r="L32" s="360" t="s">
        <v>1969</v>
      </c>
      <c r="M32" s="914" t="s">
        <v>1970</v>
      </c>
      <c r="N32" s="914" t="s">
        <v>1948</v>
      </c>
    </row>
    <row r="33">
      <c r="A33" s="1198" t="s">
        <v>1930</v>
      </c>
      <c r="B33" s="914">
        <v>601.0</v>
      </c>
      <c r="C33" s="360" t="s">
        <v>1931</v>
      </c>
      <c r="D33" s="914">
        <v>2371.0</v>
      </c>
      <c r="E33" s="1334">
        <v>44044.0</v>
      </c>
      <c r="F33" s="360" t="s">
        <v>1776</v>
      </c>
      <c r="G33" s="914" t="s">
        <v>1971</v>
      </c>
      <c r="H33" s="914" t="s">
        <v>1972</v>
      </c>
      <c r="I33" s="914" t="s">
        <v>1973</v>
      </c>
      <c r="J33" s="914" t="s">
        <v>1974</v>
      </c>
      <c r="K33" s="914" t="s">
        <v>1975</v>
      </c>
      <c r="L33" s="360" t="s">
        <v>1976</v>
      </c>
      <c r="M33" s="914">
        <v>635.0</v>
      </c>
      <c r="N33" s="914" t="s">
        <v>1948</v>
      </c>
    </row>
    <row r="34">
      <c r="A34" s="1336" t="s">
        <v>1930</v>
      </c>
      <c r="B34" s="914">
        <v>601.0</v>
      </c>
      <c r="C34" s="360" t="s">
        <v>1931</v>
      </c>
      <c r="D34" s="914">
        <v>2371.0</v>
      </c>
      <c r="E34" s="1334">
        <v>44075.0</v>
      </c>
      <c r="F34" s="1335" t="s">
        <v>1776</v>
      </c>
      <c r="G34" s="914" t="s">
        <v>1977</v>
      </c>
      <c r="H34" s="914" t="s">
        <v>1834</v>
      </c>
      <c r="I34" s="914" t="s">
        <v>1978</v>
      </c>
      <c r="J34" s="914" t="s">
        <v>1979</v>
      </c>
      <c r="K34" s="914" t="s">
        <v>1980</v>
      </c>
      <c r="L34" s="360" t="s">
        <v>1981</v>
      </c>
      <c r="M34" s="914" t="s">
        <v>1982</v>
      </c>
      <c r="N34" s="914" t="s">
        <v>1948</v>
      </c>
    </row>
    <row r="35">
      <c r="A35" s="1198" t="s">
        <v>1930</v>
      </c>
      <c r="B35" s="914">
        <v>601.0</v>
      </c>
      <c r="C35" s="360" t="s">
        <v>1931</v>
      </c>
      <c r="D35" s="914">
        <v>2371.0</v>
      </c>
      <c r="E35" s="1338">
        <v>44105.0</v>
      </c>
      <c r="F35" s="360" t="s">
        <v>1776</v>
      </c>
      <c r="G35" s="914" t="s">
        <v>1983</v>
      </c>
      <c r="H35" s="914" t="s">
        <v>1841</v>
      </c>
      <c r="I35" s="914" t="s">
        <v>1984</v>
      </c>
      <c r="J35" s="914" t="s">
        <v>1985</v>
      </c>
      <c r="K35" s="914" t="s">
        <v>1986</v>
      </c>
      <c r="L35" s="360" t="s">
        <v>1987</v>
      </c>
      <c r="M35" s="914" t="s">
        <v>1988</v>
      </c>
      <c r="N35" s="914" t="s">
        <v>1948</v>
      </c>
    </row>
    <row r="36">
      <c r="A36" s="1198" t="s">
        <v>1930</v>
      </c>
      <c r="B36" s="914">
        <v>601.0</v>
      </c>
      <c r="C36" s="360" t="s">
        <v>1931</v>
      </c>
      <c r="D36" s="914">
        <v>2371.0</v>
      </c>
      <c r="E36" s="1338">
        <v>44136.0</v>
      </c>
      <c r="F36" s="360" t="s">
        <v>1776</v>
      </c>
      <c r="G36" s="914" t="s">
        <v>1989</v>
      </c>
      <c r="H36" s="914" t="s">
        <v>1848</v>
      </c>
      <c r="I36" s="914" t="s">
        <v>1990</v>
      </c>
      <c r="J36" s="914" t="s">
        <v>1991</v>
      </c>
      <c r="K36" s="914" t="s">
        <v>1992</v>
      </c>
      <c r="L36" s="360" t="s">
        <v>1993</v>
      </c>
      <c r="M36" s="914" t="s">
        <v>1994</v>
      </c>
      <c r="N36" s="914" t="s">
        <v>1948</v>
      </c>
    </row>
    <row r="37">
      <c r="A37" s="1198" t="s">
        <v>1930</v>
      </c>
      <c r="B37" s="914">
        <v>601.0</v>
      </c>
      <c r="C37" s="360" t="s">
        <v>1931</v>
      </c>
      <c r="D37" s="914">
        <v>2371.0</v>
      </c>
      <c r="E37" s="1338">
        <v>44166.0</v>
      </c>
      <c r="F37" s="360" t="s">
        <v>1776</v>
      </c>
      <c r="G37" s="914" t="s">
        <v>1995</v>
      </c>
      <c r="H37" s="914" t="s">
        <v>1855</v>
      </c>
      <c r="I37" s="914" t="s">
        <v>1996</v>
      </c>
      <c r="J37" s="914" t="s">
        <v>1997</v>
      </c>
      <c r="K37" s="914" t="s">
        <v>1998</v>
      </c>
      <c r="L37" s="360" t="s">
        <v>1999</v>
      </c>
      <c r="M37" s="914" t="s">
        <v>2000</v>
      </c>
      <c r="N37" s="914" t="s">
        <v>2001</v>
      </c>
    </row>
    <row r="38">
      <c r="A38" s="1336" t="s">
        <v>2002</v>
      </c>
      <c r="B38" s="914">
        <v>176.0</v>
      </c>
      <c r="C38" s="360" t="s">
        <v>2003</v>
      </c>
      <c r="D38" s="914">
        <v>2103.0</v>
      </c>
      <c r="E38" s="1334">
        <v>43831.0</v>
      </c>
      <c r="F38" s="1335" t="s">
        <v>1776</v>
      </c>
      <c r="G38" s="914" t="s">
        <v>2004</v>
      </c>
      <c r="H38" s="914" t="s">
        <v>1778</v>
      </c>
      <c r="I38" s="914" t="s">
        <v>2005</v>
      </c>
      <c r="J38" s="1330">
        <v>-65.0</v>
      </c>
      <c r="K38" s="914" t="s">
        <v>1653</v>
      </c>
      <c r="L38" s="360" t="s">
        <v>2006</v>
      </c>
      <c r="M38" s="914" t="s">
        <v>2007</v>
      </c>
      <c r="N38" s="360"/>
    </row>
    <row r="39">
      <c r="A39" s="1337" t="s">
        <v>2002</v>
      </c>
      <c r="B39" s="914">
        <v>176.0</v>
      </c>
      <c r="C39" s="360" t="s">
        <v>2003</v>
      </c>
      <c r="D39" s="914">
        <v>2103.0</v>
      </c>
      <c r="E39" s="1334">
        <v>43862.0</v>
      </c>
      <c r="F39" s="1335" t="s">
        <v>1776</v>
      </c>
      <c r="G39" s="914" t="s">
        <v>2008</v>
      </c>
      <c r="H39" s="914" t="s">
        <v>1785</v>
      </c>
      <c r="I39" s="914" t="s">
        <v>2009</v>
      </c>
      <c r="J39" s="914" t="s">
        <v>1787</v>
      </c>
      <c r="K39" s="914" t="s">
        <v>2010</v>
      </c>
      <c r="L39" s="360" t="s">
        <v>2011</v>
      </c>
      <c r="M39" s="914" t="s">
        <v>2012</v>
      </c>
      <c r="N39" s="360"/>
    </row>
    <row r="40">
      <c r="A40" s="1198" t="s">
        <v>2002</v>
      </c>
      <c r="B40" s="914">
        <v>176.0</v>
      </c>
      <c r="C40" s="360" t="s">
        <v>2003</v>
      </c>
      <c r="D40" s="914">
        <v>2103.0</v>
      </c>
      <c r="E40" s="1334">
        <v>43891.0</v>
      </c>
      <c r="F40" s="360" t="s">
        <v>1776</v>
      </c>
      <c r="G40" s="914" t="s">
        <v>2013</v>
      </c>
      <c r="H40" s="914" t="s">
        <v>1792</v>
      </c>
      <c r="I40" s="914" t="s">
        <v>2014</v>
      </c>
      <c r="J40" s="914" t="s">
        <v>2015</v>
      </c>
      <c r="K40" s="914" t="s">
        <v>1879</v>
      </c>
      <c r="L40" s="360" t="s">
        <v>2016</v>
      </c>
      <c r="M40" s="914" t="s">
        <v>2017</v>
      </c>
      <c r="N40" s="360"/>
    </row>
    <row r="41">
      <c r="A41" s="1198" t="s">
        <v>2002</v>
      </c>
      <c r="B41" s="914">
        <v>176.0</v>
      </c>
      <c r="C41" s="360" t="s">
        <v>2003</v>
      </c>
      <c r="D41" s="914">
        <v>2103.0</v>
      </c>
      <c r="E41" s="1334">
        <v>43922.0</v>
      </c>
      <c r="F41" s="360" t="s">
        <v>1776</v>
      </c>
      <c r="G41" s="914" t="s">
        <v>2018</v>
      </c>
      <c r="H41" s="914" t="s">
        <v>1800</v>
      </c>
      <c r="I41" s="914" t="s">
        <v>2019</v>
      </c>
      <c r="J41" s="914" t="s">
        <v>2020</v>
      </c>
      <c r="K41" s="914" t="s">
        <v>1885</v>
      </c>
      <c r="L41" s="360" t="s">
        <v>2021</v>
      </c>
      <c r="M41" s="914" t="s">
        <v>2022</v>
      </c>
      <c r="N41" s="360"/>
    </row>
    <row r="42">
      <c r="A42" s="1198" t="s">
        <v>2002</v>
      </c>
      <c r="B42" s="914">
        <v>176.0</v>
      </c>
      <c r="C42" s="360" t="s">
        <v>2003</v>
      </c>
      <c r="D42" s="914">
        <v>2103.0</v>
      </c>
      <c r="E42" s="1334">
        <v>43952.0</v>
      </c>
      <c r="F42" s="360" t="s">
        <v>1776</v>
      </c>
      <c r="G42" s="914" t="s">
        <v>2023</v>
      </c>
      <c r="H42" s="914" t="s">
        <v>1888</v>
      </c>
      <c r="I42" s="914" t="s">
        <v>2024</v>
      </c>
      <c r="J42" s="914" t="s">
        <v>2025</v>
      </c>
      <c r="K42" s="914" t="s">
        <v>1891</v>
      </c>
      <c r="L42" s="360" t="s">
        <v>2026</v>
      </c>
      <c r="M42" s="914" t="s">
        <v>2027</v>
      </c>
      <c r="N42" s="914" t="s">
        <v>2027</v>
      </c>
    </row>
    <row r="43">
      <c r="A43" s="1198" t="s">
        <v>2002</v>
      </c>
      <c r="B43" s="914">
        <v>176.0</v>
      </c>
      <c r="C43" s="360" t="s">
        <v>2003</v>
      </c>
      <c r="D43" s="914">
        <v>2103.0</v>
      </c>
      <c r="E43" s="1334">
        <v>43983.0</v>
      </c>
      <c r="F43" s="360" t="s">
        <v>1776</v>
      </c>
      <c r="G43" s="914" t="s">
        <v>2028</v>
      </c>
      <c r="H43" s="914" t="s">
        <v>1814</v>
      </c>
      <c r="I43" s="914" t="s">
        <v>2029</v>
      </c>
      <c r="J43" s="914" t="s">
        <v>2030</v>
      </c>
      <c r="K43" s="914" t="s">
        <v>1896</v>
      </c>
      <c r="L43" s="360" t="s">
        <v>2031</v>
      </c>
      <c r="M43" s="914" t="s">
        <v>2032</v>
      </c>
      <c r="N43" s="914" t="s">
        <v>2032</v>
      </c>
    </row>
    <row r="44">
      <c r="A44" s="1337" t="s">
        <v>2002</v>
      </c>
      <c r="B44" s="914">
        <v>176.0</v>
      </c>
      <c r="C44" s="360" t="s">
        <v>2003</v>
      </c>
      <c r="D44" s="914">
        <v>2103.0</v>
      </c>
      <c r="E44" s="1334">
        <v>44013.0</v>
      </c>
      <c r="F44" s="1335" t="s">
        <v>1776</v>
      </c>
      <c r="G44" s="360" t="s">
        <v>2033</v>
      </c>
      <c r="H44" s="360" t="s">
        <v>1821</v>
      </c>
      <c r="I44" s="360" t="s">
        <v>2034</v>
      </c>
      <c r="J44" s="360" t="s">
        <v>2035</v>
      </c>
      <c r="K44" s="360" t="s">
        <v>1901</v>
      </c>
      <c r="L44" s="360" t="s">
        <v>2031</v>
      </c>
      <c r="M44" s="360" t="s">
        <v>2036</v>
      </c>
      <c r="N44" s="360" t="s">
        <v>2036</v>
      </c>
    </row>
    <row r="45">
      <c r="A45" s="1198" t="s">
        <v>2002</v>
      </c>
      <c r="B45" s="914">
        <v>176.0</v>
      </c>
      <c r="C45" s="360" t="s">
        <v>2003</v>
      </c>
      <c r="D45" s="914">
        <v>2103.0</v>
      </c>
      <c r="E45" s="1334">
        <v>44044.0</v>
      </c>
      <c r="F45" s="360" t="s">
        <v>1776</v>
      </c>
      <c r="G45" s="914" t="s">
        <v>2037</v>
      </c>
      <c r="H45" s="914" t="s">
        <v>1904</v>
      </c>
      <c r="I45" s="914" t="s">
        <v>2038</v>
      </c>
      <c r="J45" s="914" t="s">
        <v>2039</v>
      </c>
      <c r="K45" s="914" t="s">
        <v>1896</v>
      </c>
      <c r="L45" s="360" t="s">
        <v>2040</v>
      </c>
      <c r="M45" s="914" t="s">
        <v>2041</v>
      </c>
      <c r="N45" s="914" t="s">
        <v>2036</v>
      </c>
    </row>
    <row r="46">
      <c r="A46" s="1198" t="s">
        <v>2002</v>
      </c>
      <c r="B46" s="914">
        <v>176.0</v>
      </c>
      <c r="C46" s="360" t="s">
        <v>2003</v>
      </c>
      <c r="D46" s="914">
        <v>2103.0</v>
      </c>
      <c r="E46" s="1334">
        <v>44075.0</v>
      </c>
      <c r="F46" s="360" t="s">
        <v>1776</v>
      </c>
      <c r="G46" s="914" t="s">
        <v>2042</v>
      </c>
      <c r="H46" s="914" t="s">
        <v>2043</v>
      </c>
      <c r="I46" s="914" t="s">
        <v>2044</v>
      </c>
      <c r="J46" s="914" t="s">
        <v>2045</v>
      </c>
      <c r="K46" s="914" t="s">
        <v>1911</v>
      </c>
      <c r="L46" s="360" t="s">
        <v>1793</v>
      </c>
      <c r="M46" s="914" t="s">
        <v>2046</v>
      </c>
      <c r="N46" s="914" t="s">
        <v>2036</v>
      </c>
    </row>
    <row r="47">
      <c r="A47" s="1198" t="s">
        <v>2002</v>
      </c>
      <c r="B47" s="914">
        <v>176.0</v>
      </c>
      <c r="C47" s="360" t="s">
        <v>2003</v>
      </c>
      <c r="D47" s="914">
        <v>2103.0</v>
      </c>
      <c r="E47" s="1338">
        <v>44105.0</v>
      </c>
      <c r="F47" s="360" t="s">
        <v>1776</v>
      </c>
      <c r="G47" s="914" t="s">
        <v>2047</v>
      </c>
      <c r="H47" s="914" t="s">
        <v>1841</v>
      </c>
      <c r="I47" s="914" t="s">
        <v>2048</v>
      </c>
      <c r="J47" s="914">
        <v>30.0</v>
      </c>
      <c r="K47" s="914" t="s">
        <v>1916</v>
      </c>
      <c r="L47" s="360" t="s">
        <v>2049</v>
      </c>
      <c r="M47" s="914" t="s">
        <v>2050</v>
      </c>
      <c r="N47" s="914" t="s">
        <v>2036</v>
      </c>
    </row>
    <row r="48">
      <c r="A48" s="1337" t="s">
        <v>2002</v>
      </c>
      <c r="B48" s="914">
        <v>176.0</v>
      </c>
      <c r="C48" s="360" t="s">
        <v>2003</v>
      </c>
      <c r="D48" s="914">
        <v>2103.0</v>
      </c>
      <c r="E48" s="1338">
        <v>44136.0</v>
      </c>
      <c r="F48" s="1335" t="s">
        <v>1776</v>
      </c>
      <c r="G48" s="914" t="s">
        <v>2051</v>
      </c>
      <c r="H48" s="914" t="s">
        <v>1848</v>
      </c>
      <c r="I48" s="914" t="s">
        <v>2052</v>
      </c>
      <c r="J48" s="914" t="s">
        <v>2053</v>
      </c>
      <c r="K48" s="914" t="s">
        <v>1922</v>
      </c>
      <c r="L48" s="360" t="s">
        <v>2054</v>
      </c>
      <c r="M48" s="914" t="s">
        <v>2055</v>
      </c>
      <c r="N48" s="914" t="s">
        <v>2056</v>
      </c>
    </row>
    <row r="49">
      <c r="A49" s="1337" t="s">
        <v>2002</v>
      </c>
      <c r="B49" s="914">
        <v>176.0</v>
      </c>
      <c r="C49" s="360" t="s">
        <v>2003</v>
      </c>
      <c r="D49" s="914">
        <v>2103.0</v>
      </c>
      <c r="E49" s="1338">
        <v>44166.0</v>
      </c>
      <c r="F49" s="1335" t="s">
        <v>1776</v>
      </c>
      <c r="G49" s="914" t="s">
        <v>2057</v>
      </c>
      <c r="H49" s="914" t="s">
        <v>1925</v>
      </c>
      <c r="I49" s="914" t="s">
        <v>2058</v>
      </c>
      <c r="J49" s="914" t="s">
        <v>2059</v>
      </c>
      <c r="K49" s="914" t="s">
        <v>2060</v>
      </c>
      <c r="L49" s="360" t="s">
        <v>2061</v>
      </c>
      <c r="M49" s="914" t="s">
        <v>2062</v>
      </c>
      <c r="N49" s="914" t="s">
        <v>2063</v>
      </c>
    </row>
    <row r="50">
      <c r="A50" s="1337" t="s">
        <v>1236</v>
      </c>
      <c r="B50" s="914">
        <v>158.0</v>
      </c>
      <c r="C50" s="360" t="s">
        <v>2064</v>
      </c>
      <c r="D50" s="914">
        <v>500.0</v>
      </c>
      <c r="E50" s="1334">
        <v>43831.0</v>
      </c>
      <c r="F50" s="1335" t="s">
        <v>1776</v>
      </c>
      <c r="G50" s="914" t="s">
        <v>2065</v>
      </c>
      <c r="H50" s="914" t="s">
        <v>1778</v>
      </c>
      <c r="I50" s="914" t="s">
        <v>2066</v>
      </c>
      <c r="J50" s="1330">
        <v>-218.0</v>
      </c>
      <c r="K50" s="914" t="s">
        <v>2067</v>
      </c>
      <c r="L50" s="360" t="s">
        <v>2068</v>
      </c>
      <c r="M50" s="914" t="s">
        <v>2069</v>
      </c>
      <c r="N50" s="360"/>
    </row>
    <row r="51">
      <c r="A51" s="1198" t="s">
        <v>1236</v>
      </c>
      <c r="B51" s="914">
        <v>158.0</v>
      </c>
      <c r="C51" s="360" t="s">
        <v>2064</v>
      </c>
      <c r="D51" s="914">
        <v>500.0</v>
      </c>
      <c r="E51" s="1334">
        <v>43862.0</v>
      </c>
      <c r="F51" s="360" t="s">
        <v>1776</v>
      </c>
      <c r="G51" s="914" t="s">
        <v>2070</v>
      </c>
      <c r="H51" s="914" t="s">
        <v>1785</v>
      </c>
      <c r="I51" s="914" t="s">
        <v>2071</v>
      </c>
      <c r="J51" s="914" t="s">
        <v>2072</v>
      </c>
      <c r="K51" s="914" t="s">
        <v>2010</v>
      </c>
      <c r="L51" s="360" t="s">
        <v>2073</v>
      </c>
      <c r="M51" s="914" t="s">
        <v>2074</v>
      </c>
      <c r="N51" s="360"/>
    </row>
    <row r="52">
      <c r="A52" s="1337" t="s">
        <v>1236</v>
      </c>
      <c r="B52" s="914">
        <v>158.0</v>
      </c>
      <c r="C52" s="360" t="s">
        <v>2064</v>
      </c>
      <c r="D52" s="914">
        <v>500.0</v>
      </c>
      <c r="E52" s="1334">
        <v>43891.0</v>
      </c>
      <c r="F52" s="1335" t="s">
        <v>1776</v>
      </c>
      <c r="G52" s="360" t="s">
        <v>2075</v>
      </c>
      <c r="H52" s="360" t="s">
        <v>1792</v>
      </c>
      <c r="I52" s="360" t="s">
        <v>2076</v>
      </c>
      <c r="J52" s="360" t="s">
        <v>2077</v>
      </c>
      <c r="K52" s="360" t="s">
        <v>1879</v>
      </c>
      <c r="L52" s="360" t="s">
        <v>2078</v>
      </c>
      <c r="M52" s="360" t="s">
        <v>2079</v>
      </c>
      <c r="N52" s="360"/>
    </row>
    <row r="53">
      <c r="A53" s="1336" t="s">
        <v>1236</v>
      </c>
      <c r="B53" s="914">
        <v>158.0</v>
      </c>
      <c r="C53" s="360" t="s">
        <v>2064</v>
      </c>
      <c r="D53" s="914">
        <v>500.0</v>
      </c>
      <c r="E53" s="1334">
        <v>43922.0</v>
      </c>
      <c r="F53" s="1335" t="s">
        <v>1776</v>
      </c>
      <c r="G53" s="914" t="s">
        <v>2075</v>
      </c>
      <c r="H53" s="914" t="s">
        <v>1792</v>
      </c>
      <c r="I53" s="914" t="s">
        <v>2080</v>
      </c>
      <c r="J53" s="914" t="s">
        <v>2077</v>
      </c>
      <c r="K53" s="914" t="s">
        <v>1879</v>
      </c>
      <c r="L53" s="360" t="s">
        <v>2078</v>
      </c>
      <c r="M53" s="914" t="s">
        <v>2081</v>
      </c>
      <c r="N53" s="914" t="s">
        <v>2079</v>
      </c>
    </row>
    <row r="54">
      <c r="A54" s="1336" t="s">
        <v>1236</v>
      </c>
      <c r="B54" s="914">
        <v>158.0</v>
      </c>
      <c r="C54" s="360" t="s">
        <v>2064</v>
      </c>
      <c r="D54" s="914">
        <v>500.0</v>
      </c>
      <c r="E54" s="1334">
        <v>43952.0</v>
      </c>
      <c r="F54" s="1335" t="s">
        <v>1776</v>
      </c>
      <c r="G54" s="360" t="s">
        <v>2082</v>
      </c>
      <c r="H54" s="360" t="s">
        <v>1807</v>
      </c>
      <c r="I54" s="360" t="s">
        <v>2083</v>
      </c>
      <c r="J54" s="360" t="s">
        <v>2084</v>
      </c>
      <c r="K54" s="360" t="s">
        <v>1891</v>
      </c>
      <c r="L54" s="360" t="s">
        <v>2085</v>
      </c>
      <c r="M54" s="360" t="s">
        <v>2086</v>
      </c>
      <c r="N54" s="360" t="s">
        <v>2079</v>
      </c>
    </row>
    <row r="55">
      <c r="A55" s="1198" t="s">
        <v>1236</v>
      </c>
      <c r="B55" s="914">
        <v>158.0</v>
      </c>
      <c r="C55" s="360" t="s">
        <v>2064</v>
      </c>
      <c r="D55" s="914">
        <v>500.0</v>
      </c>
      <c r="E55" s="1334">
        <v>43983.0</v>
      </c>
      <c r="F55" s="360" t="s">
        <v>1776</v>
      </c>
      <c r="G55" s="914" t="s">
        <v>2087</v>
      </c>
      <c r="H55" s="914" t="s">
        <v>1814</v>
      </c>
      <c r="I55" s="914" t="s">
        <v>2088</v>
      </c>
      <c r="J55" s="914" t="s">
        <v>2089</v>
      </c>
      <c r="K55" s="914" t="s">
        <v>1896</v>
      </c>
      <c r="L55" s="360" t="s">
        <v>2011</v>
      </c>
      <c r="M55" s="914" t="s">
        <v>2090</v>
      </c>
      <c r="N55" s="360"/>
    </row>
    <row r="56">
      <c r="A56" s="1336" t="s">
        <v>1236</v>
      </c>
      <c r="B56" s="914">
        <v>158.0</v>
      </c>
      <c r="C56" s="360" t="s">
        <v>2064</v>
      </c>
      <c r="D56" s="914">
        <v>500.0</v>
      </c>
      <c r="E56" s="1334">
        <v>44013.0</v>
      </c>
      <c r="F56" s="1335" t="s">
        <v>1776</v>
      </c>
      <c r="G56" s="914" t="s">
        <v>2091</v>
      </c>
      <c r="H56" s="914" t="s">
        <v>1821</v>
      </c>
      <c r="I56" s="914" t="s">
        <v>2092</v>
      </c>
      <c r="J56" s="914" t="s">
        <v>2093</v>
      </c>
      <c r="K56" s="914" t="s">
        <v>1901</v>
      </c>
      <c r="L56" s="360" t="s">
        <v>2094</v>
      </c>
      <c r="M56" s="914" t="s">
        <v>2095</v>
      </c>
      <c r="N56" s="914" t="s">
        <v>2079</v>
      </c>
    </row>
    <row r="57">
      <c r="A57" s="1198" t="s">
        <v>1236</v>
      </c>
      <c r="B57" s="914">
        <v>158.0</v>
      </c>
      <c r="C57" s="360" t="s">
        <v>2064</v>
      </c>
      <c r="D57" s="914">
        <v>500.0</v>
      </c>
      <c r="E57" s="1334">
        <v>44044.0</v>
      </c>
      <c r="F57" s="360" t="s">
        <v>1776</v>
      </c>
      <c r="G57" s="914" t="s">
        <v>2096</v>
      </c>
      <c r="H57" s="914" t="s">
        <v>1972</v>
      </c>
      <c r="I57" s="914" t="s">
        <v>1677</v>
      </c>
      <c r="J57" s="914" t="s">
        <v>2097</v>
      </c>
      <c r="K57" s="914" t="s">
        <v>1896</v>
      </c>
      <c r="L57" s="360" t="s">
        <v>2098</v>
      </c>
      <c r="M57" s="914" t="s">
        <v>2099</v>
      </c>
      <c r="N57" s="914" t="s">
        <v>2079</v>
      </c>
    </row>
    <row r="58">
      <c r="A58" s="1337" t="s">
        <v>1236</v>
      </c>
      <c r="B58" s="914">
        <v>158.0</v>
      </c>
      <c r="C58" s="360" t="s">
        <v>2064</v>
      </c>
      <c r="D58" s="914">
        <v>500.0</v>
      </c>
      <c r="E58" s="1334">
        <v>44075.0</v>
      </c>
      <c r="F58" s="1335" t="s">
        <v>1776</v>
      </c>
      <c r="G58" s="360" t="s">
        <v>2100</v>
      </c>
      <c r="H58" s="360" t="s">
        <v>1834</v>
      </c>
      <c r="I58" s="360" t="s">
        <v>2101</v>
      </c>
      <c r="J58" s="360" t="s">
        <v>2102</v>
      </c>
      <c r="K58" s="360" t="s">
        <v>1911</v>
      </c>
      <c r="L58" s="360" t="s">
        <v>1825</v>
      </c>
      <c r="M58" s="360" t="s">
        <v>2103</v>
      </c>
      <c r="N58" s="360" t="s">
        <v>2079</v>
      </c>
    </row>
    <row r="59">
      <c r="A59" s="1198" t="s">
        <v>1236</v>
      </c>
      <c r="B59" s="914">
        <v>158.0</v>
      </c>
      <c r="C59" s="360" t="s">
        <v>2064</v>
      </c>
      <c r="D59" s="914">
        <v>500.0</v>
      </c>
      <c r="E59" s="1338">
        <v>44105.0</v>
      </c>
      <c r="F59" s="360" t="s">
        <v>1776</v>
      </c>
      <c r="G59" s="360" t="s">
        <v>2104</v>
      </c>
      <c r="H59" s="360" t="s">
        <v>1841</v>
      </c>
      <c r="I59" s="360" t="s">
        <v>2105</v>
      </c>
      <c r="J59" s="360" t="s">
        <v>2106</v>
      </c>
      <c r="K59" s="360" t="s">
        <v>1916</v>
      </c>
      <c r="L59" s="360" t="s">
        <v>2107</v>
      </c>
      <c r="M59" s="360" t="s">
        <v>2108</v>
      </c>
      <c r="N59" s="360" t="s">
        <v>2079</v>
      </c>
    </row>
    <row r="60">
      <c r="A60" s="1337" t="s">
        <v>1236</v>
      </c>
      <c r="B60" s="914">
        <v>158.0</v>
      </c>
      <c r="C60" s="360" t="s">
        <v>2064</v>
      </c>
      <c r="D60" s="914">
        <v>500.0</v>
      </c>
      <c r="E60" s="1338">
        <v>44136.0</v>
      </c>
      <c r="F60" s="1335" t="s">
        <v>1776</v>
      </c>
      <c r="G60" s="360" t="s">
        <v>2109</v>
      </c>
      <c r="H60" s="360" t="s">
        <v>1919</v>
      </c>
      <c r="I60" s="360" t="s">
        <v>2110</v>
      </c>
      <c r="J60" s="360" t="s">
        <v>2111</v>
      </c>
      <c r="K60" s="360" t="s">
        <v>2112</v>
      </c>
      <c r="L60" s="360" t="s">
        <v>2113</v>
      </c>
      <c r="M60" s="360" t="s">
        <v>2114</v>
      </c>
      <c r="N60" s="360" t="s">
        <v>2079</v>
      </c>
    </row>
    <row r="61">
      <c r="A61" s="1198" t="s">
        <v>1236</v>
      </c>
      <c r="B61" s="914">
        <v>158.0</v>
      </c>
      <c r="C61" s="360" t="s">
        <v>2064</v>
      </c>
      <c r="D61" s="914">
        <v>500.0</v>
      </c>
      <c r="E61" s="1338">
        <v>44166.0</v>
      </c>
      <c r="F61" s="360" t="s">
        <v>1776</v>
      </c>
      <c r="G61" s="914" t="s">
        <v>1813</v>
      </c>
      <c r="H61" s="914" t="s">
        <v>1855</v>
      </c>
      <c r="I61" s="914" t="s">
        <v>2115</v>
      </c>
      <c r="J61" s="914" t="s">
        <v>2116</v>
      </c>
      <c r="K61" s="914" t="s">
        <v>2060</v>
      </c>
      <c r="L61" s="360" t="s">
        <v>2117</v>
      </c>
      <c r="M61" s="914" t="s">
        <v>2118</v>
      </c>
      <c r="N61" s="914" t="s">
        <v>2119</v>
      </c>
    </row>
    <row r="62">
      <c r="A62" s="1198" t="s">
        <v>1237</v>
      </c>
      <c r="B62" s="914">
        <v>162.0</v>
      </c>
      <c r="C62" s="360" t="s">
        <v>2120</v>
      </c>
      <c r="D62" s="914">
        <v>502.0</v>
      </c>
      <c r="E62" s="1334">
        <v>43831.0</v>
      </c>
      <c r="F62" s="360" t="s">
        <v>1776</v>
      </c>
      <c r="G62" s="914" t="s">
        <v>2121</v>
      </c>
      <c r="H62" s="914" t="s">
        <v>1778</v>
      </c>
      <c r="I62" s="914" t="s">
        <v>2122</v>
      </c>
      <c r="J62" s="914" t="s">
        <v>2123</v>
      </c>
      <c r="K62" s="914" t="s">
        <v>1781</v>
      </c>
      <c r="L62" s="360" t="s">
        <v>2124</v>
      </c>
      <c r="M62" s="914" t="s">
        <v>2125</v>
      </c>
      <c r="N62" s="360"/>
    </row>
    <row r="63">
      <c r="A63" s="1198" t="s">
        <v>1237</v>
      </c>
      <c r="B63" s="914">
        <v>162.0</v>
      </c>
      <c r="C63" s="360" t="s">
        <v>2120</v>
      </c>
      <c r="D63" s="914">
        <v>502.0</v>
      </c>
      <c r="E63" s="1334">
        <v>43862.0</v>
      </c>
      <c r="F63" s="360" t="s">
        <v>1776</v>
      </c>
      <c r="G63" s="914" t="s">
        <v>2126</v>
      </c>
      <c r="H63" s="914" t="s">
        <v>1785</v>
      </c>
      <c r="I63" s="914" t="s">
        <v>2127</v>
      </c>
      <c r="J63" s="914" t="s">
        <v>2128</v>
      </c>
      <c r="K63" s="914" t="s">
        <v>2129</v>
      </c>
      <c r="L63" s="360" t="s">
        <v>2130</v>
      </c>
      <c r="M63" s="914" t="s">
        <v>2131</v>
      </c>
      <c r="N63" s="360"/>
    </row>
    <row r="64">
      <c r="A64" s="1337" t="s">
        <v>1237</v>
      </c>
      <c r="B64" s="914">
        <v>162.0</v>
      </c>
      <c r="C64" s="360" t="s">
        <v>2120</v>
      </c>
      <c r="D64" s="914">
        <v>502.0</v>
      </c>
      <c r="E64" s="1334">
        <v>43891.0</v>
      </c>
      <c r="F64" s="1335" t="s">
        <v>1776</v>
      </c>
      <c r="G64" s="360" t="s">
        <v>2132</v>
      </c>
      <c r="H64" s="360" t="s">
        <v>1792</v>
      </c>
      <c r="I64" s="360" t="s">
        <v>2133</v>
      </c>
      <c r="J64" s="360" t="s">
        <v>2015</v>
      </c>
      <c r="K64" s="360" t="s">
        <v>1795</v>
      </c>
      <c r="L64" s="360" t="s">
        <v>2134</v>
      </c>
      <c r="M64" s="360" t="s">
        <v>2135</v>
      </c>
      <c r="N64" s="360"/>
    </row>
    <row r="65">
      <c r="A65" s="1336" t="s">
        <v>1237</v>
      </c>
      <c r="B65" s="914">
        <v>162.0</v>
      </c>
      <c r="C65" s="360" t="s">
        <v>2120</v>
      </c>
      <c r="D65" s="914">
        <v>502.0</v>
      </c>
      <c r="E65" s="1334">
        <v>43922.0</v>
      </c>
      <c r="F65" s="1335" t="s">
        <v>1776</v>
      </c>
      <c r="G65" s="914" t="s">
        <v>2136</v>
      </c>
      <c r="H65" s="914" t="s">
        <v>1800</v>
      </c>
      <c r="I65" s="914" t="s">
        <v>2137</v>
      </c>
      <c r="J65" s="914" t="s">
        <v>2138</v>
      </c>
      <c r="K65" s="914" t="s">
        <v>1803</v>
      </c>
      <c r="L65" s="360" t="s">
        <v>2139</v>
      </c>
      <c r="M65" s="914" t="s">
        <v>2140</v>
      </c>
      <c r="N65" s="914" t="s">
        <v>2141</v>
      </c>
    </row>
    <row r="66">
      <c r="A66" s="1198" t="s">
        <v>1237</v>
      </c>
      <c r="B66" s="914">
        <v>162.0</v>
      </c>
      <c r="C66" s="360" t="s">
        <v>2120</v>
      </c>
      <c r="D66" s="914">
        <v>502.0</v>
      </c>
      <c r="E66" s="1334">
        <v>43952.0</v>
      </c>
      <c r="F66" s="360" t="s">
        <v>1776</v>
      </c>
      <c r="G66" s="914" t="s">
        <v>2142</v>
      </c>
      <c r="H66" s="914" t="s">
        <v>1888</v>
      </c>
      <c r="I66" s="914" t="s">
        <v>2143</v>
      </c>
      <c r="J66" s="914" t="s">
        <v>2144</v>
      </c>
      <c r="K66" s="914" t="s">
        <v>2145</v>
      </c>
      <c r="L66" s="360" t="s">
        <v>2146</v>
      </c>
      <c r="M66" s="914" t="s">
        <v>2147</v>
      </c>
      <c r="N66" s="914" t="s">
        <v>2148</v>
      </c>
    </row>
    <row r="67">
      <c r="A67" s="1198" t="s">
        <v>1237</v>
      </c>
      <c r="B67" s="914">
        <v>162.0</v>
      </c>
      <c r="C67" s="360" t="s">
        <v>2120</v>
      </c>
      <c r="D67" s="914">
        <v>502.0</v>
      </c>
      <c r="E67" s="1334">
        <v>43983.0</v>
      </c>
      <c r="F67" s="360" t="s">
        <v>1776</v>
      </c>
      <c r="G67" s="914" t="s">
        <v>2149</v>
      </c>
      <c r="H67" s="914" t="s">
        <v>1814</v>
      </c>
      <c r="I67" s="914" t="s">
        <v>2150</v>
      </c>
      <c r="J67" s="914" t="s">
        <v>2151</v>
      </c>
      <c r="K67" s="914" t="s">
        <v>2152</v>
      </c>
      <c r="L67" s="360" t="s">
        <v>2153</v>
      </c>
      <c r="M67" s="914" t="s">
        <v>2154</v>
      </c>
      <c r="N67" s="914" t="s">
        <v>2131</v>
      </c>
    </row>
    <row r="68">
      <c r="A68" s="1336" t="s">
        <v>1237</v>
      </c>
      <c r="B68" s="914">
        <v>162.0</v>
      </c>
      <c r="C68" s="360" t="s">
        <v>2120</v>
      </c>
      <c r="D68" s="914">
        <v>502.0</v>
      </c>
      <c r="E68" s="1334">
        <v>44013.0</v>
      </c>
      <c r="F68" s="1335" t="s">
        <v>1776</v>
      </c>
      <c r="G68" s="914" t="s">
        <v>2155</v>
      </c>
      <c r="H68" s="914" t="s">
        <v>1821</v>
      </c>
      <c r="I68" s="914" t="s">
        <v>2156</v>
      </c>
      <c r="J68" s="914" t="s">
        <v>2157</v>
      </c>
      <c r="K68" s="914" t="s">
        <v>2158</v>
      </c>
      <c r="L68" s="360" t="s">
        <v>2159</v>
      </c>
      <c r="M68" s="914" t="s">
        <v>2160</v>
      </c>
      <c r="N68" s="914" t="s">
        <v>2131</v>
      </c>
    </row>
    <row r="69">
      <c r="A69" s="1336" t="s">
        <v>1237</v>
      </c>
      <c r="B69" s="914">
        <v>162.0</v>
      </c>
      <c r="C69" s="360" t="s">
        <v>2120</v>
      </c>
      <c r="D69" s="914">
        <v>502.0</v>
      </c>
      <c r="E69" s="1334">
        <v>44044.0</v>
      </c>
      <c r="F69" s="1335" t="s">
        <v>1776</v>
      </c>
      <c r="G69" s="914" t="s">
        <v>2161</v>
      </c>
      <c r="H69" s="914" t="s">
        <v>1972</v>
      </c>
      <c r="I69" s="914" t="s">
        <v>2162</v>
      </c>
      <c r="J69" s="914" t="s">
        <v>2163</v>
      </c>
      <c r="K69" s="914" t="s">
        <v>1831</v>
      </c>
      <c r="L69" s="360" t="s">
        <v>2164</v>
      </c>
      <c r="M69" s="914" t="s">
        <v>2165</v>
      </c>
      <c r="N69" s="914" t="s">
        <v>2131</v>
      </c>
    </row>
    <row r="70">
      <c r="A70" s="1336" t="s">
        <v>1237</v>
      </c>
      <c r="B70" s="914">
        <v>162.0</v>
      </c>
      <c r="C70" s="360" t="s">
        <v>2120</v>
      </c>
      <c r="D70" s="914">
        <v>502.0</v>
      </c>
      <c r="E70" s="1334">
        <v>44075.0</v>
      </c>
      <c r="F70" s="1335" t="s">
        <v>1776</v>
      </c>
      <c r="G70" s="914" t="s">
        <v>2166</v>
      </c>
      <c r="H70" s="914" t="s">
        <v>1834</v>
      </c>
      <c r="I70" s="914" t="s">
        <v>2167</v>
      </c>
      <c r="J70" s="914" t="s">
        <v>2168</v>
      </c>
      <c r="K70" s="914" t="s">
        <v>2169</v>
      </c>
      <c r="L70" s="360" t="s">
        <v>2170</v>
      </c>
      <c r="M70" s="914" t="s">
        <v>2171</v>
      </c>
      <c r="N70" s="914" t="s">
        <v>2131</v>
      </c>
    </row>
    <row r="71">
      <c r="A71" s="1337" t="s">
        <v>1237</v>
      </c>
      <c r="B71" s="914">
        <v>162.0</v>
      </c>
      <c r="C71" s="360" t="s">
        <v>2120</v>
      </c>
      <c r="D71" s="914">
        <v>502.0</v>
      </c>
      <c r="E71" s="1338">
        <v>44105.0</v>
      </c>
      <c r="F71" s="1335" t="s">
        <v>1776</v>
      </c>
      <c r="G71" s="914" t="s">
        <v>2172</v>
      </c>
      <c r="H71" s="914" t="s">
        <v>1841</v>
      </c>
      <c r="I71" s="914" t="s">
        <v>2173</v>
      </c>
      <c r="J71" s="914" t="s">
        <v>2174</v>
      </c>
      <c r="K71" s="914" t="s">
        <v>2175</v>
      </c>
      <c r="L71" s="360" t="s">
        <v>2176</v>
      </c>
      <c r="M71" s="914" t="s">
        <v>2177</v>
      </c>
      <c r="N71" s="914" t="s">
        <v>2131</v>
      </c>
    </row>
    <row r="72">
      <c r="A72" s="1336" t="s">
        <v>1237</v>
      </c>
      <c r="B72" s="914">
        <v>162.0</v>
      </c>
      <c r="C72" s="360" t="s">
        <v>2120</v>
      </c>
      <c r="D72" s="914">
        <v>502.0</v>
      </c>
      <c r="E72" s="1338">
        <v>44136.0</v>
      </c>
      <c r="F72" s="1335" t="s">
        <v>1776</v>
      </c>
      <c r="G72" s="360" t="s">
        <v>2178</v>
      </c>
      <c r="H72" s="360" t="s">
        <v>1919</v>
      </c>
      <c r="I72" s="360" t="s">
        <v>1425</v>
      </c>
      <c r="J72" s="360" t="s">
        <v>2179</v>
      </c>
      <c r="K72" s="360" t="s">
        <v>2180</v>
      </c>
      <c r="L72" s="360" t="s">
        <v>2146</v>
      </c>
      <c r="M72" s="360" t="s">
        <v>2181</v>
      </c>
      <c r="N72" s="360" t="s">
        <v>2131</v>
      </c>
    </row>
    <row r="73">
      <c r="A73" s="1198" t="s">
        <v>1237</v>
      </c>
      <c r="B73" s="914">
        <v>162.0</v>
      </c>
      <c r="C73" s="360" t="s">
        <v>2120</v>
      </c>
      <c r="D73" s="914">
        <v>502.0</v>
      </c>
      <c r="E73" s="1338">
        <v>44166.0</v>
      </c>
      <c r="F73" s="360" t="s">
        <v>1776</v>
      </c>
      <c r="G73" s="914" t="s">
        <v>2182</v>
      </c>
      <c r="H73" s="914" t="s">
        <v>1925</v>
      </c>
      <c r="I73" s="914" t="s">
        <v>2183</v>
      </c>
      <c r="J73" s="914" t="s">
        <v>2184</v>
      </c>
      <c r="K73" s="914" t="s">
        <v>2185</v>
      </c>
      <c r="L73" s="360" t="s">
        <v>2186</v>
      </c>
      <c r="M73" s="914" t="s">
        <v>2187</v>
      </c>
      <c r="N73" s="914" t="s">
        <v>2188</v>
      </c>
    </row>
    <row r="74">
      <c r="A74" s="1337" t="s">
        <v>2189</v>
      </c>
      <c r="B74" s="914">
        <v>165.0</v>
      </c>
      <c r="C74" s="360" t="s">
        <v>2190</v>
      </c>
      <c r="D74" s="914">
        <v>2438.0</v>
      </c>
      <c r="E74" s="1334">
        <v>43831.0</v>
      </c>
      <c r="F74" s="1335" t="s">
        <v>1776</v>
      </c>
      <c r="G74" s="914">
        <v>255.0</v>
      </c>
      <c r="H74" s="914" t="s">
        <v>1778</v>
      </c>
      <c r="I74" s="914" t="s">
        <v>2191</v>
      </c>
      <c r="J74" s="1330">
        <v>-35.0</v>
      </c>
      <c r="K74" s="914" t="s">
        <v>2192</v>
      </c>
      <c r="L74" s="360" t="s">
        <v>2061</v>
      </c>
      <c r="M74" s="914" t="s">
        <v>2090</v>
      </c>
      <c r="N74" s="360"/>
    </row>
    <row r="75">
      <c r="A75" s="1336" t="s">
        <v>2189</v>
      </c>
      <c r="B75" s="914">
        <v>165.0</v>
      </c>
      <c r="C75" s="360" t="s">
        <v>2190</v>
      </c>
      <c r="D75" s="914">
        <v>2438.0</v>
      </c>
      <c r="E75" s="1334">
        <v>43862.0</v>
      </c>
      <c r="F75" s="1335" t="s">
        <v>1776</v>
      </c>
      <c r="G75" s="914" t="s">
        <v>2193</v>
      </c>
      <c r="H75" s="914" t="s">
        <v>1785</v>
      </c>
      <c r="I75" s="914" t="s">
        <v>2194</v>
      </c>
      <c r="J75" s="914" t="s">
        <v>2195</v>
      </c>
      <c r="K75" s="914" t="s">
        <v>2196</v>
      </c>
      <c r="L75" s="360" t="s">
        <v>2094</v>
      </c>
      <c r="M75" s="914" t="s">
        <v>2197</v>
      </c>
      <c r="N75" s="360"/>
    </row>
    <row r="76">
      <c r="A76" s="1198" t="s">
        <v>2189</v>
      </c>
      <c r="B76" s="914">
        <v>165.0</v>
      </c>
      <c r="C76" s="360" t="s">
        <v>2190</v>
      </c>
      <c r="D76" s="914">
        <v>2438.0</v>
      </c>
      <c r="E76" s="1334">
        <v>43891.0</v>
      </c>
      <c r="F76" s="360" t="s">
        <v>1776</v>
      </c>
      <c r="G76" s="914" t="s">
        <v>2198</v>
      </c>
      <c r="H76" s="914" t="s">
        <v>1792</v>
      </c>
      <c r="I76" s="914" t="s">
        <v>2199</v>
      </c>
      <c r="J76" s="914" t="s">
        <v>2200</v>
      </c>
      <c r="K76" s="914" t="s">
        <v>2201</v>
      </c>
      <c r="L76" s="360" t="s">
        <v>2202</v>
      </c>
      <c r="M76" s="914" t="s">
        <v>2203</v>
      </c>
      <c r="N76" s="360"/>
    </row>
    <row r="77">
      <c r="A77" s="1337" t="s">
        <v>2189</v>
      </c>
      <c r="B77" s="914">
        <v>165.0</v>
      </c>
      <c r="C77" s="360" t="s">
        <v>2190</v>
      </c>
      <c r="D77" s="914">
        <v>2438.0</v>
      </c>
      <c r="E77" s="1334">
        <v>43922.0</v>
      </c>
      <c r="F77" s="1335" t="s">
        <v>1776</v>
      </c>
      <c r="G77" s="360" t="s">
        <v>2204</v>
      </c>
      <c r="H77" s="360" t="s">
        <v>1800</v>
      </c>
      <c r="I77" s="360" t="s">
        <v>2205</v>
      </c>
      <c r="J77" s="360" t="s">
        <v>2206</v>
      </c>
      <c r="K77" s="360" t="s">
        <v>2207</v>
      </c>
      <c r="L77" s="360" t="s">
        <v>2208</v>
      </c>
      <c r="M77" s="360" t="s">
        <v>2209</v>
      </c>
      <c r="N77" s="360"/>
    </row>
    <row r="78">
      <c r="A78" s="1336" t="s">
        <v>2189</v>
      </c>
      <c r="B78" s="914">
        <v>165.0</v>
      </c>
      <c r="C78" s="360" t="s">
        <v>2190</v>
      </c>
      <c r="D78" s="914">
        <v>2438.0</v>
      </c>
      <c r="E78" s="1334">
        <v>43952.0</v>
      </c>
      <c r="F78" s="1335" t="s">
        <v>1776</v>
      </c>
      <c r="G78" s="914" t="s">
        <v>2210</v>
      </c>
      <c r="H78" s="914" t="s">
        <v>1888</v>
      </c>
      <c r="I78" s="914" t="s">
        <v>2211</v>
      </c>
      <c r="J78" s="914" t="s">
        <v>2212</v>
      </c>
      <c r="K78" s="914" t="s">
        <v>2213</v>
      </c>
      <c r="L78" s="360" t="s">
        <v>2214</v>
      </c>
      <c r="M78" s="914" t="s">
        <v>2215</v>
      </c>
      <c r="N78" s="914" t="s">
        <v>2216</v>
      </c>
    </row>
    <row r="79">
      <c r="A79" s="1336" t="s">
        <v>2189</v>
      </c>
      <c r="B79" s="914">
        <v>165.0</v>
      </c>
      <c r="C79" s="360" t="s">
        <v>2190</v>
      </c>
      <c r="D79" s="914">
        <v>2438.0</v>
      </c>
      <c r="E79" s="1334">
        <v>43983.0</v>
      </c>
      <c r="F79" s="1335" t="s">
        <v>1776</v>
      </c>
      <c r="G79" s="914" t="s">
        <v>2217</v>
      </c>
      <c r="H79" s="914" t="s">
        <v>1814</v>
      </c>
      <c r="I79" s="914" t="s">
        <v>2218</v>
      </c>
      <c r="J79" s="914" t="s">
        <v>2219</v>
      </c>
      <c r="K79" s="914">
        <v>196.0</v>
      </c>
      <c r="L79" s="360" t="s">
        <v>1551</v>
      </c>
      <c r="M79" s="914" t="s">
        <v>2220</v>
      </c>
      <c r="N79" s="914" t="s">
        <v>2220</v>
      </c>
    </row>
    <row r="80">
      <c r="A80" s="1336" t="s">
        <v>2189</v>
      </c>
      <c r="B80" s="914">
        <v>165.0</v>
      </c>
      <c r="C80" s="360" t="s">
        <v>2190</v>
      </c>
      <c r="D80" s="914">
        <v>2438.0</v>
      </c>
      <c r="E80" s="1334">
        <v>44013.0</v>
      </c>
      <c r="F80" s="1335" t="s">
        <v>1776</v>
      </c>
      <c r="G80" s="914" t="s">
        <v>2217</v>
      </c>
      <c r="H80" s="914" t="s">
        <v>1814</v>
      </c>
      <c r="I80" s="914" t="s">
        <v>2218</v>
      </c>
      <c r="J80" s="914" t="s">
        <v>2219</v>
      </c>
      <c r="K80" s="914">
        <v>196.0</v>
      </c>
      <c r="L80" s="360" t="s">
        <v>1551</v>
      </c>
      <c r="M80" s="914" t="s">
        <v>2220</v>
      </c>
      <c r="N80" s="914" t="s">
        <v>2220</v>
      </c>
    </row>
    <row r="81">
      <c r="A81" s="1198" t="s">
        <v>2189</v>
      </c>
      <c r="B81" s="914">
        <v>165.0</v>
      </c>
      <c r="C81" s="360" t="s">
        <v>2190</v>
      </c>
      <c r="D81" s="914">
        <v>2438.0</v>
      </c>
      <c r="E81" s="1334">
        <v>44044.0</v>
      </c>
      <c r="F81" s="360" t="s">
        <v>1776</v>
      </c>
      <c r="G81" s="914" t="s">
        <v>2221</v>
      </c>
      <c r="H81" s="914" t="s">
        <v>1972</v>
      </c>
      <c r="I81" s="914">
        <v>49.0</v>
      </c>
      <c r="J81" s="914" t="s">
        <v>2222</v>
      </c>
      <c r="K81" s="914" t="s">
        <v>2223</v>
      </c>
      <c r="L81" s="360" t="s">
        <v>2224</v>
      </c>
      <c r="M81" s="914" t="s">
        <v>2225</v>
      </c>
      <c r="N81" s="914" t="s">
        <v>2226</v>
      </c>
    </row>
    <row r="82">
      <c r="A82" s="1198" t="s">
        <v>2189</v>
      </c>
      <c r="B82" s="914">
        <v>165.0</v>
      </c>
      <c r="C82" s="360" t="s">
        <v>2190</v>
      </c>
      <c r="D82" s="914">
        <v>2438.0</v>
      </c>
      <c r="E82" s="1334">
        <v>44075.0</v>
      </c>
      <c r="F82" s="360" t="s">
        <v>1776</v>
      </c>
      <c r="G82" s="914" t="s">
        <v>2227</v>
      </c>
      <c r="H82" s="914" t="s">
        <v>2043</v>
      </c>
      <c r="I82" s="914" t="s">
        <v>2228</v>
      </c>
      <c r="J82" s="914" t="s">
        <v>2229</v>
      </c>
      <c r="K82" s="914" t="s">
        <v>2230</v>
      </c>
      <c r="L82" s="360" t="s">
        <v>2214</v>
      </c>
      <c r="M82" s="914" t="s">
        <v>2231</v>
      </c>
      <c r="N82" s="914" t="s">
        <v>2220</v>
      </c>
    </row>
    <row r="83">
      <c r="A83" s="1337" t="s">
        <v>2189</v>
      </c>
      <c r="B83" s="914">
        <v>165.0</v>
      </c>
      <c r="C83" s="360" t="s">
        <v>2190</v>
      </c>
      <c r="D83" s="914">
        <v>2438.0</v>
      </c>
      <c r="E83" s="1338">
        <v>44105.0</v>
      </c>
      <c r="F83" s="1335" t="s">
        <v>1776</v>
      </c>
      <c r="G83" s="360" t="s">
        <v>2232</v>
      </c>
      <c r="H83" s="360" t="s">
        <v>1841</v>
      </c>
      <c r="I83" s="360" t="s">
        <v>2233</v>
      </c>
      <c r="J83" s="360" t="s">
        <v>2234</v>
      </c>
      <c r="K83" s="360" t="s">
        <v>2235</v>
      </c>
      <c r="L83" s="360" t="s">
        <v>2236</v>
      </c>
      <c r="M83" s="360" t="s">
        <v>2237</v>
      </c>
      <c r="N83" s="360" t="s">
        <v>2220</v>
      </c>
    </row>
    <row r="84">
      <c r="A84" s="1198" t="s">
        <v>2189</v>
      </c>
      <c r="B84" s="914">
        <v>165.0</v>
      </c>
      <c r="C84" s="360" t="s">
        <v>2190</v>
      </c>
      <c r="D84" s="914">
        <v>2438.0</v>
      </c>
      <c r="E84" s="1338">
        <v>44136.0</v>
      </c>
      <c r="F84" s="360" t="s">
        <v>1776</v>
      </c>
      <c r="G84" s="914" t="s">
        <v>2238</v>
      </c>
      <c r="H84" s="914" t="s">
        <v>1848</v>
      </c>
      <c r="I84" s="914" t="s">
        <v>2117</v>
      </c>
      <c r="J84" s="914" t="s">
        <v>2239</v>
      </c>
      <c r="K84" s="914" t="s">
        <v>2240</v>
      </c>
      <c r="L84" s="360" t="s">
        <v>2241</v>
      </c>
      <c r="M84" s="914" t="s">
        <v>2242</v>
      </c>
      <c r="N84" s="914" t="s">
        <v>2243</v>
      </c>
    </row>
    <row r="85">
      <c r="A85" s="1336" t="s">
        <v>2189</v>
      </c>
      <c r="B85" s="914">
        <v>165.0</v>
      </c>
      <c r="C85" s="360" t="s">
        <v>2190</v>
      </c>
      <c r="D85" s="1271">
        <v>2.438</v>
      </c>
      <c r="E85" s="1338">
        <v>44166.0</v>
      </c>
      <c r="F85" s="1335" t="s">
        <v>1776</v>
      </c>
      <c r="G85" s="360" t="s">
        <v>2244</v>
      </c>
      <c r="H85" s="360" t="s">
        <v>1855</v>
      </c>
      <c r="I85" s="360" t="s">
        <v>2153</v>
      </c>
      <c r="J85" s="360" t="s">
        <v>2245</v>
      </c>
      <c r="K85" s="360" t="s">
        <v>2246</v>
      </c>
      <c r="L85" s="360" t="s">
        <v>2247</v>
      </c>
      <c r="M85" s="360" t="s">
        <v>2248</v>
      </c>
      <c r="N85" s="360" t="s">
        <v>2249</v>
      </c>
    </row>
    <row r="86">
      <c r="A86" s="1198" t="s">
        <v>1238</v>
      </c>
      <c r="B86" s="914">
        <v>171.0</v>
      </c>
      <c r="C86" s="360" t="s">
        <v>2250</v>
      </c>
      <c r="D86" s="914">
        <v>1032.0</v>
      </c>
      <c r="E86" s="1334">
        <v>43831.0</v>
      </c>
      <c r="F86" s="360" t="s">
        <v>1776</v>
      </c>
      <c r="G86" s="914" t="s">
        <v>2251</v>
      </c>
      <c r="H86" s="914" t="s">
        <v>1778</v>
      </c>
      <c r="I86" s="914" t="s">
        <v>2252</v>
      </c>
      <c r="J86" s="914" t="s">
        <v>2253</v>
      </c>
      <c r="K86" s="914" t="s">
        <v>1935</v>
      </c>
      <c r="L86" s="360" t="s">
        <v>2254</v>
      </c>
      <c r="M86" s="914" t="s">
        <v>2255</v>
      </c>
      <c r="N86" s="360"/>
    </row>
    <row r="87">
      <c r="A87" s="1336" t="s">
        <v>1238</v>
      </c>
      <c r="B87" s="914">
        <v>171.0</v>
      </c>
      <c r="C87" s="360" t="s">
        <v>2250</v>
      </c>
      <c r="D87" s="914">
        <v>1032.0</v>
      </c>
      <c r="E87" s="1334">
        <v>43862.0</v>
      </c>
      <c r="F87" s="1335" t="s">
        <v>1776</v>
      </c>
      <c r="G87" s="914" t="s">
        <v>2256</v>
      </c>
      <c r="H87" s="914" t="s">
        <v>1785</v>
      </c>
      <c r="I87" s="914" t="s">
        <v>2257</v>
      </c>
      <c r="J87" s="914" t="s">
        <v>2258</v>
      </c>
      <c r="K87" s="914" t="s">
        <v>1940</v>
      </c>
      <c r="L87" s="360" t="s">
        <v>1964</v>
      </c>
      <c r="M87" s="914" t="s">
        <v>2259</v>
      </c>
      <c r="N87" s="360"/>
    </row>
    <row r="88">
      <c r="A88" s="1336" t="s">
        <v>1238</v>
      </c>
      <c r="B88" s="914">
        <v>171.0</v>
      </c>
      <c r="C88" s="360" t="s">
        <v>2250</v>
      </c>
      <c r="D88" s="914">
        <v>1032.0</v>
      </c>
      <c r="E88" s="1334">
        <v>43891.0</v>
      </c>
      <c r="F88" s="1335" t="s">
        <v>1776</v>
      </c>
      <c r="G88" s="914" t="s">
        <v>2260</v>
      </c>
      <c r="H88" s="914" t="s">
        <v>1792</v>
      </c>
      <c r="I88" s="914" t="s">
        <v>2261</v>
      </c>
      <c r="J88" s="914" t="s">
        <v>2262</v>
      </c>
      <c r="K88" s="914" t="s">
        <v>1946</v>
      </c>
      <c r="L88" s="360" t="s">
        <v>2263</v>
      </c>
      <c r="M88" s="914" t="s">
        <v>2264</v>
      </c>
      <c r="N88" s="360"/>
    </row>
    <row r="89">
      <c r="A89" s="1337" t="s">
        <v>1238</v>
      </c>
      <c r="B89" s="914">
        <v>171.0</v>
      </c>
      <c r="C89" s="360" t="s">
        <v>2250</v>
      </c>
      <c r="D89" s="914">
        <v>1032.0</v>
      </c>
      <c r="E89" s="1334">
        <v>43922.0</v>
      </c>
      <c r="F89" s="1335" t="s">
        <v>1776</v>
      </c>
      <c r="G89" s="914" t="s">
        <v>2265</v>
      </c>
      <c r="H89" s="914" t="s">
        <v>1800</v>
      </c>
      <c r="I89" s="914" t="s">
        <v>2266</v>
      </c>
      <c r="J89" s="914" t="s">
        <v>2267</v>
      </c>
      <c r="K89" s="914" t="s">
        <v>1952</v>
      </c>
      <c r="L89" s="360" t="s">
        <v>2268</v>
      </c>
      <c r="M89" s="914" t="s">
        <v>2269</v>
      </c>
      <c r="N89" s="360"/>
    </row>
    <row r="90">
      <c r="A90" s="1198" t="s">
        <v>1238</v>
      </c>
      <c r="B90" s="914">
        <v>171.0</v>
      </c>
      <c r="C90" s="360" t="s">
        <v>2250</v>
      </c>
      <c r="D90" s="914">
        <v>1032.0</v>
      </c>
      <c r="E90" s="1334">
        <v>43952.0</v>
      </c>
      <c r="F90" s="360" t="s">
        <v>1776</v>
      </c>
      <c r="G90" s="914" t="s">
        <v>2270</v>
      </c>
      <c r="H90" s="914" t="s">
        <v>1888</v>
      </c>
      <c r="I90" s="914" t="s">
        <v>2271</v>
      </c>
      <c r="J90" s="914" t="s">
        <v>2272</v>
      </c>
      <c r="K90" s="914">
        <v>221.0</v>
      </c>
      <c r="L90" s="360" t="s">
        <v>2273</v>
      </c>
      <c r="M90" s="914" t="s">
        <v>2274</v>
      </c>
      <c r="N90" s="360"/>
    </row>
    <row r="91">
      <c r="A91" s="1198" t="s">
        <v>1238</v>
      </c>
      <c r="B91" s="914">
        <v>171.0</v>
      </c>
      <c r="C91" s="360" t="s">
        <v>2250</v>
      </c>
      <c r="D91" s="914">
        <v>1032.0</v>
      </c>
      <c r="E91" s="1334">
        <v>43983.0</v>
      </c>
      <c r="F91" s="360" t="s">
        <v>1776</v>
      </c>
      <c r="G91" s="914" t="s">
        <v>2275</v>
      </c>
      <c r="H91" s="914" t="s">
        <v>1814</v>
      </c>
      <c r="I91" s="914" t="s">
        <v>2276</v>
      </c>
      <c r="J91" s="914" t="s">
        <v>2277</v>
      </c>
      <c r="K91" s="914" t="s">
        <v>1963</v>
      </c>
      <c r="L91" s="360" t="s">
        <v>2278</v>
      </c>
      <c r="M91" s="914" t="s">
        <v>2279</v>
      </c>
      <c r="N91" s="360"/>
    </row>
    <row r="92">
      <c r="A92" s="1336" t="s">
        <v>1238</v>
      </c>
      <c r="B92" s="914">
        <v>171.0</v>
      </c>
      <c r="C92" s="360" t="s">
        <v>2250</v>
      </c>
      <c r="D92" s="914">
        <v>1032.0</v>
      </c>
      <c r="E92" s="1334">
        <v>44013.0</v>
      </c>
      <c r="F92" s="1335" t="s">
        <v>1776</v>
      </c>
      <c r="G92" s="360" t="s">
        <v>2280</v>
      </c>
      <c r="H92" s="360" t="s">
        <v>1821</v>
      </c>
      <c r="I92" s="360" t="s">
        <v>2281</v>
      </c>
      <c r="J92" s="360" t="s">
        <v>2282</v>
      </c>
      <c r="K92" s="360" t="s">
        <v>1968</v>
      </c>
      <c r="L92" s="360" t="s">
        <v>2283</v>
      </c>
      <c r="M92" s="360" t="s">
        <v>2284</v>
      </c>
      <c r="N92" s="360"/>
    </row>
    <row r="93">
      <c r="A93" s="1337" t="s">
        <v>1238</v>
      </c>
      <c r="B93" s="914">
        <v>171.0</v>
      </c>
      <c r="C93" s="360" t="s">
        <v>2250</v>
      </c>
      <c r="D93" s="914">
        <v>1032.0</v>
      </c>
      <c r="E93" s="1334">
        <v>44044.0</v>
      </c>
      <c r="F93" s="1335" t="s">
        <v>1776</v>
      </c>
      <c r="G93" s="360" t="s">
        <v>2280</v>
      </c>
      <c r="H93" s="360" t="s">
        <v>1821</v>
      </c>
      <c r="I93" s="360" t="s">
        <v>2281</v>
      </c>
      <c r="J93" s="360" t="s">
        <v>2282</v>
      </c>
      <c r="K93" s="360" t="s">
        <v>1968</v>
      </c>
      <c r="L93" s="360" t="s">
        <v>2283</v>
      </c>
      <c r="M93" s="360" t="s">
        <v>2284</v>
      </c>
      <c r="N93" s="360"/>
    </row>
    <row r="94">
      <c r="A94" s="1198" t="s">
        <v>1238</v>
      </c>
      <c r="B94" s="914">
        <v>171.0</v>
      </c>
      <c r="C94" s="360" t="s">
        <v>2250</v>
      </c>
      <c r="D94" s="914">
        <v>1032.0</v>
      </c>
      <c r="E94" s="1334">
        <v>44075.0</v>
      </c>
      <c r="F94" s="360" t="s">
        <v>1776</v>
      </c>
      <c r="G94" s="914" t="s">
        <v>2280</v>
      </c>
      <c r="H94" s="914" t="s">
        <v>1821</v>
      </c>
      <c r="I94" s="914" t="s">
        <v>2281</v>
      </c>
      <c r="J94" s="914" t="s">
        <v>2282</v>
      </c>
      <c r="K94" s="914" t="s">
        <v>1968</v>
      </c>
      <c r="L94" s="360" t="s">
        <v>2283</v>
      </c>
      <c r="M94" s="914" t="s">
        <v>2284</v>
      </c>
      <c r="N94" s="360"/>
    </row>
    <row r="95">
      <c r="A95" s="1336" t="s">
        <v>1238</v>
      </c>
      <c r="B95" s="914">
        <v>171.0</v>
      </c>
      <c r="C95" s="360" t="s">
        <v>2250</v>
      </c>
      <c r="D95" s="914">
        <v>1032.0</v>
      </c>
      <c r="E95" s="1338">
        <v>44105.0</v>
      </c>
      <c r="F95" s="1335" t="s">
        <v>1776</v>
      </c>
      <c r="G95" s="914" t="s">
        <v>2280</v>
      </c>
      <c r="H95" s="914" t="s">
        <v>1821</v>
      </c>
      <c r="I95" s="914" t="s">
        <v>2281</v>
      </c>
      <c r="J95" s="914" t="s">
        <v>2282</v>
      </c>
      <c r="K95" s="914" t="s">
        <v>1968</v>
      </c>
      <c r="L95" s="360" t="s">
        <v>2283</v>
      </c>
      <c r="M95" s="914" t="s">
        <v>2284</v>
      </c>
      <c r="N95" s="360"/>
    </row>
    <row r="96">
      <c r="A96" s="1198" t="s">
        <v>1238</v>
      </c>
      <c r="B96" s="914">
        <v>171.0</v>
      </c>
      <c r="C96" s="360" t="s">
        <v>2250</v>
      </c>
      <c r="D96" s="914">
        <v>1032.0</v>
      </c>
      <c r="E96" s="1338">
        <v>44136.0</v>
      </c>
      <c r="F96" s="360" t="s">
        <v>1776</v>
      </c>
      <c r="G96" s="914" t="s">
        <v>2285</v>
      </c>
      <c r="H96" s="914" t="s">
        <v>1919</v>
      </c>
      <c r="I96" s="914" t="s">
        <v>2286</v>
      </c>
      <c r="J96" s="914" t="s">
        <v>2287</v>
      </c>
      <c r="K96" s="914" t="s">
        <v>2288</v>
      </c>
      <c r="L96" s="360" t="s">
        <v>2289</v>
      </c>
      <c r="M96" s="914" t="s">
        <v>2290</v>
      </c>
      <c r="N96" s="914" t="s">
        <v>2284</v>
      </c>
    </row>
    <row r="97">
      <c r="A97" s="1198" t="s">
        <v>1238</v>
      </c>
      <c r="B97" s="914">
        <v>171.0</v>
      </c>
      <c r="C97" s="360" t="s">
        <v>2250</v>
      </c>
      <c r="D97" s="914">
        <v>1032.0</v>
      </c>
      <c r="E97" s="1338">
        <v>44166.0</v>
      </c>
      <c r="F97" s="360" t="s">
        <v>1776</v>
      </c>
      <c r="G97" s="914" t="s">
        <v>2291</v>
      </c>
      <c r="H97" s="914" t="s">
        <v>1855</v>
      </c>
      <c r="I97" s="914" t="s">
        <v>2292</v>
      </c>
      <c r="J97" s="914" t="s">
        <v>2293</v>
      </c>
      <c r="K97" s="914" t="s">
        <v>2294</v>
      </c>
      <c r="L97" s="360" t="s">
        <v>2295</v>
      </c>
      <c r="M97" s="914" t="s">
        <v>2296</v>
      </c>
      <c r="N97" s="914" t="s">
        <v>2297</v>
      </c>
    </row>
    <row r="98">
      <c r="A98" s="1337" t="s">
        <v>2298</v>
      </c>
      <c r="B98" s="914">
        <v>168.0</v>
      </c>
      <c r="C98" s="360" t="s">
        <v>2299</v>
      </c>
      <c r="D98" s="914">
        <v>2073.0</v>
      </c>
      <c r="E98" s="1334">
        <v>43922.0</v>
      </c>
      <c r="F98" s="1335" t="s">
        <v>1776</v>
      </c>
      <c r="G98" s="360" t="s">
        <v>2300</v>
      </c>
      <c r="H98" s="360" t="s">
        <v>1800</v>
      </c>
      <c r="I98" s="360" t="s">
        <v>2134</v>
      </c>
      <c r="J98" s="360" t="s">
        <v>2301</v>
      </c>
      <c r="K98" s="360" t="s">
        <v>2302</v>
      </c>
      <c r="L98" s="360" t="s">
        <v>2303</v>
      </c>
      <c r="M98" s="360" t="s">
        <v>2304</v>
      </c>
      <c r="N98" s="360"/>
    </row>
    <row r="99">
      <c r="A99" s="1336" t="s">
        <v>2298</v>
      </c>
      <c r="B99" s="914">
        <v>168.0</v>
      </c>
      <c r="C99" s="360" t="s">
        <v>2299</v>
      </c>
      <c r="D99" s="914">
        <v>2073.0</v>
      </c>
      <c r="E99" s="1334">
        <v>43952.0</v>
      </c>
      <c r="F99" s="1335" t="s">
        <v>1776</v>
      </c>
      <c r="G99" s="360" t="s">
        <v>2008</v>
      </c>
      <c r="H99" s="360" t="s">
        <v>1807</v>
      </c>
      <c r="I99" s="360" t="s">
        <v>2305</v>
      </c>
      <c r="J99" s="360" t="s">
        <v>2306</v>
      </c>
      <c r="K99" s="360" t="s">
        <v>2307</v>
      </c>
      <c r="L99" s="360" t="s">
        <v>2308</v>
      </c>
      <c r="M99" s="360" t="s">
        <v>2309</v>
      </c>
      <c r="N99" s="360"/>
    </row>
    <row r="100">
      <c r="A100" s="1198" t="s">
        <v>2298</v>
      </c>
      <c r="B100" s="914">
        <v>168.0</v>
      </c>
      <c r="C100" s="360" t="s">
        <v>2299</v>
      </c>
      <c r="D100" s="914">
        <v>2073.0</v>
      </c>
      <c r="E100" s="1334">
        <v>43983.0</v>
      </c>
      <c r="F100" s="360" t="s">
        <v>1776</v>
      </c>
      <c r="G100" s="914" t="s">
        <v>2310</v>
      </c>
      <c r="H100" s="914" t="s">
        <v>1814</v>
      </c>
      <c r="I100" s="914" t="s">
        <v>2311</v>
      </c>
      <c r="J100" s="914" t="s">
        <v>2312</v>
      </c>
      <c r="K100" s="914">
        <v>196.0</v>
      </c>
      <c r="L100" s="360" t="s">
        <v>2313</v>
      </c>
      <c r="M100" s="914" t="s">
        <v>2314</v>
      </c>
      <c r="N100" s="914" t="s">
        <v>2315</v>
      </c>
    </row>
    <row r="101">
      <c r="A101" s="1198" t="s">
        <v>2298</v>
      </c>
      <c r="B101" s="914">
        <v>168.0</v>
      </c>
      <c r="C101" s="360" t="s">
        <v>2299</v>
      </c>
      <c r="D101" s="914">
        <v>2073.0</v>
      </c>
      <c r="E101" s="1334">
        <v>44013.0</v>
      </c>
      <c r="F101" s="360" t="s">
        <v>1776</v>
      </c>
      <c r="G101" s="914" t="s">
        <v>2316</v>
      </c>
      <c r="H101" s="914" t="s">
        <v>1821</v>
      </c>
      <c r="I101" s="914" t="s">
        <v>2317</v>
      </c>
      <c r="J101" s="914" t="s">
        <v>2318</v>
      </c>
      <c r="K101" s="914" t="s">
        <v>2319</v>
      </c>
      <c r="L101" s="360" t="s">
        <v>2320</v>
      </c>
      <c r="M101" s="914" t="s">
        <v>2321</v>
      </c>
      <c r="N101" s="914" t="s">
        <v>2309</v>
      </c>
    </row>
    <row r="102">
      <c r="A102" s="1336" t="s">
        <v>2298</v>
      </c>
      <c r="B102" s="914">
        <v>168.0</v>
      </c>
      <c r="C102" s="360" t="s">
        <v>2299</v>
      </c>
      <c r="D102" s="914">
        <v>2073.0</v>
      </c>
      <c r="E102" s="1334">
        <v>44044.0</v>
      </c>
      <c r="F102" s="1335" t="s">
        <v>1776</v>
      </c>
      <c r="G102" s="914" t="s">
        <v>2322</v>
      </c>
      <c r="H102" s="914" t="s">
        <v>1904</v>
      </c>
      <c r="I102" s="914" t="s">
        <v>2323</v>
      </c>
      <c r="J102" s="914" t="s">
        <v>2324</v>
      </c>
      <c r="K102" s="914" t="s">
        <v>2325</v>
      </c>
      <c r="L102" s="360" t="s">
        <v>2326</v>
      </c>
      <c r="M102" s="914" t="s">
        <v>2327</v>
      </c>
      <c r="N102" s="914" t="s">
        <v>2328</v>
      </c>
    </row>
    <row r="103">
      <c r="A103" s="1337" t="s">
        <v>2298</v>
      </c>
      <c r="B103" s="914">
        <v>168.0</v>
      </c>
      <c r="C103" s="360" t="s">
        <v>2299</v>
      </c>
      <c r="D103" s="914">
        <v>2073.0</v>
      </c>
      <c r="E103" s="1334">
        <v>44075.0</v>
      </c>
      <c r="F103" s="1335" t="s">
        <v>1776</v>
      </c>
      <c r="G103" s="360" t="s">
        <v>2329</v>
      </c>
      <c r="H103" s="360" t="s">
        <v>1834</v>
      </c>
      <c r="I103" s="360" t="s">
        <v>2330</v>
      </c>
      <c r="J103" s="360" t="s">
        <v>2331</v>
      </c>
      <c r="K103" s="360" t="s">
        <v>2332</v>
      </c>
      <c r="L103" s="360" t="s">
        <v>2333</v>
      </c>
      <c r="M103" s="360" t="s">
        <v>2334</v>
      </c>
      <c r="N103" s="360" t="s">
        <v>2328</v>
      </c>
    </row>
    <row r="104">
      <c r="A104" s="1336" t="s">
        <v>2298</v>
      </c>
      <c r="B104" s="914">
        <v>168.0</v>
      </c>
      <c r="C104" s="360" t="s">
        <v>2299</v>
      </c>
      <c r="D104" s="914">
        <v>2073.0</v>
      </c>
      <c r="E104" s="1338">
        <v>44105.0</v>
      </c>
      <c r="F104" s="1335" t="s">
        <v>1776</v>
      </c>
      <c r="G104" s="914" t="s">
        <v>2335</v>
      </c>
      <c r="H104" s="914" t="s">
        <v>1841</v>
      </c>
      <c r="I104" s="914" t="s">
        <v>2029</v>
      </c>
      <c r="J104" s="914" t="s">
        <v>2336</v>
      </c>
      <c r="K104" s="914" t="s">
        <v>2235</v>
      </c>
      <c r="L104" s="360" t="s">
        <v>2337</v>
      </c>
      <c r="M104" s="914" t="s">
        <v>2338</v>
      </c>
      <c r="N104" s="914" t="s">
        <v>2328</v>
      </c>
    </row>
    <row r="105">
      <c r="A105" s="1198" t="s">
        <v>2298</v>
      </c>
      <c r="B105" s="914">
        <v>168.0</v>
      </c>
      <c r="C105" s="360" t="s">
        <v>2299</v>
      </c>
      <c r="D105" s="914">
        <v>2073.0</v>
      </c>
      <c r="E105" s="1338">
        <v>44136.0</v>
      </c>
      <c r="F105" s="360" t="s">
        <v>1776</v>
      </c>
      <c r="G105" s="914" t="s">
        <v>2339</v>
      </c>
      <c r="H105" s="914" t="s">
        <v>1848</v>
      </c>
      <c r="I105" s="914" t="s">
        <v>2340</v>
      </c>
      <c r="J105" s="914" t="s">
        <v>2341</v>
      </c>
      <c r="K105" s="914" t="s">
        <v>2240</v>
      </c>
      <c r="L105" s="360" t="s">
        <v>2342</v>
      </c>
      <c r="M105" s="914" t="s">
        <v>2343</v>
      </c>
      <c r="N105" s="914" t="s">
        <v>2309</v>
      </c>
    </row>
    <row r="106">
      <c r="A106" s="1337" t="s">
        <v>2298</v>
      </c>
      <c r="B106" s="914">
        <v>168.0</v>
      </c>
      <c r="C106" s="360" t="s">
        <v>2299</v>
      </c>
      <c r="D106" s="914">
        <v>2073.0</v>
      </c>
      <c r="E106" s="1338">
        <v>44166.0</v>
      </c>
      <c r="F106" s="1335" t="s">
        <v>1776</v>
      </c>
      <c r="G106" s="914" t="s">
        <v>2344</v>
      </c>
      <c r="H106" s="914" t="s">
        <v>1855</v>
      </c>
      <c r="I106" s="914" t="s">
        <v>2345</v>
      </c>
      <c r="J106" s="914" t="s">
        <v>2346</v>
      </c>
      <c r="K106" s="914" t="s">
        <v>2347</v>
      </c>
      <c r="L106" s="360" t="s">
        <v>2348</v>
      </c>
      <c r="M106" s="914" t="s">
        <v>2349</v>
      </c>
      <c r="N106" s="914" t="s">
        <v>2350</v>
      </c>
    </row>
    <row r="107">
      <c r="A107" s="1336" t="s">
        <v>2298</v>
      </c>
      <c r="B107" s="914">
        <v>168.0</v>
      </c>
      <c r="C107" s="360" t="s">
        <v>2351</v>
      </c>
      <c r="D107" s="914">
        <v>617.0</v>
      </c>
      <c r="E107" s="1334">
        <v>43831.0</v>
      </c>
      <c r="F107" s="1335" t="s">
        <v>1776</v>
      </c>
      <c r="G107" s="914" t="s">
        <v>2285</v>
      </c>
      <c r="H107" s="914" t="s">
        <v>1778</v>
      </c>
      <c r="I107" s="914" t="s">
        <v>2352</v>
      </c>
      <c r="J107" s="914" t="s">
        <v>2353</v>
      </c>
      <c r="K107" s="914" t="s">
        <v>2192</v>
      </c>
      <c r="L107" s="360" t="s">
        <v>2026</v>
      </c>
      <c r="M107" s="914" t="s">
        <v>2354</v>
      </c>
      <c r="N107" s="360"/>
    </row>
    <row r="108">
      <c r="A108" s="1198" t="s">
        <v>2298</v>
      </c>
      <c r="B108" s="914">
        <v>168.0</v>
      </c>
      <c r="C108" s="360" t="s">
        <v>2351</v>
      </c>
      <c r="D108" s="914">
        <v>617.0</v>
      </c>
      <c r="E108" s="1334">
        <v>43862.0</v>
      </c>
      <c r="F108" s="360" t="s">
        <v>1776</v>
      </c>
      <c r="G108" s="914" t="s">
        <v>2355</v>
      </c>
      <c r="H108" s="914" t="s">
        <v>1785</v>
      </c>
      <c r="I108" s="914" t="s">
        <v>2356</v>
      </c>
      <c r="J108" s="914" t="s">
        <v>2357</v>
      </c>
      <c r="K108" s="914" t="s">
        <v>2358</v>
      </c>
      <c r="L108" s="360" t="s">
        <v>2359</v>
      </c>
      <c r="M108" s="914" t="s">
        <v>2360</v>
      </c>
      <c r="N108" s="360"/>
    </row>
    <row r="109">
      <c r="A109" s="1336" t="s">
        <v>2298</v>
      </c>
      <c r="B109" s="914">
        <v>168.0</v>
      </c>
      <c r="C109" s="360" t="s">
        <v>2351</v>
      </c>
      <c r="D109" s="914">
        <v>617.0</v>
      </c>
      <c r="E109" s="1334">
        <v>43891.0</v>
      </c>
      <c r="F109" s="1335" t="s">
        <v>1776</v>
      </c>
      <c r="G109" s="914" t="s">
        <v>2361</v>
      </c>
      <c r="H109" s="914" t="s">
        <v>2362</v>
      </c>
      <c r="I109" s="914" t="s">
        <v>2134</v>
      </c>
      <c r="J109" s="914" t="s">
        <v>2363</v>
      </c>
      <c r="K109" s="914" t="s">
        <v>2302</v>
      </c>
      <c r="L109" s="360" t="s">
        <v>2364</v>
      </c>
      <c r="M109" s="914" t="s">
        <v>2365</v>
      </c>
      <c r="N109" s="360"/>
    </row>
    <row r="110">
      <c r="A110" s="1337" t="s">
        <v>1239</v>
      </c>
      <c r="B110" s="914">
        <v>703.0</v>
      </c>
      <c r="C110" s="360" t="s">
        <v>2366</v>
      </c>
      <c r="D110" s="914">
        <v>3370.0</v>
      </c>
      <c r="E110" s="1334">
        <v>43831.0</v>
      </c>
      <c r="F110" s="1335" t="s">
        <v>1776</v>
      </c>
      <c r="G110" s="360" t="s">
        <v>2367</v>
      </c>
      <c r="H110" s="360" t="s">
        <v>1778</v>
      </c>
      <c r="I110" s="360" t="s">
        <v>2368</v>
      </c>
      <c r="J110" s="360" t="s">
        <v>2369</v>
      </c>
      <c r="K110" s="360" t="s">
        <v>2370</v>
      </c>
      <c r="L110" s="360" t="s">
        <v>2021</v>
      </c>
      <c r="M110" s="360" t="s">
        <v>2371</v>
      </c>
      <c r="N110" s="360"/>
    </row>
    <row r="111">
      <c r="A111" s="1198" t="s">
        <v>1239</v>
      </c>
      <c r="B111" s="914">
        <v>703.0</v>
      </c>
      <c r="C111" s="360" t="s">
        <v>2366</v>
      </c>
      <c r="D111" s="914">
        <v>3370.0</v>
      </c>
      <c r="E111" s="1334">
        <v>43862.0</v>
      </c>
      <c r="F111" s="360" t="s">
        <v>1776</v>
      </c>
      <c r="G111" s="914" t="s">
        <v>2372</v>
      </c>
      <c r="H111" s="914" t="s">
        <v>1785</v>
      </c>
      <c r="I111" s="914" t="s">
        <v>2373</v>
      </c>
      <c r="J111" s="914" t="s">
        <v>2374</v>
      </c>
      <c r="K111" s="914" t="s">
        <v>1940</v>
      </c>
      <c r="L111" s="360" t="s">
        <v>2375</v>
      </c>
      <c r="M111" s="914" t="s">
        <v>2376</v>
      </c>
      <c r="N111" s="360"/>
    </row>
    <row r="112">
      <c r="A112" s="1198" t="s">
        <v>1239</v>
      </c>
      <c r="B112" s="914">
        <v>703.0</v>
      </c>
      <c r="C112" s="360" t="s">
        <v>2366</v>
      </c>
      <c r="D112" s="914">
        <v>3370.0</v>
      </c>
      <c r="E112" s="1334">
        <v>43891.0</v>
      </c>
      <c r="F112" s="360" t="s">
        <v>1776</v>
      </c>
      <c r="G112" s="914" t="s">
        <v>2377</v>
      </c>
      <c r="H112" s="914" t="s">
        <v>1792</v>
      </c>
      <c r="I112" s="914" t="s">
        <v>2378</v>
      </c>
      <c r="J112" s="914" t="s">
        <v>2379</v>
      </c>
      <c r="K112" s="914" t="s">
        <v>1946</v>
      </c>
      <c r="L112" s="360" t="s">
        <v>2380</v>
      </c>
      <c r="M112" s="914" t="s">
        <v>2381</v>
      </c>
      <c r="N112" s="360"/>
    </row>
    <row r="113">
      <c r="A113" s="1198" t="s">
        <v>1239</v>
      </c>
      <c r="B113" s="914">
        <v>703.0</v>
      </c>
      <c r="C113" s="360" t="s">
        <v>2366</v>
      </c>
      <c r="D113" s="914">
        <v>3370.0</v>
      </c>
      <c r="E113" s="1334">
        <v>43922.0</v>
      </c>
      <c r="F113" s="360" t="s">
        <v>1776</v>
      </c>
      <c r="G113" s="914" t="s">
        <v>2382</v>
      </c>
      <c r="H113" s="914" t="s">
        <v>1800</v>
      </c>
      <c r="I113" s="914" t="s">
        <v>2383</v>
      </c>
      <c r="J113" s="914" t="s">
        <v>2384</v>
      </c>
      <c r="K113" s="914" t="s">
        <v>2385</v>
      </c>
      <c r="L113" s="360" t="s">
        <v>2040</v>
      </c>
      <c r="M113" s="914" t="s">
        <v>2386</v>
      </c>
      <c r="N113" s="360"/>
    </row>
    <row r="114">
      <c r="A114" s="1336" t="s">
        <v>1239</v>
      </c>
      <c r="B114" s="914">
        <v>703.0</v>
      </c>
      <c r="C114" s="360" t="s">
        <v>2366</v>
      </c>
      <c r="D114" s="914">
        <v>3370.0</v>
      </c>
      <c r="E114" s="1334">
        <v>43952.0</v>
      </c>
      <c r="F114" s="1335" t="s">
        <v>1776</v>
      </c>
      <c r="G114" s="360" t="s">
        <v>2387</v>
      </c>
      <c r="H114" s="360" t="s">
        <v>1888</v>
      </c>
      <c r="I114" s="360" t="s">
        <v>2019</v>
      </c>
      <c r="J114" s="360" t="s">
        <v>2388</v>
      </c>
      <c r="K114" s="360" t="s">
        <v>2389</v>
      </c>
      <c r="L114" s="360" t="s">
        <v>2390</v>
      </c>
      <c r="M114" s="360" t="s">
        <v>2391</v>
      </c>
      <c r="N114" s="360" t="s">
        <v>2391</v>
      </c>
    </row>
    <row r="115">
      <c r="A115" s="1337" t="s">
        <v>1239</v>
      </c>
      <c r="B115" s="914">
        <v>703.0</v>
      </c>
      <c r="C115" s="360" t="s">
        <v>2366</v>
      </c>
      <c r="D115" s="914">
        <v>3370.0</v>
      </c>
      <c r="E115" s="1334">
        <v>43983.0</v>
      </c>
      <c r="F115" s="1335" t="s">
        <v>1776</v>
      </c>
      <c r="G115" s="914" t="s">
        <v>2392</v>
      </c>
      <c r="H115" s="914" t="s">
        <v>1814</v>
      </c>
      <c r="I115" s="914" t="s">
        <v>2393</v>
      </c>
      <c r="J115" s="914" t="s">
        <v>2195</v>
      </c>
      <c r="K115" s="914" t="s">
        <v>1963</v>
      </c>
      <c r="L115" s="360" t="s">
        <v>2394</v>
      </c>
      <c r="M115" s="914" t="s">
        <v>2395</v>
      </c>
      <c r="N115" s="914" t="s">
        <v>2395</v>
      </c>
    </row>
    <row r="116">
      <c r="A116" s="1337" t="s">
        <v>1239</v>
      </c>
      <c r="B116" s="914">
        <v>703.0</v>
      </c>
      <c r="C116" s="360" t="s">
        <v>2366</v>
      </c>
      <c r="D116" s="914">
        <v>3370.0</v>
      </c>
      <c r="E116" s="1334">
        <v>44013.0</v>
      </c>
      <c r="F116" s="1335" t="s">
        <v>1776</v>
      </c>
      <c r="G116" s="914" t="s">
        <v>2396</v>
      </c>
      <c r="H116" s="914" t="s">
        <v>1821</v>
      </c>
      <c r="I116" s="914" t="s">
        <v>2397</v>
      </c>
      <c r="J116" s="914" t="s">
        <v>2398</v>
      </c>
      <c r="K116" s="914" t="s">
        <v>1968</v>
      </c>
      <c r="L116" s="360" t="s">
        <v>2399</v>
      </c>
      <c r="M116" s="914" t="s">
        <v>2400</v>
      </c>
      <c r="N116" s="914" t="s">
        <v>2400</v>
      </c>
    </row>
    <row r="117">
      <c r="A117" s="1198" t="s">
        <v>1239</v>
      </c>
      <c r="B117" s="914">
        <v>703.0</v>
      </c>
      <c r="C117" s="360" t="s">
        <v>2366</v>
      </c>
      <c r="D117" s="914">
        <v>3370.0</v>
      </c>
      <c r="E117" s="1334">
        <v>44044.0</v>
      </c>
      <c r="F117" s="360" t="s">
        <v>1776</v>
      </c>
      <c r="G117" s="914" t="s">
        <v>2401</v>
      </c>
      <c r="H117" s="914" t="s">
        <v>1904</v>
      </c>
      <c r="I117" s="914" t="s">
        <v>1338</v>
      </c>
      <c r="J117" s="914" t="s">
        <v>2402</v>
      </c>
      <c r="K117" s="914" t="s">
        <v>1975</v>
      </c>
      <c r="L117" s="360" t="s">
        <v>2403</v>
      </c>
      <c r="M117" s="914" t="s">
        <v>2404</v>
      </c>
      <c r="N117" s="914" t="s">
        <v>2400</v>
      </c>
    </row>
    <row r="118">
      <c r="A118" s="1336" t="s">
        <v>1239</v>
      </c>
      <c r="B118" s="914">
        <v>703.0</v>
      </c>
      <c r="C118" s="360" t="s">
        <v>2366</v>
      </c>
      <c r="D118" s="914">
        <v>3370.0</v>
      </c>
      <c r="E118" s="1334">
        <v>44075.0</v>
      </c>
      <c r="F118" s="1335" t="s">
        <v>1776</v>
      </c>
      <c r="G118" s="914" t="s">
        <v>2405</v>
      </c>
      <c r="H118" s="914" t="s">
        <v>2406</v>
      </c>
      <c r="I118" s="914" t="s">
        <v>2407</v>
      </c>
      <c r="J118" s="914" t="s">
        <v>2408</v>
      </c>
      <c r="K118" s="914" t="s">
        <v>1980</v>
      </c>
      <c r="L118" s="360" t="s">
        <v>2409</v>
      </c>
      <c r="M118" s="914" t="s">
        <v>2410</v>
      </c>
      <c r="N118" s="914" t="s">
        <v>2400</v>
      </c>
    </row>
    <row r="119">
      <c r="A119" s="1198" t="s">
        <v>1239</v>
      </c>
      <c r="B119" s="914">
        <v>703.0</v>
      </c>
      <c r="C119" s="360" t="s">
        <v>2366</v>
      </c>
      <c r="D119" s="914">
        <v>3370.0</v>
      </c>
      <c r="E119" s="1338">
        <v>44105.0</v>
      </c>
      <c r="F119" s="360" t="s">
        <v>1776</v>
      </c>
      <c r="G119" s="914" t="s">
        <v>2411</v>
      </c>
      <c r="H119" s="914" t="s">
        <v>1841</v>
      </c>
      <c r="I119" s="914" t="s">
        <v>2412</v>
      </c>
      <c r="J119" s="914" t="s">
        <v>2413</v>
      </c>
      <c r="K119" s="914" t="s">
        <v>1986</v>
      </c>
      <c r="L119" s="360" t="s">
        <v>2414</v>
      </c>
      <c r="M119" s="914" t="s">
        <v>2415</v>
      </c>
      <c r="N119" s="914" t="s">
        <v>2400</v>
      </c>
    </row>
    <row r="120">
      <c r="A120" s="1336" t="s">
        <v>1239</v>
      </c>
      <c r="B120" s="914">
        <v>703.0</v>
      </c>
      <c r="C120" s="360" t="s">
        <v>2366</v>
      </c>
      <c r="D120" s="914">
        <v>3370.0</v>
      </c>
      <c r="E120" s="1338">
        <v>44136.0</v>
      </c>
      <c r="F120" s="1335" t="s">
        <v>1776</v>
      </c>
      <c r="G120" s="914" t="s">
        <v>2416</v>
      </c>
      <c r="H120" s="914" t="s">
        <v>1848</v>
      </c>
      <c r="I120" s="914" t="s">
        <v>2417</v>
      </c>
      <c r="J120" s="914" t="s">
        <v>2418</v>
      </c>
      <c r="K120" s="914" t="s">
        <v>2288</v>
      </c>
      <c r="L120" s="360" t="s">
        <v>1551</v>
      </c>
      <c r="M120" s="914" t="s">
        <v>2419</v>
      </c>
      <c r="N120" s="914" t="s">
        <v>2400</v>
      </c>
    </row>
    <row r="121">
      <c r="A121" s="1336" t="s">
        <v>1239</v>
      </c>
      <c r="B121" s="914">
        <v>703.0</v>
      </c>
      <c r="C121" s="360" t="s">
        <v>2366</v>
      </c>
      <c r="D121" s="914">
        <v>3370.0</v>
      </c>
      <c r="E121" s="1338">
        <v>44166.0</v>
      </c>
      <c r="F121" s="1335" t="s">
        <v>1776</v>
      </c>
      <c r="G121" s="360" t="s">
        <v>2420</v>
      </c>
      <c r="H121" s="360" t="s">
        <v>1855</v>
      </c>
      <c r="I121" s="360" t="s">
        <v>2421</v>
      </c>
      <c r="J121" s="360" t="s">
        <v>2422</v>
      </c>
      <c r="K121" s="360" t="s">
        <v>2294</v>
      </c>
      <c r="L121" s="360" t="s">
        <v>2423</v>
      </c>
      <c r="M121" s="360" t="s">
        <v>2424</v>
      </c>
      <c r="N121" s="360" t="s">
        <v>2425</v>
      </c>
    </row>
    <row r="122">
      <c r="A122" s="1336" t="s">
        <v>1240</v>
      </c>
      <c r="B122" s="914">
        <v>172.0</v>
      </c>
      <c r="C122" s="360" t="s">
        <v>2426</v>
      </c>
      <c r="D122" s="1271">
        <v>23.442</v>
      </c>
      <c r="E122" s="1334">
        <v>43831.0</v>
      </c>
      <c r="F122" s="1335" t="s">
        <v>1776</v>
      </c>
      <c r="G122" s="360" t="s">
        <v>2427</v>
      </c>
      <c r="H122" s="360" t="s">
        <v>1778</v>
      </c>
      <c r="I122" s="360" t="s">
        <v>2428</v>
      </c>
      <c r="J122" s="360" t="s">
        <v>2429</v>
      </c>
      <c r="K122" s="360" t="s">
        <v>2192</v>
      </c>
      <c r="L122" s="360" t="s">
        <v>2430</v>
      </c>
      <c r="M122" s="360" t="s">
        <v>2431</v>
      </c>
      <c r="N122" s="360"/>
    </row>
    <row r="123">
      <c r="A123" s="1336" t="s">
        <v>1240</v>
      </c>
      <c r="B123" s="914">
        <v>172.0</v>
      </c>
      <c r="C123" s="360" t="s">
        <v>2426</v>
      </c>
      <c r="D123" s="914">
        <v>23442.0</v>
      </c>
      <c r="E123" s="1334">
        <v>43862.0</v>
      </c>
      <c r="F123" s="1335" t="s">
        <v>1776</v>
      </c>
      <c r="G123" s="360" t="s">
        <v>2432</v>
      </c>
      <c r="H123" s="360" t="s">
        <v>1785</v>
      </c>
      <c r="I123" s="360" t="s">
        <v>2433</v>
      </c>
      <c r="J123" s="360" t="s">
        <v>2434</v>
      </c>
      <c r="K123" s="360" t="s">
        <v>2196</v>
      </c>
      <c r="L123" s="360" t="s">
        <v>2029</v>
      </c>
      <c r="M123" s="360" t="s">
        <v>2435</v>
      </c>
      <c r="N123" s="360"/>
    </row>
    <row r="124">
      <c r="A124" s="1198" t="s">
        <v>1240</v>
      </c>
      <c r="B124" s="914">
        <v>172.0</v>
      </c>
      <c r="C124" s="360" t="s">
        <v>2426</v>
      </c>
      <c r="D124" s="914">
        <v>23442.0</v>
      </c>
      <c r="E124" s="1334">
        <v>43891.0</v>
      </c>
      <c r="F124" s="360" t="s">
        <v>1776</v>
      </c>
      <c r="G124" s="914" t="s">
        <v>2436</v>
      </c>
      <c r="H124" s="914" t="s">
        <v>1792</v>
      </c>
      <c r="I124" s="914" t="s">
        <v>2437</v>
      </c>
      <c r="J124" s="914" t="s">
        <v>2438</v>
      </c>
      <c r="K124" s="914" t="s">
        <v>2201</v>
      </c>
      <c r="L124" s="360" t="s">
        <v>1542</v>
      </c>
      <c r="M124" s="914" t="s">
        <v>2439</v>
      </c>
      <c r="N124" s="360"/>
    </row>
    <row r="125">
      <c r="A125" s="1336" t="s">
        <v>1240</v>
      </c>
      <c r="B125" s="914">
        <v>172.0</v>
      </c>
      <c r="C125" s="360" t="s">
        <v>2426</v>
      </c>
      <c r="D125" s="914">
        <v>23442.0</v>
      </c>
      <c r="E125" s="1334">
        <v>43922.0</v>
      </c>
      <c r="F125" s="1335" t="s">
        <v>1776</v>
      </c>
      <c r="G125" s="914">
        <v>281.0</v>
      </c>
      <c r="H125" s="914" t="s">
        <v>1800</v>
      </c>
      <c r="I125" s="914" t="s">
        <v>2440</v>
      </c>
      <c r="J125" s="914" t="s">
        <v>2441</v>
      </c>
      <c r="K125" s="914" t="s">
        <v>2207</v>
      </c>
      <c r="L125" s="360" t="s">
        <v>2442</v>
      </c>
      <c r="M125" s="914" t="s">
        <v>2443</v>
      </c>
      <c r="N125" s="914" t="s">
        <v>2444</v>
      </c>
    </row>
    <row r="126">
      <c r="A126" s="1336" t="s">
        <v>1240</v>
      </c>
      <c r="B126" s="914">
        <v>172.0</v>
      </c>
      <c r="C126" s="360" t="s">
        <v>2426</v>
      </c>
      <c r="D126" s="914">
        <v>23442.0</v>
      </c>
      <c r="E126" s="1334">
        <v>43952.0</v>
      </c>
      <c r="F126" s="1335" t="s">
        <v>1776</v>
      </c>
      <c r="G126" s="360" t="s">
        <v>2445</v>
      </c>
      <c r="H126" s="360" t="s">
        <v>1888</v>
      </c>
      <c r="I126" s="360" t="s">
        <v>2446</v>
      </c>
      <c r="J126" s="360" t="s">
        <v>2447</v>
      </c>
      <c r="K126" s="360" t="s">
        <v>2448</v>
      </c>
      <c r="L126" s="360" t="s">
        <v>2449</v>
      </c>
      <c r="M126" s="360" t="s">
        <v>2450</v>
      </c>
      <c r="N126" s="360" t="s">
        <v>2439</v>
      </c>
    </row>
    <row r="127">
      <c r="A127" s="1336" t="s">
        <v>1240</v>
      </c>
      <c r="B127" s="914">
        <v>172.0</v>
      </c>
      <c r="C127" s="360" t="s">
        <v>2426</v>
      </c>
      <c r="D127" s="914">
        <v>23442.0</v>
      </c>
      <c r="E127" s="1334">
        <v>43983.0</v>
      </c>
      <c r="F127" s="1335" t="s">
        <v>1776</v>
      </c>
      <c r="G127" s="914" t="s">
        <v>2451</v>
      </c>
      <c r="H127" s="914" t="s">
        <v>1814</v>
      </c>
      <c r="I127" s="914" t="s">
        <v>2452</v>
      </c>
      <c r="J127" s="914" t="s">
        <v>2453</v>
      </c>
      <c r="K127" s="914">
        <v>196.0</v>
      </c>
      <c r="L127" s="360" t="s">
        <v>2454</v>
      </c>
      <c r="M127" s="914" t="s">
        <v>2455</v>
      </c>
      <c r="N127" s="914" t="s">
        <v>2439</v>
      </c>
    </row>
    <row r="128">
      <c r="A128" s="1336" t="s">
        <v>1240</v>
      </c>
      <c r="B128" s="914">
        <v>172.0</v>
      </c>
      <c r="C128" s="360" t="s">
        <v>2426</v>
      </c>
      <c r="D128" s="914">
        <v>23442.0</v>
      </c>
      <c r="E128" s="1334">
        <v>44013.0</v>
      </c>
      <c r="F128" s="1335" t="s">
        <v>1776</v>
      </c>
      <c r="G128" s="914" t="s">
        <v>2456</v>
      </c>
      <c r="H128" s="914" t="s">
        <v>1821</v>
      </c>
      <c r="I128" s="914" t="s">
        <v>2457</v>
      </c>
      <c r="J128" s="914" t="s">
        <v>2458</v>
      </c>
      <c r="K128" s="914" t="s">
        <v>2459</v>
      </c>
      <c r="L128" s="360" t="s">
        <v>2460</v>
      </c>
      <c r="M128" s="914" t="s">
        <v>2461</v>
      </c>
      <c r="N128" s="914" t="s">
        <v>2462</v>
      </c>
    </row>
    <row r="129">
      <c r="A129" s="1337" t="s">
        <v>1240</v>
      </c>
      <c r="B129" s="914">
        <v>172.0</v>
      </c>
      <c r="C129" s="360" t="s">
        <v>2426</v>
      </c>
      <c r="D129" s="914">
        <v>23442.0</v>
      </c>
      <c r="E129" s="1334">
        <v>44044.0</v>
      </c>
      <c r="F129" s="1335" t="s">
        <v>1776</v>
      </c>
      <c r="G129" s="914" t="s">
        <v>2463</v>
      </c>
      <c r="H129" s="914" t="s">
        <v>1904</v>
      </c>
      <c r="I129" s="914" t="s">
        <v>2464</v>
      </c>
      <c r="J129" s="914" t="s">
        <v>2465</v>
      </c>
      <c r="K129" s="914" t="s">
        <v>2223</v>
      </c>
      <c r="L129" s="360" t="s">
        <v>2466</v>
      </c>
      <c r="M129" s="914" t="s">
        <v>2467</v>
      </c>
      <c r="N129" s="360"/>
    </row>
    <row r="130">
      <c r="A130" s="1198" t="s">
        <v>1240</v>
      </c>
      <c r="B130" s="914">
        <v>172.0</v>
      </c>
      <c r="C130" s="360" t="s">
        <v>2426</v>
      </c>
      <c r="D130" s="914">
        <v>23442.0</v>
      </c>
      <c r="E130" s="1334">
        <v>44075.0</v>
      </c>
      <c r="F130" s="360" t="s">
        <v>1776</v>
      </c>
      <c r="G130" s="914" t="s">
        <v>2468</v>
      </c>
      <c r="H130" s="914" t="s">
        <v>2043</v>
      </c>
      <c r="I130" s="914" t="s">
        <v>2469</v>
      </c>
      <c r="J130" s="914" t="s">
        <v>2470</v>
      </c>
      <c r="K130" s="914" t="s">
        <v>2230</v>
      </c>
      <c r="L130" s="360" t="s">
        <v>2471</v>
      </c>
      <c r="M130" s="914" t="s">
        <v>2472</v>
      </c>
      <c r="N130" s="360"/>
    </row>
    <row r="131">
      <c r="A131" s="1336" t="s">
        <v>1240</v>
      </c>
      <c r="B131" s="914">
        <v>172.0</v>
      </c>
      <c r="C131" s="360" t="s">
        <v>2426</v>
      </c>
      <c r="D131" s="914">
        <v>23442.0</v>
      </c>
      <c r="E131" s="1338">
        <v>44105.0</v>
      </c>
      <c r="F131" s="1335" t="s">
        <v>1776</v>
      </c>
      <c r="G131" s="914" t="s">
        <v>2473</v>
      </c>
      <c r="H131" s="914" t="s">
        <v>1841</v>
      </c>
      <c r="I131" s="914" t="s">
        <v>2474</v>
      </c>
      <c r="J131" s="914" t="s">
        <v>2475</v>
      </c>
      <c r="K131" s="914" t="s">
        <v>2235</v>
      </c>
      <c r="L131" s="360" t="s">
        <v>2476</v>
      </c>
      <c r="M131" s="914" t="s">
        <v>2477</v>
      </c>
      <c r="N131" s="360"/>
    </row>
    <row r="132">
      <c r="A132" s="1198" t="s">
        <v>1240</v>
      </c>
      <c r="B132" s="914">
        <v>172.0</v>
      </c>
      <c r="C132" s="360" t="s">
        <v>2426</v>
      </c>
      <c r="D132" s="914">
        <v>23442.0</v>
      </c>
      <c r="E132" s="1338">
        <v>44136.0</v>
      </c>
      <c r="F132" s="360" t="s">
        <v>1776</v>
      </c>
      <c r="G132" s="914" t="s">
        <v>2478</v>
      </c>
      <c r="H132" s="914" t="s">
        <v>1919</v>
      </c>
      <c r="I132" s="914" t="s">
        <v>2479</v>
      </c>
      <c r="J132" s="914" t="s">
        <v>2480</v>
      </c>
      <c r="K132" s="914" t="s">
        <v>2240</v>
      </c>
      <c r="L132" s="360" t="s">
        <v>2481</v>
      </c>
      <c r="M132" s="914" t="s">
        <v>2482</v>
      </c>
      <c r="N132" s="360"/>
    </row>
    <row r="133">
      <c r="A133" s="1336" t="s">
        <v>1240</v>
      </c>
      <c r="B133" s="914">
        <v>172.0</v>
      </c>
      <c r="C133" s="360" t="s">
        <v>2426</v>
      </c>
      <c r="D133" s="914">
        <v>23442.0</v>
      </c>
      <c r="E133" s="1338">
        <v>44166.0</v>
      </c>
      <c r="F133" s="1335" t="s">
        <v>1776</v>
      </c>
      <c r="G133" s="914" t="s">
        <v>2483</v>
      </c>
      <c r="H133" s="914" t="s">
        <v>1925</v>
      </c>
      <c r="I133" s="914" t="s">
        <v>2484</v>
      </c>
      <c r="J133" s="914" t="s">
        <v>2184</v>
      </c>
      <c r="K133" s="914" t="s">
        <v>2246</v>
      </c>
      <c r="L133" s="360" t="s">
        <v>2485</v>
      </c>
      <c r="M133" s="914" t="s">
        <v>2486</v>
      </c>
      <c r="N133" s="360"/>
    </row>
    <row r="134">
      <c r="A134" s="1198" t="s">
        <v>1116</v>
      </c>
      <c r="B134" s="914">
        <v>157.0</v>
      </c>
      <c r="C134" s="360" t="s">
        <v>2487</v>
      </c>
      <c r="D134" s="914">
        <v>3226.0</v>
      </c>
      <c r="E134" s="1334">
        <v>43831.0</v>
      </c>
      <c r="F134" s="360" t="s">
        <v>1776</v>
      </c>
      <c r="G134" s="914" t="s">
        <v>2488</v>
      </c>
      <c r="H134" s="914" t="s">
        <v>1778</v>
      </c>
      <c r="I134" s="914" t="s">
        <v>2489</v>
      </c>
      <c r="J134" s="914" t="s">
        <v>2490</v>
      </c>
      <c r="K134" s="914" t="s">
        <v>2491</v>
      </c>
      <c r="L134" s="360" t="s">
        <v>2492</v>
      </c>
      <c r="M134" s="914" t="s">
        <v>2493</v>
      </c>
      <c r="N134" s="360"/>
    </row>
    <row r="135">
      <c r="A135" s="1198" t="s">
        <v>1116</v>
      </c>
      <c r="B135" s="914">
        <v>157.0</v>
      </c>
      <c r="C135" s="360" t="s">
        <v>2487</v>
      </c>
      <c r="D135" s="914">
        <v>3226.0</v>
      </c>
      <c r="E135" s="1334">
        <v>43862.0</v>
      </c>
      <c r="F135" s="360" t="s">
        <v>1776</v>
      </c>
      <c r="G135" s="914" t="s">
        <v>2494</v>
      </c>
      <c r="H135" s="914" t="s">
        <v>1785</v>
      </c>
      <c r="I135" s="914" t="s">
        <v>2495</v>
      </c>
      <c r="J135" s="914" t="s">
        <v>2496</v>
      </c>
      <c r="K135" s="914" t="s">
        <v>2497</v>
      </c>
      <c r="L135" s="360" t="s">
        <v>2498</v>
      </c>
      <c r="M135" s="914" t="s">
        <v>2499</v>
      </c>
      <c r="N135" s="360"/>
    </row>
    <row r="136">
      <c r="A136" s="1337" t="s">
        <v>1116</v>
      </c>
      <c r="B136" s="914">
        <v>157.0</v>
      </c>
      <c r="C136" s="360" t="s">
        <v>2487</v>
      </c>
      <c r="D136" s="914">
        <v>3226.0</v>
      </c>
      <c r="E136" s="1334">
        <v>43891.0</v>
      </c>
      <c r="F136" s="1335" t="s">
        <v>1776</v>
      </c>
      <c r="G136" s="914" t="s">
        <v>2500</v>
      </c>
      <c r="H136" s="914" t="s">
        <v>2362</v>
      </c>
      <c r="I136" s="914" t="s">
        <v>2501</v>
      </c>
      <c r="J136" s="914" t="s">
        <v>2502</v>
      </c>
      <c r="K136" s="914" t="s">
        <v>2503</v>
      </c>
      <c r="L136" s="360" t="s">
        <v>2504</v>
      </c>
      <c r="M136" s="914" t="s">
        <v>2505</v>
      </c>
      <c r="N136" s="360"/>
    </row>
    <row r="137">
      <c r="A137" s="1198" t="s">
        <v>1116</v>
      </c>
      <c r="B137" s="914">
        <v>157.0</v>
      </c>
      <c r="C137" s="360" t="s">
        <v>2487</v>
      </c>
      <c r="D137" s="914">
        <v>3226.0</v>
      </c>
      <c r="E137" s="1334">
        <v>43922.0</v>
      </c>
      <c r="F137" s="360" t="s">
        <v>1776</v>
      </c>
      <c r="G137" s="914" t="s">
        <v>2506</v>
      </c>
      <c r="H137" s="914" t="s">
        <v>1800</v>
      </c>
      <c r="I137" s="914" t="s">
        <v>2507</v>
      </c>
      <c r="J137" s="914" t="s">
        <v>2508</v>
      </c>
      <c r="K137" s="914" t="s">
        <v>2509</v>
      </c>
      <c r="L137" s="360" t="s">
        <v>2510</v>
      </c>
      <c r="M137" s="914" t="s">
        <v>2511</v>
      </c>
      <c r="N137" s="360"/>
    </row>
    <row r="138">
      <c r="A138" s="1336" t="s">
        <v>1116</v>
      </c>
      <c r="B138" s="914">
        <v>157.0</v>
      </c>
      <c r="C138" s="360" t="s">
        <v>2487</v>
      </c>
      <c r="D138" s="914">
        <v>3226.0</v>
      </c>
      <c r="E138" s="1334">
        <v>43952.0</v>
      </c>
      <c r="F138" s="1335" t="s">
        <v>1776</v>
      </c>
      <c r="G138" s="360" t="s">
        <v>2512</v>
      </c>
      <c r="H138" s="360" t="s">
        <v>1807</v>
      </c>
      <c r="I138" s="360" t="s">
        <v>2513</v>
      </c>
      <c r="J138" s="360" t="s">
        <v>1884</v>
      </c>
      <c r="K138" s="360" t="s">
        <v>2514</v>
      </c>
      <c r="L138" s="360" t="s">
        <v>2515</v>
      </c>
      <c r="M138" s="360" t="s">
        <v>2516</v>
      </c>
      <c r="N138" s="360"/>
    </row>
    <row r="139">
      <c r="A139" s="1198" t="s">
        <v>1116</v>
      </c>
      <c r="B139" s="914">
        <v>157.0</v>
      </c>
      <c r="C139" s="360" t="s">
        <v>2487</v>
      </c>
      <c r="D139" s="914">
        <v>3226.0</v>
      </c>
      <c r="E139" s="1334">
        <v>43983.0</v>
      </c>
      <c r="F139" s="360" t="s">
        <v>1776</v>
      </c>
      <c r="G139" s="914" t="s">
        <v>2517</v>
      </c>
      <c r="H139" s="914" t="s">
        <v>1814</v>
      </c>
      <c r="I139" s="914" t="s">
        <v>2518</v>
      </c>
      <c r="J139" s="914" t="s">
        <v>2519</v>
      </c>
      <c r="K139" s="914" t="s">
        <v>2520</v>
      </c>
      <c r="L139" s="360" t="s">
        <v>2521</v>
      </c>
      <c r="M139" s="914" t="s">
        <v>2522</v>
      </c>
      <c r="N139" s="914" t="s">
        <v>2516</v>
      </c>
    </row>
    <row r="140">
      <c r="A140" s="1336" t="s">
        <v>1116</v>
      </c>
      <c r="B140" s="914">
        <v>157.0</v>
      </c>
      <c r="C140" s="360" t="s">
        <v>2487</v>
      </c>
      <c r="D140" s="914">
        <v>3226.0</v>
      </c>
      <c r="E140" s="1334">
        <v>44013.0</v>
      </c>
      <c r="F140" s="1335" t="s">
        <v>1776</v>
      </c>
      <c r="G140" s="914" t="s">
        <v>2523</v>
      </c>
      <c r="H140" s="914" t="s">
        <v>1821</v>
      </c>
      <c r="I140" s="914" t="s">
        <v>2524</v>
      </c>
      <c r="J140" s="914" t="s">
        <v>2525</v>
      </c>
      <c r="K140" s="914" t="s">
        <v>2526</v>
      </c>
      <c r="L140" s="360" t="s">
        <v>2527</v>
      </c>
      <c r="M140" s="914" t="s">
        <v>2528</v>
      </c>
      <c r="N140" s="914" t="s">
        <v>2529</v>
      </c>
    </row>
    <row r="141">
      <c r="A141" s="1337" t="s">
        <v>1116</v>
      </c>
      <c r="B141" s="914">
        <v>157.0</v>
      </c>
      <c r="C141" s="360" t="s">
        <v>2487</v>
      </c>
      <c r="D141" s="914">
        <v>3226.0</v>
      </c>
      <c r="E141" s="1334">
        <v>44044.0</v>
      </c>
      <c r="F141" s="1335" t="s">
        <v>1776</v>
      </c>
      <c r="G141" s="360" t="s">
        <v>2530</v>
      </c>
      <c r="H141" s="360" t="s">
        <v>1828</v>
      </c>
      <c r="I141" s="360" t="s">
        <v>2531</v>
      </c>
      <c r="J141" s="360" t="s">
        <v>2532</v>
      </c>
      <c r="K141" s="360" t="s">
        <v>2533</v>
      </c>
      <c r="L141" s="360" t="s">
        <v>2534</v>
      </c>
      <c r="M141" s="360" t="s">
        <v>2535</v>
      </c>
      <c r="N141" s="360" t="s">
        <v>2536</v>
      </c>
    </row>
    <row r="142">
      <c r="A142" s="1198" t="s">
        <v>1116</v>
      </c>
      <c r="B142" s="914">
        <v>157.0</v>
      </c>
      <c r="C142" s="360" t="s">
        <v>2487</v>
      </c>
      <c r="D142" s="914">
        <v>3226.0</v>
      </c>
      <c r="E142" s="1334">
        <v>44075.0</v>
      </c>
      <c r="F142" s="360" t="s">
        <v>1776</v>
      </c>
      <c r="G142" s="914" t="s">
        <v>2537</v>
      </c>
      <c r="H142" s="914" t="s">
        <v>1834</v>
      </c>
      <c r="I142" s="914" t="s">
        <v>2538</v>
      </c>
      <c r="J142" s="914" t="s">
        <v>2539</v>
      </c>
      <c r="K142" s="914" t="s">
        <v>2540</v>
      </c>
      <c r="L142" s="360" t="s">
        <v>1953</v>
      </c>
      <c r="M142" s="914" t="s">
        <v>2541</v>
      </c>
      <c r="N142" s="914" t="s">
        <v>2542</v>
      </c>
    </row>
    <row r="143">
      <c r="A143" s="1337" t="s">
        <v>1116</v>
      </c>
      <c r="B143" s="914">
        <v>157.0</v>
      </c>
      <c r="C143" s="360" t="s">
        <v>2487</v>
      </c>
      <c r="D143" s="914">
        <v>3226.0</v>
      </c>
      <c r="E143" s="1338">
        <v>44105.0</v>
      </c>
      <c r="F143" s="1335" t="s">
        <v>1776</v>
      </c>
      <c r="G143" s="914" t="s">
        <v>2543</v>
      </c>
      <c r="H143" s="914" t="s">
        <v>1841</v>
      </c>
      <c r="I143" s="914" t="s">
        <v>2544</v>
      </c>
      <c r="J143" s="914">
        <v>35.0</v>
      </c>
      <c r="K143" s="914" t="s">
        <v>2545</v>
      </c>
      <c r="L143" s="360" t="s">
        <v>2546</v>
      </c>
      <c r="M143" s="914" t="s">
        <v>2547</v>
      </c>
      <c r="N143" s="914" t="s">
        <v>2536</v>
      </c>
    </row>
    <row r="144">
      <c r="A144" s="1337" t="s">
        <v>1116</v>
      </c>
      <c r="B144" s="914">
        <v>157.0</v>
      </c>
      <c r="C144" s="360" t="s">
        <v>2487</v>
      </c>
      <c r="D144" s="914">
        <v>3226.0</v>
      </c>
      <c r="E144" s="1338">
        <v>44136.0</v>
      </c>
      <c r="F144" s="1335" t="s">
        <v>1776</v>
      </c>
      <c r="G144" s="914" t="s">
        <v>2158</v>
      </c>
      <c r="H144" s="914" t="s">
        <v>1848</v>
      </c>
      <c r="I144" s="914" t="s">
        <v>2548</v>
      </c>
      <c r="J144" s="914" t="s">
        <v>2549</v>
      </c>
      <c r="K144" s="914" t="s">
        <v>2550</v>
      </c>
      <c r="L144" s="360" t="s">
        <v>2289</v>
      </c>
      <c r="M144" s="914" t="s">
        <v>2551</v>
      </c>
      <c r="N144" s="914" t="s">
        <v>2552</v>
      </c>
    </row>
    <row r="145">
      <c r="A145" s="1336" t="s">
        <v>1116</v>
      </c>
      <c r="B145" s="914">
        <v>157.0</v>
      </c>
      <c r="C145" s="360" t="s">
        <v>2487</v>
      </c>
      <c r="D145" s="914">
        <v>3226.0</v>
      </c>
      <c r="E145" s="1338">
        <v>44166.0</v>
      </c>
      <c r="F145" s="1335" t="s">
        <v>1776</v>
      </c>
      <c r="G145" s="914" t="s">
        <v>2553</v>
      </c>
      <c r="H145" s="914" t="s">
        <v>1855</v>
      </c>
      <c r="I145" s="914" t="s">
        <v>2554</v>
      </c>
      <c r="J145" s="914" t="s">
        <v>2555</v>
      </c>
      <c r="K145" s="914" t="s">
        <v>2556</v>
      </c>
      <c r="L145" s="360" t="s">
        <v>2557</v>
      </c>
      <c r="M145" s="914" t="s">
        <v>2558</v>
      </c>
      <c r="N145" s="914" t="s">
        <v>2559</v>
      </c>
    </row>
    <row r="146">
      <c r="A146" s="1337" t="s">
        <v>2560</v>
      </c>
      <c r="B146" s="914">
        <v>442.0</v>
      </c>
      <c r="C146" s="360" t="s">
        <v>2561</v>
      </c>
      <c r="D146" s="914">
        <v>48307.0</v>
      </c>
      <c r="E146" s="1338">
        <v>44136.0</v>
      </c>
      <c r="F146" s="1335" t="s">
        <v>1776</v>
      </c>
      <c r="G146" s="360" t="s">
        <v>2562</v>
      </c>
      <c r="H146" s="360" t="s">
        <v>1848</v>
      </c>
      <c r="I146" s="360" t="s">
        <v>2563</v>
      </c>
      <c r="J146" s="360" t="s">
        <v>2564</v>
      </c>
      <c r="K146" s="360" t="s">
        <v>2565</v>
      </c>
      <c r="L146" s="360" t="s">
        <v>2566</v>
      </c>
      <c r="M146" s="360" t="s">
        <v>2567</v>
      </c>
      <c r="N146" s="360"/>
    </row>
    <row r="147">
      <c r="A147" s="1198" t="s">
        <v>2560</v>
      </c>
      <c r="B147" s="914">
        <v>442.0</v>
      </c>
      <c r="C147" s="360" t="s">
        <v>2561</v>
      </c>
      <c r="D147" s="914">
        <v>48307.0</v>
      </c>
      <c r="E147" s="1338">
        <v>44166.0</v>
      </c>
      <c r="F147" s="360" t="s">
        <v>1776</v>
      </c>
      <c r="G147" s="914" t="s">
        <v>2568</v>
      </c>
      <c r="H147" s="914" t="s">
        <v>1855</v>
      </c>
      <c r="I147" s="914" t="s">
        <v>2569</v>
      </c>
      <c r="J147" s="914" t="s">
        <v>2570</v>
      </c>
      <c r="K147" s="914" t="s">
        <v>2571</v>
      </c>
      <c r="L147" s="360" t="s">
        <v>2572</v>
      </c>
      <c r="M147" s="914" t="s">
        <v>2573</v>
      </c>
      <c r="N147" s="360"/>
    </row>
    <row r="148">
      <c r="A148" s="1337" t="s">
        <v>2560</v>
      </c>
      <c r="B148" s="914">
        <v>442.0</v>
      </c>
      <c r="C148" s="360" t="s">
        <v>2574</v>
      </c>
      <c r="D148" s="914">
        <v>48305.0</v>
      </c>
      <c r="E148" s="1338">
        <v>44105.0</v>
      </c>
      <c r="F148" s="1335" t="s">
        <v>1776</v>
      </c>
      <c r="G148" s="914" t="s">
        <v>2575</v>
      </c>
      <c r="H148" s="914" t="s">
        <v>1841</v>
      </c>
      <c r="I148" s="914" t="s">
        <v>2576</v>
      </c>
      <c r="J148" s="914" t="s">
        <v>2577</v>
      </c>
      <c r="K148" s="914" t="s">
        <v>2578</v>
      </c>
      <c r="L148" s="360" t="s">
        <v>2579</v>
      </c>
      <c r="M148" s="914" t="s">
        <v>2580</v>
      </c>
      <c r="N148" s="360"/>
    </row>
    <row r="149">
      <c r="A149" s="1198" t="s">
        <v>2560</v>
      </c>
      <c r="B149" s="914">
        <v>442.0</v>
      </c>
      <c r="C149" s="360" t="s">
        <v>2574</v>
      </c>
      <c r="D149" s="914">
        <v>48305.0</v>
      </c>
      <c r="E149" s="1338">
        <v>44136.0</v>
      </c>
      <c r="F149" s="360" t="s">
        <v>1776</v>
      </c>
      <c r="G149" s="914" t="s">
        <v>2581</v>
      </c>
      <c r="H149" s="914" t="s">
        <v>1848</v>
      </c>
      <c r="I149" s="914" t="s">
        <v>2582</v>
      </c>
      <c r="J149" s="914" t="s">
        <v>2583</v>
      </c>
      <c r="K149" s="914" t="s">
        <v>2565</v>
      </c>
      <c r="L149" s="360" t="s">
        <v>2584</v>
      </c>
      <c r="M149" s="914" t="s">
        <v>2585</v>
      </c>
      <c r="N149" s="914" t="s">
        <v>2586</v>
      </c>
    </row>
    <row r="150">
      <c r="A150" s="1337" t="s">
        <v>2560</v>
      </c>
      <c r="B150" s="914">
        <v>442.0</v>
      </c>
      <c r="C150" s="360" t="s">
        <v>2574</v>
      </c>
      <c r="D150" s="914">
        <v>48305.0</v>
      </c>
      <c r="E150" s="1338">
        <v>44166.0</v>
      </c>
      <c r="F150" s="1335" t="s">
        <v>1776</v>
      </c>
      <c r="G150" s="914" t="s">
        <v>2587</v>
      </c>
      <c r="H150" s="914" t="s">
        <v>1855</v>
      </c>
      <c r="I150" s="914" t="s">
        <v>2588</v>
      </c>
      <c r="J150" s="914" t="s">
        <v>2589</v>
      </c>
      <c r="K150" s="914" t="s">
        <v>2571</v>
      </c>
      <c r="L150" s="360" t="s">
        <v>1912</v>
      </c>
      <c r="M150" s="914" t="s">
        <v>2590</v>
      </c>
      <c r="N150" s="914" t="s">
        <v>2591</v>
      </c>
    </row>
    <row r="151">
      <c r="A151" s="1336" t="s">
        <v>2560</v>
      </c>
      <c r="B151" s="914">
        <v>442.0</v>
      </c>
      <c r="C151" s="360" t="s">
        <v>2592</v>
      </c>
      <c r="D151" s="914">
        <v>48307.0</v>
      </c>
      <c r="E151" s="1338">
        <v>44105.0</v>
      </c>
      <c r="F151" s="1335" t="s">
        <v>1776</v>
      </c>
      <c r="G151" s="914" t="s">
        <v>2575</v>
      </c>
      <c r="H151" s="914" t="s">
        <v>1841</v>
      </c>
      <c r="I151" s="914" t="s">
        <v>2576</v>
      </c>
      <c r="J151" s="914" t="s">
        <v>2577</v>
      </c>
      <c r="K151" s="914" t="s">
        <v>2578</v>
      </c>
      <c r="L151" s="360" t="s">
        <v>2579</v>
      </c>
      <c r="M151" s="914" t="s">
        <v>2580</v>
      </c>
      <c r="N151" s="360"/>
    </row>
    <row r="152">
      <c r="A152" s="1336" t="s">
        <v>2560</v>
      </c>
      <c r="B152" s="914">
        <v>442.0</v>
      </c>
      <c r="C152" s="360" t="s">
        <v>2593</v>
      </c>
      <c r="D152" s="914">
        <v>2249.0</v>
      </c>
      <c r="E152" s="1334">
        <v>43831.0</v>
      </c>
      <c r="F152" s="1335" t="s">
        <v>1776</v>
      </c>
      <c r="G152" s="914" t="s">
        <v>2594</v>
      </c>
      <c r="H152" s="914" t="s">
        <v>1778</v>
      </c>
      <c r="I152" s="914" t="s">
        <v>1330</v>
      </c>
      <c r="J152" s="914" t="s">
        <v>2595</v>
      </c>
      <c r="K152" s="914" t="s">
        <v>2596</v>
      </c>
      <c r="L152" s="360" t="s">
        <v>2597</v>
      </c>
      <c r="M152" s="914" t="s">
        <v>2598</v>
      </c>
      <c r="N152" s="360"/>
    </row>
    <row r="153">
      <c r="A153" s="1198" t="s">
        <v>2560</v>
      </c>
      <c r="B153" s="914">
        <v>442.0</v>
      </c>
      <c r="C153" s="360" t="s">
        <v>2593</v>
      </c>
      <c r="D153" s="914">
        <v>2249.0</v>
      </c>
      <c r="E153" s="1334">
        <v>43862.0</v>
      </c>
      <c r="F153" s="360" t="s">
        <v>1776</v>
      </c>
      <c r="G153" s="914" t="s">
        <v>2599</v>
      </c>
      <c r="H153" s="914" t="s">
        <v>1785</v>
      </c>
      <c r="I153" s="914" t="s">
        <v>2600</v>
      </c>
      <c r="J153" s="914" t="s">
        <v>2601</v>
      </c>
      <c r="K153" s="914" t="s">
        <v>2602</v>
      </c>
      <c r="L153" s="360" t="s">
        <v>2603</v>
      </c>
      <c r="M153" s="914" t="s">
        <v>2604</v>
      </c>
      <c r="N153" s="360"/>
    </row>
    <row r="154">
      <c r="A154" s="1198" t="s">
        <v>2560</v>
      </c>
      <c r="B154" s="914">
        <v>442.0</v>
      </c>
      <c r="C154" s="360" t="s">
        <v>2593</v>
      </c>
      <c r="D154" s="914">
        <v>2249.0</v>
      </c>
      <c r="E154" s="1334">
        <v>43891.0</v>
      </c>
      <c r="F154" s="360" t="s">
        <v>1776</v>
      </c>
      <c r="G154" s="914" t="s">
        <v>2605</v>
      </c>
      <c r="H154" s="914" t="s">
        <v>2362</v>
      </c>
      <c r="I154" s="914" t="s">
        <v>2606</v>
      </c>
      <c r="J154" s="914" t="s">
        <v>2607</v>
      </c>
      <c r="K154" s="914" t="s">
        <v>2608</v>
      </c>
      <c r="L154" s="360" t="s">
        <v>2609</v>
      </c>
      <c r="M154" s="914" t="s">
        <v>2610</v>
      </c>
      <c r="N154" s="360"/>
    </row>
    <row r="155">
      <c r="A155" s="1337" t="s">
        <v>2560</v>
      </c>
      <c r="B155" s="914">
        <v>442.0</v>
      </c>
      <c r="C155" s="360" t="s">
        <v>2593</v>
      </c>
      <c r="D155" s="914">
        <v>2249.0</v>
      </c>
      <c r="E155" s="1334">
        <v>43922.0</v>
      </c>
      <c r="F155" s="1335" t="s">
        <v>1776</v>
      </c>
      <c r="G155" s="360" t="s">
        <v>2611</v>
      </c>
      <c r="H155" s="360" t="s">
        <v>1800</v>
      </c>
      <c r="I155" s="360" t="s">
        <v>2612</v>
      </c>
      <c r="J155" s="360" t="s">
        <v>2613</v>
      </c>
      <c r="K155" s="360" t="s">
        <v>2614</v>
      </c>
      <c r="L155" s="360" t="s">
        <v>2615</v>
      </c>
      <c r="M155" s="360" t="s">
        <v>2616</v>
      </c>
      <c r="N155" s="360" t="s">
        <v>2610</v>
      </c>
    </row>
    <row r="156">
      <c r="A156" s="1336" t="s">
        <v>2560</v>
      </c>
      <c r="B156" s="914">
        <v>442.0</v>
      </c>
      <c r="C156" s="360" t="s">
        <v>2593</v>
      </c>
      <c r="D156" s="914">
        <v>2249.0</v>
      </c>
      <c r="E156" s="1334">
        <v>43952.0</v>
      </c>
      <c r="F156" s="1335" t="s">
        <v>1776</v>
      </c>
      <c r="G156" s="360" t="s">
        <v>2617</v>
      </c>
      <c r="H156" s="360" t="s">
        <v>1807</v>
      </c>
      <c r="I156" s="360" t="s">
        <v>1422</v>
      </c>
      <c r="J156" s="360" t="s">
        <v>2618</v>
      </c>
      <c r="K156" s="360" t="s">
        <v>2619</v>
      </c>
      <c r="L156" s="360" t="s">
        <v>2620</v>
      </c>
      <c r="M156" s="360" t="s">
        <v>2621</v>
      </c>
      <c r="N156" s="360" t="s">
        <v>2610</v>
      </c>
    </row>
    <row r="157">
      <c r="A157" s="1337" t="s">
        <v>2560</v>
      </c>
      <c r="B157" s="914">
        <v>442.0</v>
      </c>
      <c r="C157" s="360" t="s">
        <v>2593</v>
      </c>
      <c r="D157" s="914">
        <v>2249.0</v>
      </c>
      <c r="E157" s="1334">
        <v>43983.0</v>
      </c>
      <c r="F157" s="1335" t="s">
        <v>1776</v>
      </c>
      <c r="G157" s="914" t="s">
        <v>2622</v>
      </c>
      <c r="H157" s="914" t="s">
        <v>1814</v>
      </c>
      <c r="I157" s="914" t="s">
        <v>2623</v>
      </c>
      <c r="J157" s="914" t="s">
        <v>2624</v>
      </c>
      <c r="K157" s="914" t="s">
        <v>2625</v>
      </c>
      <c r="L157" s="360" t="s">
        <v>2626</v>
      </c>
      <c r="M157" s="914" t="s">
        <v>2627</v>
      </c>
      <c r="N157" s="914" t="s">
        <v>2610</v>
      </c>
    </row>
    <row r="158">
      <c r="A158" s="1336" t="s">
        <v>2560</v>
      </c>
      <c r="B158" s="914">
        <v>442.0</v>
      </c>
      <c r="C158" s="360" t="s">
        <v>2593</v>
      </c>
      <c r="D158" s="914">
        <v>2249.0</v>
      </c>
      <c r="E158" s="1334">
        <v>44013.0</v>
      </c>
      <c r="F158" s="1335" t="s">
        <v>1776</v>
      </c>
      <c r="G158" s="914" t="s">
        <v>2628</v>
      </c>
      <c r="H158" s="914" t="s">
        <v>1821</v>
      </c>
      <c r="I158" s="914" t="s">
        <v>2629</v>
      </c>
      <c r="J158" s="914" t="s">
        <v>2630</v>
      </c>
      <c r="K158" s="914" t="s">
        <v>2631</v>
      </c>
      <c r="L158" s="360" t="s">
        <v>2632</v>
      </c>
      <c r="M158" s="914" t="s">
        <v>2633</v>
      </c>
      <c r="N158" s="914" t="s">
        <v>2610</v>
      </c>
    </row>
    <row r="159">
      <c r="A159" s="1198" t="s">
        <v>2560</v>
      </c>
      <c r="B159" s="914">
        <v>442.0</v>
      </c>
      <c r="C159" s="360" t="s">
        <v>2593</v>
      </c>
      <c r="D159" s="914">
        <v>2249.0</v>
      </c>
      <c r="E159" s="1334">
        <v>44044.0</v>
      </c>
      <c r="F159" s="360" t="s">
        <v>1776</v>
      </c>
      <c r="G159" s="914" t="s">
        <v>2634</v>
      </c>
      <c r="H159" s="914" t="s">
        <v>1904</v>
      </c>
      <c r="I159" s="914" t="s">
        <v>2635</v>
      </c>
      <c r="J159" s="914" t="s">
        <v>2636</v>
      </c>
      <c r="K159" s="914" t="s">
        <v>2637</v>
      </c>
      <c r="L159" s="360" t="s">
        <v>2638</v>
      </c>
      <c r="M159" s="914" t="s">
        <v>2639</v>
      </c>
      <c r="N159" s="914" t="s">
        <v>2610</v>
      </c>
    </row>
    <row r="160">
      <c r="A160" s="1337" t="s">
        <v>2560</v>
      </c>
      <c r="B160" s="914">
        <v>442.0</v>
      </c>
      <c r="C160" s="360" t="s">
        <v>2593</v>
      </c>
      <c r="D160" s="914">
        <v>2249.0</v>
      </c>
      <c r="E160" s="1334">
        <v>44075.0</v>
      </c>
      <c r="F160" s="1335" t="s">
        <v>1776</v>
      </c>
      <c r="G160" s="360" t="s">
        <v>2640</v>
      </c>
      <c r="H160" s="360" t="s">
        <v>1834</v>
      </c>
      <c r="I160" s="360" t="s">
        <v>2641</v>
      </c>
      <c r="J160" s="360" t="s">
        <v>2577</v>
      </c>
      <c r="K160" s="360" t="s">
        <v>2642</v>
      </c>
      <c r="L160" s="360" t="s">
        <v>2643</v>
      </c>
      <c r="M160" s="360" t="s">
        <v>2644</v>
      </c>
      <c r="N160" s="360" t="s">
        <v>2645</v>
      </c>
    </row>
    <row r="161">
      <c r="A161" s="1198" t="s">
        <v>2646</v>
      </c>
      <c r="B161" s="914">
        <v>561.0</v>
      </c>
      <c r="C161" s="360" t="s">
        <v>2647</v>
      </c>
      <c r="D161" s="914">
        <v>536.0</v>
      </c>
      <c r="E161" s="1334">
        <v>43831.0</v>
      </c>
      <c r="F161" s="360" t="s">
        <v>1776</v>
      </c>
      <c r="G161" s="914" t="s">
        <v>2648</v>
      </c>
      <c r="H161" s="914" t="s">
        <v>1778</v>
      </c>
      <c r="I161" s="914" t="s">
        <v>2649</v>
      </c>
      <c r="J161" s="914" t="s">
        <v>2650</v>
      </c>
      <c r="K161" s="914" t="s">
        <v>2192</v>
      </c>
      <c r="L161" s="360" t="s">
        <v>2651</v>
      </c>
      <c r="M161" s="914" t="s">
        <v>2652</v>
      </c>
      <c r="N161" s="360"/>
    </row>
    <row r="162">
      <c r="A162" s="1336" t="s">
        <v>2646</v>
      </c>
      <c r="B162" s="914">
        <v>561.0</v>
      </c>
      <c r="C162" s="360" t="s">
        <v>2647</v>
      </c>
      <c r="D162" s="914">
        <v>536.0</v>
      </c>
      <c r="E162" s="1334">
        <v>43862.0</v>
      </c>
      <c r="F162" s="1335" t="s">
        <v>1776</v>
      </c>
      <c r="G162" s="914" t="s">
        <v>2653</v>
      </c>
      <c r="H162" s="914" t="s">
        <v>1785</v>
      </c>
      <c r="I162" s="914" t="s">
        <v>2654</v>
      </c>
      <c r="J162" s="914" t="s">
        <v>2655</v>
      </c>
      <c r="K162" s="914" t="s">
        <v>2358</v>
      </c>
      <c r="L162" s="360" t="s">
        <v>2205</v>
      </c>
      <c r="M162" s="914" t="s">
        <v>2656</v>
      </c>
      <c r="N162" s="360"/>
    </row>
    <row r="163">
      <c r="A163" s="1198" t="s">
        <v>2646</v>
      </c>
      <c r="B163" s="914">
        <v>561.0</v>
      </c>
      <c r="C163" s="360" t="s">
        <v>2647</v>
      </c>
      <c r="D163" s="914">
        <v>536.0</v>
      </c>
      <c r="E163" s="1334">
        <v>43891.0</v>
      </c>
      <c r="F163" s="360" t="s">
        <v>1776</v>
      </c>
      <c r="G163" s="914" t="s">
        <v>2657</v>
      </c>
      <c r="H163" s="914" t="s">
        <v>2362</v>
      </c>
      <c r="I163" s="914" t="s">
        <v>2658</v>
      </c>
      <c r="J163" s="914" t="s">
        <v>2659</v>
      </c>
      <c r="K163" s="914" t="s">
        <v>2302</v>
      </c>
      <c r="L163" s="360" t="s">
        <v>2660</v>
      </c>
      <c r="M163" s="914" t="s">
        <v>2661</v>
      </c>
      <c r="N163" s="360"/>
    </row>
    <row r="164">
      <c r="A164" s="1198" t="s">
        <v>2646</v>
      </c>
      <c r="B164" s="914">
        <v>561.0</v>
      </c>
      <c r="C164" s="360" t="s">
        <v>2647</v>
      </c>
      <c r="D164" s="914">
        <v>536.0</v>
      </c>
      <c r="E164" s="1334">
        <v>43922.0</v>
      </c>
      <c r="F164" s="360" t="s">
        <v>1776</v>
      </c>
      <c r="G164" s="914" t="s">
        <v>2387</v>
      </c>
      <c r="H164" s="914" t="s">
        <v>1800</v>
      </c>
      <c r="I164" s="914" t="s">
        <v>2662</v>
      </c>
      <c r="J164" s="914" t="s">
        <v>2663</v>
      </c>
      <c r="K164" s="914" t="s">
        <v>2207</v>
      </c>
      <c r="L164" s="360" t="s">
        <v>2664</v>
      </c>
      <c r="M164" s="914" t="s">
        <v>2665</v>
      </c>
      <c r="N164" s="914" t="s">
        <v>2661</v>
      </c>
    </row>
    <row r="165">
      <c r="A165" s="1198" t="s">
        <v>2646</v>
      </c>
      <c r="B165" s="914">
        <v>561.0</v>
      </c>
      <c r="C165" s="360" t="s">
        <v>2647</v>
      </c>
      <c r="D165" s="914">
        <v>536.0</v>
      </c>
      <c r="E165" s="1334">
        <v>43952.0</v>
      </c>
      <c r="F165" s="360" t="s">
        <v>1776</v>
      </c>
      <c r="G165" s="914" t="s">
        <v>2149</v>
      </c>
      <c r="H165" s="914" t="s">
        <v>1807</v>
      </c>
      <c r="I165" s="914" t="s">
        <v>2666</v>
      </c>
      <c r="J165" s="914" t="s">
        <v>2667</v>
      </c>
      <c r="K165" s="914" t="s">
        <v>2668</v>
      </c>
      <c r="L165" s="360" t="s">
        <v>2669</v>
      </c>
      <c r="M165" s="914" t="s">
        <v>2670</v>
      </c>
      <c r="N165" s="914" t="s">
        <v>2661</v>
      </c>
    </row>
    <row r="166">
      <c r="A166" s="1336" t="s">
        <v>2646</v>
      </c>
      <c r="B166" s="914">
        <v>561.0</v>
      </c>
      <c r="C166" s="360" t="s">
        <v>2647</v>
      </c>
      <c r="D166" s="914">
        <v>536.0</v>
      </c>
      <c r="E166" s="1334">
        <v>43983.0</v>
      </c>
      <c r="F166" s="1335" t="s">
        <v>1776</v>
      </c>
      <c r="G166" s="360" t="s">
        <v>2671</v>
      </c>
      <c r="H166" s="360" t="s">
        <v>1894</v>
      </c>
      <c r="I166" s="360" t="s">
        <v>2672</v>
      </c>
      <c r="J166" s="360" t="s">
        <v>2673</v>
      </c>
      <c r="K166" s="360" t="s">
        <v>2674</v>
      </c>
      <c r="L166" s="360" t="s">
        <v>2675</v>
      </c>
      <c r="M166" s="360" t="s">
        <v>2676</v>
      </c>
      <c r="N166" s="360" t="s">
        <v>2661</v>
      </c>
    </row>
    <row r="167">
      <c r="A167" s="1336" t="s">
        <v>2646</v>
      </c>
      <c r="B167" s="914">
        <v>561.0</v>
      </c>
      <c r="C167" s="360" t="s">
        <v>2647</v>
      </c>
      <c r="D167" s="1271">
        <v>536.0</v>
      </c>
      <c r="E167" s="1334">
        <v>44013.0</v>
      </c>
      <c r="F167" s="1335" t="s">
        <v>1776</v>
      </c>
      <c r="G167" s="914" t="s">
        <v>2677</v>
      </c>
      <c r="H167" s="914" t="s">
        <v>1821</v>
      </c>
      <c r="I167" s="914" t="s">
        <v>2678</v>
      </c>
      <c r="J167" s="914" t="s">
        <v>2679</v>
      </c>
      <c r="K167" s="914" t="s">
        <v>2680</v>
      </c>
      <c r="L167" s="360" t="s">
        <v>2681</v>
      </c>
      <c r="M167" s="914" t="s">
        <v>2682</v>
      </c>
      <c r="N167" s="914" t="s">
        <v>2661</v>
      </c>
    </row>
    <row r="168">
      <c r="A168" s="1198" t="s">
        <v>2646</v>
      </c>
      <c r="B168" s="914">
        <v>561.0</v>
      </c>
      <c r="C168" s="360" t="s">
        <v>2647</v>
      </c>
      <c r="D168" s="914">
        <v>536.0</v>
      </c>
      <c r="E168" s="1334">
        <v>44044.0</v>
      </c>
      <c r="F168" s="360" t="s">
        <v>1776</v>
      </c>
      <c r="G168" s="914" t="s">
        <v>2683</v>
      </c>
      <c r="H168" s="914" t="s">
        <v>1904</v>
      </c>
      <c r="I168" s="914" t="s">
        <v>2684</v>
      </c>
      <c r="J168" s="914" t="s">
        <v>2685</v>
      </c>
      <c r="K168" s="914" t="s">
        <v>2325</v>
      </c>
      <c r="L168" s="360" t="s">
        <v>2686</v>
      </c>
      <c r="M168" s="914" t="s">
        <v>2687</v>
      </c>
      <c r="N168" s="914" t="s">
        <v>2661</v>
      </c>
    </row>
    <row r="169">
      <c r="A169" s="1336" t="s">
        <v>2646</v>
      </c>
      <c r="B169" s="914">
        <v>561.0</v>
      </c>
      <c r="C169" s="360" t="s">
        <v>2647</v>
      </c>
      <c r="D169" s="914">
        <v>536.0</v>
      </c>
      <c r="E169" s="1334">
        <v>44075.0</v>
      </c>
      <c r="F169" s="1335" t="s">
        <v>1776</v>
      </c>
      <c r="G169" s="360" t="s">
        <v>2688</v>
      </c>
      <c r="H169" s="360" t="s">
        <v>1834</v>
      </c>
      <c r="I169" s="360" t="s">
        <v>2689</v>
      </c>
      <c r="J169" s="360" t="s">
        <v>2690</v>
      </c>
      <c r="K169" s="360" t="s">
        <v>2332</v>
      </c>
      <c r="L169" s="360" t="s">
        <v>2691</v>
      </c>
      <c r="M169" s="360" t="s">
        <v>2692</v>
      </c>
      <c r="N169" s="360" t="s">
        <v>2661</v>
      </c>
    </row>
    <row r="170">
      <c r="A170" s="1198" t="s">
        <v>2646</v>
      </c>
      <c r="B170" s="914">
        <v>561.0</v>
      </c>
      <c r="C170" s="360" t="s">
        <v>2647</v>
      </c>
      <c r="D170" s="914">
        <v>536.0</v>
      </c>
      <c r="E170" s="1338">
        <v>44105.0</v>
      </c>
      <c r="F170" s="360" t="s">
        <v>1776</v>
      </c>
      <c r="G170" s="914" t="s">
        <v>2693</v>
      </c>
      <c r="H170" s="914" t="s">
        <v>1841</v>
      </c>
      <c r="I170" s="914" t="s">
        <v>2694</v>
      </c>
      <c r="J170" s="914" t="s">
        <v>2695</v>
      </c>
      <c r="K170" s="914" t="s">
        <v>2235</v>
      </c>
      <c r="L170" s="360" t="s">
        <v>2696</v>
      </c>
      <c r="M170" s="914" t="s">
        <v>2697</v>
      </c>
      <c r="N170" s="914" t="s">
        <v>2661</v>
      </c>
    </row>
    <row r="171">
      <c r="A171" s="1198" t="s">
        <v>2646</v>
      </c>
      <c r="B171" s="914">
        <v>561.0</v>
      </c>
      <c r="C171" s="360" t="s">
        <v>2647</v>
      </c>
      <c r="D171" s="914">
        <v>536.0</v>
      </c>
      <c r="E171" s="1338">
        <v>44136.0</v>
      </c>
      <c r="F171" s="360" t="s">
        <v>1776</v>
      </c>
      <c r="G171" s="914" t="s">
        <v>2698</v>
      </c>
      <c r="H171" s="914" t="s">
        <v>1848</v>
      </c>
      <c r="I171" s="914" t="s">
        <v>2699</v>
      </c>
      <c r="J171" s="914" t="s">
        <v>2700</v>
      </c>
      <c r="K171" s="914" t="s">
        <v>2240</v>
      </c>
      <c r="L171" s="360" t="s">
        <v>2701</v>
      </c>
      <c r="M171" s="914" t="s">
        <v>2702</v>
      </c>
      <c r="N171" s="914" t="s">
        <v>2661</v>
      </c>
    </row>
    <row r="172">
      <c r="A172" s="1198" t="s">
        <v>2646</v>
      </c>
      <c r="B172" s="914">
        <v>561.0</v>
      </c>
      <c r="C172" s="360" t="s">
        <v>2647</v>
      </c>
      <c r="D172" s="914">
        <v>536.0</v>
      </c>
      <c r="E172" s="1338">
        <v>44166.0</v>
      </c>
      <c r="F172" s="360" t="s">
        <v>1776</v>
      </c>
      <c r="G172" s="914" t="s">
        <v>2703</v>
      </c>
      <c r="H172" s="914" t="s">
        <v>1855</v>
      </c>
      <c r="I172" s="914" t="s">
        <v>2704</v>
      </c>
      <c r="J172" s="914" t="s">
        <v>2705</v>
      </c>
      <c r="K172" s="914" t="s">
        <v>2706</v>
      </c>
      <c r="L172" s="360" t="s">
        <v>2707</v>
      </c>
      <c r="M172" s="914" t="s">
        <v>2708</v>
      </c>
      <c r="N172" s="914" t="s">
        <v>2709</v>
      </c>
    </row>
    <row r="173">
      <c r="A173" s="1198" t="s">
        <v>1120</v>
      </c>
      <c r="B173" s="914">
        <v>681.0</v>
      </c>
      <c r="C173" s="360" t="s">
        <v>2710</v>
      </c>
      <c r="D173" s="914">
        <v>3076.0</v>
      </c>
      <c r="E173" s="1334">
        <v>43831.0</v>
      </c>
      <c r="F173" s="360" t="s">
        <v>1776</v>
      </c>
      <c r="G173" s="914" t="s">
        <v>2711</v>
      </c>
      <c r="H173" s="914" t="s">
        <v>1778</v>
      </c>
      <c r="I173" s="914" t="s">
        <v>2712</v>
      </c>
      <c r="J173" s="1330">
        <v>-327.0</v>
      </c>
      <c r="K173" s="914" t="s">
        <v>2713</v>
      </c>
      <c r="L173" s="360" t="s">
        <v>2714</v>
      </c>
      <c r="M173" s="914" t="s">
        <v>2715</v>
      </c>
      <c r="N173" s="360"/>
    </row>
    <row r="174">
      <c r="A174" s="1198" t="s">
        <v>1120</v>
      </c>
      <c r="B174" s="914">
        <v>681.0</v>
      </c>
      <c r="C174" s="360" t="s">
        <v>2710</v>
      </c>
      <c r="D174" s="914">
        <v>3076.0</v>
      </c>
      <c r="E174" s="1334">
        <v>43862.0</v>
      </c>
      <c r="F174" s="360" t="s">
        <v>1776</v>
      </c>
      <c r="G174" s="914" t="s">
        <v>2716</v>
      </c>
      <c r="H174" s="914" t="s">
        <v>1785</v>
      </c>
      <c r="I174" s="914" t="s">
        <v>2717</v>
      </c>
      <c r="J174" s="914" t="s">
        <v>2718</v>
      </c>
      <c r="K174" s="914" t="s">
        <v>2719</v>
      </c>
      <c r="L174" s="360" t="s">
        <v>2720</v>
      </c>
      <c r="M174" s="914" t="s">
        <v>2721</v>
      </c>
      <c r="N174" s="360"/>
    </row>
    <row r="175">
      <c r="A175" s="1198" t="s">
        <v>1120</v>
      </c>
      <c r="B175" s="914">
        <v>681.0</v>
      </c>
      <c r="C175" s="360" t="s">
        <v>2710</v>
      </c>
      <c r="D175" s="914">
        <v>3076.0</v>
      </c>
      <c r="E175" s="1334">
        <v>43891.0</v>
      </c>
      <c r="F175" s="360" t="s">
        <v>1776</v>
      </c>
      <c r="G175" s="914" t="s">
        <v>2722</v>
      </c>
      <c r="H175" s="914" t="s">
        <v>1792</v>
      </c>
      <c r="I175" s="914" t="s">
        <v>2723</v>
      </c>
      <c r="J175" s="914" t="s">
        <v>2724</v>
      </c>
      <c r="K175" s="914" t="s">
        <v>2725</v>
      </c>
      <c r="L175" s="360" t="s">
        <v>2726</v>
      </c>
      <c r="M175" s="914" t="s">
        <v>2727</v>
      </c>
      <c r="N175" s="914" t="s">
        <v>2728</v>
      </c>
    </row>
    <row r="176">
      <c r="A176" s="1337" t="s">
        <v>1120</v>
      </c>
      <c r="B176" s="914">
        <v>681.0</v>
      </c>
      <c r="C176" s="360" t="s">
        <v>2710</v>
      </c>
      <c r="D176" s="914">
        <v>3076.0</v>
      </c>
      <c r="E176" s="1334">
        <v>43922.0</v>
      </c>
      <c r="F176" s="1335" t="s">
        <v>1776</v>
      </c>
      <c r="G176" s="914" t="s">
        <v>2729</v>
      </c>
      <c r="H176" s="914" t="s">
        <v>1800</v>
      </c>
      <c r="I176" s="914" t="s">
        <v>2730</v>
      </c>
      <c r="J176" s="914" t="s">
        <v>2731</v>
      </c>
      <c r="K176" s="914" t="s">
        <v>2732</v>
      </c>
      <c r="L176" s="360" t="s">
        <v>2733</v>
      </c>
      <c r="M176" s="914" t="s">
        <v>2734</v>
      </c>
      <c r="N176" s="914" t="s">
        <v>2728</v>
      </c>
    </row>
    <row r="177">
      <c r="A177" s="1337" t="s">
        <v>1120</v>
      </c>
      <c r="B177" s="914">
        <v>681.0</v>
      </c>
      <c r="C177" s="360" t="s">
        <v>2710</v>
      </c>
      <c r="D177" s="914">
        <v>3076.0</v>
      </c>
      <c r="E177" s="1334">
        <v>43952.0</v>
      </c>
      <c r="F177" s="1335" t="s">
        <v>1776</v>
      </c>
      <c r="G177" s="360" t="s">
        <v>2735</v>
      </c>
      <c r="H177" s="360" t="s">
        <v>1888</v>
      </c>
      <c r="I177" s="360" t="s">
        <v>2736</v>
      </c>
      <c r="J177" s="360" t="s">
        <v>2737</v>
      </c>
      <c r="K177" s="360" t="s">
        <v>2738</v>
      </c>
      <c r="L177" s="360" t="s">
        <v>2739</v>
      </c>
      <c r="M177" s="360" t="s">
        <v>2740</v>
      </c>
      <c r="N177" s="360" t="s">
        <v>2728</v>
      </c>
    </row>
    <row r="178">
      <c r="A178" s="1198" t="s">
        <v>1120</v>
      </c>
      <c r="B178" s="914">
        <v>681.0</v>
      </c>
      <c r="C178" s="360" t="s">
        <v>2710</v>
      </c>
      <c r="D178" s="914">
        <v>3076.0</v>
      </c>
      <c r="E178" s="1334">
        <v>43983.0</v>
      </c>
      <c r="F178" s="360" t="s">
        <v>1776</v>
      </c>
      <c r="G178" s="914" t="s">
        <v>2741</v>
      </c>
      <c r="H178" s="914" t="s">
        <v>1814</v>
      </c>
      <c r="I178" s="914" t="s">
        <v>2742</v>
      </c>
      <c r="J178" s="914" t="s">
        <v>2743</v>
      </c>
      <c r="K178" s="914" t="s">
        <v>2744</v>
      </c>
      <c r="L178" s="360" t="s">
        <v>2745</v>
      </c>
      <c r="M178" s="914" t="s">
        <v>2746</v>
      </c>
      <c r="N178" s="914" t="s">
        <v>2728</v>
      </c>
    </row>
    <row r="179">
      <c r="A179" s="1337" t="s">
        <v>1120</v>
      </c>
      <c r="B179" s="914">
        <v>681.0</v>
      </c>
      <c r="C179" s="360" t="s">
        <v>2710</v>
      </c>
      <c r="D179" s="914">
        <v>3076.0</v>
      </c>
      <c r="E179" s="1334">
        <v>44013.0</v>
      </c>
      <c r="F179" s="1335" t="s">
        <v>1776</v>
      </c>
      <c r="G179" s="914" t="s">
        <v>2747</v>
      </c>
      <c r="H179" s="914" t="s">
        <v>2748</v>
      </c>
      <c r="I179" s="914" t="s">
        <v>2749</v>
      </c>
      <c r="J179" s="914" t="s">
        <v>2750</v>
      </c>
      <c r="K179" s="914" t="s">
        <v>2751</v>
      </c>
      <c r="L179" s="360" t="s">
        <v>2752</v>
      </c>
      <c r="M179" s="914" t="s">
        <v>2753</v>
      </c>
      <c r="N179" s="914" t="s">
        <v>2728</v>
      </c>
    </row>
    <row r="180">
      <c r="A180" s="1198" t="s">
        <v>1120</v>
      </c>
      <c r="B180" s="914">
        <v>681.0</v>
      </c>
      <c r="C180" s="360" t="s">
        <v>2710</v>
      </c>
      <c r="D180" s="914">
        <v>3076.0</v>
      </c>
      <c r="E180" s="1334">
        <v>44044.0</v>
      </c>
      <c r="F180" s="360" t="s">
        <v>1776</v>
      </c>
      <c r="G180" s="914" t="s">
        <v>1977</v>
      </c>
      <c r="H180" s="914" t="s">
        <v>1904</v>
      </c>
      <c r="I180" s="914" t="s">
        <v>2754</v>
      </c>
      <c r="J180" s="914" t="s">
        <v>2755</v>
      </c>
      <c r="K180" s="914" t="s">
        <v>2756</v>
      </c>
      <c r="L180" s="360" t="s">
        <v>2757</v>
      </c>
      <c r="M180" s="914" t="s">
        <v>2758</v>
      </c>
      <c r="N180" s="914" t="s">
        <v>2728</v>
      </c>
    </row>
    <row r="181">
      <c r="A181" s="1198" t="s">
        <v>1120</v>
      </c>
      <c r="B181" s="914">
        <v>681.0</v>
      </c>
      <c r="C181" s="360" t="s">
        <v>2710</v>
      </c>
      <c r="D181" s="914">
        <v>3076.0</v>
      </c>
      <c r="E181" s="1334">
        <v>44075.0</v>
      </c>
      <c r="F181" s="360" t="s">
        <v>1776</v>
      </c>
      <c r="G181" s="914" t="s">
        <v>2759</v>
      </c>
      <c r="H181" s="914" t="s">
        <v>1834</v>
      </c>
      <c r="I181" s="914" t="s">
        <v>2760</v>
      </c>
      <c r="J181" s="914" t="s">
        <v>2293</v>
      </c>
      <c r="K181" s="914" t="s">
        <v>2761</v>
      </c>
      <c r="L181" s="360" t="s">
        <v>2762</v>
      </c>
      <c r="M181" s="914" t="s">
        <v>2763</v>
      </c>
      <c r="N181" s="914" t="s">
        <v>2728</v>
      </c>
    </row>
    <row r="182">
      <c r="A182" s="1337" t="s">
        <v>1120</v>
      </c>
      <c r="B182" s="914">
        <v>681.0</v>
      </c>
      <c r="C182" s="360" t="s">
        <v>2710</v>
      </c>
      <c r="D182" s="914">
        <v>3076.0</v>
      </c>
      <c r="E182" s="1338">
        <v>44105.0</v>
      </c>
      <c r="F182" s="1335" t="s">
        <v>1776</v>
      </c>
      <c r="G182" s="360" t="s">
        <v>2764</v>
      </c>
      <c r="H182" s="360" t="s">
        <v>1841</v>
      </c>
      <c r="I182" s="360" t="s">
        <v>2765</v>
      </c>
      <c r="J182" s="360" t="s">
        <v>2766</v>
      </c>
      <c r="K182" s="360" t="s">
        <v>2767</v>
      </c>
      <c r="L182" s="360" t="s">
        <v>2768</v>
      </c>
      <c r="M182" s="360" t="s">
        <v>2769</v>
      </c>
      <c r="N182" s="360" t="s">
        <v>2728</v>
      </c>
    </row>
    <row r="183">
      <c r="A183" s="1337" t="s">
        <v>1120</v>
      </c>
      <c r="B183" s="914">
        <v>681.0</v>
      </c>
      <c r="C183" s="360" t="s">
        <v>2710</v>
      </c>
      <c r="D183" s="914">
        <v>3076.0</v>
      </c>
      <c r="E183" s="1338">
        <v>44136.0</v>
      </c>
      <c r="F183" s="1335" t="s">
        <v>1776</v>
      </c>
      <c r="G183" s="914" t="s">
        <v>2770</v>
      </c>
      <c r="H183" s="914" t="s">
        <v>2771</v>
      </c>
      <c r="I183" s="914" t="s">
        <v>2772</v>
      </c>
      <c r="J183" s="914" t="s">
        <v>2773</v>
      </c>
      <c r="K183" s="914" t="s">
        <v>2774</v>
      </c>
      <c r="L183" s="360" t="s">
        <v>2775</v>
      </c>
      <c r="M183" s="914" t="s">
        <v>2776</v>
      </c>
      <c r="N183" s="914" t="s">
        <v>2728</v>
      </c>
    </row>
    <row r="184">
      <c r="A184" s="1336" t="s">
        <v>1120</v>
      </c>
      <c r="B184" s="914">
        <v>681.0</v>
      </c>
      <c r="C184" s="360" t="s">
        <v>2710</v>
      </c>
      <c r="D184" s="914">
        <v>3076.0</v>
      </c>
      <c r="E184" s="1338">
        <v>44166.0</v>
      </c>
      <c r="F184" s="1335" t="s">
        <v>1776</v>
      </c>
      <c r="G184" s="914" t="s">
        <v>2777</v>
      </c>
      <c r="H184" s="914" t="s">
        <v>1855</v>
      </c>
      <c r="I184" s="914" t="s">
        <v>2778</v>
      </c>
      <c r="J184" s="914" t="s">
        <v>2779</v>
      </c>
      <c r="K184" s="914" t="s">
        <v>2780</v>
      </c>
      <c r="L184" s="360" t="s">
        <v>2781</v>
      </c>
      <c r="M184" s="914" t="s">
        <v>2782</v>
      </c>
      <c r="N184" s="914" t="s">
        <v>2783</v>
      </c>
    </row>
    <row r="185">
      <c r="A185" s="1337" t="s">
        <v>1122</v>
      </c>
      <c r="B185" s="914">
        <v>170.0</v>
      </c>
      <c r="C185" s="360" t="s">
        <v>2784</v>
      </c>
      <c r="D185" s="914">
        <v>1014.0</v>
      </c>
      <c r="E185" s="1334">
        <v>43831.0</v>
      </c>
      <c r="F185" s="1335" t="s">
        <v>1776</v>
      </c>
      <c r="G185" s="360" t="s">
        <v>2785</v>
      </c>
      <c r="H185" s="360" t="s">
        <v>1778</v>
      </c>
      <c r="I185" s="360" t="s">
        <v>2786</v>
      </c>
      <c r="J185" s="360" t="s">
        <v>2787</v>
      </c>
      <c r="K185" s="360" t="s">
        <v>1653</v>
      </c>
      <c r="L185" s="360" t="s">
        <v>2788</v>
      </c>
      <c r="M185" s="360" t="s">
        <v>2789</v>
      </c>
      <c r="N185" s="360"/>
    </row>
    <row r="186">
      <c r="A186" s="1198" t="s">
        <v>1122</v>
      </c>
      <c r="B186" s="914">
        <v>170.0</v>
      </c>
      <c r="C186" s="360" t="s">
        <v>2784</v>
      </c>
      <c r="D186" s="914">
        <v>1014.0</v>
      </c>
      <c r="E186" s="1334">
        <v>43862.0</v>
      </c>
      <c r="F186" s="360" t="s">
        <v>1776</v>
      </c>
      <c r="G186" s="914" t="s">
        <v>2790</v>
      </c>
      <c r="H186" s="914" t="s">
        <v>1785</v>
      </c>
      <c r="I186" s="914" t="s">
        <v>2791</v>
      </c>
      <c r="J186" s="914" t="s">
        <v>2792</v>
      </c>
      <c r="K186" s="914" t="s">
        <v>2010</v>
      </c>
      <c r="L186" s="360" t="s">
        <v>2793</v>
      </c>
      <c r="M186" s="914" t="s">
        <v>2794</v>
      </c>
      <c r="N186" s="360"/>
    </row>
    <row r="187">
      <c r="A187" s="1336" t="s">
        <v>1122</v>
      </c>
      <c r="B187" s="914">
        <v>170.0</v>
      </c>
      <c r="C187" s="360" t="s">
        <v>2784</v>
      </c>
      <c r="D187" s="914">
        <v>1014.0</v>
      </c>
      <c r="E187" s="1334">
        <v>43891.0</v>
      </c>
      <c r="F187" s="1335" t="s">
        <v>1776</v>
      </c>
      <c r="G187" s="360" t="s">
        <v>2795</v>
      </c>
      <c r="H187" s="360" t="s">
        <v>1792</v>
      </c>
      <c r="I187" s="360" t="s">
        <v>2796</v>
      </c>
      <c r="J187" s="360" t="s">
        <v>2797</v>
      </c>
      <c r="K187" s="360" t="s">
        <v>1879</v>
      </c>
      <c r="L187" s="360" t="s">
        <v>2798</v>
      </c>
      <c r="M187" s="360" t="s">
        <v>2799</v>
      </c>
      <c r="N187" s="360" t="s">
        <v>2800</v>
      </c>
    </row>
    <row r="188">
      <c r="A188" s="1337" t="s">
        <v>1122</v>
      </c>
      <c r="B188" s="914">
        <v>170.0</v>
      </c>
      <c r="C188" s="360" t="s">
        <v>2784</v>
      </c>
      <c r="D188" s="914">
        <v>1014.0</v>
      </c>
      <c r="E188" s="1334">
        <v>43922.0</v>
      </c>
      <c r="F188" s="1335" t="s">
        <v>1776</v>
      </c>
      <c r="G188" s="914" t="s">
        <v>2801</v>
      </c>
      <c r="H188" s="914" t="s">
        <v>1800</v>
      </c>
      <c r="I188" s="914" t="s">
        <v>2802</v>
      </c>
      <c r="J188" s="914" t="s">
        <v>2803</v>
      </c>
      <c r="K188" s="914" t="s">
        <v>1885</v>
      </c>
      <c r="L188" s="360" t="s">
        <v>2804</v>
      </c>
      <c r="M188" s="914" t="s">
        <v>2805</v>
      </c>
      <c r="N188" s="914" t="s">
        <v>2800</v>
      </c>
    </row>
    <row r="189">
      <c r="A189" s="1198" t="s">
        <v>1122</v>
      </c>
      <c r="B189" s="914">
        <v>170.0</v>
      </c>
      <c r="C189" s="360" t="s">
        <v>2784</v>
      </c>
      <c r="D189" s="914">
        <v>1014.0</v>
      </c>
      <c r="E189" s="1334">
        <v>43952.0</v>
      </c>
      <c r="F189" s="360" t="s">
        <v>1776</v>
      </c>
      <c r="G189" s="914" t="s">
        <v>2806</v>
      </c>
      <c r="H189" s="914" t="s">
        <v>1888</v>
      </c>
      <c r="I189" s="914" t="s">
        <v>2807</v>
      </c>
      <c r="J189" s="914" t="s">
        <v>2808</v>
      </c>
      <c r="K189" s="914" t="s">
        <v>1891</v>
      </c>
      <c r="L189" s="360" t="s">
        <v>2809</v>
      </c>
      <c r="M189" s="914" t="s">
        <v>2810</v>
      </c>
      <c r="N189" s="914" t="s">
        <v>2800</v>
      </c>
    </row>
    <row r="190">
      <c r="A190" s="1336" t="s">
        <v>1122</v>
      </c>
      <c r="B190" s="914">
        <v>170.0</v>
      </c>
      <c r="C190" s="360" t="s">
        <v>2784</v>
      </c>
      <c r="D190" s="914">
        <v>1014.0</v>
      </c>
      <c r="E190" s="1334">
        <v>43983.0</v>
      </c>
      <c r="F190" s="1335" t="s">
        <v>1776</v>
      </c>
      <c r="G190" s="914" t="s">
        <v>2811</v>
      </c>
      <c r="H190" s="914" t="s">
        <v>2362</v>
      </c>
      <c r="I190" s="914" t="s">
        <v>2812</v>
      </c>
      <c r="J190" s="914" t="s">
        <v>2030</v>
      </c>
      <c r="K190" s="914" t="s">
        <v>1896</v>
      </c>
      <c r="L190" s="360" t="s">
        <v>2191</v>
      </c>
      <c r="M190" s="914" t="s">
        <v>2813</v>
      </c>
      <c r="N190" s="914" t="s">
        <v>2800</v>
      </c>
    </row>
    <row r="191">
      <c r="A191" s="1336" t="s">
        <v>1122</v>
      </c>
      <c r="B191" s="914">
        <v>170.0</v>
      </c>
      <c r="C191" s="360" t="s">
        <v>2784</v>
      </c>
      <c r="D191" s="914">
        <v>1014.0</v>
      </c>
      <c r="E191" s="1334">
        <v>44013.0</v>
      </c>
      <c r="F191" s="1335" t="s">
        <v>1776</v>
      </c>
      <c r="G191" s="360" t="s">
        <v>2814</v>
      </c>
      <c r="H191" s="360" t="s">
        <v>1821</v>
      </c>
      <c r="I191" s="360" t="s">
        <v>2815</v>
      </c>
      <c r="J191" s="360" t="s">
        <v>2816</v>
      </c>
      <c r="K191" s="360" t="s">
        <v>1901</v>
      </c>
      <c r="L191" s="360" t="s">
        <v>2817</v>
      </c>
      <c r="M191" s="360" t="s">
        <v>2818</v>
      </c>
      <c r="N191" s="360" t="s">
        <v>2800</v>
      </c>
    </row>
    <row r="192">
      <c r="A192" s="1198" t="s">
        <v>1122</v>
      </c>
      <c r="B192" s="914">
        <v>170.0</v>
      </c>
      <c r="C192" s="360" t="s">
        <v>2784</v>
      </c>
      <c r="D192" s="914">
        <v>1014.0</v>
      </c>
      <c r="E192" s="1334">
        <v>44044.0</v>
      </c>
      <c r="F192" s="360" t="s">
        <v>1776</v>
      </c>
      <c r="G192" s="914" t="s">
        <v>2819</v>
      </c>
      <c r="H192" s="914" t="s">
        <v>1904</v>
      </c>
      <c r="I192" s="914" t="s">
        <v>2820</v>
      </c>
      <c r="J192" s="914" t="s">
        <v>2821</v>
      </c>
      <c r="K192" s="914" t="s">
        <v>1896</v>
      </c>
      <c r="L192" s="360" t="s">
        <v>2822</v>
      </c>
      <c r="M192" s="914" t="s">
        <v>2823</v>
      </c>
      <c r="N192" s="914" t="s">
        <v>2800</v>
      </c>
    </row>
    <row r="193">
      <c r="A193" s="1337" t="s">
        <v>1122</v>
      </c>
      <c r="B193" s="914">
        <v>170.0</v>
      </c>
      <c r="C193" s="360" t="s">
        <v>2784</v>
      </c>
      <c r="D193" s="914">
        <v>1014.0</v>
      </c>
      <c r="E193" s="1334">
        <v>44075.0</v>
      </c>
      <c r="F193" s="1335" t="s">
        <v>1776</v>
      </c>
      <c r="G193" s="914" t="s">
        <v>2824</v>
      </c>
      <c r="H193" s="914" t="s">
        <v>2043</v>
      </c>
      <c r="I193" s="914" t="s">
        <v>2825</v>
      </c>
      <c r="J193" s="914" t="s">
        <v>2826</v>
      </c>
      <c r="K193" s="914" t="s">
        <v>1911</v>
      </c>
      <c r="L193" s="360" t="s">
        <v>2827</v>
      </c>
      <c r="M193" s="914" t="s">
        <v>2828</v>
      </c>
      <c r="N193" s="914" t="s">
        <v>2800</v>
      </c>
    </row>
    <row r="194">
      <c r="A194" s="1198" t="s">
        <v>1122</v>
      </c>
      <c r="B194" s="914">
        <v>170.0</v>
      </c>
      <c r="C194" s="360" t="s">
        <v>2784</v>
      </c>
      <c r="D194" s="914">
        <v>1014.0</v>
      </c>
      <c r="E194" s="1338">
        <v>44105.0</v>
      </c>
      <c r="F194" s="360" t="s">
        <v>1776</v>
      </c>
      <c r="G194" s="914" t="s">
        <v>2829</v>
      </c>
      <c r="H194" s="914" t="s">
        <v>1841</v>
      </c>
      <c r="I194" s="914" t="s">
        <v>2830</v>
      </c>
      <c r="J194" s="914" t="s">
        <v>2831</v>
      </c>
      <c r="K194" s="914" t="s">
        <v>1916</v>
      </c>
      <c r="L194" s="360" t="s">
        <v>2832</v>
      </c>
      <c r="M194" s="914" t="s">
        <v>2833</v>
      </c>
      <c r="N194" s="914" t="s">
        <v>2800</v>
      </c>
    </row>
    <row r="195">
      <c r="A195" s="1337" t="s">
        <v>1122</v>
      </c>
      <c r="B195" s="914">
        <v>170.0</v>
      </c>
      <c r="C195" s="360" t="s">
        <v>2784</v>
      </c>
      <c r="D195" s="914">
        <v>1014.0</v>
      </c>
      <c r="E195" s="1338">
        <v>44136.0</v>
      </c>
      <c r="F195" s="1335" t="s">
        <v>1776</v>
      </c>
      <c r="G195" s="914">
        <v>232.0</v>
      </c>
      <c r="H195" s="914" t="s">
        <v>1848</v>
      </c>
      <c r="I195" s="914" t="s">
        <v>2834</v>
      </c>
      <c r="J195" s="914" t="s">
        <v>2835</v>
      </c>
      <c r="K195" s="914" t="s">
        <v>1922</v>
      </c>
      <c r="L195" s="360" t="s">
        <v>2836</v>
      </c>
      <c r="M195" s="914" t="s">
        <v>2837</v>
      </c>
      <c r="N195" s="914" t="s">
        <v>2800</v>
      </c>
    </row>
    <row r="196">
      <c r="A196" s="1198" t="s">
        <v>1122</v>
      </c>
      <c r="B196" s="914">
        <v>170.0</v>
      </c>
      <c r="C196" s="360" t="s">
        <v>2784</v>
      </c>
      <c r="D196" s="914">
        <v>1014.0</v>
      </c>
      <c r="E196" s="1338">
        <v>44166.0</v>
      </c>
      <c r="F196" s="360" t="s">
        <v>1776</v>
      </c>
      <c r="G196" s="914" t="s">
        <v>2838</v>
      </c>
      <c r="H196" s="914" t="s">
        <v>1925</v>
      </c>
      <c r="I196" s="914" t="s">
        <v>2839</v>
      </c>
      <c r="J196" s="914" t="s">
        <v>2840</v>
      </c>
      <c r="K196" s="914" t="s">
        <v>2841</v>
      </c>
      <c r="L196" s="360" t="s">
        <v>2842</v>
      </c>
      <c r="M196" s="914">
        <v>623.0</v>
      </c>
      <c r="N196" s="914" t="s">
        <v>2843</v>
      </c>
    </row>
    <row r="197">
      <c r="A197" s="360" t="s">
        <v>1126</v>
      </c>
      <c r="B197" s="914">
        <v>175.0</v>
      </c>
      <c r="C197" s="360" t="s">
        <v>2844</v>
      </c>
      <c r="D197" s="914">
        <v>600.0</v>
      </c>
      <c r="E197" s="1334">
        <v>43831.0</v>
      </c>
      <c r="F197" s="360" t="s">
        <v>1776</v>
      </c>
      <c r="G197" s="914" t="s">
        <v>2845</v>
      </c>
      <c r="H197" s="914" t="s">
        <v>1778</v>
      </c>
      <c r="I197" s="914" t="s">
        <v>2846</v>
      </c>
      <c r="J197" s="914" t="s">
        <v>2847</v>
      </c>
      <c r="K197" s="914" t="s">
        <v>1935</v>
      </c>
      <c r="L197" s="360" t="s">
        <v>2848</v>
      </c>
      <c r="M197" s="914" t="s">
        <v>2090</v>
      </c>
      <c r="N197" s="360"/>
    </row>
    <row r="198">
      <c r="A198" s="360" t="s">
        <v>1126</v>
      </c>
      <c r="B198" s="914">
        <v>175.0</v>
      </c>
      <c r="C198" s="360" t="s">
        <v>2844</v>
      </c>
      <c r="D198" s="914">
        <v>600.0</v>
      </c>
      <c r="E198" s="1334">
        <v>43862.0</v>
      </c>
      <c r="F198" s="360" t="s">
        <v>1776</v>
      </c>
      <c r="G198" s="914" t="s">
        <v>2849</v>
      </c>
      <c r="H198" s="914" t="s">
        <v>1785</v>
      </c>
      <c r="I198" s="914" t="s">
        <v>2850</v>
      </c>
      <c r="J198" s="914" t="s">
        <v>2718</v>
      </c>
      <c r="K198" s="914" t="s">
        <v>2851</v>
      </c>
      <c r="L198" s="360" t="s">
        <v>2852</v>
      </c>
      <c r="M198" s="914" t="s">
        <v>2853</v>
      </c>
      <c r="N198" s="360"/>
    </row>
    <row r="199">
      <c r="A199" s="1339" t="s">
        <v>1126</v>
      </c>
      <c r="B199" s="914">
        <v>175.0</v>
      </c>
      <c r="C199" s="360" t="s">
        <v>2844</v>
      </c>
      <c r="D199" s="914">
        <v>600.0</v>
      </c>
      <c r="E199" s="1334">
        <v>43891.0</v>
      </c>
      <c r="F199" s="1335" t="s">
        <v>1776</v>
      </c>
      <c r="G199" s="914" t="s">
        <v>2854</v>
      </c>
      <c r="H199" s="914" t="s">
        <v>2362</v>
      </c>
      <c r="I199" s="914" t="s">
        <v>2855</v>
      </c>
      <c r="J199" s="914" t="s">
        <v>1794</v>
      </c>
      <c r="K199" s="914" t="s">
        <v>2856</v>
      </c>
      <c r="L199" s="360" t="s">
        <v>2857</v>
      </c>
      <c r="M199" s="914" t="s">
        <v>2858</v>
      </c>
      <c r="N199" s="360"/>
    </row>
    <row r="200">
      <c r="A200" s="360" t="s">
        <v>1126</v>
      </c>
      <c r="B200" s="914">
        <v>175.0</v>
      </c>
      <c r="C200" s="360" t="s">
        <v>2844</v>
      </c>
      <c r="D200" s="914">
        <v>600.0</v>
      </c>
      <c r="E200" s="1334">
        <v>43922.0</v>
      </c>
      <c r="F200" s="360" t="s">
        <v>1776</v>
      </c>
      <c r="G200" s="914" t="s">
        <v>2859</v>
      </c>
      <c r="H200" s="914" t="s">
        <v>1800</v>
      </c>
      <c r="I200" s="914" t="s">
        <v>2860</v>
      </c>
      <c r="J200" s="914" t="s">
        <v>1794</v>
      </c>
      <c r="K200" s="914" t="s">
        <v>2861</v>
      </c>
      <c r="L200" s="360" t="s">
        <v>2862</v>
      </c>
      <c r="M200" s="914" t="s">
        <v>2863</v>
      </c>
      <c r="N200" s="360"/>
    </row>
    <row r="201">
      <c r="A201" s="360" t="s">
        <v>1126</v>
      </c>
      <c r="B201" s="914">
        <v>175.0</v>
      </c>
      <c r="C201" s="360" t="s">
        <v>2844</v>
      </c>
      <c r="D201" s="914">
        <v>600.0</v>
      </c>
      <c r="E201" s="1334">
        <v>43952.0</v>
      </c>
      <c r="F201" s="360" t="s">
        <v>1776</v>
      </c>
      <c r="G201" s="914" t="s">
        <v>2864</v>
      </c>
      <c r="H201" s="914" t="s">
        <v>1888</v>
      </c>
      <c r="I201" s="914" t="s">
        <v>2865</v>
      </c>
      <c r="J201" s="914" t="s">
        <v>2866</v>
      </c>
      <c r="K201" s="914">
        <v>221.0</v>
      </c>
      <c r="L201" s="360" t="s">
        <v>2827</v>
      </c>
      <c r="M201" s="914" t="s">
        <v>2867</v>
      </c>
      <c r="N201" s="360"/>
    </row>
    <row r="202">
      <c r="A202" s="1339" t="s">
        <v>1126</v>
      </c>
      <c r="B202" s="914">
        <v>175.0</v>
      </c>
      <c r="C202" s="360" t="s">
        <v>2844</v>
      </c>
      <c r="D202" s="914">
        <v>600.0</v>
      </c>
      <c r="E202" s="1334">
        <v>43983.0</v>
      </c>
      <c r="F202" s="1335" t="s">
        <v>1776</v>
      </c>
      <c r="G202" s="360" t="s">
        <v>2868</v>
      </c>
      <c r="H202" s="360" t="s">
        <v>1894</v>
      </c>
      <c r="I202" s="360" t="s">
        <v>2869</v>
      </c>
      <c r="J202" s="360" t="s">
        <v>2870</v>
      </c>
      <c r="K202" s="360" t="s">
        <v>1963</v>
      </c>
      <c r="L202" s="360" t="s">
        <v>2871</v>
      </c>
      <c r="M202" s="360" t="s">
        <v>2872</v>
      </c>
      <c r="N202" s="360"/>
    </row>
    <row r="203">
      <c r="A203" s="1339" t="s">
        <v>1126</v>
      </c>
      <c r="B203" s="914">
        <v>175.0</v>
      </c>
      <c r="C203" s="360" t="s">
        <v>2844</v>
      </c>
      <c r="D203" s="914">
        <v>600.0</v>
      </c>
      <c r="E203" s="1334">
        <v>44013.0</v>
      </c>
      <c r="F203" s="1335" t="s">
        <v>1776</v>
      </c>
      <c r="G203" s="914" t="s">
        <v>2693</v>
      </c>
      <c r="H203" s="914" t="s">
        <v>1821</v>
      </c>
      <c r="I203" s="914" t="s">
        <v>2873</v>
      </c>
      <c r="J203" s="914" t="s">
        <v>2874</v>
      </c>
      <c r="K203" s="914" t="s">
        <v>1968</v>
      </c>
      <c r="L203" s="360" t="s">
        <v>2827</v>
      </c>
      <c r="M203" s="914" t="s">
        <v>2875</v>
      </c>
      <c r="N203" s="360"/>
    </row>
    <row r="204">
      <c r="A204" s="360" t="s">
        <v>1126</v>
      </c>
      <c r="B204" s="914">
        <v>175.0</v>
      </c>
      <c r="C204" s="360" t="s">
        <v>2844</v>
      </c>
      <c r="D204" s="914">
        <v>600.0</v>
      </c>
      <c r="E204" s="1334">
        <v>44044.0</v>
      </c>
      <c r="F204" s="360" t="s">
        <v>1776</v>
      </c>
      <c r="G204" s="914" t="s">
        <v>2693</v>
      </c>
      <c r="H204" s="914" t="s">
        <v>1821</v>
      </c>
      <c r="I204" s="914" t="s">
        <v>2873</v>
      </c>
      <c r="J204" s="914" t="s">
        <v>2874</v>
      </c>
      <c r="K204" s="914" t="s">
        <v>1968</v>
      </c>
      <c r="L204" s="360" t="s">
        <v>2827</v>
      </c>
      <c r="M204" s="914" t="s">
        <v>2875</v>
      </c>
      <c r="N204" s="360"/>
    </row>
    <row r="205">
      <c r="A205" s="360" t="s">
        <v>1126</v>
      </c>
      <c r="B205" s="914">
        <v>175.0</v>
      </c>
      <c r="C205" s="360" t="s">
        <v>2844</v>
      </c>
      <c r="D205" s="914">
        <v>600.0</v>
      </c>
      <c r="E205" s="1334">
        <v>44075.0</v>
      </c>
      <c r="F205" s="360" t="s">
        <v>1776</v>
      </c>
      <c r="G205" s="914" t="s">
        <v>2876</v>
      </c>
      <c r="H205" s="914" t="s">
        <v>2043</v>
      </c>
      <c r="I205" s="914" t="s">
        <v>2877</v>
      </c>
      <c r="J205" s="914" t="s">
        <v>2878</v>
      </c>
      <c r="K205" s="914" t="s">
        <v>1980</v>
      </c>
      <c r="L205" s="360" t="s">
        <v>2879</v>
      </c>
      <c r="M205" s="914" t="s">
        <v>2880</v>
      </c>
      <c r="N205" s="914" t="s">
        <v>2875</v>
      </c>
    </row>
    <row r="206">
      <c r="A206" s="1340" t="s">
        <v>1126</v>
      </c>
      <c r="B206" s="914">
        <v>175.0</v>
      </c>
      <c r="C206" s="360" t="s">
        <v>2844</v>
      </c>
      <c r="D206" s="914">
        <v>600.0</v>
      </c>
      <c r="E206" s="1338">
        <v>44105.0</v>
      </c>
      <c r="F206" s="1335" t="s">
        <v>1776</v>
      </c>
      <c r="G206" s="914" t="s">
        <v>2881</v>
      </c>
      <c r="H206" s="914" t="s">
        <v>1841</v>
      </c>
      <c r="I206" s="914" t="s">
        <v>2882</v>
      </c>
      <c r="J206" s="914" t="s">
        <v>2883</v>
      </c>
      <c r="K206" s="914" t="s">
        <v>1986</v>
      </c>
      <c r="L206" s="360" t="s">
        <v>2884</v>
      </c>
      <c r="M206" s="914" t="s">
        <v>2885</v>
      </c>
      <c r="N206" s="914" t="s">
        <v>2875</v>
      </c>
    </row>
    <row r="207">
      <c r="A207" s="1339" t="s">
        <v>1126</v>
      </c>
      <c r="B207" s="914">
        <v>175.0</v>
      </c>
      <c r="C207" s="360" t="s">
        <v>2844</v>
      </c>
      <c r="D207" s="914">
        <v>600.0</v>
      </c>
      <c r="E207" s="1338">
        <v>44136.0</v>
      </c>
      <c r="F207" s="1335" t="s">
        <v>1776</v>
      </c>
      <c r="G207" s="360" t="s">
        <v>2886</v>
      </c>
      <c r="H207" s="360" t="s">
        <v>1919</v>
      </c>
      <c r="I207" s="360" t="s">
        <v>2887</v>
      </c>
      <c r="J207" s="360" t="s">
        <v>2888</v>
      </c>
      <c r="K207" s="360" t="s">
        <v>2288</v>
      </c>
      <c r="L207" s="360" t="s">
        <v>2889</v>
      </c>
      <c r="M207" s="360" t="s">
        <v>2890</v>
      </c>
      <c r="N207" s="360" t="s">
        <v>2875</v>
      </c>
    </row>
    <row r="208">
      <c r="A208" s="1339" t="s">
        <v>1126</v>
      </c>
      <c r="B208" s="914">
        <v>175.0</v>
      </c>
      <c r="C208" s="360" t="s">
        <v>2844</v>
      </c>
      <c r="D208" s="914">
        <v>600.0</v>
      </c>
      <c r="E208" s="1338">
        <v>44166.0</v>
      </c>
      <c r="F208" s="1335" t="s">
        <v>1776</v>
      </c>
      <c r="G208" s="914" t="s">
        <v>2891</v>
      </c>
      <c r="H208" s="914" t="s">
        <v>1925</v>
      </c>
      <c r="I208" s="914" t="s">
        <v>2892</v>
      </c>
      <c r="J208" s="914" t="s">
        <v>2893</v>
      </c>
      <c r="K208" s="914" t="s">
        <v>2294</v>
      </c>
      <c r="L208" s="360" t="s">
        <v>2403</v>
      </c>
      <c r="M208" s="914" t="s">
        <v>2894</v>
      </c>
      <c r="N208" s="914" t="s">
        <v>2895</v>
      </c>
    </row>
    <row r="209">
      <c r="A209" s="1340" t="s">
        <v>1248</v>
      </c>
      <c r="B209" s="914">
        <v>173.0</v>
      </c>
      <c r="C209" s="360" t="s">
        <v>2896</v>
      </c>
      <c r="D209" s="914">
        <v>520.0</v>
      </c>
      <c r="E209" s="1334">
        <v>43831.0</v>
      </c>
      <c r="F209" s="1335" t="s">
        <v>1776</v>
      </c>
      <c r="G209" s="360" t="s">
        <v>2897</v>
      </c>
      <c r="H209" s="360" t="s">
        <v>1778</v>
      </c>
      <c r="I209" s="360" t="s">
        <v>2898</v>
      </c>
      <c r="J209" s="360" t="s">
        <v>2899</v>
      </c>
      <c r="K209" s="360" t="s">
        <v>2192</v>
      </c>
      <c r="L209" s="360" t="s">
        <v>1999</v>
      </c>
      <c r="M209" s="360" t="s">
        <v>2900</v>
      </c>
      <c r="N209" s="360"/>
    </row>
    <row r="210">
      <c r="A210" s="360" t="s">
        <v>1248</v>
      </c>
      <c r="B210" s="914">
        <v>173.0</v>
      </c>
      <c r="C210" s="360" t="s">
        <v>2896</v>
      </c>
      <c r="D210" s="914">
        <v>520.0</v>
      </c>
      <c r="E210" s="1334">
        <v>43862.0</v>
      </c>
      <c r="F210" s="360" t="s">
        <v>1776</v>
      </c>
      <c r="G210" s="914" t="s">
        <v>2819</v>
      </c>
      <c r="H210" s="914" t="s">
        <v>1785</v>
      </c>
      <c r="I210" s="914" t="s">
        <v>2901</v>
      </c>
      <c r="J210" s="914" t="s">
        <v>2902</v>
      </c>
      <c r="K210" s="914" t="s">
        <v>2358</v>
      </c>
      <c r="L210" s="360" t="s">
        <v>2903</v>
      </c>
      <c r="M210" s="914" t="s">
        <v>2904</v>
      </c>
      <c r="N210" s="360"/>
    </row>
    <row r="211">
      <c r="A211" s="1340" t="s">
        <v>1248</v>
      </c>
      <c r="B211" s="914">
        <v>173.0</v>
      </c>
      <c r="C211" s="360" t="s">
        <v>2896</v>
      </c>
      <c r="D211" s="914">
        <v>520.0</v>
      </c>
      <c r="E211" s="1334">
        <v>43891.0</v>
      </c>
      <c r="F211" s="1335" t="s">
        <v>1776</v>
      </c>
      <c r="G211" s="360" t="s">
        <v>2905</v>
      </c>
      <c r="H211" s="360" t="s">
        <v>2906</v>
      </c>
      <c r="I211" s="360" t="s">
        <v>2907</v>
      </c>
      <c r="J211" s="360" t="s">
        <v>2908</v>
      </c>
      <c r="K211" s="360" t="s">
        <v>2302</v>
      </c>
      <c r="L211" s="360" t="s">
        <v>2909</v>
      </c>
      <c r="M211" s="360" t="s">
        <v>2910</v>
      </c>
      <c r="N211" s="360"/>
    </row>
    <row r="212">
      <c r="A212" s="1339" t="s">
        <v>1248</v>
      </c>
      <c r="B212" s="914">
        <v>173.0</v>
      </c>
      <c r="C212" s="360" t="s">
        <v>2896</v>
      </c>
      <c r="D212" s="914">
        <v>520.0</v>
      </c>
      <c r="E212" s="1334">
        <v>43922.0</v>
      </c>
      <c r="F212" s="1335" t="s">
        <v>1776</v>
      </c>
      <c r="G212" s="914" t="s">
        <v>2911</v>
      </c>
      <c r="H212" s="914" t="s">
        <v>1800</v>
      </c>
      <c r="I212" s="914" t="s">
        <v>2912</v>
      </c>
      <c r="J212" s="914" t="s">
        <v>2913</v>
      </c>
      <c r="K212" s="914" t="s">
        <v>2207</v>
      </c>
      <c r="L212" s="360" t="s">
        <v>2914</v>
      </c>
      <c r="M212" s="914" t="s">
        <v>2915</v>
      </c>
      <c r="N212" s="914" t="s">
        <v>2916</v>
      </c>
    </row>
    <row r="213">
      <c r="A213" s="360" t="s">
        <v>1248</v>
      </c>
      <c r="B213" s="914">
        <v>173.0</v>
      </c>
      <c r="C213" s="360" t="s">
        <v>2896</v>
      </c>
      <c r="D213" s="914">
        <v>520.0</v>
      </c>
      <c r="E213" s="1334">
        <v>43952.0</v>
      </c>
      <c r="F213" s="360" t="s">
        <v>1776</v>
      </c>
      <c r="G213" s="914" t="s">
        <v>2917</v>
      </c>
      <c r="H213" s="914" t="s">
        <v>1807</v>
      </c>
      <c r="I213" s="914" t="s">
        <v>2918</v>
      </c>
      <c r="J213" s="914" t="s">
        <v>2919</v>
      </c>
      <c r="K213" s="914" t="s">
        <v>2668</v>
      </c>
      <c r="L213" s="360" t="s">
        <v>2920</v>
      </c>
      <c r="M213" s="914" t="s">
        <v>2921</v>
      </c>
      <c r="N213" s="914" t="s">
        <v>2916</v>
      </c>
    </row>
    <row r="214">
      <c r="A214" s="1340" t="s">
        <v>1248</v>
      </c>
      <c r="B214" s="914">
        <v>173.0</v>
      </c>
      <c r="C214" s="360" t="s">
        <v>2896</v>
      </c>
      <c r="D214" s="914">
        <v>520.0</v>
      </c>
      <c r="E214" s="1334">
        <v>43983.0</v>
      </c>
      <c r="F214" s="1335" t="s">
        <v>1776</v>
      </c>
      <c r="G214" s="360" t="s">
        <v>2922</v>
      </c>
      <c r="H214" s="360" t="s">
        <v>1894</v>
      </c>
      <c r="I214" s="360" t="s">
        <v>2923</v>
      </c>
      <c r="J214" s="360" t="s">
        <v>2924</v>
      </c>
      <c r="K214" s="360" t="s">
        <v>2674</v>
      </c>
      <c r="L214" s="360" t="s">
        <v>2925</v>
      </c>
      <c r="M214" s="360" t="s">
        <v>2926</v>
      </c>
      <c r="N214" s="360" t="s">
        <v>2916</v>
      </c>
    </row>
    <row r="215">
      <c r="A215" s="1339" t="s">
        <v>1248</v>
      </c>
      <c r="B215" s="914">
        <v>173.0</v>
      </c>
      <c r="C215" s="360" t="s">
        <v>2896</v>
      </c>
      <c r="D215" s="914">
        <v>520.0</v>
      </c>
      <c r="E215" s="1334">
        <v>44013.0</v>
      </c>
      <c r="F215" s="1335" t="s">
        <v>1776</v>
      </c>
      <c r="G215" s="914" t="s">
        <v>2927</v>
      </c>
      <c r="H215" s="914" t="s">
        <v>1821</v>
      </c>
      <c r="I215" s="914" t="s">
        <v>2928</v>
      </c>
      <c r="J215" s="914" t="s">
        <v>2929</v>
      </c>
      <c r="K215" s="914" t="s">
        <v>2680</v>
      </c>
      <c r="L215" s="360" t="s">
        <v>2930</v>
      </c>
      <c r="M215" s="914" t="s">
        <v>2931</v>
      </c>
      <c r="N215" s="914" t="s">
        <v>2916</v>
      </c>
    </row>
    <row r="216">
      <c r="A216" s="360" t="s">
        <v>1248</v>
      </c>
      <c r="B216" s="914">
        <v>173.0</v>
      </c>
      <c r="C216" s="360" t="s">
        <v>2896</v>
      </c>
      <c r="D216" s="914">
        <v>520.0</v>
      </c>
      <c r="E216" s="1334">
        <v>44044.0</v>
      </c>
      <c r="F216" s="360" t="s">
        <v>1776</v>
      </c>
      <c r="G216" s="914" t="s">
        <v>2932</v>
      </c>
      <c r="H216" s="914" t="s">
        <v>1904</v>
      </c>
      <c r="I216" s="914" t="s">
        <v>2933</v>
      </c>
      <c r="J216" s="914" t="s">
        <v>2934</v>
      </c>
      <c r="K216" s="914" t="s">
        <v>2325</v>
      </c>
      <c r="L216" s="360" t="s">
        <v>2534</v>
      </c>
      <c r="M216" s="914" t="s">
        <v>2935</v>
      </c>
      <c r="N216" s="914" t="s">
        <v>2916</v>
      </c>
    </row>
    <row r="217">
      <c r="A217" s="1339" t="s">
        <v>1248</v>
      </c>
      <c r="B217" s="914">
        <v>173.0</v>
      </c>
      <c r="C217" s="360" t="s">
        <v>2896</v>
      </c>
      <c r="D217" s="914">
        <v>520.0</v>
      </c>
      <c r="E217" s="1334">
        <v>44075.0</v>
      </c>
      <c r="F217" s="1335" t="s">
        <v>1776</v>
      </c>
      <c r="G217" s="914" t="s">
        <v>2936</v>
      </c>
      <c r="H217" s="914" t="s">
        <v>1834</v>
      </c>
      <c r="I217" s="914" t="s">
        <v>2937</v>
      </c>
      <c r="J217" s="914" t="s">
        <v>2938</v>
      </c>
      <c r="K217" s="914" t="s">
        <v>2230</v>
      </c>
      <c r="L217" s="360" t="s">
        <v>1953</v>
      </c>
      <c r="M217" s="914" t="s">
        <v>2939</v>
      </c>
      <c r="N217" s="914" t="s">
        <v>2916</v>
      </c>
    </row>
    <row r="218">
      <c r="A218" s="360" t="s">
        <v>1248</v>
      </c>
      <c r="B218" s="914">
        <v>173.0</v>
      </c>
      <c r="C218" s="360" t="s">
        <v>2896</v>
      </c>
      <c r="D218" s="914">
        <v>520.0</v>
      </c>
      <c r="E218" s="1338">
        <v>44105.0</v>
      </c>
      <c r="F218" s="360" t="s">
        <v>1776</v>
      </c>
      <c r="G218" s="914" t="s">
        <v>2940</v>
      </c>
      <c r="H218" s="914" t="s">
        <v>1841</v>
      </c>
      <c r="I218" s="914" t="s">
        <v>2941</v>
      </c>
      <c r="J218" s="914" t="s">
        <v>2942</v>
      </c>
      <c r="K218" s="914" t="s">
        <v>2235</v>
      </c>
      <c r="L218" s="360" t="s">
        <v>2943</v>
      </c>
      <c r="M218" s="914" t="s">
        <v>2944</v>
      </c>
      <c r="N218" s="914" t="s">
        <v>2916</v>
      </c>
    </row>
    <row r="219">
      <c r="A219" s="1340" t="s">
        <v>1248</v>
      </c>
      <c r="B219" s="914">
        <v>173.0</v>
      </c>
      <c r="C219" s="360" t="s">
        <v>2896</v>
      </c>
      <c r="D219" s="914">
        <v>520.0</v>
      </c>
      <c r="E219" s="1338">
        <v>44136.0</v>
      </c>
      <c r="F219" s="1335" t="s">
        <v>1776</v>
      </c>
      <c r="G219" s="914" t="s">
        <v>2945</v>
      </c>
      <c r="H219" s="914" t="s">
        <v>1848</v>
      </c>
      <c r="I219" s="914" t="s">
        <v>2946</v>
      </c>
      <c r="J219" s="914" t="s">
        <v>2947</v>
      </c>
      <c r="K219" s="914" t="s">
        <v>2240</v>
      </c>
      <c r="L219" s="360" t="s">
        <v>2948</v>
      </c>
      <c r="M219" s="914" t="s">
        <v>2949</v>
      </c>
      <c r="N219" s="914" t="s">
        <v>2916</v>
      </c>
    </row>
    <row r="220">
      <c r="A220" s="360" t="s">
        <v>1248</v>
      </c>
      <c r="B220" s="914">
        <v>173.0</v>
      </c>
      <c r="C220" s="360" t="s">
        <v>2896</v>
      </c>
      <c r="D220" s="914">
        <v>520.0</v>
      </c>
      <c r="E220" s="1338">
        <v>44166.0</v>
      </c>
      <c r="F220" s="360" t="s">
        <v>1776</v>
      </c>
      <c r="G220" s="914" t="s">
        <v>2091</v>
      </c>
      <c r="H220" s="914" t="s">
        <v>1855</v>
      </c>
      <c r="I220" s="914" t="s">
        <v>2950</v>
      </c>
      <c r="J220" s="914" t="s">
        <v>2951</v>
      </c>
      <c r="K220" s="914" t="s">
        <v>2347</v>
      </c>
      <c r="L220" s="360" t="s">
        <v>2952</v>
      </c>
      <c r="M220" s="914" t="s">
        <v>2953</v>
      </c>
      <c r="N220" s="914" t="s">
        <v>2954</v>
      </c>
    </row>
    <row r="221">
      <c r="A221" s="360" t="s">
        <v>2955</v>
      </c>
      <c r="B221" s="914">
        <v>161.0</v>
      </c>
      <c r="C221" s="360" t="s">
        <v>2956</v>
      </c>
      <c r="D221" s="914">
        <v>604.0</v>
      </c>
      <c r="E221" s="1334">
        <v>43831.0</v>
      </c>
      <c r="F221" s="360" t="s">
        <v>1776</v>
      </c>
      <c r="G221" s="914" t="s">
        <v>2957</v>
      </c>
      <c r="H221" s="914" t="s">
        <v>1778</v>
      </c>
      <c r="I221" s="914" t="s">
        <v>2958</v>
      </c>
      <c r="J221" s="914" t="s">
        <v>2959</v>
      </c>
      <c r="K221" s="914" t="s">
        <v>1781</v>
      </c>
      <c r="L221" s="360" t="s">
        <v>2960</v>
      </c>
      <c r="M221" s="914" t="s">
        <v>2961</v>
      </c>
      <c r="N221" s="360"/>
    </row>
    <row r="222">
      <c r="A222" s="1340" t="s">
        <v>2955</v>
      </c>
      <c r="B222" s="914">
        <v>161.0</v>
      </c>
      <c r="C222" s="360" t="s">
        <v>2956</v>
      </c>
      <c r="D222" s="914">
        <v>604.0</v>
      </c>
      <c r="E222" s="1334">
        <v>43862.0</v>
      </c>
      <c r="F222" s="1335" t="s">
        <v>1776</v>
      </c>
      <c r="G222" s="914" t="s">
        <v>2962</v>
      </c>
      <c r="H222" s="914" t="s">
        <v>1785</v>
      </c>
      <c r="I222" s="914" t="s">
        <v>2963</v>
      </c>
      <c r="J222" s="914" t="s">
        <v>2964</v>
      </c>
      <c r="K222" s="914" t="s">
        <v>1788</v>
      </c>
      <c r="L222" s="360" t="s">
        <v>2965</v>
      </c>
      <c r="M222" s="914" t="s">
        <v>2966</v>
      </c>
      <c r="N222" s="360"/>
    </row>
    <row r="223">
      <c r="A223" s="1339" t="s">
        <v>2955</v>
      </c>
      <c r="B223" s="914">
        <v>161.0</v>
      </c>
      <c r="C223" s="360" t="s">
        <v>2956</v>
      </c>
      <c r="D223" s="914">
        <v>604.0</v>
      </c>
      <c r="E223" s="1334">
        <v>43891.0</v>
      </c>
      <c r="F223" s="1335" t="s">
        <v>1776</v>
      </c>
      <c r="G223" s="914" t="s">
        <v>2967</v>
      </c>
      <c r="H223" s="914" t="s">
        <v>2362</v>
      </c>
      <c r="I223" s="914" t="s">
        <v>2968</v>
      </c>
      <c r="J223" s="914" t="s">
        <v>2724</v>
      </c>
      <c r="K223" s="914" t="s">
        <v>1795</v>
      </c>
      <c r="L223" s="360" t="s">
        <v>2969</v>
      </c>
      <c r="M223" s="914" t="s">
        <v>2970</v>
      </c>
      <c r="N223" s="914" t="s">
        <v>2970</v>
      </c>
    </row>
    <row r="224">
      <c r="A224" s="1339" t="s">
        <v>2955</v>
      </c>
      <c r="B224" s="914">
        <v>161.0</v>
      </c>
      <c r="C224" s="360" t="s">
        <v>2956</v>
      </c>
      <c r="D224" s="914">
        <v>604.0</v>
      </c>
      <c r="E224" s="1334">
        <v>43922.0</v>
      </c>
      <c r="F224" s="1335" t="s">
        <v>1776</v>
      </c>
      <c r="G224" s="914" t="s">
        <v>2971</v>
      </c>
      <c r="H224" s="914" t="s">
        <v>1800</v>
      </c>
      <c r="I224" s="914" t="s">
        <v>2972</v>
      </c>
      <c r="J224" s="914" t="s">
        <v>2973</v>
      </c>
      <c r="K224" s="914" t="s">
        <v>1803</v>
      </c>
      <c r="L224" s="360" t="s">
        <v>2974</v>
      </c>
      <c r="M224" s="914">
        <v>631.0</v>
      </c>
      <c r="N224" s="914" t="s">
        <v>2966</v>
      </c>
    </row>
    <row r="225">
      <c r="A225" s="1339" t="s">
        <v>2955</v>
      </c>
      <c r="B225" s="914">
        <v>161.0</v>
      </c>
      <c r="C225" s="360" t="s">
        <v>2956</v>
      </c>
      <c r="D225" s="914">
        <v>604.0</v>
      </c>
      <c r="E225" s="1334">
        <v>43952.0</v>
      </c>
      <c r="F225" s="1335" t="s">
        <v>1776</v>
      </c>
      <c r="G225" s="914" t="s">
        <v>2975</v>
      </c>
      <c r="H225" s="914" t="s">
        <v>1807</v>
      </c>
      <c r="I225" s="914" t="s">
        <v>2976</v>
      </c>
      <c r="J225" s="914" t="s">
        <v>2977</v>
      </c>
      <c r="K225" s="914" t="s">
        <v>1810</v>
      </c>
      <c r="L225" s="360" t="s">
        <v>2978</v>
      </c>
      <c r="M225" s="914" t="s">
        <v>2979</v>
      </c>
      <c r="N225" s="914" t="s">
        <v>2966</v>
      </c>
    </row>
    <row r="226">
      <c r="A226" s="1339" t="s">
        <v>2955</v>
      </c>
      <c r="B226" s="914">
        <v>161.0</v>
      </c>
      <c r="C226" s="360" t="s">
        <v>2956</v>
      </c>
      <c r="D226" s="914">
        <v>604.0</v>
      </c>
      <c r="E226" s="1334">
        <v>43983.0</v>
      </c>
      <c r="F226" s="1335" t="s">
        <v>1776</v>
      </c>
      <c r="G226" s="914" t="s">
        <v>2980</v>
      </c>
      <c r="H226" s="914" t="s">
        <v>1814</v>
      </c>
      <c r="I226" s="914" t="s">
        <v>2981</v>
      </c>
      <c r="J226" s="914" t="s">
        <v>2982</v>
      </c>
      <c r="K226" s="914" t="s">
        <v>1817</v>
      </c>
      <c r="L226" s="360" t="s">
        <v>2983</v>
      </c>
      <c r="M226" s="914" t="s">
        <v>2984</v>
      </c>
      <c r="N226" s="914" t="s">
        <v>2966</v>
      </c>
    </row>
    <row r="227">
      <c r="A227" s="1340" t="s">
        <v>2955</v>
      </c>
      <c r="B227" s="914">
        <v>161.0</v>
      </c>
      <c r="C227" s="360" t="s">
        <v>2956</v>
      </c>
      <c r="D227" s="914">
        <v>604.0</v>
      </c>
      <c r="E227" s="1334">
        <v>44013.0</v>
      </c>
      <c r="F227" s="1335" t="s">
        <v>1776</v>
      </c>
      <c r="G227" s="914" t="s">
        <v>2985</v>
      </c>
      <c r="H227" s="914" t="s">
        <v>1821</v>
      </c>
      <c r="I227" s="914" t="s">
        <v>2986</v>
      </c>
      <c r="J227" s="914" t="s">
        <v>2987</v>
      </c>
      <c r="K227" s="914" t="s">
        <v>2988</v>
      </c>
      <c r="L227" s="360" t="s">
        <v>2989</v>
      </c>
      <c r="M227" s="914" t="s">
        <v>2990</v>
      </c>
      <c r="N227" s="914" t="s">
        <v>2966</v>
      </c>
    </row>
    <row r="228">
      <c r="A228" s="1339" t="s">
        <v>2955</v>
      </c>
      <c r="B228" s="914">
        <v>161.0</v>
      </c>
      <c r="C228" s="360" t="s">
        <v>2956</v>
      </c>
      <c r="D228" s="914">
        <v>604.0</v>
      </c>
      <c r="E228" s="1334">
        <v>44044.0</v>
      </c>
      <c r="F228" s="1335" t="s">
        <v>1776</v>
      </c>
      <c r="G228" s="914" t="s">
        <v>2991</v>
      </c>
      <c r="H228" s="914" t="s">
        <v>1904</v>
      </c>
      <c r="I228" s="914" t="s">
        <v>2992</v>
      </c>
      <c r="J228" s="914">
        <v>21.0</v>
      </c>
      <c r="K228" s="914" t="s">
        <v>1831</v>
      </c>
      <c r="L228" s="360" t="s">
        <v>2993</v>
      </c>
      <c r="M228" s="914" t="s">
        <v>2994</v>
      </c>
      <c r="N228" s="914" t="s">
        <v>2966</v>
      </c>
    </row>
    <row r="229">
      <c r="A229" s="1340" t="s">
        <v>2955</v>
      </c>
      <c r="B229" s="914">
        <v>161.0</v>
      </c>
      <c r="C229" s="360" t="s">
        <v>2956</v>
      </c>
      <c r="D229" s="914">
        <v>604.0</v>
      </c>
      <c r="E229" s="1334">
        <v>44075.0</v>
      </c>
      <c r="F229" s="1335" t="s">
        <v>1776</v>
      </c>
      <c r="G229" s="360" t="s">
        <v>2995</v>
      </c>
      <c r="H229" s="360" t="s">
        <v>1834</v>
      </c>
      <c r="I229" s="360" t="s">
        <v>2996</v>
      </c>
      <c r="J229" s="360" t="s">
        <v>2997</v>
      </c>
      <c r="K229" s="360" t="s">
        <v>1837</v>
      </c>
      <c r="L229" s="360" t="s">
        <v>2998</v>
      </c>
      <c r="M229" s="360" t="s">
        <v>2999</v>
      </c>
      <c r="N229" s="360" t="s">
        <v>2966</v>
      </c>
    </row>
    <row r="230">
      <c r="A230" s="1340" t="s">
        <v>2955</v>
      </c>
      <c r="B230" s="914">
        <v>161.0</v>
      </c>
      <c r="C230" s="360" t="s">
        <v>2956</v>
      </c>
      <c r="D230" s="914">
        <v>604.0</v>
      </c>
      <c r="E230" s="1338">
        <v>44105.0</v>
      </c>
      <c r="F230" s="1335" t="s">
        <v>1776</v>
      </c>
      <c r="G230" s="360" t="s">
        <v>3000</v>
      </c>
      <c r="H230" s="360" t="s">
        <v>1841</v>
      </c>
      <c r="I230" s="360" t="s">
        <v>3001</v>
      </c>
      <c r="J230" s="360" t="s">
        <v>3002</v>
      </c>
      <c r="K230" s="360" t="s">
        <v>1844</v>
      </c>
      <c r="L230" s="360" t="s">
        <v>3003</v>
      </c>
      <c r="M230" s="360" t="s">
        <v>3004</v>
      </c>
      <c r="N230" s="360" t="s">
        <v>2966</v>
      </c>
    </row>
    <row r="231">
      <c r="A231" s="360" t="s">
        <v>2955</v>
      </c>
      <c r="B231" s="914">
        <v>161.0</v>
      </c>
      <c r="C231" s="360" t="s">
        <v>2956</v>
      </c>
      <c r="D231" s="914">
        <v>604.0</v>
      </c>
      <c r="E231" s="1338">
        <v>44136.0</v>
      </c>
      <c r="F231" s="360" t="s">
        <v>1776</v>
      </c>
      <c r="G231" s="914" t="s">
        <v>3005</v>
      </c>
      <c r="H231" s="914" t="s">
        <v>1848</v>
      </c>
      <c r="I231" s="914" t="s">
        <v>3006</v>
      </c>
      <c r="J231" s="914" t="s">
        <v>3007</v>
      </c>
      <c r="K231" s="914" t="s">
        <v>1851</v>
      </c>
      <c r="L231" s="360" t="s">
        <v>3008</v>
      </c>
      <c r="M231" s="914" t="s">
        <v>3009</v>
      </c>
      <c r="N231" s="914" t="s">
        <v>2966</v>
      </c>
    </row>
    <row r="232">
      <c r="A232" s="360" t="s">
        <v>2955</v>
      </c>
      <c r="B232" s="914">
        <v>161.0</v>
      </c>
      <c r="C232" s="360" t="s">
        <v>2956</v>
      </c>
      <c r="D232" s="914">
        <v>604.0</v>
      </c>
      <c r="E232" s="1338">
        <v>44166.0</v>
      </c>
      <c r="F232" s="360" t="s">
        <v>1776</v>
      </c>
      <c r="G232" s="914" t="s">
        <v>3010</v>
      </c>
      <c r="H232" s="914" t="s">
        <v>1855</v>
      </c>
      <c r="I232" s="914" t="s">
        <v>3011</v>
      </c>
      <c r="J232" s="914" t="s">
        <v>3012</v>
      </c>
      <c r="K232" s="914" t="s">
        <v>1858</v>
      </c>
      <c r="L232" s="360" t="s">
        <v>3013</v>
      </c>
      <c r="M232" s="914" t="s">
        <v>3014</v>
      </c>
      <c r="N232" s="914" t="s">
        <v>3015</v>
      </c>
    </row>
    <row r="233">
      <c r="A233" s="1339" t="s">
        <v>3016</v>
      </c>
      <c r="B233" s="914">
        <v>163.0</v>
      </c>
      <c r="C233" s="360" t="s">
        <v>2299</v>
      </c>
      <c r="D233" s="914">
        <v>2073.0</v>
      </c>
      <c r="E233" s="1334">
        <v>43831.0</v>
      </c>
      <c r="F233" s="1335" t="s">
        <v>1776</v>
      </c>
      <c r="G233" s="360" t="s">
        <v>3017</v>
      </c>
      <c r="H233" s="360" t="s">
        <v>1778</v>
      </c>
      <c r="I233" s="360" t="s">
        <v>3018</v>
      </c>
      <c r="J233" s="360" t="s">
        <v>3019</v>
      </c>
      <c r="K233" s="360" t="s">
        <v>1781</v>
      </c>
      <c r="L233" s="360" t="s">
        <v>3020</v>
      </c>
      <c r="M233" s="360" t="s">
        <v>3021</v>
      </c>
      <c r="N233" s="360"/>
    </row>
    <row r="234">
      <c r="A234" s="1339" t="s">
        <v>3016</v>
      </c>
      <c r="B234" s="914">
        <v>163.0</v>
      </c>
      <c r="C234" s="360" t="s">
        <v>2299</v>
      </c>
      <c r="D234" s="914">
        <v>2073.0</v>
      </c>
      <c r="E234" s="1334">
        <v>43862.0</v>
      </c>
      <c r="F234" s="1335" t="s">
        <v>1776</v>
      </c>
      <c r="G234" s="360" t="s">
        <v>3022</v>
      </c>
      <c r="H234" s="360" t="s">
        <v>1785</v>
      </c>
      <c r="I234" s="360" t="s">
        <v>3023</v>
      </c>
      <c r="J234" s="360" t="s">
        <v>3024</v>
      </c>
      <c r="K234" s="360" t="s">
        <v>3025</v>
      </c>
      <c r="L234" s="360" t="s">
        <v>2194</v>
      </c>
      <c r="M234" s="360" t="s">
        <v>3026</v>
      </c>
      <c r="N234" s="360"/>
    </row>
    <row r="235">
      <c r="A235" s="360" t="s">
        <v>3016</v>
      </c>
      <c r="B235" s="914">
        <v>163.0</v>
      </c>
      <c r="C235" s="360" t="s">
        <v>2299</v>
      </c>
      <c r="D235" s="914">
        <v>2073.0</v>
      </c>
      <c r="E235" s="1334">
        <v>43891.0</v>
      </c>
      <c r="F235" s="360" t="s">
        <v>1776</v>
      </c>
      <c r="G235" s="914" t="s">
        <v>3027</v>
      </c>
      <c r="H235" s="914" t="s">
        <v>2362</v>
      </c>
      <c r="I235" s="914" t="s">
        <v>3028</v>
      </c>
      <c r="J235" s="914" t="s">
        <v>2301</v>
      </c>
      <c r="K235" s="914" t="s">
        <v>1795</v>
      </c>
      <c r="L235" s="360" t="s">
        <v>3029</v>
      </c>
      <c r="M235" s="914" t="s">
        <v>3030</v>
      </c>
      <c r="N235" s="360"/>
    </row>
    <row r="236">
      <c r="A236" s="1340" t="s">
        <v>3016</v>
      </c>
      <c r="B236" s="914">
        <v>163.0</v>
      </c>
      <c r="C236" s="360" t="s">
        <v>2299</v>
      </c>
      <c r="D236" s="914">
        <v>2073.0</v>
      </c>
      <c r="E236" s="1334">
        <v>43922.0</v>
      </c>
      <c r="F236" s="1335" t="s">
        <v>1776</v>
      </c>
      <c r="G236" s="360" t="s">
        <v>3031</v>
      </c>
      <c r="H236" s="360" t="s">
        <v>1800</v>
      </c>
      <c r="I236" s="360" t="s">
        <v>3032</v>
      </c>
      <c r="J236" s="360" t="s">
        <v>3033</v>
      </c>
      <c r="K236" s="360" t="s">
        <v>3034</v>
      </c>
      <c r="L236" s="360" t="s">
        <v>3035</v>
      </c>
      <c r="M236" s="360" t="s">
        <v>3036</v>
      </c>
      <c r="N236" s="360"/>
    </row>
    <row r="237">
      <c r="A237" s="360" t="s">
        <v>3016</v>
      </c>
      <c r="B237" s="914">
        <v>163.0</v>
      </c>
      <c r="C237" s="360" t="s">
        <v>2299</v>
      </c>
      <c r="D237" s="914">
        <v>2073.0</v>
      </c>
      <c r="E237" s="1334">
        <v>43952.0</v>
      </c>
      <c r="F237" s="360" t="s">
        <v>1776</v>
      </c>
      <c r="G237" s="914" t="s">
        <v>3037</v>
      </c>
      <c r="H237" s="914" t="s">
        <v>1807</v>
      </c>
      <c r="I237" s="914" t="s">
        <v>3038</v>
      </c>
      <c r="J237" s="914" t="s">
        <v>2306</v>
      </c>
      <c r="K237" s="914" t="s">
        <v>3039</v>
      </c>
      <c r="L237" s="360" t="s">
        <v>3040</v>
      </c>
      <c r="M237" s="914" t="s">
        <v>3041</v>
      </c>
      <c r="N237" s="914" t="s">
        <v>3041</v>
      </c>
    </row>
    <row r="238">
      <c r="A238" s="1340" t="s">
        <v>3016</v>
      </c>
      <c r="B238" s="914">
        <v>163.0</v>
      </c>
      <c r="C238" s="360" t="s">
        <v>2299</v>
      </c>
      <c r="D238" s="914">
        <v>2073.0</v>
      </c>
      <c r="E238" s="1334">
        <v>43983.0</v>
      </c>
      <c r="F238" s="1335" t="s">
        <v>1776</v>
      </c>
      <c r="G238" s="914" t="s">
        <v>3042</v>
      </c>
      <c r="H238" s="914" t="s">
        <v>1814</v>
      </c>
      <c r="I238" s="914" t="s">
        <v>3043</v>
      </c>
      <c r="J238" s="914" t="s">
        <v>3044</v>
      </c>
      <c r="K238" s="914" t="s">
        <v>1817</v>
      </c>
      <c r="L238" s="360" t="s">
        <v>3045</v>
      </c>
      <c r="M238" s="914" t="s">
        <v>3046</v>
      </c>
      <c r="N238" s="914" t="s">
        <v>3041</v>
      </c>
    </row>
    <row r="239">
      <c r="A239" s="1340" t="s">
        <v>3016</v>
      </c>
      <c r="B239" s="914">
        <v>163.0</v>
      </c>
      <c r="C239" s="360" t="s">
        <v>2299</v>
      </c>
      <c r="D239" s="914">
        <v>2073.0</v>
      </c>
      <c r="E239" s="1334">
        <v>44013.0</v>
      </c>
      <c r="F239" s="1335" t="s">
        <v>1776</v>
      </c>
      <c r="G239" s="360" t="s">
        <v>3047</v>
      </c>
      <c r="H239" s="360" t="s">
        <v>1821</v>
      </c>
      <c r="I239" s="360" t="s">
        <v>3048</v>
      </c>
      <c r="J239" s="360" t="s">
        <v>2318</v>
      </c>
      <c r="K239" s="360" t="s">
        <v>3049</v>
      </c>
      <c r="L239" s="360" t="s">
        <v>3050</v>
      </c>
      <c r="M239" s="360" t="s">
        <v>3051</v>
      </c>
      <c r="N239" s="360" t="s">
        <v>3052</v>
      </c>
    </row>
    <row r="240">
      <c r="A240" s="360" t="s">
        <v>3016</v>
      </c>
      <c r="B240" s="914">
        <v>163.0</v>
      </c>
      <c r="C240" s="360" t="s">
        <v>2299</v>
      </c>
      <c r="D240" s="914">
        <v>2073.0</v>
      </c>
      <c r="E240" s="1334">
        <v>44044.0</v>
      </c>
      <c r="F240" s="360" t="s">
        <v>1776</v>
      </c>
      <c r="G240" s="914" t="s">
        <v>3053</v>
      </c>
      <c r="H240" s="914" t="s">
        <v>1904</v>
      </c>
      <c r="I240" s="914" t="s">
        <v>3054</v>
      </c>
      <c r="J240" s="914" t="s">
        <v>3055</v>
      </c>
      <c r="K240" s="914" t="s">
        <v>1831</v>
      </c>
      <c r="L240" s="360" t="s">
        <v>3056</v>
      </c>
      <c r="M240" s="914" t="s">
        <v>3057</v>
      </c>
      <c r="N240" s="914" t="s">
        <v>3041</v>
      </c>
    </row>
    <row r="241">
      <c r="A241" s="1340" t="s">
        <v>3016</v>
      </c>
      <c r="B241" s="914">
        <v>163.0</v>
      </c>
      <c r="C241" s="360" t="s">
        <v>2299</v>
      </c>
      <c r="D241" s="914">
        <v>2073.0</v>
      </c>
      <c r="E241" s="1334">
        <v>44075.0</v>
      </c>
      <c r="F241" s="1335" t="s">
        <v>1776</v>
      </c>
      <c r="G241" s="360" t="s">
        <v>3058</v>
      </c>
      <c r="H241" s="360" t="s">
        <v>1834</v>
      </c>
      <c r="I241" s="360" t="s">
        <v>3059</v>
      </c>
      <c r="J241" s="360" t="s">
        <v>2331</v>
      </c>
      <c r="K241" s="360" t="s">
        <v>1837</v>
      </c>
      <c r="L241" s="360" t="s">
        <v>2205</v>
      </c>
      <c r="M241" s="360" t="s">
        <v>3060</v>
      </c>
      <c r="N241" s="360" t="s">
        <v>3041</v>
      </c>
    </row>
    <row r="242">
      <c r="A242" s="1340" t="s">
        <v>3016</v>
      </c>
      <c r="B242" s="914">
        <v>163.0</v>
      </c>
      <c r="C242" s="360" t="s">
        <v>2299</v>
      </c>
      <c r="D242" s="914">
        <v>2073.0</v>
      </c>
      <c r="E242" s="1338">
        <v>44105.0</v>
      </c>
      <c r="F242" s="1335" t="s">
        <v>1776</v>
      </c>
      <c r="G242" s="360" t="s">
        <v>3061</v>
      </c>
      <c r="H242" s="360" t="s">
        <v>1841</v>
      </c>
      <c r="I242" s="360" t="s">
        <v>1444</v>
      </c>
      <c r="J242" s="360" t="s">
        <v>2336</v>
      </c>
      <c r="K242" s="360" t="s">
        <v>1844</v>
      </c>
      <c r="L242" s="360" t="s">
        <v>3062</v>
      </c>
      <c r="M242" s="360" t="s">
        <v>3063</v>
      </c>
      <c r="N242" s="360" t="s">
        <v>3041</v>
      </c>
    </row>
    <row r="243">
      <c r="A243" s="360" t="s">
        <v>3016</v>
      </c>
      <c r="B243" s="914">
        <v>163.0</v>
      </c>
      <c r="C243" s="360" t="s">
        <v>2299</v>
      </c>
      <c r="D243" s="914">
        <v>2073.0</v>
      </c>
      <c r="E243" s="1338">
        <v>44136.0</v>
      </c>
      <c r="F243" s="360" t="s">
        <v>1776</v>
      </c>
      <c r="G243" s="914" t="s">
        <v>3064</v>
      </c>
      <c r="H243" s="914" t="s">
        <v>1848</v>
      </c>
      <c r="I243" s="914" t="s">
        <v>3065</v>
      </c>
      <c r="J243" s="914" t="s">
        <v>2341</v>
      </c>
      <c r="K243" s="914" t="s">
        <v>1851</v>
      </c>
      <c r="L243" s="360" t="s">
        <v>3066</v>
      </c>
      <c r="M243" s="914" t="s">
        <v>3067</v>
      </c>
      <c r="N243" s="914" t="s">
        <v>3041</v>
      </c>
    </row>
    <row r="244">
      <c r="A244" s="1339" t="s">
        <v>3016</v>
      </c>
      <c r="B244" s="914">
        <v>163.0</v>
      </c>
      <c r="C244" s="360" t="s">
        <v>2299</v>
      </c>
      <c r="D244" s="914">
        <v>2073.0</v>
      </c>
      <c r="E244" s="1338">
        <v>44166.0</v>
      </c>
      <c r="F244" s="1335" t="s">
        <v>1776</v>
      </c>
      <c r="G244" s="914" t="s">
        <v>1935</v>
      </c>
      <c r="H244" s="914" t="s">
        <v>1855</v>
      </c>
      <c r="I244" s="914" t="s">
        <v>3068</v>
      </c>
      <c r="J244" s="914" t="s">
        <v>2346</v>
      </c>
      <c r="K244" s="914" t="s">
        <v>1858</v>
      </c>
      <c r="L244" s="360" t="s">
        <v>2681</v>
      </c>
      <c r="M244" s="914" t="s">
        <v>3069</v>
      </c>
      <c r="N244" s="914" t="s">
        <v>3070</v>
      </c>
    </row>
    <row r="245">
      <c r="A245" s="1340" t="s">
        <v>3071</v>
      </c>
      <c r="B245" s="914">
        <v>301.0</v>
      </c>
      <c r="C245" s="360" t="s">
        <v>3072</v>
      </c>
      <c r="D245" s="914">
        <v>694.0</v>
      </c>
      <c r="E245" s="1334">
        <v>43831.0</v>
      </c>
      <c r="F245" s="1335" t="s">
        <v>1776</v>
      </c>
      <c r="G245" s="914" t="s">
        <v>3073</v>
      </c>
      <c r="H245" s="914" t="s">
        <v>1778</v>
      </c>
      <c r="I245" s="914" t="s">
        <v>3074</v>
      </c>
      <c r="J245" s="914" t="s">
        <v>3075</v>
      </c>
      <c r="K245" s="914" t="s">
        <v>2192</v>
      </c>
      <c r="L245" s="360" t="s">
        <v>3076</v>
      </c>
      <c r="M245" s="914">
        <v>476.0</v>
      </c>
      <c r="N245" s="360"/>
    </row>
    <row r="246">
      <c r="A246" s="360" t="s">
        <v>3071</v>
      </c>
      <c r="B246" s="914">
        <v>301.0</v>
      </c>
      <c r="C246" s="360" t="s">
        <v>3072</v>
      </c>
      <c r="D246" s="914">
        <v>694.0</v>
      </c>
      <c r="E246" s="1334">
        <v>43862.0</v>
      </c>
      <c r="F246" s="360" t="s">
        <v>1776</v>
      </c>
      <c r="G246" s="914" t="s">
        <v>3077</v>
      </c>
      <c r="H246" s="914" t="s">
        <v>1785</v>
      </c>
      <c r="I246" s="914" t="s">
        <v>3078</v>
      </c>
      <c r="J246" s="914" t="s">
        <v>2718</v>
      </c>
      <c r="K246" s="914" t="s">
        <v>2196</v>
      </c>
      <c r="L246" s="360" t="s">
        <v>3079</v>
      </c>
      <c r="M246" s="914" t="s">
        <v>3080</v>
      </c>
      <c r="N246" s="360"/>
    </row>
    <row r="247">
      <c r="A247" s="1340" t="s">
        <v>3071</v>
      </c>
      <c r="B247" s="914">
        <v>301.0</v>
      </c>
      <c r="C247" s="360" t="s">
        <v>3072</v>
      </c>
      <c r="D247" s="1271">
        <v>694.0</v>
      </c>
      <c r="E247" s="1334">
        <v>43891.0</v>
      </c>
      <c r="F247" s="1335" t="s">
        <v>1776</v>
      </c>
      <c r="G247" s="360" t="s">
        <v>3081</v>
      </c>
      <c r="H247" s="360" t="s">
        <v>1792</v>
      </c>
      <c r="I247" s="360" t="s">
        <v>3082</v>
      </c>
      <c r="J247" s="360" t="s">
        <v>3083</v>
      </c>
      <c r="K247" s="360" t="s">
        <v>2302</v>
      </c>
      <c r="L247" s="360" t="s">
        <v>3084</v>
      </c>
      <c r="M247" s="360" t="s">
        <v>3085</v>
      </c>
      <c r="N247" s="360"/>
    </row>
    <row r="248">
      <c r="A248" s="360" t="s">
        <v>3071</v>
      </c>
      <c r="B248" s="914">
        <v>301.0</v>
      </c>
      <c r="C248" s="360" t="s">
        <v>3072</v>
      </c>
      <c r="D248" s="914">
        <v>694.0</v>
      </c>
      <c r="E248" s="1334">
        <v>43922.0</v>
      </c>
      <c r="F248" s="360" t="s">
        <v>1776</v>
      </c>
      <c r="G248" s="914" t="s">
        <v>3086</v>
      </c>
      <c r="H248" s="914" t="s">
        <v>1800</v>
      </c>
      <c r="I248" s="914" t="s">
        <v>3087</v>
      </c>
      <c r="J248" s="914" t="s">
        <v>3088</v>
      </c>
      <c r="K248" s="914" t="s">
        <v>2207</v>
      </c>
      <c r="L248" s="360" t="s">
        <v>3089</v>
      </c>
      <c r="M248" s="914" t="s">
        <v>3090</v>
      </c>
      <c r="N248" s="360"/>
    </row>
    <row r="249">
      <c r="A249" s="1340" t="s">
        <v>3071</v>
      </c>
      <c r="B249" s="914">
        <v>301.0</v>
      </c>
      <c r="C249" s="360" t="s">
        <v>3072</v>
      </c>
      <c r="D249" s="914">
        <v>694.0</v>
      </c>
      <c r="E249" s="1334">
        <v>43952.0</v>
      </c>
      <c r="F249" s="1335" t="s">
        <v>1776</v>
      </c>
      <c r="G249" s="360" t="s">
        <v>3091</v>
      </c>
      <c r="H249" s="360" t="s">
        <v>1807</v>
      </c>
      <c r="I249" s="360" t="s">
        <v>3092</v>
      </c>
      <c r="J249" s="360" t="s">
        <v>3093</v>
      </c>
      <c r="K249" s="360" t="s">
        <v>2448</v>
      </c>
      <c r="L249" s="360" t="s">
        <v>3094</v>
      </c>
      <c r="M249" s="360" t="s">
        <v>3095</v>
      </c>
      <c r="N249" s="360"/>
    </row>
    <row r="250">
      <c r="A250" s="360" t="s">
        <v>3071</v>
      </c>
      <c r="B250" s="914">
        <v>301.0</v>
      </c>
      <c r="C250" s="360" t="s">
        <v>3072</v>
      </c>
      <c r="D250" s="914">
        <v>694.0</v>
      </c>
      <c r="E250" s="1334">
        <v>43983.0</v>
      </c>
      <c r="F250" s="360" t="s">
        <v>1776</v>
      </c>
      <c r="G250" s="914" t="s">
        <v>3096</v>
      </c>
      <c r="H250" s="914" t="s">
        <v>1814</v>
      </c>
      <c r="I250" s="914" t="s">
        <v>3097</v>
      </c>
      <c r="J250" s="914" t="s">
        <v>2219</v>
      </c>
      <c r="K250" s="914">
        <v>196.0</v>
      </c>
      <c r="L250" s="360" t="s">
        <v>3098</v>
      </c>
      <c r="M250" s="914" t="s">
        <v>3099</v>
      </c>
      <c r="N250" s="360"/>
    </row>
    <row r="251">
      <c r="A251" s="360" t="s">
        <v>3071</v>
      </c>
      <c r="B251" s="914">
        <v>301.0</v>
      </c>
      <c r="C251" s="360" t="s">
        <v>3072</v>
      </c>
      <c r="D251" s="914">
        <v>694.0</v>
      </c>
      <c r="E251" s="1334">
        <v>44013.0</v>
      </c>
      <c r="F251" s="360" t="s">
        <v>1776</v>
      </c>
      <c r="G251" s="914" t="s">
        <v>3100</v>
      </c>
      <c r="H251" s="914" t="s">
        <v>1821</v>
      </c>
      <c r="I251" s="914" t="s">
        <v>3101</v>
      </c>
      <c r="J251" s="914" t="s">
        <v>3102</v>
      </c>
      <c r="K251" s="914" t="s">
        <v>2459</v>
      </c>
      <c r="L251" s="360" t="s">
        <v>3103</v>
      </c>
      <c r="M251" s="914" t="s">
        <v>3104</v>
      </c>
      <c r="N251" s="360"/>
    </row>
    <row r="252">
      <c r="A252" s="1340" t="s">
        <v>3071</v>
      </c>
      <c r="B252" s="914">
        <v>301.0</v>
      </c>
      <c r="C252" s="360" t="s">
        <v>3072</v>
      </c>
      <c r="D252" s="914">
        <v>694.0</v>
      </c>
      <c r="E252" s="1334">
        <v>44044.0</v>
      </c>
      <c r="F252" s="1335" t="s">
        <v>1776</v>
      </c>
      <c r="G252" s="360" t="s">
        <v>3105</v>
      </c>
      <c r="H252" s="360" t="s">
        <v>1972</v>
      </c>
      <c r="I252" s="360" t="s">
        <v>3106</v>
      </c>
      <c r="J252" s="360" t="s">
        <v>1830</v>
      </c>
      <c r="K252" s="360" t="s">
        <v>2223</v>
      </c>
      <c r="L252" s="360" t="s">
        <v>3107</v>
      </c>
      <c r="M252" s="360" t="s">
        <v>3108</v>
      </c>
      <c r="N252" s="360"/>
    </row>
    <row r="253">
      <c r="A253" s="1339" t="s">
        <v>3071</v>
      </c>
      <c r="B253" s="914">
        <v>301.0</v>
      </c>
      <c r="C253" s="360" t="s">
        <v>3072</v>
      </c>
      <c r="D253" s="914">
        <v>694.0</v>
      </c>
      <c r="E253" s="1334">
        <v>44075.0</v>
      </c>
      <c r="F253" s="1335" t="s">
        <v>1776</v>
      </c>
      <c r="G253" s="360" t="s">
        <v>3109</v>
      </c>
      <c r="H253" s="360" t="s">
        <v>2043</v>
      </c>
      <c r="I253" s="360" t="s">
        <v>3110</v>
      </c>
      <c r="J253" s="360" t="s">
        <v>3111</v>
      </c>
      <c r="K253" s="360" t="s">
        <v>2332</v>
      </c>
      <c r="L253" s="360" t="s">
        <v>3112</v>
      </c>
      <c r="M253" s="360" t="s">
        <v>3113</v>
      </c>
      <c r="N253" s="360"/>
    </row>
    <row r="254">
      <c r="A254" s="1339" t="s">
        <v>3071</v>
      </c>
      <c r="B254" s="914">
        <v>301.0</v>
      </c>
      <c r="C254" s="360" t="s">
        <v>3072</v>
      </c>
      <c r="D254" s="914">
        <v>694.0</v>
      </c>
      <c r="E254" s="1338">
        <v>44105.0</v>
      </c>
      <c r="F254" s="1335" t="s">
        <v>1776</v>
      </c>
      <c r="G254" s="914" t="s">
        <v>3114</v>
      </c>
      <c r="H254" s="914" t="s">
        <v>1841</v>
      </c>
      <c r="I254" s="914" t="s">
        <v>3115</v>
      </c>
      <c r="J254" s="914" t="s">
        <v>3116</v>
      </c>
      <c r="K254" s="914" t="s">
        <v>2235</v>
      </c>
      <c r="L254" s="360" t="s">
        <v>3117</v>
      </c>
      <c r="M254" s="914" t="s">
        <v>3118</v>
      </c>
      <c r="N254" s="360"/>
    </row>
    <row r="255">
      <c r="A255" s="360" t="s">
        <v>3071</v>
      </c>
      <c r="B255" s="914">
        <v>301.0</v>
      </c>
      <c r="C255" s="360" t="s">
        <v>3072</v>
      </c>
      <c r="D255" s="914">
        <v>694.0</v>
      </c>
      <c r="E255" s="1338">
        <v>44136.0</v>
      </c>
      <c r="F255" s="360" t="s">
        <v>1776</v>
      </c>
      <c r="G255" s="914" t="s">
        <v>3114</v>
      </c>
      <c r="H255" s="914" t="s">
        <v>1841</v>
      </c>
      <c r="I255" s="914" t="s">
        <v>3115</v>
      </c>
      <c r="J255" s="914" t="s">
        <v>3116</v>
      </c>
      <c r="K255" s="914" t="s">
        <v>2235</v>
      </c>
      <c r="L255" s="360" t="s">
        <v>3117</v>
      </c>
      <c r="M255" s="914" t="s">
        <v>3118</v>
      </c>
      <c r="N255" s="360"/>
    </row>
    <row r="256">
      <c r="A256" s="360" t="s">
        <v>3071</v>
      </c>
      <c r="B256" s="914">
        <v>301.0</v>
      </c>
      <c r="C256" s="360" t="s">
        <v>3072</v>
      </c>
      <c r="D256" s="914">
        <v>694.0</v>
      </c>
      <c r="E256" s="1338">
        <v>44166.0</v>
      </c>
      <c r="F256" s="360" t="s">
        <v>1776</v>
      </c>
      <c r="G256" s="914" t="s">
        <v>3119</v>
      </c>
      <c r="H256" s="914" t="s">
        <v>3120</v>
      </c>
      <c r="I256" s="914" t="s">
        <v>3121</v>
      </c>
      <c r="J256" s="914" t="s">
        <v>3122</v>
      </c>
      <c r="K256" s="914" t="s">
        <v>2246</v>
      </c>
      <c r="L256" s="360" t="s">
        <v>3123</v>
      </c>
      <c r="M256" s="914" t="s">
        <v>3124</v>
      </c>
      <c r="N256" s="360"/>
    </row>
    <row r="257">
      <c r="A257" s="1340" t="s">
        <v>1130</v>
      </c>
      <c r="B257" s="914">
        <v>461.0</v>
      </c>
      <c r="C257" s="360" t="s">
        <v>3125</v>
      </c>
      <c r="D257" s="914">
        <v>2016.0</v>
      </c>
      <c r="E257" s="1334">
        <v>43831.0</v>
      </c>
      <c r="F257" s="1335" t="s">
        <v>1776</v>
      </c>
      <c r="G257" s="914" t="s">
        <v>3126</v>
      </c>
      <c r="H257" s="914" t="s">
        <v>1778</v>
      </c>
      <c r="I257" s="914" t="s">
        <v>3127</v>
      </c>
      <c r="J257" s="914" t="s">
        <v>3128</v>
      </c>
      <c r="K257" s="914" t="s">
        <v>1935</v>
      </c>
      <c r="L257" s="360" t="s">
        <v>2054</v>
      </c>
      <c r="M257" s="914" t="s">
        <v>3129</v>
      </c>
      <c r="N257" s="360"/>
    </row>
    <row r="258">
      <c r="A258" s="360" t="s">
        <v>1130</v>
      </c>
      <c r="B258" s="914">
        <v>461.0</v>
      </c>
      <c r="C258" s="360" t="s">
        <v>3125</v>
      </c>
      <c r="D258" s="914">
        <v>2016.0</v>
      </c>
      <c r="E258" s="1334">
        <v>43862.0</v>
      </c>
      <c r="F258" s="360" t="s">
        <v>1776</v>
      </c>
      <c r="G258" s="914" t="s">
        <v>3130</v>
      </c>
      <c r="H258" s="914" t="s">
        <v>1785</v>
      </c>
      <c r="I258" s="914" t="s">
        <v>3131</v>
      </c>
      <c r="J258" s="914" t="s">
        <v>2072</v>
      </c>
      <c r="K258" s="914" t="s">
        <v>1940</v>
      </c>
      <c r="L258" s="360" t="s">
        <v>3132</v>
      </c>
      <c r="M258" s="914" t="s">
        <v>3133</v>
      </c>
      <c r="N258" s="360"/>
    </row>
    <row r="259">
      <c r="A259" s="360" t="s">
        <v>1130</v>
      </c>
      <c r="B259" s="914">
        <v>461.0</v>
      </c>
      <c r="C259" s="360" t="s">
        <v>3125</v>
      </c>
      <c r="D259" s="914">
        <v>2016.0</v>
      </c>
      <c r="E259" s="1334">
        <v>43891.0</v>
      </c>
      <c r="F259" s="360" t="s">
        <v>1776</v>
      </c>
      <c r="G259" s="914" t="s">
        <v>3134</v>
      </c>
      <c r="H259" s="914" t="s">
        <v>2362</v>
      </c>
      <c r="I259" s="914" t="s">
        <v>3135</v>
      </c>
      <c r="J259" s="914" t="s">
        <v>3136</v>
      </c>
      <c r="K259" s="914" t="s">
        <v>1946</v>
      </c>
      <c r="L259" s="360" t="s">
        <v>3137</v>
      </c>
      <c r="M259" s="914" t="s">
        <v>3138</v>
      </c>
      <c r="N259" s="360"/>
    </row>
    <row r="260">
      <c r="A260" s="1339" t="s">
        <v>1130</v>
      </c>
      <c r="B260" s="914">
        <v>461.0</v>
      </c>
      <c r="C260" s="360" t="s">
        <v>3125</v>
      </c>
      <c r="D260" s="914">
        <v>2016.0</v>
      </c>
      <c r="E260" s="1334">
        <v>43922.0</v>
      </c>
      <c r="F260" s="1335" t="s">
        <v>1776</v>
      </c>
      <c r="G260" s="360" t="s">
        <v>3139</v>
      </c>
      <c r="H260" s="360" t="s">
        <v>1800</v>
      </c>
      <c r="I260" s="360" t="s">
        <v>3140</v>
      </c>
      <c r="J260" s="360" t="s">
        <v>3141</v>
      </c>
      <c r="K260" s="360" t="s">
        <v>1952</v>
      </c>
      <c r="L260" s="360" t="s">
        <v>3142</v>
      </c>
      <c r="M260" s="360" t="s">
        <v>3143</v>
      </c>
      <c r="N260" s="360" t="s">
        <v>3144</v>
      </c>
    </row>
    <row r="261">
      <c r="A261" s="1340" t="s">
        <v>1130</v>
      </c>
      <c r="B261" s="914">
        <v>461.0</v>
      </c>
      <c r="C261" s="360" t="s">
        <v>3125</v>
      </c>
      <c r="D261" s="914">
        <v>2016.0</v>
      </c>
      <c r="E261" s="1334">
        <v>43952.0</v>
      </c>
      <c r="F261" s="1335" t="s">
        <v>1776</v>
      </c>
      <c r="G261" s="914" t="s">
        <v>2971</v>
      </c>
      <c r="H261" s="914" t="s">
        <v>1888</v>
      </c>
      <c r="I261" s="914" t="s">
        <v>3145</v>
      </c>
      <c r="J261" s="914" t="s">
        <v>3146</v>
      </c>
      <c r="K261" s="914">
        <v>221.0</v>
      </c>
      <c r="L261" s="360" t="s">
        <v>3147</v>
      </c>
      <c r="M261" s="914" t="s">
        <v>3148</v>
      </c>
      <c r="N261" s="914" t="s">
        <v>3144</v>
      </c>
    </row>
    <row r="262">
      <c r="A262" s="1339" t="s">
        <v>1130</v>
      </c>
      <c r="B262" s="914">
        <v>461.0</v>
      </c>
      <c r="C262" s="360" t="s">
        <v>3125</v>
      </c>
      <c r="D262" s="914">
        <v>2016.0</v>
      </c>
      <c r="E262" s="1334">
        <v>43983.0</v>
      </c>
      <c r="F262" s="1335" t="s">
        <v>1776</v>
      </c>
      <c r="G262" s="914" t="s">
        <v>3149</v>
      </c>
      <c r="H262" s="914" t="s">
        <v>1814</v>
      </c>
      <c r="I262" s="914" t="s">
        <v>2672</v>
      </c>
      <c r="J262" s="914" t="s">
        <v>3150</v>
      </c>
      <c r="K262" s="914" t="s">
        <v>1963</v>
      </c>
      <c r="L262" s="360" t="s">
        <v>3151</v>
      </c>
      <c r="M262" s="914" t="s">
        <v>3152</v>
      </c>
      <c r="N262" s="914" t="s">
        <v>3144</v>
      </c>
    </row>
    <row r="263">
      <c r="A263" s="1339" t="s">
        <v>1130</v>
      </c>
      <c r="B263" s="914">
        <v>461.0</v>
      </c>
      <c r="C263" s="360" t="s">
        <v>3125</v>
      </c>
      <c r="D263" s="914">
        <v>2016.0</v>
      </c>
      <c r="E263" s="1334">
        <v>44013.0</v>
      </c>
      <c r="F263" s="1335" t="s">
        <v>1776</v>
      </c>
      <c r="G263" s="914" t="s">
        <v>3153</v>
      </c>
      <c r="H263" s="914" t="s">
        <v>1821</v>
      </c>
      <c r="I263" s="914" t="s">
        <v>3154</v>
      </c>
      <c r="J263" s="914" t="s">
        <v>3155</v>
      </c>
      <c r="K263" s="914" t="s">
        <v>1968</v>
      </c>
      <c r="L263" s="360" t="s">
        <v>3156</v>
      </c>
      <c r="M263" s="914" t="s">
        <v>3157</v>
      </c>
      <c r="N263" s="914" t="s">
        <v>3144</v>
      </c>
    </row>
    <row r="264">
      <c r="A264" s="360" t="s">
        <v>1130</v>
      </c>
      <c r="B264" s="914">
        <v>461.0</v>
      </c>
      <c r="C264" s="360" t="s">
        <v>3125</v>
      </c>
      <c r="D264" s="914">
        <v>2016.0</v>
      </c>
      <c r="E264" s="1334">
        <v>44044.0</v>
      </c>
      <c r="F264" s="360" t="s">
        <v>1776</v>
      </c>
      <c r="G264" s="914" t="s">
        <v>3158</v>
      </c>
      <c r="H264" s="914" t="s">
        <v>1904</v>
      </c>
      <c r="I264" s="914" t="s">
        <v>3159</v>
      </c>
      <c r="J264" s="914" t="s">
        <v>3160</v>
      </c>
      <c r="K264" s="914" t="s">
        <v>1975</v>
      </c>
      <c r="L264" s="360" t="s">
        <v>3161</v>
      </c>
      <c r="M264" s="914" t="s">
        <v>3162</v>
      </c>
      <c r="N264" s="914" t="s">
        <v>3144</v>
      </c>
    </row>
    <row r="265">
      <c r="A265" s="1339" t="s">
        <v>1130</v>
      </c>
      <c r="B265" s="914">
        <v>461.0</v>
      </c>
      <c r="C265" s="360" t="s">
        <v>3125</v>
      </c>
      <c r="D265" s="914">
        <v>2016.0</v>
      </c>
      <c r="E265" s="1334">
        <v>44075.0</v>
      </c>
      <c r="F265" s="1335" t="s">
        <v>1776</v>
      </c>
      <c r="G265" s="360" t="s">
        <v>3163</v>
      </c>
      <c r="H265" s="360" t="s">
        <v>1834</v>
      </c>
      <c r="I265" s="360" t="s">
        <v>3164</v>
      </c>
      <c r="J265" s="360" t="s">
        <v>3165</v>
      </c>
      <c r="K265" s="360" t="s">
        <v>1980</v>
      </c>
      <c r="L265" s="360" t="s">
        <v>3166</v>
      </c>
      <c r="M265" s="360" t="s">
        <v>3167</v>
      </c>
      <c r="N265" s="360" t="s">
        <v>3144</v>
      </c>
    </row>
    <row r="266">
      <c r="A266" s="360" t="s">
        <v>1130</v>
      </c>
      <c r="B266" s="914">
        <v>461.0</v>
      </c>
      <c r="C266" s="360" t="s">
        <v>3125</v>
      </c>
      <c r="D266" s="914">
        <v>2016.0</v>
      </c>
      <c r="E266" s="1338">
        <v>44105.0</v>
      </c>
      <c r="F266" s="360" t="s">
        <v>1776</v>
      </c>
      <c r="G266" s="914" t="s">
        <v>2210</v>
      </c>
      <c r="H266" s="914" t="s">
        <v>1841</v>
      </c>
      <c r="I266" s="914" t="s">
        <v>2143</v>
      </c>
      <c r="J266" s="914" t="s">
        <v>3168</v>
      </c>
      <c r="K266" s="914" t="s">
        <v>1986</v>
      </c>
      <c r="L266" s="360" t="s">
        <v>3169</v>
      </c>
      <c r="M266" s="914" t="s">
        <v>3170</v>
      </c>
      <c r="N266" s="914" t="s">
        <v>3144</v>
      </c>
    </row>
    <row r="267">
      <c r="A267" s="360" t="s">
        <v>1130</v>
      </c>
      <c r="B267" s="914">
        <v>461.0</v>
      </c>
      <c r="C267" s="360" t="s">
        <v>3125</v>
      </c>
      <c r="D267" s="914">
        <v>2016.0</v>
      </c>
      <c r="E267" s="1338">
        <v>44136.0</v>
      </c>
      <c r="F267" s="360" t="s">
        <v>1776</v>
      </c>
      <c r="G267" s="914" t="s">
        <v>3171</v>
      </c>
      <c r="H267" s="914" t="s">
        <v>1919</v>
      </c>
      <c r="I267" s="914" t="s">
        <v>3172</v>
      </c>
      <c r="J267" s="914" t="s">
        <v>3173</v>
      </c>
      <c r="K267" s="914" t="s">
        <v>2288</v>
      </c>
      <c r="L267" s="360" t="s">
        <v>3174</v>
      </c>
      <c r="M267" s="914" t="s">
        <v>3175</v>
      </c>
      <c r="N267" s="914" t="s">
        <v>3144</v>
      </c>
    </row>
    <row r="268">
      <c r="A268" s="1340" t="s">
        <v>1130</v>
      </c>
      <c r="B268" s="914">
        <v>461.0</v>
      </c>
      <c r="C268" s="360" t="s">
        <v>3125</v>
      </c>
      <c r="D268" s="914">
        <v>2016.0</v>
      </c>
      <c r="E268" s="1338">
        <v>44166.0</v>
      </c>
      <c r="F268" s="1335" t="s">
        <v>1776</v>
      </c>
      <c r="G268" s="360" t="s">
        <v>3176</v>
      </c>
      <c r="H268" s="360" t="s">
        <v>1925</v>
      </c>
      <c r="I268" s="360" t="s">
        <v>3177</v>
      </c>
      <c r="J268" s="360" t="s">
        <v>3178</v>
      </c>
      <c r="K268" s="360" t="s">
        <v>2294</v>
      </c>
      <c r="L268" s="360" t="s">
        <v>3179</v>
      </c>
      <c r="M268" s="360" t="s">
        <v>3180</v>
      </c>
      <c r="N268" s="360" t="s">
        <v>3144</v>
      </c>
    </row>
    <row r="269">
      <c r="A269" s="1339" t="s">
        <v>1132</v>
      </c>
      <c r="B269" s="914">
        <v>164.0</v>
      </c>
      <c r="C269" s="360" t="s">
        <v>3181</v>
      </c>
      <c r="D269" s="914">
        <v>523.0</v>
      </c>
      <c r="E269" s="1334">
        <v>43831.0</v>
      </c>
      <c r="F269" s="1335" t="s">
        <v>1776</v>
      </c>
      <c r="G269" s="914" t="s">
        <v>3182</v>
      </c>
      <c r="H269" s="914" t="s">
        <v>1778</v>
      </c>
      <c r="I269" s="914" t="s">
        <v>3183</v>
      </c>
      <c r="J269" s="914" t="s">
        <v>3184</v>
      </c>
      <c r="K269" s="914" t="s">
        <v>1781</v>
      </c>
      <c r="L269" s="360" t="s">
        <v>3185</v>
      </c>
      <c r="M269" s="914" t="s">
        <v>3186</v>
      </c>
      <c r="N269" s="360"/>
    </row>
    <row r="270">
      <c r="A270" s="360" t="s">
        <v>1132</v>
      </c>
      <c r="B270" s="914">
        <v>164.0</v>
      </c>
      <c r="C270" s="360" t="s">
        <v>3181</v>
      </c>
      <c r="D270" s="914">
        <v>523.0</v>
      </c>
      <c r="E270" s="1334">
        <v>43862.0</v>
      </c>
      <c r="F270" s="360" t="s">
        <v>1776</v>
      </c>
      <c r="G270" s="914" t="s">
        <v>3187</v>
      </c>
      <c r="H270" s="914" t="s">
        <v>1785</v>
      </c>
      <c r="I270" s="914" t="s">
        <v>3188</v>
      </c>
      <c r="J270" s="914" t="s">
        <v>3189</v>
      </c>
      <c r="K270" s="914" t="s">
        <v>2129</v>
      </c>
      <c r="L270" s="360" t="s">
        <v>3190</v>
      </c>
      <c r="M270" s="914" t="s">
        <v>3191</v>
      </c>
      <c r="N270" s="360"/>
    </row>
    <row r="271">
      <c r="A271" s="360" t="s">
        <v>1132</v>
      </c>
      <c r="B271" s="914">
        <v>164.0</v>
      </c>
      <c r="C271" s="360" t="s">
        <v>3181</v>
      </c>
      <c r="D271" s="914">
        <v>523.0</v>
      </c>
      <c r="E271" s="1334">
        <v>43891.0</v>
      </c>
      <c r="F271" s="360" t="s">
        <v>1776</v>
      </c>
      <c r="G271" s="914" t="s">
        <v>3192</v>
      </c>
      <c r="H271" s="914" t="s">
        <v>1792</v>
      </c>
      <c r="I271" s="914" t="s">
        <v>3193</v>
      </c>
      <c r="J271" s="914" t="s">
        <v>3083</v>
      </c>
      <c r="K271" s="914" t="s">
        <v>1795</v>
      </c>
      <c r="L271" s="360" t="s">
        <v>3194</v>
      </c>
      <c r="M271" s="914" t="s">
        <v>3195</v>
      </c>
      <c r="N271" s="914" t="s">
        <v>3196</v>
      </c>
    </row>
    <row r="272">
      <c r="A272" s="1339" t="s">
        <v>1132</v>
      </c>
      <c r="B272" s="914">
        <v>164.0</v>
      </c>
      <c r="C272" s="360" t="s">
        <v>3181</v>
      </c>
      <c r="D272" s="914">
        <v>523.0</v>
      </c>
      <c r="E272" s="1334">
        <v>43922.0</v>
      </c>
      <c r="F272" s="1335" t="s">
        <v>1776</v>
      </c>
      <c r="G272" s="914" t="s">
        <v>3197</v>
      </c>
      <c r="H272" s="914" t="s">
        <v>1800</v>
      </c>
      <c r="I272" s="914" t="s">
        <v>3198</v>
      </c>
      <c r="J272" s="914" t="s">
        <v>3199</v>
      </c>
      <c r="K272" s="914" t="s">
        <v>1803</v>
      </c>
      <c r="L272" s="360" t="s">
        <v>3200</v>
      </c>
      <c r="M272" s="914" t="s">
        <v>3201</v>
      </c>
      <c r="N272" s="914" t="s">
        <v>3191</v>
      </c>
    </row>
    <row r="273">
      <c r="A273" s="1340" t="s">
        <v>1132</v>
      </c>
      <c r="B273" s="914">
        <v>164.0</v>
      </c>
      <c r="C273" s="360" t="s">
        <v>3181</v>
      </c>
      <c r="D273" s="914">
        <v>523.0</v>
      </c>
      <c r="E273" s="1334">
        <v>43952.0</v>
      </c>
      <c r="F273" s="1335" t="s">
        <v>1776</v>
      </c>
      <c r="G273" s="360" t="s">
        <v>3202</v>
      </c>
      <c r="H273" s="360" t="s">
        <v>1888</v>
      </c>
      <c r="I273" s="360" t="s">
        <v>3203</v>
      </c>
      <c r="J273" s="360" t="s">
        <v>3204</v>
      </c>
      <c r="K273" s="360" t="s">
        <v>1810</v>
      </c>
      <c r="L273" s="360" t="s">
        <v>3205</v>
      </c>
      <c r="M273" s="360" t="s">
        <v>3206</v>
      </c>
      <c r="N273" s="360" t="s">
        <v>3191</v>
      </c>
    </row>
    <row r="274">
      <c r="A274" s="1339" t="s">
        <v>1132</v>
      </c>
      <c r="B274" s="914">
        <v>164.0</v>
      </c>
      <c r="C274" s="360" t="s">
        <v>3181</v>
      </c>
      <c r="D274" s="914">
        <v>523.0</v>
      </c>
      <c r="E274" s="1334">
        <v>43983.0</v>
      </c>
      <c r="F274" s="1335" t="s">
        <v>1776</v>
      </c>
      <c r="G274" s="360" t="s">
        <v>3207</v>
      </c>
      <c r="H274" s="360" t="s">
        <v>1894</v>
      </c>
      <c r="I274" s="360" t="s">
        <v>3208</v>
      </c>
      <c r="J274" s="360" t="s">
        <v>3209</v>
      </c>
      <c r="K274" s="360" t="s">
        <v>2152</v>
      </c>
      <c r="L274" s="360" t="s">
        <v>3210</v>
      </c>
      <c r="M274" s="360" t="s">
        <v>3211</v>
      </c>
      <c r="N274" s="360" t="s">
        <v>3191</v>
      </c>
    </row>
    <row r="275">
      <c r="A275" s="1340" t="s">
        <v>1132</v>
      </c>
      <c r="B275" s="914">
        <v>164.0</v>
      </c>
      <c r="C275" s="360" t="s">
        <v>3181</v>
      </c>
      <c r="D275" s="914">
        <v>523.0</v>
      </c>
      <c r="E275" s="1334">
        <v>44013.0</v>
      </c>
      <c r="F275" s="1335" t="s">
        <v>1776</v>
      </c>
      <c r="G275" s="360" t="s">
        <v>3212</v>
      </c>
      <c r="H275" s="360" t="s">
        <v>3213</v>
      </c>
      <c r="I275" s="360" t="s">
        <v>1340</v>
      </c>
      <c r="J275" s="360" t="s">
        <v>3214</v>
      </c>
      <c r="K275" s="360" t="s">
        <v>3215</v>
      </c>
      <c r="L275" s="360" t="s">
        <v>3216</v>
      </c>
      <c r="M275" s="360" t="s">
        <v>3217</v>
      </c>
      <c r="N275" s="360"/>
    </row>
    <row r="276">
      <c r="A276" s="1340" t="s">
        <v>1132</v>
      </c>
      <c r="B276" s="914">
        <v>164.0</v>
      </c>
      <c r="C276" s="360" t="s">
        <v>3181</v>
      </c>
      <c r="D276" s="914">
        <v>523.0</v>
      </c>
      <c r="E276" s="1334">
        <v>44044.0</v>
      </c>
      <c r="F276" s="1335" t="s">
        <v>1776</v>
      </c>
      <c r="G276" s="914" t="s">
        <v>3218</v>
      </c>
      <c r="H276" s="914" t="s">
        <v>1972</v>
      </c>
      <c r="I276" s="914" t="s">
        <v>3219</v>
      </c>
      <c r="J276" s="914" t="s">
        <v>3055</v>
      </c>
      <c r="K276" s="914" t="s">
        <v>1831</v>
      </c>
      <c r="L276" s="360" t="s">
        <v>3220</v>
      </c>
      <c r="M276" s="914" t="s">
        <v>3221</v>
      </c>
      <c r="N276" s="914" t="s">
        <v>3191</v>
      </c>
    </row>
    <row r="277">
      <c r="A277" s="1340" t="s">
        <v>1132</v>
      </c>
      <c r="B277" s="914">
        <v>164.0</v>
      </c>
      <c r="C277" s="360" t="s">
        <v>3181</v>
      </c>
      <c r="D277" s="914">
        <v>523.0</v>
      </c>
      <c r="E277" s="1334">
        <v>44075.0</v>
      </c>
      <c r="F277" s="1335" t="s">
        <v>1776</v>
      </c>
      <c r="G277" s="914" t="s">
        <v>3222</v>
      </c>
      <c r="H277" s="914" t="s">
        <v>2043</v>
      </c>
      <c r="I277" s="914" t="s">
        <v>3223</v>
      </c>
      <c r="J277" s="914" t="s">
        <v>3224</v>
      </c>
      <c r="K277" s="914" t="s">
        <v>2169</v>
      </c>
      <c r="L277" s="360" t="s">
        <v>3087</v>
      </c>
      <c r="M277" s="914" t="s">
        <v>3225</v>
      </c>
      <c r="N277" s="914" t="s">
        <v>3191</v>
      </c>
    </row>
    <row r="278">
      <c r="A278" s="1340" t="s">
        <v>1132</v>
      </c>
      <c r="B278" s="914">
        <v>164.0</v>
      </c>
      <c r="C278" s="360" t="s">
        <v>3181</v>
      </c>
      <c r="D278" s="914">
        <v>523.0</v>
      </c>
      <c r="E278" s="1338">
        <v>44105.0</v>
      </c>
      <c r="F278" s="1335" t="s">
        <v>1776</v>
      </c>
      <c r="G278" s="914" t="s">
        <v>3226</v>
      </c>
      <c r="H278" s="914" t="s">
        <v>1841</v>
      </c>
      <c r="I278" s="914" t="s">
        <v>3227</v>
      </c>
      <c r="J278" s="914" t="s">
        <v>3228</v>
      </c>
      <c r="K278" s="914" t="s">
        <v>1844</v>
      </c>
      <c r="L278" s="360" t="s">
        <v>3229</v>
      </c>
      <c r="M278" s="914" t="s">
        <v>3230</v>
      </c>
      <c r="N278" s="914" t="s">
        <v>3191</v>
      </c>
    </row>
    <row r="279">
      <c r="A279" s="1340" t="s">
        <v>1132</v>
      </c>
      <c r="B279" s="914">
        <v>164.0</v>
      </c>
      <c r="C279" s="360" t="s">
        <v>3181</v>
      </c>
      <c r="D279" s="914">
        <v>523.0</v>
      </c>
      <c r="E279" s="1338">
        <v>44136.0</v>
      </c>
      <c r="F279" s="1335" t="s">
        <v>1776</v>
      </c>
      <c r="G279" s="914" t="s">
        <v>3231</v>
      </c>
      <c r="H279" s="914" t="s">
        <v>1848</v>
      </c>
      <c r="I279" s="914" t="s">
        <v>3232</v>
      </c>
      <c r="J279" s="914" t="s">
        <v>3233</v>
      </c>
      <c r="K279" s="914" t="s">
        <v>2180</v>
      </c>
      <c r="L279" s="360" t="s">
        <v>3234</v>
      </c>
      <c r="M279" s="914" t="s">
        <v>3235</v>
      </c>
      <c r="N279" s="914" t="s">
        <v>3191</v>
      </c>
    </row>
    <row r="280">
      <c r="A280" s="1340" t="s">
        <v>1132</v>
      </c>
      <c r="B280" s="914">
        <v>164.0</v>
      </c>
      <c r="C280" s="360" t="s">
        <v>3181</v>
      </c>
      <c r="D280" s="914">
        <v>523.0</v>
      </c>
      <c r="E280" s="1338">
        <v>44166.0</v>
      </c>
      <c r="F280" s="1335" t="s">
        <v>1776</v>
      </c>
      <c r="G280" s="360" t="s">
        <v>3236</v>
      </c>
      <c r="H280" s="360" t="s">
        <v>1925</v>
      </c>
      <c r="I280" s="360" t="s">
        <v>3237</v>
      </c>
      <c r="J280" s="360" t="s">
        <v>3238</v>
      </c>
      <c r="K280" s="360" t="s">
        <v>2185</v>
      </c>
      <c r="L280" s="360" t="s">
        <v>3239</v>
      </c>
      <c r="M280" s="360" t="s">
        <v>3240</v>
      </c>
      <c r="N280" s="360" t="s">
        <v>3241</v>
      </c>
    </row>
    <row r="281">
      <c r="A281" s="1340" t="s">
        <v>3242</v>
      </c>
      <c r="B281" s="914">
        <v>303.0</v>
      </c>
      <c r="C281" s="360" t="s">
        <v>3243</v>
      </c>
      <c r="D281" s="914">
        <v>1737.0</v>
      </c>
      <c r="E281" s="1334">
        <v>43831.0</v>
      </c>
      <c r="F281" s="1335" t="s">
        <v>1776</v>
      </c>
      <c r="G281" s="914" t="s">
        <v>3244</v>
      </c>
      <c r="H281" s="914" t="s">
        <v>1778</v>
      </c>
      <c r="I281" s="914" t="s">
        <v>3245</v>
      </c>
      <c r="J281" s="914" t="s">
        <v>3246</v>
      </c>
      <c r="K281" s="914" t="s">
        <v>1781</v>
      </c>
      <c r="L281" s="360" t="s">
        <v>3247</v>
      </c>
      <c r="M281" s="914" t="s">
        <v>3248</v>
      </c>
      <c r="N281" s="360"/>
    </row>
    <row r="282">
      <c r="A282" s="1339" t="s">
        <v>3242</v>
      </c>
      <c r="B282" s="914">
        <v>303.0</v>
      </c>
      <c r="C282" s="360" t="s">
        <v>3243</v>
      </c>
      <c r="D282" s="914">
        <v>1737.0</v>
      </c>
      <c r="E282" s="1334">
        <v>43862.0</v>
      </c>
      <c r="F282" s="1335" t="s">
        <v>1776</v>
      </c>
      <c r="G282" s="914" t="s">
        <v>3249</v>
      </c>
      <c r="H282" s="914" t="s">
        <v>1785</v>
      </c>
      <c r="I282" s="914" t="s">
        <v>3250</v>
      </c>
      <c r="J282" s="914" t="s">
        <v>3251</v>
      </c>
      <c r="K282" s="914" t="s">
        <v>1788</v>
      </c>
      <c r="L282" s="360" t="s">
        <v>2643</v>
      </c>
      <c r="M282" s="914" t="s">
        <v>3252</v>
      </c>
      <c r="N282" s="360"/>
    </row>
    <row r="283">
      <c r="A283" s="360" t="s">
        <v>3242</v>
      </c>
      <c r="B283" s="914">
        <v>303.0</v>
      </c>
      <c r="C283" s="360" t="s">
        <v>3243</v>
      </c>
      <c r="D283" s="914">
        <v>1737.0</v>
      </c>
      <c r="E283" s="1334">
        <v>43891.0</v>
      </c>
      <c r="F283" s="360" t="s">
        <v>1776</v>
      </c>
      <c r="G283" s="914" t="s">
        <v>3253</v>
      </c>
      <c r="H283" s="914" t="s">
        <v>1785</v>
      </c>
      <c r="I283" s="914" t="s">
        <v>3254</v>
      </c>
      <c r="J283" s="914" t="s">
        <v>3255</v>
      </c>
      <c r="K283" s="914" t="s">
        <v>1795</v>
      </c>
      <c r="L283" s="360" t="s">
        <v>3256</v>
      </c>
      <c r="M283" s="914" t="s">
        <v>3257</v>
      </c>
      <c r="N283" s="360"/>
    </row>
    <row r="284">
      <c r="A284" s="1339" t="s">
        <v>3242</v>
      </c>
      <c r="B284" s="914">
        <v>303.0</v>
      </c>
      <c r="C284" s="360" t="s">
        <v>3243</v>
      </c>
      <c r="D284" s="914">
        <v>1737.0</v>
      </c>
      <c r="E284" s="1334">
        <v>43922.0</v>
      </c>
      <c r="F284" s="1335" t="s">
        <v>1776</v>
      </c>
      <c r="G284" s="914" t="s">
        <v>3258</v>
      </c>
      <c r="H284" s="914" t="s">
        <v>1800</v>
      </c>
      <c r="I284" s="914" t="s">
        <v>3259</v>
      </c>
      <c r="J284" s="914" t="s">
        <v>3260</v>
      </c>
      <c r="K284" s="914" t="s">
        <v>1803</v>
      </c>
      <c r="L284" s="360" t="s">
        <v>3200</v>
      </c>
      <c r="M284" s="914" t="s">
        <v>3261</v>
      </c>
      <c r="N284" s="360"/>
    </row>
    <row r="285">
      <c r="A285" s="360" t="s">
        <v>3242</v>
      </c>
      <c r="B285" s="914">
        <v>303.0</v>
      </c>
      <c r="C285" s="360" t="s">
        <v>3243</v>
      </c>
      <c r="D285" s="914">
        <v>1737.0</v>
      </c>
      <c r="E285" s="1334">
        <v>43952.0</v>
      </c>
      <c r="F285" s="360" t="s">
        <v>1776</v>
      </c>
      <c r="G285" s="914" t="s">
        <v>3262</v>
      </c>
      <c r="H285" s="914" t="s">
        <v>1807</v>
      </c>
      <c r="I285" s="914" t="s">
        <v>3263</v>
      </c>
      <c r="J285" s="914" t="s">
        <v>3264</v>
      </c>
      <c r="K285" s="914" t="s">
        <v>1810</v>
      </c>
      <c r="L285" s="360" t="s">
        <v>3265</v>
      </c>
      <c r="M285" s="914" t="s">
        <v>3266</v>
      </c>
      <c r="N285" s="914" t="s">
        <v>3266</v>
      </c>
    </row>
    <row r="286">
      <c r="A286" s="360" t="s">
        <v>3242</v>
      </c>
      <c r="B286" s="914">
        <v>303.0</v>
      </c>
      <c r="C286" s="360" t="s">
        <v>3243</v>
      </c>
      <c r="D286" s="914">
        <v>1737.0</v>
      </c>
      <c r="E286" s="1334">
        <v>43983.0</v>
      </c>
      <c r="F286" s="360" t="s">
        <v>1776</v>
      </c>
      <c r="G286" s="914" t="s">
        <v>1803</v>
      </c>
      <c r="H286" s="914" t="s">
        <v>1814</v>
      </c>
      <c r="I286" s="914" t="s">
        <v>3267</v>
      </c>
      <c r="J286" s="914" t="s">
        <v>3268</v>
      </c>
      <c r="K286" s="914" t="s">
        <v>1817</v>
      </c>
      <c r="L286" s="360" t="s">
        <v>3269</v>
      </c>
      <c r="M286" s="914" t="s">
        <v>3270</v>
      </c>
      <c r="N286" s="914" t="s">
        <v>3270</v>
      </c>
    </row>
    <row r="287">
      <c r="A287" s="1340" t="s">
        <v>3242</v>
      </c>
      <c r="B287" s="914">
        <v>303.0</v>
      </c>
      <c r="C287" s="360" t="s">
        <v>3243</v>
      </c>
      <c r="D287" s="914">
        <v>1737.0</v>
      </c>
      <c r="E287" s="1334">
        <v>44013.0</v>
      </c>
      <c r="F287" s="1335" t="s">
        <v>1776</v>
      </c>
      <c r="G287" s="360" t="s">
        <v>3271</v>
      </c>
      <c r="H287" s="360" t="s">
        <v>1821</v>
      </c>
      <c r="I287" s="360" t="s">
        <v>3272</v>
      </c>
      <c r="J287" s="360" t="s">
        <v>3273</v>
      </c>
      <c r="K287" s="360" t="s">
        <v>1824</v>
      </c>
      <c r="L287" s="360" t="s">
        <v>3274</v>
      </c>
      <c r="M287" s="360" t="s">
        <v>3275</v>
      </c>
      <c r="N287" s="360" t="s">
        <v>3270</v>
      </c>
    </row>
    <row r="288">
      <c r="A288" s="1339" t="s">
        <v>3242</v>
      </c>
      <c r="B288" s="914">
        <v>303.0</v>
      </c>
      <c r="C288" s="360" t="s">
        <v>3243</v>
      </c>
      <c r="D288" s="914">
        <v>1737.0</v>
      </c>
      <c r="E288" s="1334">
        <v>44044.0</v>
      </c>
      <c r="F288" s="1335" t="s">
        <v>1776</v>
      </c>
      <c r="G288" s="914" t="s">
        <v>3276</v>
      </c>
      <c r="H288" s="914" t="s">
        <v>1904</v>
      </c>
      <c r="I288" s="914" t="s">
        <v>3277</v>
      </c>
      <c r="J288" s="914" t="s">
        <v>3278</v>
      </c>
      <c r="K288" s="914" t="s">
        <v>1831</v>
      </c>
      <c r="L288" s="360" t="s">
        <v>3279</v>
      </c>
      <c r="M288" s="914" t="s">
        <v>3280</v>
      </c>
      <c r="N288" s="914" t="s">
        <v>3270</v>
      </c>
    </row>
    <row r="289">
      <c r="A289" s="360" t="s">
        <v>3242</v>
      </c>
      <c r="B289" s="914">
        <v>303.0</v>
      </c>
      <c r="C289" s="360" t="s">
        <v>3243</v>
      </c>
      <c r="D289" s="914">
        <v>1737.0</v>
      </c>
      <c r="E289" s="1334">
        <v>44075.0</v>
      </c>
      <c r="F289" s="360" t="s">
        <v>1776</v>
      </c>
      <c r="G289" s="914" t="s">
        <v>3281</v>
      </c>
      <c r="H289" s="914" t="s">
        <v>1834</v>
      </c>
      <c r="I289" s="914" t="s">
        <v>2889</v>
      </c>
      <c r="J289" s="914" t="s">
        <v>3282</v>
      </c>
      <c r="K289" s="914" t="s">
        <v>1837</v>
      </c>
      <c r="L289" s="360" t="s">
        <v>3283</v>
      </c>
      <c r="M289" s="914" t="s">
        <v>3284</v>
      </c>
      <c r="N289" s="914" t="s">
        <v>3270</v>
      </c>
    </row>
    <row r="290">
      <c r="A290" s="1339" t="s">
        <v>3242</v>
      </c>
      <c r="B290" s="914">
        <v>303.0</v>
      </c>
      <c r="C290" s="360" t="s">
        <v>3243</v>
      </c>
      <c r="D290" s="914">
        <v>1737.0</v>
      </c>
      <c r="E290" s="1338">
        <v>44105.0</v>
      </c>
      <c r="F290" s="1335" t="s">
        <v>1776</v>
      </c>
      <c r="G290" s="914" t="s">
        <v>3285</v>
      </c>
      <c r="H290" s="914" t="s">
        <v>1841</v>
      </c>
      <c r="I290" s="914" t="s">
        <v>3286</v>
      </c>
      <c r="J290" s="914" t="s">
        <v>3287</v>
      </c>
      <c r="K290" s="914" t="s">
        <v>1844</v>
      </c>
      <c r="L290" s="360" t="s">
        <v>3288</v>
      </c>
      <c r="M290" s="914" t="s">
        <v>3289</v>
      </c>
      <c r="N290" s="914" t="s">
        <v>3270</v>
      </c>
    </row>
    <row r="291">
      <c r="A291" s="1339" t="s">
        <v>3242</v>
      </c>
      <c r="B291" s="914">
        <v>303.0</v>
      </c>
      <c r="C291" s="360" t="s">
        <v>3243</v>
      </c>
      <c r="D291" s="914">
        <v>1737.0</v>
      </c>
      <c r="E291" s="1338">
        <v>44136.0</v>
      </c>
      <c r="F291" s="1335" t="s">
        <v>1776</v>
      </c>
      <c r="G291" s="360" t="s">
        <v>3290</v>
      </c>
      <c r="H291" s="360" t="s">
        <v>1848</v>
      </c>
      <c r="I291" s="360" t="s">
        <v>3291</v>
      </c>
      <c r="J291" s="360" t="s">
        <v>3292</v>
      </c>
      <c r="K291" s="360" t="s">
        <v>1851</v>
      </c>
      <c r="L291" s="360" t="s">
        <v>3293</v>
      </c>
      <c r="M291" s="360" t="s">
        <v>3294</v>
      </c>
      <c r="N291" s="360" t="s">
        <v>3270</v>
      </c>
    </row>
    <row r="292">
      <c r="A292" s="1339" t="s">
        <v>3242</v>
      </c>
      <c r="B292" s="914">
        <v>303.0</v>
      </c>
      <c r="C292" s="360" t="s">
        <v>3243</v>
      </c>
      <c r="D292" s="914">
        <v>1737.0</v>
      </c>
      <c r="E292" s="1338">
        <v>44166.0</v>
      </c>
      <c r="F292" s="1335" t="s">
        <v>1776</v>
      </c>
      <c r="G292" s="360" t="s">
        <v>3295</v>
      </c>
      <c r="H292" s="360" t="s">
        <v>1855</v>
      </c>
      <c r="I292" s="360" t="s">
        <v>3296</v>
      </c>
      <c r="J292" s="360" t="s">
        <v>3297</v>
      </c>
      <c r="K292" s="360" t="s">
        <v>1858</v>
      </c>
      <c r="L292" s="360" t="s">
        <v>3298</v>
      </c>
      <c r="M292" s="360" t="s">
        <v>3299</v>
      </c>
      <c r="N292" s="360" t="s">
        <v>3300</v>
      </c>
    </row>
    <row r="293">
      <c r="A293" s="360" t="s">
        <v>1135</v>
      </c>
      <c r="B293" s="914">
        <v>160.0</v>
      </c>
      <c r="C293" s="360" t="s">
        <v>3301</v>
      </c>
      <c r="D293" s="914">
        <v>524.0</v>
      </c>
      <c r="E293" s="1334">
        <v>43831.0</v>
      </c>
      <c r="F293" s="360" t="s">
        <v>1776</v>
      </c>
      <c r="G293" s="914" t="s">
        <v>3302</v>
      </c>
      <c r="H293" s="914" t="s">
        <v>1778</v>
      </c>
      <c r="I293" s="914" t="s">
        <v>3303</v>
      </c>
      <c r="J293" s="914" t="s">
        <v>3304</v>
      </c>
      <c r="K293" s="914" t="s">
        <v>1781</v>
      </c>
      <c r="L293" s="360" t="s">
        <v>3305</v>
      </c>
      <c r="M293" s="914" t="s">
        <v>3306</v>
      </c>
      <c r="N293" s="360"/>
    </row>
    <row r="294">
      <c r="A294" s="360" t="s">
        <v>1135</v>
      </c>
      <c r="B294" s="914">
        <v>160.0</v>
      </c>
      <c r="C294" s="360" t="s">
        <v>3301</v>
      </c>
      <c r="D294" s="914">
        <v>524.0</v>
      </c>
      <c r="E294" s="1334">
        <v>43862.0</v>
      </c>
      <c r="F294" s="360" t="s">
        <v>1776</v>
      </c>
      <c r="G294" s="914" t="s">
        <v>3307</v>
      </c>
      <c r="H294" s="914" t="s">
        <v>1785</v>
      </c>
      <c r="I294" s="914" t="s">
        <v>3308</v>
      </c>
      <c r="J294" s="914" t="s">
        <v>3309</v>
      </c>
      <c r="K294" s="914" t="s">
        <v>3310</v>
      </c>
      <c r="L294" s="360" t="s">
        <v>3311</v>
      </c>
      <c r="M294" s="914" t="s">
        <v>3312</v>
      </c>
      <c r="N294" s="360"/>
    </row>
    <row r="295">
      <c r="A295" s="1339" t="s">
        <v>1135</v>
      </c>
      <c r="B295" s="914">
        <v>160.0</v>
      </c>
      <c r="C295" s="360" t="s">
        <v>3301</v>
      </c>
      <c r="D295" s="914">
        <v>524.0</v>
      </c>
      <c r="E295" s="1334">
        <v>43891.0</v>
      </c>
      <c r="F295" s="1335" t="s">
        <v>1776</v>
      </c>
      <c r="G295" s="914" t="s">
        <v>3313</v>
      </c>
      <c r="H295" s="914" t="s">
        <v>1792</v>
      </c>
      <c r="I295" s="914" t="s">
        <v>3314</v>
      </c>
      <c r="J295" s="914" t="s">
        <v>3315</v>
      </c>
      <c r="K295" s="914" t="s">
        <v>1795</v>
      </c>
      <c r="L295" s="360" t="s">
        <v>3316</v>
      </c>
      <c r="M295" s="914" t="s">
        <v>3317</v>
      </c>
      <c r="N295" s="914" t="s">
        <v>3318</v>
      </c>
    </row>
    <row r="296">
      <c r="A296" s="1340" t="s">
        <v>1135</v>
      </c>
      <c r="B296" s="914">
        <v>160.0</v>
      </c>
      <c r="C296" s="360" t="s">
        <v>3301</v>
      </c>
      <c r="D296" s="914">
        <v>524.0</v>
      </c>
      <c r="E296" s="1334">
        <v>43922.0</v>
      </c>
      <c r="F296" s="1335" t="s">
        <v>1776</v>
      </c>
      <c r="G296" s="914" t="s">
        <v>3319</v>
      </c>
      <c r="H296" s="914" t="s">
        <v>1800</v>
      </c>
      <c r="I296" s="914" t="s">
        <v>3320</v>
      </c>
      <c r="J296" s="914" t="s">
        <v>3321</v>
      </c>
      <c r="K296" s="914" t="s">
        <v>1803</v>
      </c>
      <c r="L296" s="360" t="s">
        <v>3322</v>
      </c>
      <c r="M296" s="914" t="s">
        <v>3323</v>
      </c>
      <c r="N296" s="914" t="s">
        <v>3318</v>
      </c>
    </row>
    <row r="297">
      <c r="A297" s="360" t="s">
        <v>1135</v>
      </c>
      <c r="B297" s="914">
        <v>160.0</v>
      </c>
      <c r="C297" s="360" t="s">
        <v>3301</v>
      </c>
      <c r="D297" s="914">
        <v>524.0</v>
      </c>
      <c r="E297" s="1334">
        <v>43952.0</v>
      </c>
      <c r="F297" s="360" t="s">
        <v>1776</v>
      </c>
      <c r="G297" s="914" t="s">
        <v>3324</v>
      </c>
      <c r="H297" s="914" t="s">
        <v>1888</v>
      </c>
      <c r="I297" s="914" t="s">
        <v>3325</v>
      </c>
      <c r="J297" s="914" t="s">
        <v>3326</v>
      </c>
      <c r="K297" s="914" t="s">
        <v>1810</v>
      </c>
      <c r="L297" s="360" t="s">
        <v>3327</v>
      </c>
      <c r="M297" s="914" t="s">
        <v>3328</v>
      </c>
      <c r="N297" s="914" t="s">
        <v>3312</v>
      </c>
    </row>
    <row r="298">
      <c r="A298" s="360" t="s">
        <v>1135</v>
      </c>
      <c r="B298" s="914">
        <v>160.0</v>
      </c>
      <c r="C298" s="360" t="s">
        <v>3301</v>
      </c>
      <c r="D298" s="914">
        <v>524.0</v>
      </c>
      <c r="E298" s="1334">
        <v>43983.0</v>
      </c>
      <c r="F298" s="360" t="s">
        <v>1776</v>
      </c>
      <c r="G298" s="360" t="s">
        <v>3329</v>
      </c>
      <c r="H298" s="360" t="s">
        <v>1894</v>
      </c>
      <c r="I298" s="360" t="s">
        <v>3330</v>
      </c>
      <c r="J298" s="360" t="s">
        <v>3331</v>
      </c>
      <c r="K298" s="360" t="s">
        <v>2152</v>
      </c>
      <c r="L298" s="360" t="s">
        <v>3332</v>
      </c>
      <c r="M298" s="360" t="s">
        <v>3333</v>
      </c>
      <c r="N298" s="360" t="s">
        <v>3312</v>
      </c>
    </row>
    <row r="299">
      <c r="A299" s="360" t="s">
        <v>1135</v>
      </c>
      <c r="B299" s="914">
        <v>160.0</v>
      </c>
      <c r="C299" s="360" t="s">
        <v>3301</v>
      </c>
      <c r="D299" s="914">
        <v>524.0</v>
      </c>
      <c r="E299" s="1334">
        <v>44013.0</v>
      </c>
      <c r="F299" s="360" t="s">
        <v>1776</v>
      </c>
      <c r="G299" s="914" t="s">
        <v>3334</v>
      </c>
      <c r="H299" s="914" t="s">
        <v>1821</v>
      </c>
      <c r="I299" s="914" t="s">
        <v>3335</v>
      </c>
      <c r="J299" s="914" t="s">
        <v>3336</v>
      </c>
      <c r="K299" s="914" t="s">
        <v>2158</v>
      </c>
      <c r="L299" s="360" t="s">
        <v>3337</v>
      </c>
      <c r="M299" s="914" t="s">
        <v>3338</v>
      </c>
      <c r="N299" s="914" t="s">
        <v>3312</v>
      </c>
    </row>
    <row r="300">
      <c r="A300" s="1340" t="s">
        <v>1135</v>
      </c>
      <c r="B300" s="914">
        <v>160.0</v>
      </c>
      <c r="C300" s="360" t="s">
        <v>3301</v>
      </c>
      <c r="D300" s="914">
        <v>524.0</v>
      </c>
      <c r="E300" s="1334">
        <v>44044.0</v>
      </c>
      <c r="F300" s="1335" t="s">
        <v>1776</v>
      </c>
      <c r="G300" s="914" t="s">
        <v>1940</v>
      </c>
      <c r="H300" s="914" t="s">
        <v>1972</v>
      </c>
      <c r="I300" s="914" t="s">
        <v>3335</v>
      </c>
      <c r="J300" s="914" t="s">
        <v>3339</v>
      </c>
      <c r="K300" s="914" t="s">
        <v>1831</v>
      </c>
      <c r="L300" s="360" t="s">
        <v>3340</v>
      </c>
      <c r="M300" s="914" t="s">
        <v>3341</v>
      </c>
      <c r="N300" s="914" t="s">
        <v>3312</v>
      </c>
    </row>
    <row r="301">
      <c r="A301" s="360" t="s">
        <v>1135</v>
      </c>
      <c r="B301" s="914">
        <v>160.0</v>
      </c>
      <c r="C301" s="360" t="s">
        <v>3301</v>
      </c>
      <c r="D301" s="914">
        <v>524.0</v>
      </c>
      <c r="E301" s="1334">
        <v>44075.0</v>
      </c>
      <c r="F301" s="360" t="s">
        <v>1776</v>
      </c>
      <c r="G301" s="914" t="s">
        <v>2335</v>
      </c>
      <c r="H301" s="914" t="s">
        <v>2043</v>
      </c>
      <c r="I301" s="914" t="s">
        <v>3342</v>
      </c>
      <c r="J301" s="914" t="s">
        <v>3343</v>
      </c>
      <c r="K301" s="914" t="s">
        <v>2169</v>
      </c>
      <c r="L301" s="360" t="s">
        <v>3344</v>
      </c>
      <c r="M301" s="914" t="s">
        <v>3345</v>
      </c>
      <c r="N301" s="914" t="s">
        <v>3312</v>
      </c>
    </row>
    <row r="302">
      <c r="A302" s="360" t="s">
        <v>1135</v>
      </c>
      <c r="B302" s="914">
        <v>160.0</v>
      </c>
      <c r="C302" s="360" t="s">
        <v>3301</v>
      </c>
      <c r="D302" s="914">
        <v>524.0</v>
      </c>
      <c r="E302" s="1338">
        <v>44105.0</v>
      </c>
      <c r="F302" s="360" t="s">
        <v>1776</v>
      </c>
      <c r="G302" s="914" t="s">
        <v>3346</v>
      </c>
      <c r="H302" s="914" t="s">
        <v>1841</v>
      </c>
      <c r="I302" s="914" t="s">
        <v>3347</v>
      </c>
      <c r="J302" s="914" t="s">
        <v>3348</v>
      </c>
      <c r="K302" s="914" t="s">
        <v>1844</v>
      </c>
      <c r="L302" s="360" t="s">
        <v>3349</v>
      </c>
      <c r="M302" s="914" t="s">
        <v>3350</v>
      </c>
      <c r="N302" s="914" t="s">
        <v>3312</v>
      </c>
    </row>
    <row r="303">
      <c r="A303" s="1340" t="s">
        <v>1135</v>
      </c>
      <c r="B303" s="914">
        <v>160.0</v>
      </c>
      <c r="C303" s="360" t="s">
        <v>3301</v>
      </c>
      <c r="D303" s="914">
        <v>524.0</v>
      </c>
      <c r="E303" s="1338">
        <v>44136.0</v>
      </c>
      <c r="F303" s="1335" t="s">
        <v>1776</v>
      </c>
      <c r="G303" s="360" t="s">
        <v>2344</v>
      </c>
      <c r="H303" s="360" t="s">
        <v>1919</v>
      </c>
      <c r="I303" s="360" t="s">
        <v>3351</v>
      </c>
      <c r="J303" s="360" t="s">
        <v>3352</v>
      </c>
      <c r="K303" s="360" t="s">
        <v>2180</v>
      </c>
      <c r="L303" s="360" t="s">
        <v>3353</v>
      </c>
      <c r="M303" s="360" t="s">
        <v>3354</v>
      </c>
      <c r="N303" s="360" t="s">
        <v>3312</v>
      </c>
    </row>
    <row r="304">
      <c r="A304" s="1339" t="s">
        <v>1135</v>
      </c>
      <c r="B304" s="914">
        <v>160.0</v>
      </c>
      <c r="C304" s="360" t="s">
        <v>3301</v>
      </c>
      <c r="D304" s="914">
        <v>524.0</v>
      </c>
      <c r="E304" s="1338">
        <v>44166.0</v>
      </c>
      <c r="F304" s="1335" t="s">
        <v>1776</v>
      </c>
      <c r="G304" s="360" t="s">
        <v>3355</v>
      </c>
      <c r="H304" s="360" t="s">
        <v>1855</v>
      </c>
      <c r="I304" s="360" t="s">
        <v>3356</v>
      </c>
      <c r="J304" s="360" t="s">
        <v>3357</v>
      </c>
      <c r="K304" s="360" t="s">
        <v>3358</v>
      </c>
      <c r="L304" s="360" t="s">
        <v>3359</v>
      </c>
      <c r="M304" s="360" t="s">
        <v>3360</v>
      </c>
      <c r="N304" s="360" t="s">
        <v>3361</v>
      </c>
    </row>
    <row r="305">
      <c r="A305" s="1340" t="s">
        <v>3362</v>
      </c>
      <c r="B305" s="914">
        <v>481.0</v>
      </c>
      <c r="C305" s="360" t="s">
        <v>3363</v>
      </c>
      <c r="D305" s="914">
        <v>1846.0</v>
      </c>
      <c r="E305" s="1334">
        <v>43831.0</v>
      </c>
      <c r="F305" s="1335" t="s">
        <v>1776</v>
      </c>
      <c r="G305" s="914" t="s">
        <v>3364</v>
      </c>
      <c r="H305" s="914" t="s">
        <v>1778</v>
      </c>
      <c r="I305" s="914" t="s">
        <v>3365</v>
      </c>
      <c r="J305" s="914" t="s">
        <v>3366</v>
      </c>
      <c r="K305" s="914" t="s">
        <v>1935</v>
      </c>
      <c r="L305" s="360" t="s">
        <v>1912</v>
      </c>
      <c r="M305" s="914" t="s">
        <v>3367</v>
      </c>
      <c r="N305" s="360"/>
    </row>
    <row r="306">
      <c r="A306" s="360" t="s">
        <v>3362</v>
      </c>
      <c r="B306" s="914">
        <v>481.0</v>
      </c>
      <c r="C306" s="360" t="s">
        <v>3363</v>
      </c>
      <c r="D306" s="914">
        <v>1846.0</v>
      </c>
      <c r="E306" s="1334">
        <v>43862.0</v>
      </c>
      <c r="F306" s="360" t="s">
        <v>1776</v>
      </c>
      <c r="G306" s="914" t="s">
        <v>3368</v>
      </c>
      <c r="H306" s="914" t="s">
        <v>1785</v>
      </c>
      <c r="I306" s="914" t="s">
        <v>3369</v>
      </c>
      <c r="J306" s="914" t="s">
        <v>3370</v>
      </c>
      <c r="K306" s="914" t="s">
        <v>1940</v>
      </c>
      <c r="L306" s="360" t="s">
        <v>3371</v>
      </c>
      <c r="M306" s="914" t="s">
        <v>3372</v>
      </c>
      <c r="N306" s="360"/>
    </row>
    <row r="307">
      <c r="A307" s="1340" t="s">
        <v>3362</v>
      </c>
      <c r="B307" s="914">
        <v>481.0</v>
      </c>
      <c r="C307" s="360" t="s">
        <v>3363</v>
      </c>
      <c r="D307" s="914">
        <v>1846.0</v>
      </c>
      <c r="E307" s="1334">
        <v>43891.0</v>
      </c>
      <c r="F307" s="1335" t="s">
        <v>1776</v>
      </c>
      <c r="G307" s="914" t="s">
        <v>3373</v>
      </c>
      <c r="H307" s="914" t="s">
        <v>1792</v>
      </c>
      <c r="I307" s="914" t="s">
        <v>3374</v>
      </c>
      <c r="J307" s="914" t="s">
        <v>3375</v>
      </c>
      <c r="K307" s="914" t="s">
        <v>1946</v>
      </c>
      <c r="L307" s="360" t="s">
        <v>2414</v>
      </c>
      <c r="M307" s="914" t="s">
        <v>3376</v>
      </c>
      <c r="N307" s="360"/>
    </row>
    <row r="308">
      <c r="A308" s="1340" t="s">
        <v>3362</v>
      </c>
      <c r="B308" s="914">
        <v>481.0</v>
      </c>
      <c r="C308" s="360" t="s">
        <v>3363</v>
      </c>
      <c r="D308" s="914">
        <v>1846.0</v>
      </c>
      <c r="E308" s="1334">
        <v>43922.0</v>
      </c>
      <c r="F308" s="1335" t="s">
        <v>1776</v>
      </c>
      <c r="G308" s="914" t="s">
        <v>3377</v>
      </c>
      <c r="H308" s="914" t="s">
        <v>1800</v>
      </c>
      <c r="I308" s="914" t="s">
        <v>3378</v>
      </c>
      <c r="J308" s="914" t="s">
        <v>3379</v>
      </c>
      <c r="K308" s="914" t="s">
        <v>1952</v>
      </c>
      <c r="L308" s="360" t="s">
        <v>3380</v>
      </c>
      <c r="M308" s="914" t="s">
        <v>3381</v>
      </c>
      <c r="N308" s="360"/>
    </row>
    <row r="309">
      <c r="A309" s="360" t="s">
        <v>3362</v>
      </c>
      <c r="B309" s="914">
        <v>481.0</v>
      </c>
      <c r="C309" s="360" t="s">
        <v>3363</v>
      </c>
      <c r="D309" s="914">
        <v>1846.0</v>
      </c>
      <c r="E309" s="1334">
        <v>43952.0</v>
      </c>
      <c r="F309" s="360" t="s">
        <v>1776</v>
      </c>
      <c r="G309" s="914" t="s">
        <v>3382</v>
      </c>
      <c r="H309" s="914" t="s">
        <v>1807</v>
      </c>
      <c r="I309" s="914" t="s">
        <v>3383</v>
      </c>
      <c r="J309" s="914" t="s">
        <v>3384</v>
      </c>
      <c r="K309" s="914">
        <v>221.0</v>
      </c>
      <c r="L309" s="360" t="s">
        <v>3385</v>
      </c>
      <c r="M309" s="914" t="s">
        <v>3386</v>
      </c>
      <c r="N309" s="360"/>
    </row>
    <row r="310">
      <c r="A310" s="1340" t="s">
        <v>3362</v>
      </c>
      <c r="B310" s="914">
        <v>481.0</v>
      </c>
      <c r="C310" s="360" t="s">
        <v>3363</v>
      </c>
      <c r="D310" s="914">
        <v>1846.0</v>
      </c>
      <c r="E310" s="1334">
        <v>43983.0</v>
      </c>
      <c r="F310" s="1335" t="s">
        <v>1776</v>
      </c>
      <c r="G310" s="914" t="s">
        <v>3368</v>
      </c>
      <c r="H310" s="914" t="s">
        <v>1814</v>
      </c>
      <c r="I310" s="914" t="s">
        <v>3387</v>
      </c>
      <c r="J310" s="914" t="s">
        <v>3388</v>
      </c>
      <c r="K310" s="914" t="s">
        <v>1963</v>
      </c>
      <c r="L310" s="360" t="s">
        <v>1981</v>
      </c>
      <c r="M310" s="914" t="s">
        <v>3389</v>
      </c>
      <c r="N310" s="360"/>
    </row>
    <row r="311">
      <c r="A311" s="360" t="s">
        <v>3362</v>
      </c>
      <c r="B311" s="914">
        <v>481.0</v>
      </c>
      <c r="C311" s="360" t="s">
        <v>3363</v>
      </c>
      <c r="D311" s="914">
        <v>1846.0</v>
      </c>
      <c r="E311" s="1334">
        <v>44013.0</v>
      </c>
      <c r="F311" s="360" t="s">
        <v>1776</v>
      </c>
      <c r="G311" s="914" t="s">
        <v>3390</v>
      </c>
      <c r="H311" s="914" t="s">
        <v>1821</v>
      </c>
      <c r="I311" s="914" t="s">
        <v>3391</v>
      </c>
      <c r="J311" s="914" t="s">
        <v>3392</v>
      </c>
      <c r="K311" s="914" t="s">
        <v>1968</v>
      </c>
      <c r="L311" s="360" t="s">
        <v>1915</v>
      </c>
      <c r="M311" s="914" t="s">
        <v>3393</v>
      </c>
      <c r="N311" s="360"/>
    </row>
    <row r="312">
      <c r="A312" s="1339" t="s">
        <v>3362</v>
      </c>
      <c r="B312" s="914">
        <v>481.0</v>
      </c>
      <c r="C312" s="360" t="s">
        <v>3363</v>
      </c>
      <c r="D312" s="914">
        <v>1846.0</v>
      </c>
      <c r="E312" s="1334">
        <v>44044.0</v>
      </c>
      <c r="F312" s="1335" t="s">
        <v>1776</v>
      </c>
      <c r="G312" s="360" t="s">
        <v>3394</v>
      </c>
      <c r="H312" s="360" t="s">
        <v>1972</v>
      </c>
      <c r="I312" s="360" t="s">
        <v>3395</v>
      </c>
      <c r="J312" s="360" t="s">
        <v>3396</v>
      </c>
      <c r="K312" s="360" t="s">
        <v>1975</v>
      </c>
      <c r="L312" s="360" t="s">
        <v>3397</v>
      </c>
      <c r="M312" s="360" t="s">
        <v>3398</v>
      </c>
      <c r="N312" s="360"/>
    </row>
    <row r="313">
      <c r="A313" s="360" t="s">
        <v>3362</v>
      </c>
      <c r="B313" s="914">
        <v>481.0</v>
      </c>
      <c r="C313" s="360" t="s">
        <v>3363</v>
      </c>
      <c r="D313" s="914">
        <v>1846.0</v>
      </c>
      <c r="E313" s="1334">
        <v>44075.0</v>
      </c>
      <c r="F313" s="360" t="s">
        <v>1776</v>
      </c>
      <c r="G313" s="914" t="s">
        <v>3399</v>
      </c>
      <c r="H313" s="914" t="s">
        <v>2043</v>
      </c>
      <c r="I313" s="914" t="s">
        <v>3400</v>
      </c>
      <c r="J313" s="914" t="s">
        <v>3401</v>
      </c>
      <c r="K313" s="914" t="s">
        <v>1980</v>
      </c>
      <c r="L313" s="360" t="s">
        <v>3402</v>
      </c>
      <c r="M313" s="914" t="s">
        <v>3403</v>
      </c>
      <c r="N313" s="360"/>
    </row>
    <row r="314">
      <c r="A314" s="1340" t="s">
        <v>3362</v>
      </c>
      <c r="B314" s="914">
        <v>481.0</v>
      </c>
      <c r="C314" s="360" t="s">
        <v>3363</v>
      </c>
      <c r="D314" s="914">
        <v>1846.0</v>
      </c>
      <c r="E314" s="1338">
        <v>44105.0</v>
      </c>
      <c r="F314" s="1335" t="s">
        <v>1776</v>
      </c>
      <c r="G314" s="914" t="s">
        <v>3404</v>
      </c>
      <c r="H314" s="914" t="s">
        <v>1841</v>
      </c>
      <c r="I314" s="914" t="s">
        <v>3405</v>
      </c>
      <c r="J314" s="914" t="s">
        <v>3406</v>
      </c>
      <c r="K314" s="914" t="s">
        <v>1986</v>
      </c>
      <c r="L314" s="360" t="s">
        <v>3286</v>
      </c>
      <c r="M314" s="914" t="s">
        <v>3407</v>
      </c>
      <c r="N314" s="360"/>
    </row>
    <row r="315">
      <c r="A315" s="1339" t="s">
        <v>3362</v>
      </c>
      <c r="B315" s="914">
        <v>481.0</v>
      </c>
      <c r="C315" s="360" t="s">
        <v>3363</v>
      </c>
      <c r="D315" s="914">
        <v>1846.0</v>
      </c>
      <c r="E315" s="1338">
        <v>44136.0</v>
      </c>
      <c r="F315" s="1335" t="s">
        <v>1776</v>
      </c>
      <c r="G315" s="914" t="s">
        <v>3408</v>
      </c>
      <c r="H315" s="914" t="s">
        <v>1848</v>
      </c>
      <c r="I315" s="914" t="s">
        <v>3409</v>
      </c>
      <c r="J315" s="914" t="s">
        <v>3410</v>
      </c>
      <c r="K315" s="914" t="s">
        <v>2288</v>
      </c>
      <c r="L315" s="360" t="s">
        <v>2403</v>
      </c>
      <c r="M315" s="914" t="s">
        <v>3411</v>
      </c>
      <c r="N315" s="360"/>
    </row>
    <row r="316">
      <c r="A316" s="1340" t="s">
        <v>3362</v>
      </c>
      <c r="B316" s="914">
        <v>481.0</v>
      </c>
      <c r="C316" s="360" t="s">
        <v>3363</v>
      </c>
      <c r="D316" s="914">
        <v>1846.0</v>
      </c>
      <c r="E316" s="1338">
        <v>44166.0</v>
      </c>
      <c r="F316" s="1335" t="s">
        <v>1776</v>
      </c>
      <c r="G316" s="914" t="s">
        <v>3412</v>
      </c>
      <c r="H316" s="914" t="s">
        <v>1925</v>
      </c>
      <c r="I316" s="914" t="s">
        <v>3413</v>
      </c>
      <c r="J316" s="914" t="s">
        <v>3414</v>
      </c>
      <c r="K316" s="914" t="s">
        <v>2294</v>
      </c>
      <c r="L316" s="360" t="s">
        <v>3415</v>
      </c>
      <c r="M316" s="914" t="s">
        <v>3416</v>
      </c>
      <c r="N316" s="360"/>
    </row>
    <row r="317">
      <c r="A317" s="360" t="s">
        <v>1252</v>
      </c>
      <c r="B317" s="914">
        <v>169.0</v>
      </c>
      <c r="C317" s="360" t="s">
        <v>3417</v>
      </c>
      <c r="D317" s="914">
        <v>44278.0</v>
      </c>
      <c r="E317" s="1334">
        <v>43831.0</v>
      </c>
      <c r="F317" s="360" t="s">
        <v>1776</v>
      </c>
      <c r="G317" s="914" t="s">
        <v>3418</v>
      </c>
      <c r="H317" s="914" t="s">
        <v>1778</v>
      </c>
      <c r="I317" s="914" t="s">
        <v>3419</v>
      </c>
      <c r="J317" s="914" t="s">
        <v>3420</v>
      </c>
      <c r="K317" s="914" t="s">
        <v>3222</v>
      </c>
      <c r="L317" s="360" t="s">
        <v>3421</v>
      </c>
      <c r="M317" s="914" t="s">
        <v>3422</v>
      </c>
      <c r="N317" s="360"/>
    </row>
    <row r="318">
      <c r="A318" s="1339" t="s">
        <v>1252</v>
      </c>
      <c r="B318" s="914">
        <v>169.0</v>
      </c>
      <c r="C318" s="360" t="s">
        <v>3417</v>
      </c>
      <c r="D318" s="914">
        <v>44278.0</v>
      </c>
      <c r="E318" s="1334">
        <v>43862.0</v>
      </c>
      <c r="F318" s="1335" t="s">
        <v>1776</v>
      </c>
      <c r="G318" s="360" t="s">
        <v>3423</v>
      </c>
      <c r="H318" s="360" t="s">
        <v>1785</v>
      </c>
      <c r="I318" s="360" t="s">
        <v>3424</v>
      </c>
      <c r="J318" s="360" t="s">
        <v>3425</v>
      </c>
      <c r="K318" s="360" t="s">
        <v>3426</v>
      </c>
      <c r="L318" s="360" t="s">
        <v>3427</v>
      </c>
      <c r="M318" s="360" t="s">
        <v>3428</v>
      </c>
      <c r="N318" s="360" t="s">
        <v>3429</v>
      </c>
    </row>
    <row r="319">
      <c r="A319" s="360" t="s">
        <v>1252</v>
      </c>
      <c r="B319" s="914">
        <v>169.0</v>
      </c>
      <c r="C319" s="360" t="s">
        <v>3417</v>
      </c>
      <c r="D319" s="914">
        <v>44278.0</v>
      </c>
      <c r="E319" s="1334">
        <v>43891.0</v>
      </c>
      <c r="F319" s="360" t="s">
        <v>1776</v>
      </c>
      <c r="G319" s="914" t="s">
        <v>3430</v>
      </c>
      <c r="H319" s="914" t="s">
        <v>1792</v>
      </c>
      <c r="I319" s="914" t="s">
        <v>3431</v>
      </c>
      <c r="J319" s="914" t="s">
        <v>3432</v>
      </c>
      <c r="K319" s="914" t="s">
        <v>3433</v>
      </c>
      <c r="L319" s="360" t="s">
        <v>3434</v>
      </c>
      <c r="M319" s="914" t="s">
        <v>3435</v>
      </c>
      <c r="N319" s="914" t="s">
        <v>3436</v>
      </c>
    </row>
    <row r="320">
      <c r="A320" s="1340" t="s">
        <v>1252</v>
      </c>
      <c r="B320" s="914">
        <v>169.0</v>
      </c>
      <c r="C320" s="360" t="s">
        <v>3417</v>
      </c>
      <c r="D320" s="1271">
        <v>44.278</v>
      </c>
      <c r="E320" s="1334">
        <v>43922.0</v>
      </c>
      <c r="F320" s="1335" t="s">
        <v>1776</v>
      </c>
      <c r="G320" s="914" t="s">
        <v>3437</v>
      </c>
      <c r="H320" s="914" t="s">
        <v>1800</v>
      </c>
      <c r="I320" s="914" t="s">
        <v>3438</v>
      </c>
      <c r="J320" s="914" t="s">
        <v>3439</v>
      </c>
      <c r="K320" s="914" t="s">
        <v>3440</v>
      </c>
      <c r="L320" s="360" t="s">
        <v>3441</v>
      </c>
      <c r="M320" s="914" t="s">
        <v>3442</v>
      </c>
      <c r="N320" s="914" t="s">
        <v>3436</v>
      </c>
    </row>
    <row r="321">
      <c r="A321" s="360" t="s">
        <v>1252</v>
      </c>
      <c r="B321" s="914">
        <v>169.0</v>
      </c>
      <c r="C321" s="360" t="s">
        <v>3417</v>
      </c>
      <c r="D321" s="914">
        <v>44278.0</v>
      </c>
      <c r="E321" s="1334">
        <v>43952.0</v>
      </c>
      <c r="F321" s="360" t="s">
        <v>1776</v>
      </c>
      <c r="G321" s="914" t="s">
        <v>3443</v>
      </c>
      <c r="H321" s="914" t="s">
        <v>1807</v>
      </c>
      <c r="I321" s="914" t="s">
        <v>3444</v>
      </c>
      <c r="J321" s="914" t="s">
        <v>3445</v>
      </c>
      <c r="K321" s="914" t="s">
        <v>3446</v>
      </c>
      <c r="L321" s="360" t="s">
        <v>3447</v>
      </c>
      <c r="M321" s="914" t="s">
        <v>3448</v>
      </c>
      <c r="N321" s="914" t="s">
        <v>3436</v>
      </c>
    </row>
    <row r="322">
      <c r="A322" s="1340" t="s">
        <v>1252</v>
      </c>
      <c r="B322" s="914">
        <v>169.0</v>
      </c>
      <c r="C322" s="360" t="s">
        <v>3417</v>
      </c>
      <c r="D322" s="914">
        <v>44278.0</v>
      </c>
      <c r="E322" s="1334">
        <v>43983.0</v>
      </c>
      <c r="F322" s="1335" t="s">
        <v>1776</v>
      </c>
      <c r="G322" s="360" t="s">
        <v>3449</v>
      </c>
      <c r="H322" s="360" t="s">
        <v>1894</v>
      </c>
      <c r="I322" s="360" t="s">
        <v>3450</v>
      </c>
      <c r="J322" s="360" t="s">
        <v>3451</v>
      </c>
      <c r="K322" s="360" t="s">
        <v>3452</v>
      </c>
      <c r="L322" s="360" t="s">
        <v>3453</v>
      </c>
      <c r="M322" s="360" t="s">
        <v>3454</v>
      </c>
      <c r="N322" s="360" t="s">
        <v>3436</v>
      </c>
    </row>
    <row r="323">
      <c r="A323" s="1340" t="s">
        <v>1252</v>
      </c>
      <c r="B323" s="914">
        <v>169.0</v>
      </c>
      <c r="C323" s="360" t="s">
        <v>3417</v>
      </c>
      <c r="D323" s="914">
        <v>44278.0</v>
      </c>
      <c r="E323" s="1334">
        <v>44013.0</v>
      </c>
      <c r="F323" s="1335" t="s">
        <v>1776</v>
      </c>
      <c r="G323" s="360" t="s">
        <v>3455</v>
      </c>
      <c r="H323" s="360" t="s">
        <v>1821</v>
      </c>
      <c r="I323" s="360" t="s">
        <v>3456</v>
      </c>
      <c r="J323" s="360" t="s">
        <v>1823</v>
      </c>
      <c r="K323" s="360" t="s">
        <v>3457</v>
      </c>
      <c r="L323" s="360" t="s">
        <v>3458</v>
      </c>
      <c r="M323" s="360" t="s">
        <v>3459</v>
      </c>
      <c r="N323" s="360" t="s">
        <v>3436</v>
      </c>
    </row>
    <row r="324">
      <c r="A324" s="1340" t="s">
        <v>1252</v>
      </c>
      <c r="B324" s="914">
        <v>169.0</v>
      </c>
      <c r="C324" s="360" t="s">
        <v>3417</v>
      </c>
      <c r="D324" s="914">
        <v>44278.0</v>
      </c>
      <c r="E324" s="1334">
        <v>44044.0</v>
      </c>
      <c r="F324" s="1335" t="s">
        <v>1776</v>
      </c>
      <c r="G324" s="914" t="s">
        <v>3460</v>
      </c>
      <c r="H324" s="914" t="s">
        <v>1904</v>
      </c>
      <c r="I324" s="914" t="s">
        <v>3461</v>
      </c>
      <c r="J324" s="914" t="s">
        <v>3462</v>
      </c>
      <c r="K324" s="914" t="s">
        <v>3463</v>
      </c>
      <c r="L324" s="360" t="s">
        <v>3464</v>
      </c>
      <c r="M324" s="914" t="s">
        <v>3465</v>
      </c>
      <c r="N324" s="914" t="s">
        <v>3436</v>
      </c>
    </row>
    <row r="325">
      <c r="A325" s="360" t="s">
        <v>1252</v>
      </c>
      <c r="B325" s="914">
        <v>169.0</v>
      </c>
      <c r="C325" s="360" t="s">
        <v>3417</v>
      </c>
      <c r="D325" s="914">
        <v>44278.0</v>
      </c>
      <c r="E325" s="1334">
        <v>44075.0</v>
      </c>
      <c r="F325" s="360" t="s">
        <v>1776</v>
      </c>
      <c r="G325" s="914" t="s">
        <v>2182</v>
      </c>
      <c r="H325" s="914" t="s">
        <v>1834</v>
      </c>
      <c r="I325" s="914" t="s">
        <v>3466</v>
      </c>
      <c r="J325" s="914" t="s">
        <v>3467</v>
      </c>
      <c r="K325" s="914" t="s">
        <v>3468</v>
      </c>
      <c r="L325" s="360" t="s">
        <v>3469</v>
      </c>
      <c r="M325" s="914" t="s">
        <v>3470</v>
      </c>
      <c r="N325" s="914" t="s">
        <v>3436</v>
      </c>
    </row>
    <row r="326">
      <c r="A326" s="1339" t="s">
        <v>1252</v>
      </c>
      <c r="B326" s="914">
        <v>169.0</v>
      </c>
      <c r="C326" s="360" t="s">
        <v>3417</v>
      </c>
      <c r="D326" s="914">
        <v>44278.0</v>
      </c>
      <c r="E326" s="1338">
        <v>44105.0</v>
      </c>
      <c r="F326" s="1335" t="s">
        <v>1776</v>
      </c>
      <c r="G326" s="914" t="s">
        <v>3471</v>
      </c>
      <c r="H326" s="914" t="s">
        <v>1841</v>
      </c>
      <c r="I326" s="914" t="s">
        <v>3472</v>
      </c>
      <c r="J326" s="914" t="s">
        <v>3473</v>
      </c>
      <c r="K326" s="914" t="s">
        <v>3474</v>
      </c>
      <c r="L326" s="360" t="s">
        <v>3475</v>
      </c>
      <c r="M326" s="914" t="s">
        <v>3476</v>
      </c>
      <c r="N326" s="914" t="s">
        <v>3436</v>
      </c>
    </row>
    <row r="327">
      <c r="A327" s="1340" t="s">
        <v>1252</v>
      </c>
      <c r="B327" s="914">
        <v>169.0</v>
      </c>
      <c r="C327" s="360" t="s">
        <v>3417</v>
      </c>
      <c r="D327" s="914">
        <v>44278.0</v>
      </c>
      <c r="E327" s="1338">
        <v>44136.0</v>
      </c>
      <c r="F327" s="1335" t="s">
        <v>1776</v>
      </c>
      <c r="G327" s="914" t="s">
        <v>3477</v>
      </c>
      <c r="H327" s="914" t="s">
        <v>1848</v>
      </c>
      <c r="I327" s="914" t="s">
        <v>3478</v>
      </c>
      <c r="J327" s="914" t="s">
        <v>3479</v>
      </c>
      <c r="K327" s="914" t="s">
        <v>3480</v>
      </c>
      <c r="L327" s="360" t="s">
        <v>3481</v>
      </c>
      <c r="M327" s="914" t="s">
        <v>3482</v>
      </c>
      <c r="N327" s="914" t="s">
        <v>3436</v>
      </c>
    </row>
    <row r="328">
      <c r="A328" s="1339" t="s">
        <v>1252</v>
      </c>
      <c r="B328" s="914">
        <v>169.0</v>
      </c>
      <c r="C328" s="360" t="s">
        <v>3417</v>
      </c>
      <c r="D328" s="914">
        <v>44278.0</v>
      </c>
      <c r="E328" s="1338">
        <v>44166.0</v>
      </c>
      <c r="F328" s="1335" t="s">
        <v>1776</v>
      </c>
      <c r="G328" s="360" t="s">
        <v>1977</v>
      </c>
      <c r="H328" s="360" t="s">
        <v>1855</v>
      </c>
      <c r="I328" s="360" t="s">
        <v>3483</v>
      </c>
      <c r="J328" s="360" t="s">
        <v>3484</v>
      </c>
      <c r="K328" s="360" t="s">
        <v>3485</v>
      </c>
      <c r="L328" s="360" t="s">
        <v>3486</v>
      </c>
      <c r="M328" s="360" t="s">
        <v>3487</v>
      </c>
      <c r="N328" s="360" t="s">
        <v>2314</v>
      </c>
    </row>
    <row r="329">
      <c r="A329" s="360" t="s">
        <v>3488</v>
      </c>
      <c r="B329" s="914">
        <v>166.0</v>
      </c>
      <c r="C329" s="360" t="s">
        <v>3489</v>
      </c>
      <c r="D329" s="914">
        <v>637.0</v>
      </c>
      <c r="E329" s="1334">
        <v>43831.0</v>
      </c>
      <c r="F329" s="360" t="s">
        <v>1776</v>
      </c>
      <c r="G329" s="914" t="s">
        <v>3490</v>
      </c>
      <c r="H329" s="914" t="s">
        <v>1864</v>
      </c>
      <c r="I329" s="914" t="s">
        <v>3491</v>
      </c>
      <c r="J329" s="914" t="s">
        <v>3492</v>
      </c>
      <c r="K329" s="914" t="s">
        <v>3493</v>
      </c>
      <c r="L329" s="360" t="s">
        <v>3494</v>
      </c>
      <c r="M329" s="914" t="s">
        <v>3495</v>
      </c>
      <c r="N329" s="360"/>
    </row>
    <row r="330">
      <c r="A330" s="360" t="s">
        <v>3488</v>
      </c>
      <c r="B330" s="914">
        <v>166.0</v>
      </c>
      <c r="C330" s="360" t="s">
        <v>3489</v>
      </c>
      <c r="D330" s="914">
        <v>637.0</v>
      </c>
      <c r="E330" s="1334">
        <v>43862.0</v>
      </c>
      <c r="F330" s="360" t="s">
        <v>1776</v>
      </c>
      <c r="G330" s="914" t="s">
        <v>3496</v>
      </c>
      <c r="H330" s="914" t="s">
        <v>1785</v>
      </c>
      <c r="I330" s="914" t="s">
        <v>2368</v>
      </c>
      <c r="J330" s="914" t="s">
        <v>3497</v>
      </c>
      <c r="K330" s="914" t="s">
        <v>2358</v>
      </c>
      <c r="L330" s="360" t="s">
        <v>3498</v>
      </c>
      <c r="M330" s="914" t="s">
        <v>3499</v>
      </c>
      <c r="N330" s="360"/>
    </row>
    <row r="331">
      <c r="A331" s="360" t="s">
        <v>3488</v>
      </c>
      <c r="B331" s="914">
        <v>166.0</v>
      </c>
      <c r="C331" s="360" t="s">
        <v>3489</v>
      </c>
      <c r="D331" s="914">
        <v>637.0</v>
      </c>
      <c r="E331" s="1334">
        <v>43891.0</v>
      </c>
      <c r="F331" s="360" t="s">
        <v>1776</v>
      </c>
      <c r="G331" s="914" t="s">
        <v>3500</v>
      </c>
      <c r="H331" s="914" t="s">
        <v>2362</v>
      </c>
      <c r="I331" s="914" t="s">
        <v>3330</v>
      </c>
      <c r="J331" s="914" t="s">
        <v>3501</v>
      </c>
      <c r="K331" s="914" t="s">
        <v>2302</v>
      </c>
      <c r="L331" s="360" t="s">
        <v>3502</v>
      </c>
      <c r="M331" s="914" t="s">
        <v>3503</v>
      </c>
      <c r="N331" s="360"/>
    </row>
    <row r="332">
      <c r="A332" s="1339" t="s">
        <v>3488</v>
      </c>
      <c r="B332" s="914">
        <v>166.0</v>
      </c>
      <c r="C332" s="360" t="s">
        <v>3489</v>
      </c>
      <c r="D332" s="914">
        <v>637.0</v>
      </c>
      <c r="E332" s="1334">
        <v>43922.0</v>
      </c>
      <c r="F332" s="1335" t="s">
        <v>1776</v>
      </c>
      <c r="G332" s="914" t="s">
        <v>3504</v>
      </c>
      <c r="H332" s="914" t="s">
        <v>1800</v>
      </c>
      <c r="I332" s="914" t="s">
        <v>3505</v>
      </c>
      <c r="J332" s="914" t="s">
        <v>3506</v>
      </c>
      <c r="K332" s="914" t="s">
        <v>2207</v>
      </c>
      <c r="L332" s="360" t="s">
        <v>3507</v>
      </c>
      <c r="M332" s="914" t="s">
        <v>3508</v>
      </c>
      <c r="N332" s="914" t="s">
        <v>3509</v>
      </c>
    </row>
    <row r="333">
      <c r="A333" s="1340" t="s">
        <v>3488</v>
      </c>
      <c r="B333" s="914">
        <v>166.0</v>
      </c>
      <c r="C333" s="360" t="s">
        <v>3489</v>
      </c>
      <c r="D333" s="914">
        <v>637.0</v>
      </c>
      <c r="E333" s="1334">
        <v>43952.0</v>
      </c>
      <c r="F333" s="1335" t="s">
        <v>1776</v>
      </c>
      <c r="G333" s="360" t="s">
        <v>3510</v>
      </c>
      <c r="H333" s="360" t="s">
        <v>1807</v>
      </c>
      <c r="I333" s="360" t="s">
        <v>3511</v>
      </c>
      <c r="J333" s="360" t="s">
        <v>3512</v>
      </c>
      <c r="K333" s="360" t="s">
        <v>2668</v>
      </c>
      <c r="L333" s="360" t="s">
        <v>3151</v>
      </c>
      <c r="M333" s="360" t="s">
        <v>3513</v>
      </c>
      <c r="N333" s="360" t="s">
        <v>3503</v>
      </c>
    </row>
    <row r="334">
      <c r="A334" s="1339" t="s">
        <v>3488</v>
      </c>
      <c r="B334" s="914">
        <v>166.0</v>
      </c>
      <c r="C334" s="360" t="s">
        <v>3489</v>
      </c>
      <c r="D334" s="914">
        <v>637.0</v>
      </c>
      <c r="E334" s="1334">
        <v>43983.0</v>
      </c>
      <c r="F334" s="1335" t="s">
        <v>1776</v>
      </c>
      <c r="G334" s="914" t="s">
        <v>3514</v>
      </c>
      <c r="H334" s="914" t="s">
        <v>1814</v>
      </c>
      <c r="I334" s="914" t="s">
        <v>3515</v>
      </c>
      <c r="J334" s="914" t="s">
        <v>3516</v>
      </c>
      <c r="K334" s="914">
        <v>196.0</v>
      </c>
      <c r="L334" s="360" t="s">
        <v>3517</v>
      </c>
      <c r="M334" s="914" t="s">
        <v>2050</v>
      </c>
      <c r="N334" s="914" t="s">
        <v>3503</v>
      </c>
    </row>
    <row r="335">
      <c r="A335" s="360" t="s">
        <v>3488</v>
      </c>
      <c r="B335" s="914">
        <v>166.0</v>
      </c>
      <c r="C335" s="360" t="s">
        <v>3489</v>
      </c>
      <c r="D335" s="914">
        <v>637.0</v>
      </c>
      <c r="E335" s="1334">
        <v>44013.0</v>
      </c>
      <c r="F335" s="360" t="s">
        <v>1776</v>
      </c>
      <c r="G335" s="914" t="s">
        <v>2416</v>
      </c>
      <c r="H335" s="914" t="s">
        <v>1821</v>
      </c>
      <c r="I335" s="914" t="s">
        <v>3518</v>
      </c>
      <c r="J335" s="914" t="s">
        <v>3379</v>
      </c>
      <c r="K335" s="914" t="s">
        <v>2680</v>
      </c>
      <c r="L335" s="360" t="s">
        <v>1888</v>
      </c>
      <c r="M335" s="914" t="s">
        <v>3519</v>
      </c>
      <c r="N335" s="914" t="s">
        <v>3503</v>
      </c>
    </row>
    <row r="336">
      <c r="A336" s="360" t="s">
        <v>3488</v>
      </c>
      <c r="B336" s="914">
        <v>166.0</v>
      </c>
      <c r="C336" s="360" t="s">
        <v>3489</v>
      </c>
      <c r="D336" s="914">
        <v>637.0</v>
      </c>
      <c r="E336" s="1334">
        <v>44044.0</v>
      </c>
      <c r="F336" s="360" t="s">
        <v>1776</v>
      </c>
      <c r="G336" s="914" t="s">
        <v>3520</v>
      </c>
      <c r="H336" s="914" t="s">
        <v>1904</v>
      </c>
      <c r="I336" s="914" t="s">
        <v>3521</v>
      </c>
      <c r="J336" s="914" t="s">
        <v>3522</v>
      </c>
      <c r="K336" s="914" t="s">
        <v>2325</v>
      </c>
      <c r="L336" s="360" t="s">
        <v>2224</v>
      </c>
      <c r="M336" s="914" t="s">
        <v>3523</v>
      </c>
      <c r="N336" s="914" t="s">
        <v>3503</v>
      </c>
    </row>
    <row r="337">
      <c r="A337" s="1340" t="s">
        <v>3488</v>
      </c>
      <c r="B337" s="914">
        <v>166.0</v>
      </c>
      <c r="C337" s="360" t="s">
        <v>3489</v>
      </c>
      <c r="D337" s="914">
        <v>637.0</v>
      </c>
      <c r="E337" s="1334">
        <v>44075.0</v>
      </c>
      <c r="F337" s="1335" t="s">
        <v>1776</v>
      </c>
      <c r="G337" s="360" t="s">
        <v>3524</v>
      </c>
      <c r="H337" s="360" t="s">
        <v>1834</v>
      </c>
      <c r="I337" s="360" t="s">
        <v>3525</v>
      </c>
      <c r="J337" s="360" t="s">
        <v>3526</v>
      </c>
      <c r="K337" s="360" t="s">
        <v>2332</v>
      </c>
      <c r="L337" s="360" t="s">
        <v>3527</v>
      </c>
      <c r="M337" s="360" t="s">
        <v>3528</v>
      </c>
      <c r="N337" s="360" t="s">
        <v>3503</v>
      </c>
    </row>
    <row r="338">
      <c r="A338" s="360" t="s">
        <v>3488</v>
      </c>
      <c r="B338" s="914">
        <v>166.0</v>
      </c>
      <c r="C338" s="360" t="s">
        <v>3489</v>
      </c>
      <c r="D338" s="914">
        <v>637.0</v>
      </c>
      <c r="E338" s="1338">
        <v>44105.0</v>
      </c>
      <c r="F338" s="360" t="s">
        <v>1776</v>
      </c>
      <c r="G338" s="914" t="s">
        <v>3529</v>
      </c>
      <c r="H338" s="914" t="s">
        <v>1841</v>
      </c>
      <c r="I338" s="914" t="s">
        <v>3530</v>
      </c>
      <c r="J338" s="914" t="s">
        <v>3531</v>
      </c>
      <c r="K338" s="914" t="s">
        <v>2235</v>
      </c>
      <c r="L338" s="360" t="s">
        <v>3532</v>
      </c>
      <c r="M338" s="914" t="s">
        <v>3533</v>
      </c>
      <c r="N338" s="914" t="s">
        <v>3534</v>
      </c>
    </row>
    <row r="339">
      <c r="A339" s="360" t="s">
        <v>3488</v>
      </c>
      <c r="B339" s="914">
        <v>166.0</v>
      </c>
      <c r="C339" s="360" t="s">
        <v>3489</v>
      </c>
      <c r="D339" s="914">
        <v>637.0</v>
      </c>
      <c r="E339" s="1338">
        <v>44136.0</v>
      </c>
      <c r="F339" s="360" t="s">
        <v>1776</v>
      </c>
      <c r="G339" s="914" t="s">
        <v>3535</v>
      </c>
      <c r="H339" s="914" t="s">
        <v>1848</v>
      </c>
      <c r="I339" s="914" t="s">
        <v>3536</v>
      </c>
      <c r="J339" s="914" t="s">
        <v>3537</v>
      </c>
      <c r="K339" s="914" t="s">
        <v>2240</v>
      </c>
      <c r="L339" s="360" t="s">
        <v>3538</v>
      </c>
      <c r="M339" s="914" t="s">
        <v>3539</v>
      </c>
      <c r="N339" s="914" t="s">
        <v>3503</v>
      </c>
    </row>
    <row r="340">
      <c r="A340" s="1339" t="s">
        <v>3488</v>
      </c>
      <c r="B340" s="914">
        <v>166.0</v>
      </c>
      <c r="C340" s="360" t="s">
        <v>3489</v>
      </c>
      <c r="D340" s="914">
        <v>637.0</v>
      </c>
      <c r="E340" s="1338">
        <v>44166.0</v>
      </c>
      <c r="F340" s="1335" t="s">
        <v>1776</v>
      </c>
      <c r="G340" s="360" t="s">
        <v>3540</v>
      </c>
      <c r="H340" s="360" t="s">
        <v>1855</v>
      </c>
      <c r="I340" s="360" t="s">
        <v>3541</v>
      </c>
      <c r="J340" s="360" t="s">
        <v>3542</v>
      </c>
      <c r="K340" s="360" t="s">
        <v>3543</v>
      </c>
      <c r="L340" s="360" t="s">
        <v>3544</v>
      </c>
      <c r="M340" s="360" t="s">
        <v>3545</v>
      </c>
      <c r="N340" s="360" t="s">
        <v>3546</v>
      </c>
    </row>
    <row r="341">
      <c r="A341" s="360"/>
      <c r="B341" s="360"/>
      <c r="C341" s="360"/>
      <c r="D341" s="360"/>
      <c r="E341" s="360"/>
      <c r="F341" s="360" t="s">
        <v>261</v>
      </c>
      <c r="G341" s="1330">
        <v>2.28167788E8</v>
      </c>
      <c r="H341" s="1330">
        <v>3.76855457E8</v>
      </c>
      <c r="I341" s="1330">
        <v>8.06023894E8</v>
      </c>
      <c r="J341" s="1330">
        <v>1.28487758E8</v>
      </c>
      <c r="K341" s="1330">
        <v>2.01425069E8</v>
      </c>
      <c r="L341" s="1330">
        <v>4.63870773E8</v>
      </c>
      <c r="M341" s="1330">
        <v>6.07153183E8</v>
      </c>
      <c r="N341" s="1330">
        <v>5.87941667E8</v>
      </c>
    </row>
    <row r="342">
      <c r="A342" s="360"/>
      <c r="B342" s="360"/>
      <c r="C342" s="360"/>
      <c r="D342" s="360"/>
      <c r="E342" s="360"/>
      <c r="F342" s="360" t="s">
        <v>3547</v>
      </c>
      <c r="G342" s="916">
        <v>0.3758</v>
      </c>
      <c r="H342" s="916">
        <v>0.0621</v>
      </c>
      <c r="I342" s="916">
        <v>0.1328</v>
      </c>
      <c r="J342" s="916">
        <v>0.0212</v>
      </c>
      <c r="K342" s="916">
        <v>0.3318</v>
      </c>
      <c r="L342" s="916">
        <v>0.0764</v>
      </c>
      <c r="M342" s="914" t="s">
        <v>3548</v>
      </c>
      <c r="N342" s="360"/>
    </row>
  </sheetData>
  <printOptions/>
  <pageMargins bottom="0.75" footer="0.0" header="0.0" left="0.7" right="0.7" top="0.75"/>
  <pageSetup orientation="landscape"/>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1323" t="s">
        <v>1757</v>
      </c>
      <c r="B1" s="1323" t="s">
        <v>1763</v>
      </c>
      <c r="C1" s="360"/>
      <c r="D1" s="360"/>
    </row>
    <row r="2">
      <c r="A2" s="1323" t="s">
        <v>1759</v>
      </c>
      <c r="B2" s="1323" t="s">
        <v>3549</v>
      </c>
      <c r="C2" s="1324" t="s">
        <v>1760</v>
      </c>
      <c r="D2" s="1325" t="s">
        <v>27</v>
      </c>
    </row>
    <row r="3">
      <c r="A3" s="1327">
        <v>43831.0</v>
      </c>
      <c r="B3" s="1324" t="s">
        <v>1763</v>
      </c>
      <c r="C3" s="1341">
        <v>473.9497355</v>
      </c>
      <c r="D3" s="1342" t="s">
        <v>3550</v>
      </c>
    </row>
    <row r="4">
      <c r="A4" s="1327">
        <v>43862.0</v>
      </c>
      <c r="B4" s="1324" t="s">
        <v>1763</v>
      </c>
      <c r="C4" s="1341">
        <v>479.2422135</v>
      </c>
      <c r="D4" s="1342" t="s">
        <v>3551</v>
      </c>
    </row>
    <row r="5">
      <c r="A5" s="1327">
        <v>43891.0</v>
      </c>
      <c r="B5" s="1324" t="s">
        <v>1763</v>
      </c>
      <c r="C5" s="1341">
        <v>488.2068072</v>
      </c>
      <c r="D5" s="1342" t="s">
        <v>3552</v>
      </c>
    </row>
    <row r="6">
      <c r="A6" s="1327">
        <v>43922.0</v>
      </c>
      <c r="B6" s="1324" t="s">
        <v>1763</v>
      </c>
      <c r="C6" s="1341">
        <v>488.2119043</v>
      </c>
      <c r="D6" s="1342" t="s">
        <v>3553</v>
      </c>
    </row>
    <row r="7">
      <c r="A7" s="1327">
        <v>43952.0</v>
      </c>
      <c r="B7" s="1324" t="s">
        <v>1763</v>
      </c>
      <c r="C7" s="1341">
        <v>490.9595457</v>
      </c>
      <c r="D7" s="1342" t="s">
        <v>3554</v>
      </c>
    </row>
    <row r="8">
      <c r="A8" s="1327">
        <v>43983.0</v>
      </c>
      <c r="B8" s="1324" t="s">
        <v>1763</v>
      </c>
      <c r="C8" s="1341">
        <v>473.6630597</v>
      </c>
      <c r="D8" s="1342" t="s">
        <v>3555</v>
      </c>
    </row>
    <row r="9">
      <c r="A9" s="1327">
        <v>44013.0</v>
      </c>
      <c r="B9" s="1324" t="s">
        <v>1763</v>
      </c>
      <c r="C9" s="1341">
        <v>2996.537575</v>
      </c>
      <c r="D9" s="1342" t="s">
        <v>3556</v>
      </c>
      <c r="E9" s="22" t="s">
        <v>3557</v>
      </c>
    </row>
    <row r="10">
      <c r="A10" s="1327">
        <v>44044.0</v>
      </c>
      <c r="B10" s="1324" t="s">
        <v>1763</v>
      </c>
      <c r="C10" s="1341">
        <v>33.41668932</v>
      </c>
      <c r="D10" s="1342" t="s">
        <v>3558</v>
      </c>
    </row>
    <row r="11">
      <c r="A11" s="1327">
        <v>44075.0</v>
      </c>
      <c r="B11" s="1324" t="s">
        <v>1763</v>
      </c>
      <c r="C11" s="1341">
        <v>409.8780944</v>
      </c>
      <c r="D11" s="1342" t="s">
        <v>3559</v>
      </c>
    </row>
    <row r="12">
      <c r="A12" s="1327">
        <v>44105.0</v>
      </c>
      <c r="B12" s="1324" t="s">
        <v>1763</v>
      </c>
      <c r="C12" s="1341">
        <v>427.9500345</v>
      </c>
      <c r="D12" s="1342" t="s">
        <v>3560</v>
      </c>
    </row>
    <row r="13">
      <c r="A13" s="1327">
        <v>44136.0</v>
      </c>
      <c r="B13" s="1324" t="s">
        <v>1763</v>
      </c>
      <c r="C13" s="1341">
        <v>438.744368</v>
      </c>
      <c r="D13" s="1342" t="s">
        <v>3561</v>
      </c>
    </row>
    <row r="14">
      <c r="A14" s="1327">
        <v>44166.0</v>
      </c>
      <c r="B14" s="1324" t="s">
        <v>1763</v>
      </c>
      <c r="C14" s="1341">
        <v>424.1308543</v>
      </c>
      <c r="D14" s="1342" t="s">
        <v>3562</v>
      </c>
    </row>
    <row r="15">
      <c r="A15" s="1327">
        <v>44197.0</v>
      </c>
      <c r="B15" s="1324" t="s">
        <v>1763</v>
      </c>
      <c r="C15" s="1341">
        <v>409.2409325</v>
      </c>
      <c r="D15" s="1342" t="s">
        <v>3563</v>
      </c>
    </row>
    <row r="16">
      <c r="A16" s="1327">
        <v>44228.0</v>
      </c>
      <c r="B16" s="1324" t="s">
        <v>1763</v>
      </c>
      <c r="C16" s="1341">
        <v>423.3715302</v>
      </c>
      <c r="D16" s="1342" t="s">
        <v>3564</v>
      </c>
    </row>
    <row r="17">
      <c r="A17" s="1327">
        <v>44256.0</v>
      </c>
      <c r="B17" s="1324" t="s">
        <v>1763</v>
      </c>
      <c r="C17" s="1341">
        <v>433.9123643</v>
      </c>
      <c r="D17" s="1342" t="s">
        <v>3565</v>
      </c>
    </row>
    <row r="18">
      <c r="A18" s="1327">
        <v>44287.0</v>
      </c>
      <c r="B18" s="1324" t="s">
        <v>1763</v>
      </c>
      <c r="C18" s="1341">
        <v>430.5017853</v>
      </c>
      <c r="D18" s="1342" t="s">
        <v>3566</v>
      </c>
    </row>
    <row r="19">
      <c r="A19" s="1325" t="s">
        <v>27</v>
      </c>
      <c r="B19" s="1325"/>
      <c r="C19" s="1342">
        <v>9107.550043</v>
      </c>
      <c r="D19" s="1342" t="s">
        <v>3567</v>
      </c>
    </row>
    <row r="20">
      <c r="A20" s="22" t="s">
        <v>3568</v>
      </c>
      <c r="C20" s="22">
        <f>AVERAGE(C3:C8,C10:C14)</f>
        <v>420.7593915</v>
      </c>
    </row>
    <row r="21">
      <c r="B21" s="360" t="s">
        <v>3569</v>
      </c>
    </row>
    <row r="22">
      <c r="A22" s="360" t="s">
        <v>3570</v>
      </c>
      <c r="B22" s="22" t="s">
        <v>3571</v>
      </c>
      <c r="D22" s="360"/>
      <c r="E22" s="360"/>
      <c r="F22" s="360"/>
      <c r="G22" s="360"/>
      <c r="H22" s="360"/>
      <c r="I22" s="360"/>
      <c r="J22" s="360"/>
      <c r="K22" s="360"/>
      <c r="L22" s="360"/>
      <c r="M22" s="360"/>
      <c r="N22" s="360"/>
      <c r="O22" s="360"/>
      <c r="P22" s="360"/>
      <c r="Q22" s="360"/>
      <c r="R22" s="360"/>
      <c r="S22" s="360"/>
      <c r="T22" s="360"/>
      <c r="U22" s="360"/>
    </row>
    <row r="23">
      <c r="A23" s="360" t="s">
        <v>3572</v>
      </c>
      <c r="B23" s="43">
        <v>1677.44</v>
      </c>
      <c r="C23" s="360" t="s">
        <v>3573</v>
      </c>
      <c r="E23" s="360"/>
      <c r="F23" s="360"/>
      <c r="G23" s="360"/>
      <c r="H23" s="360"/>
      <c r="I23" s="360"/>
      <c r="J23" s="360"/>
      <c r="K23" s="360"/>
      <c r="L23" s="360"/>
      <c r="M23" s="360"/>
      <c r="N23" s="360"/>
      <c r="O23" s="360"/>
      <c r="P23" s="360"/>
      <c r="Q23" s="360"/>
      <c r="R23" s="360"/>
      <c r="S23" s="360"/>
      <c r="T23" s="360"/>
      <c r="U23" s="360"/>
    </row>
    <row r="24">
      <c r="A24" s="360" t="s">
        <v>3574</v>
      </c>
      <c r="B24" s="43">
        <v>1806.24</v>
      </c>
      <c r="C24" s="360" t="s">
        <v>3575</v>
      </c>
      <c r="D24" s="360"/>
      <c r="E24" s="360"/>
      <c r="F24" s="360"/>
      <c r="G24" s="360"/>
      <c r="H24" s="360"/>
      <c r="I24" s="360"/>
      <c r="J24" s="360"/>
      <c r="K24" s="360"/>
      <c r="L24" s="360"/>
      <c r="M24" s="360"/>
      <c r="N24" s="360"/>
      <c r="O24" s="360"/>
      <c r="P24" s="360"/>
      <c r="Q24" s="360"/>
      <c r="R24" s="360"/>
      <c r="S24" s="360"/>
      <c r="T24" s="360"/>
      <c r="U24" s="360"/>
    </row>
    <row r="25">
      <c r="A25" s="22" t="s">
        <v>3576</v>
      </c>
      <c r="B25" s="43">
        <v>2262.78</v>
      </c>
      <c r="C25" s="22" t="s">
        <v>3577</v>
      </c>
    </row>
    <row r="26">
      <c r="A26" s="22" t="s">
        <v>3578</v>
      </c>
      <c r="B26" s="43">
        <v>1818.0</v>
      </c>
      <c r="C26" s="22" t="s">
        <v>3579</v>
      </c>
    </row>
    <row r="27">
      <c r="B27" s="43">
        <f>AVERAGEA(B23:B26)</f>
        <v>1891.115</v>
      </c>
    </row>
  </sheetData>
  <printOptions/>
  <pageMargins bottom="0.75" footer="0.0" header="0.0" left="0.7" right="0.7" top="0.75"/>
  <pageSetup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ht="15.0" customHeight="1">
      <c r="A1" s="1343" t="s">
        <v>3580</v>
      </c>
    </row>
    <row r="2" ht="15.0" customHeight="1">
      <c r="A2" s="1344" t="s">
        <v>3581</v>
      </c>
    </row>
    <row r="3">
      <c r="A3" s="1345"/>
      <c r="B3" s="360"/>
      <c r="C3" s="360"/>
      <c r="D3" s="360"/>
      <c r="E3" s="360"/>
      <c r="F3" s="360"/>
      <c r="G3" s="360"/>
    </row>
    <row r="4" ht="15.0" customHeight="1">
      <c r="A4" s="1346" t="s">
        <v>3582</v>
      </c>
    </row>
    <row r="5" ht="15.0" customHeight="1">
      <c r="A5" s="62"/>
    </row>
    <row r="6" ht="15.0" customHeight="1">
      <c r="A6" s="1347" t="s">
        <v>3583</v>
      </c>
    </row>
    <row r="7">
      <c r="A7" s="1345"/>
      <c r="B7" s="360"/>
      <c r="C7" s="360"/>
      <c r="D7" s="360"/>
      <c r="E7" s="360"/>
      <c r="F7" s="360"/>
      <c r="G7" s="360"/>
    </row>
    <row r="8">
      <c r="A8" s="1348"/>
      <c r="B8" s="1349"/>
      <c r="C8" s="1350" t="s">
        <v>3584</v>
      </c>
      <c r="D8" s="66"/>
      <c r="E8" s="66"/>
      <c r="F8" s="67"/>
      <c r="G8" s="360"/>
    </row>
    <row r="9">
      <c r="A9" s="1351" t="s">
        <v>3585</v>
      </c>
      <c r="B9" s="1351" t="s">
        <v>3586</v>
      </c>
      <c r="C9" s="1351" t="s">
        <v>3587</v>
      </c>
      <c r="D9" s="1351" t="s">
        <v>3588</v>
      </c>
      <c r="E9" s="1351" t="s">
        <v>3589</v>
      </c>
      <c r="F9" s="1351" t="s">
        <v>3590</v>
      </c>
      <c r="G9" s="360"/>
    </row>
    <row r="10">
      <c r="A10" s="1352">
        <v>44193.0</v>
      </c>
      <c r="B10" s="1353">
        <v>44199.0</v>
      </c>
      <c r="C10" s="1354" t="s">
        <v>3591</v>
      </c>
      <c r="D10" s="1354" t="s">
        <v>3592</v>
      </c>
      <c r="E10" s="1354" t="s">
        <v>3593</v>
      </c>
      <c r="F10" s="1354" t="s">
        <v>3594</v>
      </c>
      <c r="G10" s="360"/>
    </row>
    <row r="11">
      <c r="A11" s="1355">
        <v>44186.0</v>
      </c>
      <c r="B11" s="1355">
        <v>44192.0</v>
      </c>
      <c r="C11" s="1356" t="s">
        <v>3595</v>
      </c>
      <c r="D11" s="1356" t="s">
        <v>3596</v>
      </c>
      <c r="E11" s="1356" t="s">
        <v>3597</v>
      </c>
      <c r="F11" s="1356" t="s">
        <v>3594</v>
      </c>
      <c r="G11" s="360"/>
    </row>
    <row r="12">
      <c r="A12" s="1352">
        <v>44179.0</v>
      </c>
      <c r="B12" s="1352">
        <v>44185.0</v>
      </c>
      <c r="C12" s="1354" t="s">
        <v>3595</v>
      </c>
      <c r="D12" s="1354" t="s">
        <v>3497</v>
      </c>
      <c r="E12" s="1354" t="s">
        <v>3370</v>
      </c>
      <c r="F12" s="1354" t="s">
        <v>3594</v>
      </c>
      <c r="G12" s="360"/>
    </row>
    <row r="13">
      <c r="A13" s="1357">
        <v>44172.0</v>
      </c>
      <c r="B13" s="1355">
        <v>44178.0</v>
      </c>
      <c r="C13" s="1356" t="s">
        <v>3594</v>
      </c>
      <c r="D13" s="1356" t="s">
        <v>3598</v>
      </c>
      <c r="E13" s="1356" t="s">
        <v>3599</v>
      </c>
      <c r="F13" s="1358"/>
      <c r="G13" s="360"/>
    </row>
    <row r="14">
      <c r="A14" s="1352">
        <v>44165.0</v>
      </c>
      <c r="B14" s="1353">
        <v>44171.0</v>
      </c>
      <c r="C14" s="1354" t="s">
        <v>3600</v>
      </c>
      <c r="D14" s="1354" t="s">
        <v>3601</v>
      </c>
      <c r="E14" s="1354" t="s">
        <v>3602</v>
      </c>
      <c r="F14" s="1354" t="s">
        <v>3594</v>
      </c>
      <c r="G14" s="360"/>
    </row>
    <row r="15">
      <c r="A15" s="1355">
        <v>44158.0</v>
      </c>
      <c r="B15" s="1355">
        <v>44164.0</v>
      </c>
      <c r="C15" s="1356" t="s">
        <v>3603</v>
      </c>
      <c r="D15" s="1356" t="s">
        <v>3592</v>
      </c>
      <c r="E15" s="1356" t="s">
        <v>3604</v>
      </c>
      <c r="F15" s="1356" t="s">
        <v>3605</v>
      </c>
      <c r="G15" s="360"/>
    </row>
    <row r="16">
      <c r="A16" s="1352">
        <v>44151.0</v>
      </c>
      <c r="B16" s="1352">
        <v>44157.0</v>
      </c>
      <c r="C16" s="1354" t="s">
        <v>3606</v>
      </c>
      <c r="D16" s="1354" t="s">
        <v>3607</v>
      </c>
      <c r="E16" s="1354" t="s">
        <v>3608</v>
      </c>
      <c r="F16" s="1354" t="s">
        <v>3594</v>
      </c>
      <c r="G16" s="360"/>
    </row>
    <row r="17">
      <c r="A17" s="1357">
        <v>44144.0</v>
      </c>
      <c r="B17" s="1355">
        <v>44150.0</v>
      </c>
      <c r="C17" s="1356" t="s">
        <v>3603</v>
      </c>
      <c r="D17" s="1356" t="s">
        <v>3607</v>
      </c>
      <c r="E17" s="1356" t="s">
        <v>3609</v>
      </c>
      <c r="F17" s="1358"/>
      <c r="G17" s="360"/>
    </row>
    <row r="18">
      <c r="A18" s="1353">
        <v>44137.0</v>
      </c>
      <c r="B18" s="1353">
        <v>44143.0</v>
      </c>
      <c r="C18" s="1354" t="s">
        <v>3610</v>
      </c>
      <c r="D18" s="1354" t="s">
        <v>3611</v>
      </c>
      <c r="E18" s="1354" t="s">
        <v>3612</v>
      </c>
      <c r="F18" s="1354" t="s">
        <v>3613</v>
      </c>
      <c r="G18" s="360"/>
    </row>
    <row r="19">
      <c r="A19" s="1355">
        <v>44130.0</v>
      </c>
      <c r="B19" s="1357">
        <v>44136.0</v>
      </c>
      <c r="C19" s="1356" t="s">
        <v>3606</v>
      </c>
      <c r="D19" s="1356" t="s">
        <v>3614</v>
      </c>
      <c r="E19" s="1356" t="s">
        <v>3615</v>
      </c>
      <c r="F19" s="1356" t="s">
        <v>3616</v>
      </c>
      <c r="G19" s="360"/>
    </row>
    <row r="20">
      <c r="A20" s="1352">
        <v>44123.0</v>
      </c>
      <c r="B20" s="1352">
        <v>44129.0</v>
      </c>
      <c r="C20" s="1354" t="s">
        <v>3617</v>
      </c>
      <c r="D20" s="1354" t="s">
        <v>3618</v>
      </c>
      <c r="E20" s="1354" t="s">
        <v>3619</v>
      </c>
      <c r="F20" s="1359"/>
      <c r="G20" s="360"/>
    </row>
    <row r="21">
      <c r="A21" s="1355">
        <v>44116.0</v>
      </c>
      <c r="B21" s="1355">
        <v>44122.0</v>
      </c>
      <c r="C21" s="1356" t="s">
        <v>3620</v>
      </c>
      <c r="D21" s="1356" t="s">
        <v>3189</v>
      </c>
      <c r="E21" s="1356" t="s">
        <v>3621</v>
      </c>
      <c r="F21" s="1356" t="s">
        <v>3613</v>
      </c>
      <c r="G21" s="360"/>
    </row>
    <row r="22">
      <c r="A22" s="1353">
        <v>44109.0</v>
      </c>
      <c r="B22" s="1352">
        <v>44115.0</v>
      </c>
      <c r="C22" s="1354" t="s">
        <v>3622</v>
      </c>
      <c r="D22" s="1354" t="s">
        <v>3597</v>
      </c>
      <c r="E22" s="1354" t="s">
        <v>3623</v>
      </c>
      <c r="F22" s="1359"/>
      <c r="G22" s="360"/>
    </row>
    <row r="23">
      <c r="A23" s="1357">
        <v>44102.0</v>
      </c>
      <c r="B23" s="1357">
        <v>44108.0</v>
      </c>
      <c r="C23" s="1356" t="s">
        <v>2072</v>
      </c>
      <c r="D23" s="1356" t="s">
        <v>3624</v>
      </c>
      <c r="E23" s="1356" t="s">
        <v>3625</v>
      </c>
      <c r="F23" s="1356" t="s">
        <v>3616</v>
      </c>
      <c r="G23" s="360"/>
    </row>
    <row r="24">
      <c r="A24" s="1353">
        <v>44095.0</v>
      </c>
      <c r="B24" s="1353">
        <v>44101.0</v>
      </c>
      <c r="C24" s="1354" t="s">
        <v>3626</v>
      </c>
      <c r="D24" s="1354" t="s">
        <v>3627</v>
      </c>
      <c r="E24" s="1354" t="s">
        <v>3628</v>
      </c>
      <c r="F24" s="1354" t="s">
        <v>3616</v>
      </c>
      <c r="G24" s="360"/>
    </row>
    <row r="25">
      <c r="A25" s="1357">
        <v>44088.0</v>
      </c>
      <c r="B25" s="1357">
        <v>44094.0</v>
      </c>
      <c r="C25" s="1356" t="s">
        <v>3629</v>
      </c>
      <c r="D25" s="1356" t="s">
        <v>3630</v>
      </c>
      <c r="E25" s="1356" t="s">
        <v>3631</v>
      </c>
      <c r="F25" s="1356" t="s">
        <v>3616</v>
      </c>
      <c r="G25" s="360"/>
    </row>
    <row r="26">
      <c r="A26" s="1353">
        <v>44081.0</v>
      </c>
      <c r="B26" s="1353">
        <v>44087.0</v>
      </c>
      <c r="C26" s="1354" t="s">
        <v>3632</v>
      </c>
      <c r="D26" s="1354" t="s">
        <v>3593</v>
      </c>
      <c r="E26" s="1354" t="s">
        <v>3633</v>
      </c>
      <c r="F26" s="1354" t="s">
        <v>3616</v>
      </c>
      <c r="G26" s="360"/>
    </row>
    <row r="27">
      <c r="A27" s="1357">
        <v>44074.0</v>
      </c>
      <c r="B27" s="1357">
        <v>44080.0</v>
      </c>
      <c r="C27" s="1356" t="s">
        <v>3634</v>
      </c>
      <c r="D27" s="1356" t="s">
        <v>3635</v>
      </c>
      <c r="E27" s="1356" t="s">
        <v>3636</v>
      </c>
      <c r="F27" s="1356" t="s">
        <v>2128</v>
      </c>
      <c r="G27" s="360"/>
    </row>
    <row r="28">
      <c r="A28" s="1353">
        <v>44067.0</v>
      </c>
      <c r="B28" s="1353">
        <v>44073.0</v>
      </c>
      <c r="C28" s="1354" t="s">
        <v>3637</v>
      </c>
      <c r="D28" s="1354" t="s">
        <v>3628</v>
      </c>
      <c r="E28" s="1354" t="s">
        <v>3638</v>
      </c>
      <c r="F28" s="1359"/>
      <c r="G28" s="360"/>
    </row>
    <row r="29">
      <c r="A29" s="1357">
        <v>44060.0</v>
      </c>
      <c r="B29" s="1357">
        <v>44066.0</v>
      </c>
      <c r="C29" s="1356" t="s">
        <v>3625</v>
      </c>
      <c r="D29" s="1356" t="s">
        <v>3639</v>
      </c>
      <c r="E29" s="1356" t="s">
        <v>3640</v>
      </c>
      <c r="F29" s="1356" t="s">
        <v>3641</v>
      </c>
      <c r="G29" s="360"/>
    </row>
    <row r="30">
      <c r="A30" s="1353">
        <v>44053.0</v>
      </c>
      <c r="B30" s="1353">
        <v>44059.0</v>
      </c>
      <c r="C30" s="1354" t="s">
        <v>3642</v>
      </c>
      <c r="D30" s="1354" t="s">
        <v>3643</v>
      </c>
      <c r="E30" s="1354" t="s">
        <v>3644</v>
      </c>
      <c r="F30" s="1354" t="s">
        <v>3645</v>
      </c>
      <c r="G30" s="360"/>
    </row>
    <row r="31">
      <c r="A31" s="1357">
        <v>44046.0</v>
      </c>
      <c r="B31" s="1357">
        <v>44052.0</v>
      </c>
      <c r="C31" s="1356" t="s">
        <v>3635</v>
      </c>
      <c r="D31" s="1356" t="s">
        <v>3646</v>
      </c>
      <c r="E31" s="1356" t="s">
        <v>3647</v>
      </c>
      <c r="F31" s="1356" t="s">
        <v>3593</v>
      </c>
      <c r="G31" s="360"/>
    </row>
    <row r="32">
      <c r="A32" s="1353">
        <v>44039.0</v>
      </c>
      <c r="B32" s="1353">
        <v>44045.0</v>
      </c>
      <c r="C32" s="1354" t="s">
        <v>3648</v>
      </c>
      <c r="D32" s="1354" t="s">
        <v>3649</v>
      </c>
      <c r="E32" s="1354" t="s">
        <v>3647</v>
      </c>
      <c r="F32" s="1354" t="s">
        <v>3628</v>
      </c>
      <c r="G32" s="360"/>
    </row>
    <row r="33">
      <c r="A33" s="1357">
        <v>44032.0</v>
      </c>
      <c r="B33" s="1357">
        <v>44038.0</v>
      </c>
      <c r="C33" s="1356" t="s">
        <v>3650</v>
      </c>
      <c r="D33" s="1356" t="s">
        <v>3651</v>
      </c>
      <c r="E33" s="1356" t="s">
        <v>3209</v>
      </c>
      <c r="F33" s="1356" t="s">
        <v>3652</v>
      </c>
      <c r="G33" s="360"/>
    </row>
    <row r="34">
      <c r="A34" s="1353">
        <v>44025.0</v>
      </c>
      <c r="B34" s="1353">
        <v>44031.0</v>
      </c>
      <c r="C34" s="1354" t="s">
        <v>3653</v>
      </c>
      <c r="D34" s="1354" t="s">
        <v>3654</v>
      </c>
      <c r="E34" s="1354" t="s">
        <v>3655</v>
      </c>
      <c r="F34" s="1354" t="s">
        <v>3656</v>
      </c>
      <c r="G34" s="360"/>
    </row>
    <row r="35">
      <c r="A35" s="1357">
        <v>44018.0</v>
      </c>
      <c r="B35" s="1357">
        <v>44024.0</v>
      </c>
      <c r="C35" s="1356" t="s">
        <v>3657</v>
      </c>
      <c r="D35" s="1356" t="s">
        <v>3647</v>
      </c>
      <c r="E35" s="1356" t="s">
        <v>3658</v>
      </c>
      <c r="F35" s="1356" t="s">
        <v>3659</v>
      </c>
      <c r="G35" s="360"/>
    </row>
    <row r="36">
      <c r="A36" s="1353">
        <v>44011.0</v>
      </c>
      <c r="B36" s="1353">
        <v>44017.0</v>
      </c>
      <c r="C36" s="1354" t="s">
        <v>3660</v>
      </c>
      <c r="D36" s="1354" t="s">
        <v>3661</v>
      </c>
      <c r="E36" s="1354" t="s">
        <v>3662</v>
      </c>
      <c r="F36" s="1354" t="s">
        <v>3659</v>
      </c>
      <c r="G36" s="360"/>
    </row>
    <row r="37">
      <c r="A37" s="1357">
        <v>44004.0</v>
      </c>
      <c r="B37" s="1357">
        <v>44010.0</v>
      </c>
      <c r="C37" s="1356" t="s">
        <v>3663</v>
      </c>
      <c r="D37" s="1356" t="s">
        <v>3664</v>
      </c>
      <c r="E37" s="1356" t="s">
        <v>3665</v>
      </c>
      <c r="F37" s="1356" t="s">
        <v>3644</v>
      </c>
      <c r="G37" s="360"/>
    </row>
    <row r="38">
      <c r="A38" s="1353">
        <v>43997.0</v>
      </c>
      <c r="B38" s="1353">
        <v>44003.0</v>
      </c>
      <c r="C38" s="1354" t="s">
        <v>3666</v>
      </c>
      <c r="D38" s="1354" t="s">
        <v>3667</v>
      </c>
      <c r="E38" s="1354" t="s">
        <v>3659</v>
      </c>
      <c r="F38" s="1354" t="s">
        <v>3659</v>
      </c>
      <c r="G38" s="360"/>
    </row>
    <row r="39">
      <c r="A39" s="1357">
        <v>43990.0</v>
      </c>
      <c r="B39" s="1357">
        <v>43996.0</v>
      </c>
      <c r="C39" s="1356" t="s">
        <v>3668</v>
      </c>
      <c r="D39" s="1356" t="s">
        <v>3669</v>
      </c>
      <c r="E39" s="1356" t="s">
        <v>3670</v>
      </c>
      <c r="F39" s="1356" t="s">
        <v>3671</v>
      </c>
      <c r="G39" s="360"/>
    </row>
    <row r="40">
      <c r="A40" s="1353">
        <v>43983.0</v>
      </c>
      <c r="B40" s="1353">
        <v>43989.0</v>
      </c>
      <c r="C40" s="1354" t="s">
        <v>3672</v>
      </c>
      <c r="D40" s="1354" t="s">
        <v>3673</v>
      </c>
      <c r="E40" s="1354" t="s">
        <v>3674</v>
      </c>
      <c r="F40" s="1354" t="s">
        <v>3669</v>
      </c>
      <c r="G40" s="360"/>
    </row>
    <row r="41">
      <c r="A41" s="1357">
        <v>43976.0</v>
      </c>
      <c r="B41" s="1357">
        <v>43982.0</v>
      </c>
      <c r="C41" s="1356" t="s">
        <v>3675</v>
      </c>
      <c r="D41" s="1356" t="s">
        <v>3676</v>
      </c>
      <c r="E41" s="1356" t="s">
        <v>2803</v>
      </c>
      <c r="F41" s="1356" t="s">
        <v>3677</v>
      </c>
      <c r="G41" s="360"/>
    </row>
    <row r="42">
      <c r="A42" s="1353">
        <v>43969.0</v>
      </c>
      <c r="B42" s="1353">
        <v>43975.0</v>
      </c>
      <c r="C42" s="1354" t="s">
        <v>3678</v>
      </c>
      <c r="D42" s="1354" t="s">
        <v>3679</v>
      </c>
      <c r="E42" s="1354" t="s">
        <v>3680</v>
      </c>
      <c r="F42" s="1354" t="s">
        <v>3677</v>
      </c>
      <c r="G42" s="360"/>
    </row>
    <row r="43">
      <c r="A43" s="1357">
        <v>43962.0</v>
      </c>
      <c r="B43" s="1357">
        <v>43968.0</v>
      </c>
      <c r="C43" s="1356" t="s">
        <v>3681</v>
      </c>
      <c r="D43" s="1356" t="s">
        <v>3682</v>
      </c>
      <c r="E43" s="1356" t="s">
        <v>3683</v>
      </c>
      <c r="F43" s="1356" t="s">
        <v>3682</v>
      </c>
      <c r="G43" s="360"/>
    </row>
    <row r="44">
      <c r="A44" s="1353">
        <v>43955.0</v>
      </c>
      <c r="B44" s="1353">
        <v>43961.0</v>
      </c>
      <c r="C44" s="1354" t="s">
        <v>3684</v>
      </c>
      <c r="D44" s="1354" t="s">
        <v>3682</v>
      </c>
      <c r="E44" s="1354" t="s">
        <v>3685</v>
      </c>
      <c r="F44" s="1354" t="s">
        <v>3686</v>
      </c>
      <c r="G44" s="360"/>
    </row>
    <row r="45">
      <c r="A45" s="1357">
        <v>43948.0</v>
      </c>
      <c r="B45" s="1357">
        <v>43954.0</v>
      </c>
      <c r="C45" s="1356" t="s">
        <v>3687</v>
      </c>
      <c r="D45" s="1356" t="s">
        <v>3688</v>
      </c>
      <c r="E45" s="1356" t="s">
        <v>3689</v>
      </c>
      <c r="F45" s="1356" t="s">
        <v>2138</v>
      </c>
      <c r="G45" s="360"/>
    </row>
    <row r="46">
      <c r="A46" s="1353">
        <v>43941.0</v>
      </c>
      <c r="B46" s="1353">
        <v>43947.0</v>
      </c>
      <c r="C46" s="1354" t="s">
        <v>3673</v>
      </c>
      <c r="D46" s="1354" t="s">
        <v>3690</v>
      </c>
      <c r="E46" s="1354" t="s">
        <v>2020</v>
      </c>
      <c r="F46" s="1354" t="s">
        <v>3691</v>
      </c>
      <c r="G46" s="360"/>
    </row>
    <row r="47">
      <c r="A47" s="1357">
        <v>43934.0</v>
      </c>
      <c r="B47" s="1357">
        <v>43940.0</v>
      </c>
      <c r="C47" s="1356" t="s">
        <v>3692</v>
      </c>
      <c r="D47" s="1356" t="s">
        <v>3451</v>
      </c>
      <c r="E47" s="1356" t="s">
        <v>3693</v>
      </c>
      <c r="F47" s="1356" t="s">
        <v>3668</v>
      </c>
      <c r="G47" s="360"/>
    </row>
    <row r="48">
      <c r="A48" s="1353">
        <v>43927.0</v>
      </c>
      <c r="B48" s="1353">
        <v>43933.0</v>
      </c>
      <c r="C48" s="1354" t="s">
        <v>3694</v>
      </c>
      <c r="D48" s="1354" t="s">
        <v>3695</v>
      </c>
      <c r="E48" s="1354" t="s">
        <v>3696</v>
      </c>
      <c r="F48" s="1354" t="s">
        <v>3668</v>
      </c>
      <c r="G48" s="360"/>
    </row>
    <row r="49">
      <c r="A49" s="1357">
        <v>43920.0</v>
      </c>
      <c r="B49" s="1357">
        <v>43926.0</v>
      </c>
      <c r="C49" s="1356" t="s">
        <v>3697</v>
      </c>
      <c r="D49" s="1356" t="s">
        <v>3698</v>
      </c>
      <c r="E49" s="1356" t="s">
        <v>2679</v>
      </c>
      <c r="F49" s="1356" t="s">
        <v>3668</v>
      </c>
      <c r="G49" s="360"/>
    </row>
    <row r="50">
      <c r="A50" s="1353">
        <v>43913.0</v>
      </c>
      <c r="B50" s="1353">
        <v>43919.0</v>
      </c>
      <c r="C50" s="1354" t="s">
        <v>3699</v>
      </c>
      <c r="D50" s="1354" t="s">
        <v>3700</v>
      </c>
      <c r="E50" s="1354" t="s">
        <v>3701</v>
      </c>
      <c r="F50" s="1354" t="s">
        <v>3702</v>
      </c>
      <c r="G50" s="360"/>
    </row>
    <row r="51">
      <c r="A51" s="1357">
        <v>43906.0</v>
      </c>
      <c r="B51" s="1357">
        <v>43912.0</v>
      </c>
      <c r="C51" s="1356" t="s">
        <v>3703</v>
      </c>
      <c r="D51" s="1356" t="s">
        <v>3682</v>
      </c>
      <c r="E51" s="1356" t="s">
        <v>3704</v>
      </c>
      <c r="F51" s="1356" t="s">
        <v>3668</v>
      </c>
      <c r="G51" s="360"/>
    </row>
    <row r="52">
      <c r="A52" s="1353">
        <v>43899.0</v>
      </c>
      <c r="B52" s="1353">
        <v>43905.0</v>
      </c>
      <c r="C52" s="1354" t="s">
        <v>3705</v>
      </c>
      <c r="D52" s="1354" t="s">
        <v>3706</v>
      </c>
      <c r="E52" s="1354" t="s">
        <v>3707</v>
      </c>
      <c r="F52" s="1354" t="s">
        <v>3668</v>
      </c>
      <c r="G52" s="360"/>
    </row>
    <row r="53">
      <c r="A53" s="1357">
        <v>43892.0</v>
      </c>
      <c r="B53" s="1357">
        <v>43898.0</v>
      </c>
      <c r="C53" s="1356" t="s">
        <v>3692</v>
      </c>
      <c r="D53" s="1356" t="s">
        <v>3708</v>
      </c>
      <c r="E53" s="1356" t="s">
        <v>3704</v>
      </c>
      <c r="F53" s="1356" t="s">
        <v>3668</v>
      </c>
      <c r="G53" s="360"/>
    </row>
    <row r="54">
      <c r="A54" s="1353">
        <v>43885.0</v>
      </c>
      <c r="B54" s="1353">
        <v>43891.0</v>
      </c>
      <c r="C54" s="1354" t="s">
        <v>3709</v>
      </c>
      <c r="D54" s="1354" t="s">
        <v>3710</v>
      </c>
      <c r="E54" s="1354" t="s">
        <v>3711</v>
      </c>
      <c r="F54" s="1354" t="s">
        <v>3668</v>
      </c>
      <c r="G54" s="360"/>
    </row>
    <row r="55">
      <c r="A55" s="1357">
        <v>43878.0</v>
      </c>
      <c r="B55" s="1357">
        <v>43884.0</v>
      </c>
      <c r="C55" s="1356" t="s">
        <v>3712</v>
      </c>
      <c r="D55" s="1356" t="s">
        <v>3691</v>
      </c>
      <c r="E55" s="1356" t="s">
        <v>3696</v>
      </c>
      <c r="F55" s="1356" t="s">
        <v>3668</v>
      </c>
      <c r="G55" s="360"/>
    </row>
    <row r="56">
      <c r="A56" s="1353">
        <v>43871.0</v>
      </c>
      <c r="B56" s="1353">
        <v>43877.0</v>
      </c>
      <c r="C56" s="1354" t="s">
        <v>3692</v>
      </c>
      <c r="D56" s="1354" t="s">
        <v>3691</v>
      </c>
      <c r="E56" s="1354" t="s">
        <v>3713</v>
      </c>
      <c r="F56" s="1354" t="s">
        <v>3668</v>
      </c>
      <c r="G56" s="360"/>
    </row>
    <row r="57">
      <c r="A57" s="1357">
        <v>43864.0</v>
      </c>
      <c r="B57" s="1357">
        <v>43870.0</v>
      </c>
      <c r="C57" s="1356" t="s">
        <v>3714</v>
      </c>
      <c r="D57" s="1356" t="s">
        <v>3706</v>
      </c>
      <c r="E57" s="1356" t="s">
        <v>3715</v>
      </c>
      <c r="F57" s="1356" t="s">
        <v>3716</v>
      </c>
      <c r="G57" s="360"/>
    </row>
    <row r="58">
      <c r="A58" s="1353">
        <v>43857.0</v>
      </c>
      <c r="B58" s="1353">
        <v>43863.0</v>
      </c>
      <c r="C58" s="1354" t="s">
        <v>3708</v>
      </c>
      <c r="D58" s="1354" t="s">
        <v>2982</v>
      </c>
      <c r="E58" s="1354" t="s">
        <v>3439</v>
      </c>
      <c r="F58" s="1354" t="s">
        <v>3668</v>
      </c>
      <c r="G58" s="360"/>
    </row>
    <row r="59">
      <c r="A59" s="1357">
        <v>43850.0</v>
      </c>
      <c r="B59" s="1357">
        <v>43856.0</v>
      </c>
      <c r="C59" s="1356" t="s">
        <v>3692</v>
      </c>
      <c r="D59" s="1356" t="s">
        <v>3688</v>
      </c>
      <c r="E59" s="1356" t="s">
        <v>3715</v>
      </c>
      <c r="F59" s="1356" t="s">
        <v>3668</v>
      </c>
      <c r="G59" s="360"/>
    </row>
    <row r="60">
      <c r="A60" s="1353">
        <v>43843.0</v>
      </c>
      <c r="B60" s="1353">
        <v>43849.0</v>
      </c>
      <c r="C60" s="1354" t="s">
        <v>3699</v>
      </c>
      <c r="D60" s="1354" t="s">
        <v>2982</v>
      </c>
      <c r="E60" s="1354" t="s">
        <v>3273</v>
      </c>
      <c r="F60" s="1354" t="s">
        <v>3668</v>
      </c>
      <c r="G60" s="360"/>
    </row>
    <row r="61">
      <c r="A61" s="1357">
        <v>43836.0</v>
      </c>
      <c r="B61" s="1357">
        <v>43842.0</v>
      </c>
      <c r="C61" s="1356" t="s">
        <v>3712</v>
      </c>
      <c r="D61" s="1356" t="s">
        <v>3700</v>
      </c>
      <c r="E61" s="1356" t="s">
        <v>3715</v>
      </c>
      <c r="F61" s="1356" t="s">
        <v>3668</v>
      </c>
      <c r="G61" s="360"/>
    </row>
    <row r="62">
      <c r="A62" s="1352">
        <v>43829.0</v>
      </c>
      <c r="B62" s="1353">
        <v>43835.0</v>
      </c>
      <c r="C62" s="1354" t="s">
        <v>3717</v>
      </c>
      <c r="D62" s="1354" t="s">
        <v>3698</v>
      </c>
      <c r="E62" s="1354" t="s">
        <v>3718</v>
      </c>
      <c r="F62" s="1354" t="s">
        <v>3668</v>
      </c>
      <c r="G62" s="360"/>
    </row>
    <row r="63">
      <c r="A63" s="1355">
        <v>43822.0</v>
      </c>
      <c r="B63" s="1355">
        <v>43828.0</v>
      </c>
      <c r="C63" s="1356" t="s">
        <v>3703</v>
      </c>
      <c r="D63" s="1356" t="s">
        <v>3695</v>
      </c>
      <c r="E63" s="1356" t="s">
        <v>3102</v>
      </c>
      <c r="F63" s="1356" t="s">
        <v>3719</v>
      </c>
      <c r="G63" s="360"/>
    </row>
    <row r="64">
      <c r="A64" s="1352">
        <v>43815.0</v>
      </c>
      <c r="B64" s="1352">
        <v>43821.0</v>
      </c>
      <c r="C64" s="1354" t="s">
        <v>3703</v>
      </c>
      <c r="D64" s="1354" t="s">
        <v>3688</v>
      </c>
      <c r="E64" s="1354" t="s">
        <v>2816</v>
      </c>
      <c r="F64" s="1354" t="s">
        <v>3668</v>
      </c>
      <c r="G64" s="360"/>
    </row>
    <row r="65">
      <c r="A65" s="1357">
        <v>43808.0</v>
      </c>
      <c r="B65" s="1355">
        <v>43814.0</v>
      </c>
      <c r="C65" s="1356" t="s">
        <v>3720</v>
      </c>
      <c r="D65" s="1356" t="s">
        <v>3451</v>
      </c>
      <c r="E65" s="1356" t="s">
        <v>3715</v>
      </c>
      <c r="F65" s="1356" t="s">
        <v>3668</v>
      </c>
      <c r="G65" s="360"/>
    </row>
    <row r="66">
      <c r="A66" s="1353">
        <v>43801.0</v>
      </c>
      <c r="B66" s="1353">
        <v>43807.0</v>
      </c>
      <c r="C66" s="1354" t="s">
        <v>3703</v>
      </c>
      <c r="D66" s="1354" t="s">
        <v>3721</v>
      </c>
      <c r="E66" s="1354" t="s">
        <v>3701</v>
      </c>
      <c r="F66" s="1354" t="s">
        <v>3668</v>
      </c>
      <c r="G66" s="360"/>
    </row>
    <row r="67">
      <c r="A67" s="1355">
        <v>43794.0</v>
      </c>
      <c r="B67" s="1357">
        <v>43800.0</v>
      </c>
      <c r="C67" s="1356" t="s">
        <v>3712</v>
      </c>
      <c r="D67" s="1356" t="s">
        <v>3691</v>
      </c>
      <c r="E67" s="1356" t="s">
        <v>3102</v>
      </c>
      <c r="F67" s="1356" t="s">
        <v>3668</v>
      </c>
      <c r="G67" s="360"/>
    </row>
    <row r="68">
      <c r="A68" s="1352">
        <v>43787.0</v>
      </c>
      <c r="B68" s="1352">
        <v>43793.0</v>
      </c>
      <c r="C68" s="1354" t="s">
        <v>3692</v>
      </c>
      <c r="D68" s="1354" t="s">
        <v>2982</v>
      </c>
      <c r="E68" s="1354" t="s">
        <v>3321</v>
      </c>
      <c r="F68" s="1354" t="s">
        <v>3668</v>
      </c>
      <c r="G68" s="360"/>
    </row>
    <row r="69">
      <c r="A69" s="1355">
        <v>43780.0</v>
      </c>
      <c r="B69" s="1355">
        <v>43786.0</v>
      </c>
      <c r="C69" s="1356" t="s">
        <v>3722</v>
      </c>
      <c r="D69" s="1356" t="s">
        <v>3700</v>
      </c>
      <c r="E69" s="1356" t="s">
        <v>3102</v>
      </c>
      <c r="F69" s="1356" t="s">
        <v>3668</v>
      </c>
      <c r="G69" s="360"/>
    </row>
    <row r="70">
      <c r="A70" s="1353">
        <v>43773.0</v>
      </c>
      <c r="B70" s="1352">
        <v>43779.0</v>
      </c>
      <c r="C70" s="1354" t="s">
        <v>3662</v>
      </c>
      <c r="D70" s="1354" t="s">
        <v>3698</v>
      </c>
      <c r="E70" s="1354" t="s">
        <v>3701</v>
      </c>
      <c r="F70" s="1354" t="s">
        <v>3209</v>
      </c>
      <c r="G70" s="360"/>
    </row>
    <row r="71">
      <c r="A71" s="1355">
        <v>43766.0</v>
      </c>
      <c r="B71" s="1357">
        <v>43772.0</v>
      </c>
      <c r="C71" s="1356" t="s">
        <v>3703</v>
      </c>
      <c r="D71" s="1356" t="s">
        <v>3721</v>
      </c>
      <c r="E71" s="1356" t="s">
        <v>3711</v>
      </c>
      <c r="F71" s="1356" t="s">
        <v>3668</v>
      </c>
      <c r="G71" s="360"/>
    </row>
    <row r="72">
      <c r="A72" s="1352">
        <v>43759.0</v>
      </c>
      <c r="B72" s="1352">
        <v>43765.0</v>
      </c>
      <c r="C72" s="1354" t="s">
        <v>3658</v>
      </c>
      <c r="D72" s="1354" t="s">
        <v>3690</v>
      </c>
      <c r="E72" s="1354" t="s">
        <v>3723</v>
      </c>
      <c r="F72" s="1354" t="s">
        <v>3668</v>
      </c>
      <c r="G72" s="360"/>
    </row>
    <row r="73">
      <c r="A73" s="1355">
        <v>43752.0</v>
      </c>
      <c r="B73" s="1355">
        <v>43758.0</v>
      </c>
      <c r="C73" s="1356" t="s">
        <v>3724</v>
      </c>
      <c r="D73" s="1356" t="s">
        <v>2673</v>
      </c>
      <c r="E73" s="1356" t="s">
        <v>3704</v>
      </c>
      <c r="F73" s="1356" t="s">
        <v>3725</v>
      </c>
      <c r="G73" s="360"/>
    </row>
    <row r="74">
      <c r="A74" s="1353">
        <v>43745.0</v>
      </c>
      <c r="B74" s="1352">
        <v>43751.0</v>
      </c>
      <c r="C74" s="1354" t="s">
        <v>3681</v>
      </c>
      <c r="D74" s="1354" t="s">
        <v>3682</v>
      </c>
      <c r="E74" s="1354" t="s">
        <v>3506</v>
      </c>
      <c r="F74" s="1354" t="s">
        <v>3668</v>
      </c>
      <c r="G74" s="360"/>
    </row>
    <row r="75">
      <c r="A75" s="1357">
        <v>43738.0</v>
      </c>
      <c r="B75" s="1357">
        <v>43744.0</v>
      </c>
      <c r="C75" s="1356" t="s">
        <v>3665</v>
      </c>
      <c r="D75" s="1356" t="s">
        <v>3700</v>
      </c>
      <c r="E75" s="1356" t="s">
        <v>3702</v>
      </c>
      <c r="F75" s="1356" t="s">
        <v>3668</v>
      </c>
      <c r="G75" s="360"/>
    </row>
    <row r="76">
      <c r="A76" s="1353">
        <v>43731.0</v>
      </c>
      <c r="B76" s="1353">
        <v>43737.0</v>
      </c>
      <c r="C76" s="1354" t="s">
        <v>3726</v>
      </c>
      <c r="D76" s="1354" t="s">
        <v>3700</v>
      </c>
      <c r="E76" s="1354" t="s">
        <v>3727</v>
      </c>
      <c r="F76" s="1354" t="s">
        <v>3728</v>
      </c>
      <c r="G76" s="360"/>
    </row>
    <row r="77">
      <c r="A77" s="1357">
        <v>43724.0</v>
      </c>
      <c r="B77" s="1357">
        <v>43730.0</v>
      </c>
      <c r="C77" s="1356" t="s">
        <v>3665</v>
      </c>
      <c r="D77" s="1356" t="s">
        <v>3451</v>
      </c>
      <c r="E77" s="1356" t="s">
        <v>3696</v>
      </c>
      <c r="F77" s="1356" t="s">
        <v>3668</v>
      </c>
      <c r="G77" s="360"/>
    </row>
    <row r="78">
      <c r="A78" s="1353">
        <v>43717.0</v>
      </c>
      <c r="B78" s="1353">
        <v>43723.0</v>
      </c>
      <c r="C78" s="1354" t="s">
        <v>3665</v>
      </c>
      <c r="D78" s="1354" t="s">
        <v>3728</v>
      </c>
      <c r="E78" s="1354" t="s">
        <v>3696</v>
      </c>
      <c r="F78" s="1354" t="s">
        <v>3668</v>
      </c>
      <c r="G78" s="360"/>
    </row>
    <row r="79">
      <c r="A79" s="1357">
        <v>43710.0</v>
      </c>
      <c r="B79" s="1357">
        <v>43716.0</v>
      </c>
      <c r="C79" s="1356" t="s">
        <v>3709</v>
      </c>
      <c r="D79" s="1356" t="s">
        <v>3682</v>
      </c>
      <c r="E79" s="1356" t="s">
        <v>3102</v>
      </c>
      <c r="F79" s="1356" t="s">
        <v>3668</v>
      </c>
      <c r="G79" s="360"/>
    </row>
    <row r="80">
      <c r="A80" s="1353">
        <v>43703.0</v>
      </c>
      <c r="B80" s="1353">
        <v>43709.0</v>
      </c>
      <c r="C80" s="1354" t="s">
        <v>3726</v>
      </c>
      <c r="D80" s="1354" t="s">
        <v>3691</v>
      </c>
      <c r="E80" s="1354" t="s">
        <v>2138</v>
      </c>
      <c r="F80" s="1354" t="s">
        <v>3699</v>
      </c>
      <c r="G80" s="360"/>
    </row>
    <row r="81">
      <c r="A81" s="1357">
        <v>43696.0</v>
      </c>
      <c r="B81" s="1357">
        <v>43702.0</v>
      </c>
      <c r="C81" s="1356" t="s">
        <v>3681</v>
      </c>
      <c r="D81" s="1356" t="s">
        <v>3698</v>
      </c>
      <c r="E81" s="1356" t="s">
        <v>3711</v>
      </c>
      <c r="F81" s="1356" t="s">
        <v>3668</v>
      </c>
      <c r="G81" s="360"/>
    </row>
    <row r="82">
      <c r="A82" s="1353">
        <v>43689.0</v>
      </c>
      <c r="B82" s="1353">
        <v>43695.0</v>
      </c>
      <c r="C82" s="1354" t="s">
        <v>3709</v>
      </c>
      <c r="D82" s="1354" t="s">
        <v>3728</v>
      </c>
      <c r="E82" s="1354" t="s">
        <v>3693</v>
      </c>
      <c r="F82" s="1354" t="s">
        <v>3668</v>
      </c>
      <c r="G82" s="360"/>
    </row>
    <row r="83">
      <c r="A83" s="1357">
        <v>43682.0</v>
      </c>
      <c r="B83" s="1357">
        <v>43688.0</v>
      </c>
      <c r="C83" s="1356" t="s">
        <v>3673</v>
      </c>
      <c r="D83" s="1356" t="s">
        <v>3710</v>
      </c>
      <c r="E83" s="1356" t="s">
        <v>3729</v>
      </c>
      <c r="F83" s="1356" t="s">
        <v>3730</v>
      </c>
      <c r="G83" s="360"/>
    </row>
    <row r="84">
      <c r="A84" s="1353">
        <v>43675.0</v>
      </c>
      <c r="B84" s="1353">
        <v>43681.0</v>
      </c>
      <c r="C84" s="1354" t="s">
        <v>3665</v>
      </c>
      <c r="D84" s="1354" t="s">
        <v>3700</v>
      </c>
      <c r="E84" s="1354" t="s">
        <v>3711</v>
      </c>
      <c r="F84" s="1354" t="s">
        <v>3668</v>
      </c>
      <c r="G84" s="360"/>
    </row>
    <row r="85">
      <c r="A85" s="1357">
        <v>43668.0</v>
      </c>
      <c r="B85" s="1357">
        <v>43674.0</v>
      </c>
      <c r="C85" s="1356" t="s">
        <v>3692</v>
      </c>
      <c r="D85" s="1356" t="s">
        <v>3698</v>
      </c>
      <c r="E85" s="1356" t="s">
        <v>2138</v>
      </c>
      <c r="F85" s="1356" t="s">
        <v>3668</v>
      </c>
      <c r="G85" s="360"/>
    </row>
    <row r="86">
      <c r="A86" s="1353">
        <v>43661.0</v>
      </c>
      <c r="B86" s="1353">
        <v>43667.0</v>
      </c>
      <c r="C86" s="1354" t="s">
        <v>3726</v>
      </c>
      <c r="D86" s="1354" t="s">
        <v>3687</v>
      </c>
      <c r="E86" s="1354" t="s">
        <v>2138</v>
      </c>
      <c r="F86" s="1354" t="s">
        <v>3725</v>
      </c>
      <c r="G86" s="360"/>
    </row>
    <row r="87">
      <c r="A87" s="1357">
        <v>43654.0</v>
      </c>
      <c r="B87" s="1357">
        <v>43660.0</v>
      </c>
      <c r="C87" s="1356" t="s">
        <v>3681</v>
      </c>
      <c r="D87" s="1356" t="s">
        <v>3721</v>
      </c>
      <c r="E87" s="1356" t="s">
        <v>3701</v>
      </c>
      <c r="F87" s="1356" t="s">
        <v>3731</v>
      </c>
      <c r="G87" s="360"/>
    </row>
    <row r="88">
      <c r="A88" s="1353">
        <v>43647.0</v>
      </c>
      <c r="B88" s="1353">
        <v>43653.0</v>
      </c>
      <c r="C88" s="1354" t="s">
        <v>3684</v>
      </c>
      <c r="D88" s="1354" t="s">
        <v>3728</v>
      </c>
      <c r="E88" s="1354" t="s">
        <v>3707</v>
      </c>
      <c r="F88" s="1354" t="s">
        <v>3732</v>
      </c>
      <c r="G88" s="360"/>
    </row>
    <row r="89">
      <c r="A89" s="1357">
        <v>43640.0</v>
      </c>
      <c r="B89" s="1357">
        <v>43646.0</v>
      </c>
      <c r="C89" s="1356" t="s">
        <v>3726</v>
      </c>
      <c r="D89" s="1356" t="s">
        <v>3688</v>
      </c>
      <c r="E89" s="1356" t="s">
        <v>3321</v>
      </c>
      <c r="F89" s="1356" t="s">
        <v>3668</v>
      </c>
      <c r="G89" s="360"/>
    </row>
    <row r="90">
      <c r="A90" s="1353">
        <v>43633.0</v>
      </c>
      <c r="B90" s="1353">
        <v>43639.0</v>
      </c>
      <c r="C90" s="1354" t="s">
        <v>3712</v>
      </c>
      <c r="D90" s="1354" t="s">
        <v>3730</v>
      </c>
      <c r="E90" s="1354" t="s">
        <v>3715</v>
      </c>
      <c r="F90" s="1354" t="s">
        <v>3733</v>
      </c>
      <c r="G90" s="360"/>
    </row>
    <row r="91">
      <c r="A91" s="1357">
        <v>43626.0</v>
      </c>
      <c r="B91" s="1357">
        <v>43632.0</v>
      </c>
      <c r="C91" s="1356" t="s">
        <v>3677</v>
      </c>
      <c r="D91" s="1356" t="s">
        <v>3679</v>
      </c>
      <c r="E91" s="1356" t="s">
        <v>3734</v>
      </c>
      <c r="F91" s="1356" t="s">
        <v>3668</v>
      </c>
      <c r="G91" s="360"/>
    </row>
    <row r="92">
      <c r="A92" s="1353">
        <v>43619.0</v>
      </c>
      <c r="B92" s="1353">
        <v>43625.0</v>
      </c>
      <c r="C92" s="1354" t="s">
        <v>3699</v>
      </c>
      <c r="D92" s="1354" t="s">
        <v>3674</v>
      </c>
      <c r="E92" s="1354" t="s">
        <v>3735</v>
      </c>
      <c r="F92" s="1354" t="s">
        <v>3668</v>
      </c>
      <c r="G92" s="360"/>
    </row>
    <row r="93">
      <c r="A93" s="1357">
        <v>43612.0</v>
      </c>
      <c r="B93" s="1357">
        <v>43618.0</v>
      </c>
      <c r="C93" s="1356" t="s">
        <v>3736</v>
      </c>
      <c r="D93" s="1356" t="s">
        <v>3737</v>
      </c>
      <c r="E93" s="1356" t="s">
        <v>3715</v>
      </c>
      <c r="F93" s="1358"/>
      <c r="G93" s="360"/>
    </row>
    <row r="94">
      <c r="A94" s="1353">
        <v>43605.0</v>
      </c>
      <c r="B94" s="1353">
        <v>43611.0</v>
      </c>
      <c r="C94" s="1354" t="s">
        <v>3673</v>
      </c>
      <c r="D94" s="1354" t="s">
        <v>3730</v>
      </c>
      <c r="E94" s="1354" t="s">
        <v>3439</v>
      </c>
      <c r="F94" s="1354" t="s">
        <v>3668</v>
      </c>
      <c r="G94" s="360"/>
    </row>
    <row r="95">
      <c r="A95" s="1357">
        <v>43598.0</v>
      </c>
      <c r="B95" s="1357">
        <v>43604.0</v>
      </c>
      <c r="C95" s="1356" t="s">
        <v>3673</v>
      </c>
      <c r="D95" s="1356" t="s">
        <v>3688</v>
      </c>
      <c r="E95" s="1356" t="s">
        <v>3713</v>
      </c>
      <c r="F95" s="1356" t="s">
        <v>3668</v>
      </c>
      <c r="G95" s="360"/>
    </row>
    <row r="96">
      <c r="A96" s="1353">
        <v>43591.0</v>
      </c>
      <c r="B96" s="1353">
        <v>43597.0</v>
      </c>
      <c r="C96" s="1354" t="s">
        <v>3717</v>
      </c>
      <c r="D96" s="1354" t="s">
        <v>3730</v>
      </c>
      <c r="E96" s="1354" t="s">
        <v>3439</v>
      </c>
      <c r="F96" s="1354" t="s">
        <v>3669</v>
      </c>
      <c r="G96" s="360"/>
    </row>
    <row r="97">
      <c r="A97" s="1357">
        <v>43584.0</v>
      </c>
      <c r="B97" s="1357">
        <v>43590.0</v>
      </c>
      <c r="C97" s="1356" t="s">
        <v>3676</v>
      </c>
      <c r="D97" s="1356" t="s">
        <v>3738</v>
      </c>
      <c r="E97" s="1356" t="s">
        <v>3718</v>
      </c>
      <c r="F97" s="1356" t="s">
        <v>3739</v>
      </c>
      <c r="G97" s="360"/>
    </row>
    <row r="98">
      <c r="A98" s="1353">
        <v>43577.0</v>
      </c>
      <c r="B98" s="1353">
        <v>43583.0</v>
      </c>
      <c r="C98" s="1354" t="s">
        <v>1816</v>
      </c>
      <c r="D98" s="1354" t="s">
        <v>3688</v>
      </c>
      <c r="E98" s="1354" t="s">
        <v>3713</v>
      </c>
      <c r="F98" s="1354" t="s">
        <v>3739</v>
      </c>
      <c r="G98" s="360"/>
    </row>
    <row r="99">
      <c r="A99" s="1357">
        <v>43570.0</v>
      </c>
      <c r="B99" s="1357">
        <v>43576.0</v>
      </c>
      <c r="C99" s="1356" t="s">
        <v>3673</v>
      </c>
      <c r="D99" s="1356" t="s">
        <v>3730</v>
      </c>
      <c r="E99" s="1356" t="s">
        <v>3439</v>
      </c>
      <c r="F99" s="1356" t="s">
        <v>3740</v>
      </c>
      <c r="G99" s="360"/>
    </row>
    <row r="100">
      <c r="A100" s="1353">
        <v>43563.0</v>
      </c>
      <c r="B100" s="1353">
        <v>43569.0</v>
      </c>
      <c r="C100" s="1354" t="s">
        <v>3712</v>
      </c>
      <c r="D100" s="1354" t="s">
        <v>3738</v>
      </c>
      <c r="E100" s="1354" t="s">
        <v>2679</v>
      </c>
      <c r="F100" s="1354" t="s">
        <v>3739</v>
      </c>
      <c r="G100" s="360"/>
    </row>
    <row r="101">
      <c r="A101" s="1357">
        <v>43556.0</v>
      </c>
      <c r="B101" s="1357">
        <v>43562.0</v>
      </c>
      <c r="C101" s="1356" t="s">
        <v>3697</v>
      </c>
      <c r="D101" s="1356" t="s">
        <v>3719</v>
      </c>
      <c r="E101" s="1356" t="s">
        <v>3741</v>
      </c>
      <c r="F101" s="1356" t="s">
        <v>3739</v>
      </c>
      <c r="G101" s="360"/>
    </row>
    <row r="102">
      <c r="A102" s="1353">
        <v>43549.0</v>
      </c>
      <c r="B102" s="1353">
        <v>43555.0</v>
      </c>
      <c r="C102" s="1354" t="s">
        <v>3665</v>
      </c>
      <c r="D102" s="1354" t="s">
        <v>3742</v>
      </c>
      <c r="E102" s="1354" t="s">
        <v>3743</v>
      </c>
      <c r="F102" s="1354" t="s">
        <v>3739</v>
      </c>
      <c r="G102" s="360"/>
    </row>
    <row r="103">
      <c r="A103" s="1357">
        <v>43542.0</v>
      </c>
      <c r="B103" s="1357">
        <v>43548.0</v>
      </c>
      <c r="C103" s="1356" t="s">
        <v>3712</v>
      </c>
      <c r="D103" s="1356" t="s">
        <v>3744</v>
      </c>
      <c r="E103" s="1356" t="s">
        <v>3745</v>
      </c>
      <c r="F103" s="1356" t="s">
        <v>3739</v>
      </c>
      <c r="G103" s="360"/>
    </row>
    <row r="104">
      <c r="A104" s="1353">
        <v>43535.0</v>
      </c>
      <c r="B104" s="1353">
        <v>43541.0</v>
      </c>
      <c r="C104" s="1354" t="s">
        <v>3720</v>
      </c>
      <c r="D104" s="1354" t="s">
        <v>3746</v>
      </c>
      <c r="E104" s="1354" t="s">
        <v>3745</v>
      </c>
      <c r="F104" s="1354" t="s">
        <v>2803</v>
      </c>
      <c r="G104" s="360"/>
    </row>
    <row r="105">
      <c r="A105" s="1357">
        <v>43528.0</v>
      </c>
      <c r="B105" s="1357">
        <v>43534.0</v>
      </c>
      <c r="C105" s="1356" t="s">
        <v>2673</v>
      </c>
      <c r="D105" s="1356" t="s">
        <v>3033</v>
      </c>
      <c r="E105" s="1356" t="s">
        <v>3747</v>
      </c>
      <c r="F105" s="1356" t="s">
        <v>3739</v>
      </c>
      <c r="G105" s="360"/>
    </row>
    <row r="106">
      <c r="A106" s="1353">
        <v>43521.0</v>
      </c>
      <c r="B106" s="1353">
        <v>43527.0</v>
      </c>
      <c r="C106" s="1354" t="s">
        <v>3731</v>
      </c>
      <c r="D106" s="1354" t="s">
        <v>3737</v>
      </c>
      <c r="E106" s="1354" t="s">
        <v>3748</v>
      </c>
      <c r="F106" s="1354" t="s">
        <v>3739</v>
      </c>
      <c r="G106" s="360"/>
    </row>
    <row r="107">
      <c r="A107" s="1357">
        <v>43514.0</v>
      </c>
      <c r="B107" s="1357">
        <v>43520.0</v>
      </c>
      <c r="C107" s="1356" t="s">
        <v>3676</v>
      </c>
      <c r="D107" s="1356" t="s">
        <v>3749</v>
      </c>
      <c r="E107" s="1356" t="s">
        <v>3750</v>
      </c>
      <c r="F107" s="1356" t="s">
        <v>3739</v>
      </c>
      <c r="G107" s="360"/>
    </row>
    <row r="108">
      <c r="A108" s="1353">
        <v>43507.0</v>
      </c>
      <c r="B108" s="1353">
        <v>43513.0</v>
      </c>
      <c r="C108" s="1354" t="s">
        <v>3699</v>
      </c>
      <c r="D108" s="1354" t="s">
        <v>3706</v>
      </c>
      <c r="E108" s="1354" t="s">
        <v>3745</v>
      </c>
      <c r="F108" s="1354" t="s">
        <v>3751</v>
      </c>
      <c r="G108" s="360"/>
    </row>
    <row r="109">
      <c r="A109" s="1357">
        <v>43500.0</v>
      </c>
      <c r="B109" s="1357">
        <v>43506.0</v>
      </c>
      <c r="C109" s="1356" t="s">
        <v>3676</v>
      </c>
      <c r="D109" s="1356" t="s">
        <v>3674</v>
      </c>
      <c r="E109" s="1356" t="s">
        <v>3752</v>
      </c>
      <c r="F109" s="1356" t="s">
        <v>3753</v>
      </c>
      <c r="G109" s="360"/>
    </row>
    <row r="110">
      <c r="A110" s="1353">
        <v>43493.0</v>
      </c>
      <c r="B110" s="1353">
        <v>43499.0</v>
      </c>
      <c r="C110" s="1354" t="s">
        <v>3708</v>
      </c>
      <c r="D110" s="1354" t="s">
        <v>3674</v>
      </c>
      <c r="E110" s="1354" t="s">
        <v>3754</v>
      </c>
      <c r="F110" s="1354" t="s">
        <v>3739</v>
      </c>
      <c r="G110" s="360"/>
    </row>
    <row r="111">
      <c r="A111" s="1357">
        <v>43486.0</v>
      </c>
      <c r="B111" s="1357">
        <v>43492.0</v>
      </c>
      <c r="C111" s="1356" t="s">
        <v>3705</v>
      </c>
      <c r="D111" s="1356" t="s">
        <v>3730</v>
      </c>
      <c r="E111" s="1356" t="s">
        <v>3755</v>
      </c>
      <c r="F111" s="1356" t="s">
        <v>3739</v>
      </c>
      <c r="G111" s="360"/>
    </row>
    <row r="112">
      <c r="A112" s="1353">
        <v>43479.0</v>
      </c>
      <c r="B112" s="1353">
        <v>43485.0</v>
      </c>
      <c r="C112" s="1354" t="s">
        <v>3665</v>
      </c>
      <c r="D112" s="1354" t="s">
        <v>3738</v>
      </c>
      <c r="E112" s="1354" t="s">
        <v>3102</v>
      </c>
      <c r="F112" s="1354" t="s">
        <v>3756</v>
      </c>
      <c r="G112" s="360"/>
    </row>
    <row r="113">
      <c r="A113" s="1357">
        <v>43472.0</v>
      </c>
      <c r="B113" s="1357">
        <v>43478.0</v>
      </c>
      <c r="C113" s="1356" t="s">
        <v>3705</v>
      </c>
      <c r="D113" s="1356" t="s">
        <v>3746</v>
      </c>
      <c r="E113" s="1356" t="s">
        <v>2679</v>
      </c>
      <c r="F113" s="1356" t="s">
        <v>3739</v>
      </c>
      <c r="G113" s="360"/>
    </row>
    <row r="114">
      <c r="A114" s="1352">
        <v>43465.0</v>
      </c>
      <c r="B114" s="1353">
        <v>43471.0</v>
      </c>
      <c r="C114" s="1354" t="s">
        <v>3676</v>
      </c>
      <c r="D114" s="1354" t="s">
        <v>3674</v>
      </c>
      <c r="E114" s="1354" t="s">
        <v>3680</v>
      </c>
      <c r="F114" s="1354" t="s">
        <v>3757</v>
      </c>
      <c r="G114" s="360"/>
    </row>
    <row r="115">
      <c r="A115" s="1360"/>
      <c r="B115" s="1360"/>
      <c r="C115" s="1354"/>
      <c r="D115" s="1354"/>
      <c r="E115" s="1354" t="s">
        <v>3679</v>
      </c>
      <c r="F115" s="1354"/>
      <c r="G115" s="360"/>
    </row>
    <row r="116">
      <c r="A116" s="1345"/>
      <c r="B116" s="360"/>
      <c r="C116" s="360"/>
      <c r="D116" s="360"/>
      <c r="E116" s="360"/>
      <c r="F116" s="360"/>
      <c r="G116" s="360"/>
    </row>
    <row r="117">
      <c r="A117" s="1361" t="s">
        <v>3758</v>
      </c>
    </row>
    <row r="118" ht="15.0" customHeight="1">
      <c r="A118" s="62"/>
    </row>
    <row r="119">
      <c r="A119" s="799" t="s">
        <v>3759</v>
      </c>
    </row>
    <row r="120">
      <c r="A120" s="1347" t="s">
        <v>3760</v>
      </c>
    </row>
    <row r="121">
      <c r="A121" s="1346" t="s">
        <v>3761</v>
      </c>
    </row>
    <row r="122" ht="15.0" customHeight="1">
      <c r="A122" s="62"/>
    </row>
    <row r="123">
      <c r="A123" s="1346" t="s">
        <v>3762</v>
      </c>
    </row>
    <row r="124">
      <c r="A124" s="1362" t="s">
        <v>3763</v>
      </c>
    </row>
    <row r="125" ht="15.0" customHeight="1">
      <c r="A125" s="62"/>
    </row>
    <row r="126">
      <c r="A126" s="1346" t="s">
        <v>3764</v>
      </c>
    </row>
  </sheetData>
  <mergeCells count="16">
    <mergeCell ref="A1:G1"/>
    <mergeCell ref="A2:G2"/>
    <mergeCell ref="A4:G4"/>
    <mergeCell ref="A5:G5"/>
    <mergeCell ref="A6:G6"/>
    <mergeCell ref="C8:F8"/>
    <mergeCell ref="A117:G117"/>
    <mergeCell ref="A125:G125"/>
    <mergeCell ref="A126:G126"/>
    <mergeCell ref="A118:G118"/>
    <mergeCell ref="A119:G119"/>
    <mergeCell ref="A120:G120"/>
    <mergeCell ref="A121:G121"/>
    <mergeCell ref="A122:G122"/>
    <mergeCell ref="A123:G123"/>
    <mergeCell ref="A124:G124"/>
  </mergeCells>
  <hyperlinks>
    <hyperlink r:id="rId1" ref="A6"/>
    <hyperlink r:id="rId2" ref="A117"/>
    <hyperlink r:id="rId3" ref="A120"/>
  </hyperlinks>
  <printOptions/>
  <pageMargins bottom="0.75" footer="0.0" header="0.0" left="0.7" right="0.7" top="0.75"/>
  <pageSetup orientation="landscape"/>
  <drawing r:id="rId4"/>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9.0"/>
    <col customWidth="1" min="2" max="2" width="8.88"/>
    <col customWidth="1" min="3" max="3" width="16.38"/>
    <col customWidth="1" min="4" max="4" width="18.88"/>
    <col customWidth="1" min="5" max="5" width="23.88"/>
    <col customWidth="1" min="6" max="7" width="0.63"/>
    <col customWidth="1" min="8" max="26" width="8.0"/>
  </cols>
  <sheetData>
    <row r="1">
      <c r="A1" s="1363" t="s">
        <v>3765</v>
      </c>
      <c r="B1" s="22"/>
      <c r="C1" s="22"/>
      <c r="D1" s="22"/>
      <c r="E1" s="22"/>
      <c r="F1" s="22"/>
      <c r="G1" s="22"/>
      <c r="H1" s="22"/>
      <c r="I1" s="22"/>
      <c r="J1" s="22"/>
      <c r="K1" s="22"/>
      <c r="L1" s="22"/>
      <c r="M1" s="22"/>
      <c r="N1" s="22"/>
      <c r="O1" s="22"/>
      <c r="P1" s="22"/>
      <c r="Q1" s="22"/>
      <c r="R1" s="22"/>
      <c r="S1" s="22"/>
      <c r="T1" s="22"/>
      <c r="U1" s="22"/>
      <c r="V1" s="22"/>
      <c r="W1" s="22"/>
      <c r="X1" s="22"/>
      <c r="Y1" s="22"/>
      <c r="Z1" s="22"/>
    </row>
    <row r="2">
      <c r="A2" s="1364" t="s">
        <v>3766</v>
      </c>
      <c r="B2" s="22"/>
      <c r="C2" s="22"/>
      <c r="D2" s="22"/>
      <c r="E2" s="22"/>
      <c r="F2" s="22"/>
      <c r="G2" s="22"/>
      <c r="H2" s="22"/>
      <c r="I2" s="22"/>
      <c r="J2" s="22"/>
      <c r="K2" s="22"/>
      <c r="L2" s="22"/>
      <c r="M2" s="22"/>
      <c r="N2" s="22"/>
      <c r="O2" s="22"/>
      <c r="P2" s="22"/>
      <c r="Q2" s="22"/>
      <c r="R2" s="22"/>
      <c r="S2" s="22"/>
      <c r="T2" s="22"/>
      <c r="U2" s="22"/>
      <c r="V2" s="22"/>
      <c r="W2" s="22"/>
      <c r="X2" s="22"/>
      <c r="Y2" s="22"/>
      <c r="Z2" s="22"/>
    </row>
    <row r="3">
      <c r="A3" s="1365" t="s">
        <v>3767</v>
      </c>
      <c r="B3" s="22"/>
      <c r="C3" s="22"/>
      <c r="D3" s="22"/>
      <c r="E3" s="22"/>
      <c r="F3" s="22"/>
      <c r="G3" s="22"/>
      <c r="H3" s="22"/>
      <c r="I3" s="22"/>
      <c r="J3" s="22"/>
      <c r="K3" s="22"/>
      <c r="L3" s="22"/>
      <c r="M3" s="22"/>
      <c r="N3" s="22"/>
      <c r="O3" s="22"/>
      <c r="P3" s="22"/>
      <c r="Q3" s="22"/>
      <c r="R3" s="22"/>
      <c r="S3" s="22"/>
      <c r="T3" s="22"/>
      <c r="U3" s="22"/>
      <c r="V3" s="22"/>
      <c r="W3" s="22"/>
      <c r="X3" s="22"/>
      <c r="Y3" s="22"/>
      <c r="Z3" s="22"/>
    </row>
    <row r="4">
      <c r="A4" s="1366" t="s">
        <v>3768</v>
      </c>
      <c r="B4" s="22"/>
      <c r="C4" s="22"/>
      <c r="D4" s="22"/>
      <c r="E4" s="22"/>
      <c r="F4" s="22"/>
      <c r="G4" s="22"/>
      <c r="H4" s="22"/>
      <c r="I4" s="22"/>
      <c r="J4" s="22"/>
      <c r="K4" s="22"/>
      <c r="L4" s="22"/>
      <c r="M4" s="22"/>
      <c r="N4" s="22"/>
      <c r="O4" s="22"/>
      <c r="P4" s="22"/>
      <c r="Q4" s="22"/>
      <c r="R4" s="22"/>
      <c r="S4" s="22"/>
      <c r="T4" s="22"/>
      <c r="U4" s="22"/>
      <c r="V4" s="22"/>
      <c r="W4" s="22"/>
      <c r="X4" s="22"/>
      <c r="Y4" s="22"/>
      <c r="Z4" s="22"/>
    </row>
    <row r="5">
      <c r="A5" s="1366" t="s">
        <v>3769</v>
      </c>
      <c r="B5" s="22"/>
      <c r="C5" s="22"/>
      <c r="D5" s="22"/>
      <c r="E5" s="22"/>
      <c r="F5" s="22"/>
      <c r="G5" s="22"/>
      <c r="H5" s="22"/>
      <c r="I5" s="22"/>
      <c r="J5" s="22"/>
      <c r="K5" s="22"/>
      <c r="L5" s="22"/>
      <c r="M5" s="22"/>
      <c r="N5" s="22"/>
      <c r="O5" s="22"/>
      <c r="P5" s="22"/>
      <c r="Q5" s="22"/>
      <c r="R5" s="22"/>
      <c r="S5" s="22"/>
      <c r="T5" s="22"/>
      <c r="U5" s="22"/>
      <c r="V5" s="22"/>
      <c r="W5" s="22"/>
      <c r="X5" s="22"/>
      <c r="Y5" s="22"/>
      <c r="Z5" s="22"/>
    </row>
    <row r="6">
      <c r="A6" s="1366" t="s">
        <v>3767</v>
      </c>
      <c r="B6" s="22"/>
      <c r="C6" s="22"/>
      <c r="D6" s="22"/>
      <c r="E6" s="22"/>
      <c r="F6" s="22"/>
      <c r="G6" s="22"/>
      <c r="H6" s="22"/>
      <c r="I6" s="22"/>
      <c r="J6" s="22"/>
      <c r="K6" s="22"/>
      <c r="L6" s="22"/>
      <c r="M6" s="22"/>
      <c r="N6" s="22"/>
      <c r="O6" s="22"/>
      <c r="P6" s="22"/>
      <c r="Q6" s="22"/>
      <c r="R6" s="22"/>
      <c r="S6" s="22"/>
      <c r="T6" s="22"/>
      <c r="U6" s="22"/>
      <c r="V6" s="22"/>
      <c r="W6" s="22"/>
      <c r="X6" s="22"/>
      <c r="Y6" s="22"/>
      <c r="Z6" s="22"/>
    </row>
    <row r="7">
      <c r="A7" s="1366" t="s">
        <v>3769</v>
      </c>
      <c r="B7" s="22"/>
      <c r="C7" s="22"/>
      <c r="D7" s="22"/>
      <c r="E7" s="22"/>
      <c r="F7" s="22"/>
      <c r="G7" s="22"/>
      <c r="H7" s="22"/>
      <c r="I7" s="22"/>
      <c r="J7" s="22"/>
      <c r="K7" s="22"/>
      <c r="L7" s="22"/>
      <c r="M7" s="22"/>
      <c r="N7" s="22"/>
      <c r="O7" s="22"/>
      <c r="P7" s="22"/>
      <c r="Q7" s="22"/>
      <c r="R7" s="22"/>
      <c r="S7" s="22"/>
      <c r="T7" s="22"/>
      <c r="U7" s="22"/>
      <c r="V7" s="22"/>
      <c r="W7" s="22"/>
      <c r="X7" s="22"/>
      <c r="Y7" s="22"/>
      <c r="Z7" s="22"/>
    </row>
    <row r="8">
      <c r="A8" s="1365" t="s">
        <v>3767</v>
      </c>
      <c r="B8" s="22"/>
      <c r="C8" s="22"/>
      <c r="D8" s="22"/>
      <c r="E8" s="22"/>
      <c r="F8" s="22"/>
      <c r="G8" s="22"/>
      <c r="H8" s="22"/>
      <c r="I8" s="22"/>
      <c r="J8" s="22"/>
      <c r="K8" s="22"/>
      <c r="L8" s="22"/>
      <c r="M8" s="22"/>
      <c r="N8" s="22"/>
      <c r="O8" s="22"/>
      <c r="P8" s="22"/>
      <c r="Q8" s="22"/>
      <c r="R8" s="22"/>
      <c r="S8" s="22"/>
      <c r="T8" s="22"/>
      <c r="U8" s="22"/>
      <c r="V8" s="22"/>
      <c r="W8" s="22"/>
      <c r="X8" s="22"/>
      <c r="Y8" s="22"/>
      <c r="Z8" s="22"/>
    </row>
    <row r="9">
      <c r="A9" s="1367" t="s">
        <v>3770</v>
      </c>
      <c r="B9" s="22"/>
      <c r="C9" s="22"/>
      <c r="D9" s="22"/>
      <c r="E9" s="22"/>
      <c r="F9" s="22"/>
      <c r="G9" s="22"/>
      <c r="H9" s="22"/>
      <c r="I9" s="22"/>
      <c r="J9" s="22"/>
      <c r="K9" s="22"/>
      <c r="L9" s="22"/>
      <c r="M9" s="22"/>
      <c r="N9" s="22"/>
      <c r="O9" s="22"/>
      <c r="P9" s="22"/>
      <c r="Q9" s="22"/>
      <c r="R9" s="22"/>
      <c r="S9" s="22"/>
      <c r="T9" s="22"/>
      <c r="U9" s="22"/>
      <c r="V9" s="22"/>
      <c r="W9" s="22"/>
      <c r="X9" s="22"/>
      <c r="Y9" s="22"/>
      <c r="Z9" s="22"/>
    </row>
    <row r="10">
      <c r="A10" s="1366" t="s">
        <v>3769</v>
      </c>
      <c r="B10" s="22"/>
      <c r="C10" s="22"/>
      <c r="D10" s="22"/>
      <c r="E10" s="22"/>
      <c r="F10" s="22"/>
      <c r="G10" s="22"/>
      <c r="H10" s="22"/>
      <c r="I10" s="22"/>
      <c r="J10" s="22"/>
      <c r="K10" s="22"/>
      <c r="L10" s="22"/>
      <c r="M10" s="22"/>
      <c r="N10" s="22"/>
      <c r="O10" s="22"/>
      <c r="P10" s="22"/>
      <c r="Q10" s="22"/>
      <c r="R10" s="22"/>
      <c r="S10" s="22"/>
      <c r="T10" s="22"/>
      <c r="U10" s="22"/>
      <c r="V10" s="22"/>
      <c r="W10" s="22"/>
      <c r="X10" s="22"/>
      <c r="Y10" s="22"/>
      <c r="Z10" s="22"/>
    </row>
    <row r="11">
      <c r="A11" s="1368" t="s">
        <v>3771</v>
      </c>
      <c r="B11" s="22"/>
      <c r="C11" s="22"/>
      <c r="D11" s="22"/>
      <c r="E11" s="22"/>
      <c r="F11" s="22"/>
      <c r="G11" s="22"/>
      <c r="H11" s="22"/>
      <c r="I11" s="22"/>
      <c r="J11" s="22"/>
      <c r="K11" s="22"/>
      <c r="L11" s="22"/>
      <c r="M11" s="22"/>
      <c r="N11" s="22"/>
      <c r="O11" s="22"/>
      <c r="P11" s="22"/>
      <c r="Q11" s="22"/>
      <c r="R11" s="22"/>
      <c r="S11" s="22"/>
      <c r="T11" s="22"/>
      <c r="U11" s="22"/>
      <c r="V11" s="22"/>
      <c r="W11" s="22"/>
      <c r="X11" s="22"/>
      <c r="Y11" s="22"/>
      <c r="Z11" s="22"/>
    </row>
    <row r="12">
      <c r="A12" s="1365" t="s">
        <v>3767</v>
      </c>
      <c r="B12" s="22"/>
      <c r="C12" s="22"/>
      <c r="D12" s="22"/>
      <c r="E12" s="22"/>
      <c r="F12" s="22"/>
      <c r="G12" s="22"/>
      <c r="H12" s="22"/>
      <c r="I12" s="22"/>
      <c r="J12" s="22"/>
      <c r="K12" s="22"/>
      <c r="L12" s="22"/>
      <c r="M12" s="22"/>
      <c r="N12" s="22"/>
      <c r="O12" s="22"/>
      <c r="P12" s="22"/>
      <c r="Q12" s="22"/>
      <c r="R12" s="22"/>
      <c r="S12" s="22"/>
      <c r="T12" s="22"/>
      <c r="U12" s="22"/>
      <c r="V12" s="22"/>
      <c r="W12" s="22"/>
      <c r="X12" s="22"/>
      <c r="Y12" s="22"/>
      <c r="Z12" s="22"/>
    </row>
    <row r="13" ht="48.0" customHeight="1">
      <c r="A13" s="1369" t="s">
        <v>3772</v>
      </c>
      <c r="B13" s="1370" t="s">
        <v>3773</v>
      </c>
      <c r="C13" s="1371" t="s">
        <v>3774</v>
      </c>
      <c r="D13" s="1371" t="s">
        <v>3775</v>
      </c>
      <c r="E13" s="1372" t="s">
        <v>3776</v>
      </c>
      <c r="F13" s="22"/>
      <c r="G13" s="22"/>
      <c r="H13" s="22"/>
      <c r="I13" s="22"/>
      <c r="J13" s="22"/>
      <c r="K13" s="22"/>
      <c r="L13" s="22"/>
      <c r="M13" s="22"/>
      <c r="N13" s="22"/>
      <c r="O13" s="22"/>
      <c r="P13" s="22"/>
      <c r="Q13" s="22"/>
      <c r="R13" s="22"/>
      <c r="S13" s="22"/>
      <c r="T13" s="22"/>
      <c r="U13" s="22"/>
      <c r="V13" s="22"/>
      <c r="W13" s="22"/>
      <c r="X13" s="22"/>
      <c r="Y13" s="22"/>
      <c r="Z13" s="22"/>
    </row>
    <row r="14" ht="15.0" customHeight="1">
      <c r="A14" s="1373">
        <v>195407.0</v>
      </c>
      <c r="B14" s="1374">
        <v>0.03</v>
      </c>
      <c r="C14" s="1375"/>
      <c r="D14" s="1375"/>
      <c r="E14" s="1376"/>
      <c r="F14" s="22"/>
      <c r="G14" s="22"/>
      <c r="H14" s="22"/>
      <c r="I14" s="22"/>
      <c r="J14" s="22"/>
      <c r="K14" s="22"/>
      <c r="L14" s="22"/>
      <c r="M14" s="22"/>
      <c r="N14" s="22"/>
      <c r="O14" s="22"/>
      <c r="P14" s="22"/>
      <c r="Q14" s="22"/>
      <c r="R14" s="22"/>
      <c r="S14" s="22"/>
      <c r="T14" s="22"/>
      <c r="U14" s="22"/>
      <c r="V14" s="22"/>
      <c r="W14" s="22"/>
      <c r="X14" s="22"/>
      <c r="Y14" s="22"/>
      <c r="Z14" s="22"/>
    </row>
    <row r="15" ht="15.0" customHeight="1">
      <c r="A15" s="1377">
        <v>195408.0</v>
      </c>
      <c r="B15" s="1378">
        <v>0.03</v>
      </c>
      <c r="C15" s="1379"/>
      <c r="D15" s="1378">
        <v>-0.76</v>
      </c>
      <c r="E15" s="1380">
        <v>-0.76</v>
      </c>
      <c r="F15" s="22"/>
      <c r="G15" s="22"/>
      <c r="H15" s="22"/>
      <c r="I15" s="22"/>
      <c r="J15" s="22"/>
      <c r="K15" s="22"/>
      <c r="L15" s="22"/>
      <c r="M15" s="22"/>
      <c r="N15" s="22"/>
      <c r="O15" s="22"/>
      <c r="P15" s="22"/>
      <c r="Q15" s="22"/>
      <c r="R15" s="22"/>
      <c r="S15" s="22"/>
      <c r="T15" s="22"/>
      <c r="U15" s="22"/>
      <c r="V15" s="22"/>
      <c r="W15" s="22"/>
      <c r="X15" s="22"/>
      <c r="Y15" s="22"/>
      <c r="Z15" s="22"/>
    </row>
    <row r="16" ht="15.0" customHeight="1">
      <c r="A16" s="1373">
        <v>195409.0</v>
      </c>
      <c r="B16" s="1374">
        <v>0.03</v>
      </c>
      <c r="C16" s="1375"/>
      <c r="D16" s="1374">
        <v>-1.37</v>
      </c>
      <c r="E16" s="1381">
        <v>-2.12</v>
      </c>
      <c r="F16" s="22"/>
      <c r="G16" s="22"/>
      <c r="H16" s="22"/>
      <c r="I16" s="22"/>
      <c r="J16" s="22"/>
      <c r="K16" s="22"/>
      <c r="L16" s="22"/>
      <c r="M16" s="22"/>
      <c r="N16" s="22"/>
      <c r="O16" s="22"/>
      <c r="P16" s="22"/>
      <c r="Q16" s="22"/>
      <c r="R16" s="22"/>
      <c r="S16" s="22"/>
      <c r="T16" s="22"/>
      <c r="U16" s="22"/>
      <c r="V16" s="22"/>
      <c r="W16" s="22"/>
      <c r="X16" s="22"/>
      <c r="Y16" s="22"/>
      <c r="Z16" s="22"/>
    </row>
    <row r="17" ht="15.0" customHeight="1">
      <c r="A17" s="1377">
        <v>195410.0</v>
      </c>
      <c r="B17" s="1378">
        <v>0.03</v>
      </c>
      <c r="C17" s="1379"/>
      <c r="D17" s="1378">
        <v>0.34</v>
      </c>
      <c r="E17" s="1380">
        <v>-1.79</v>
      </c>
      <c r="F17" s="22"/>
      <c r="G17" s="22"/>
      <c r="H17" s="22"/>
      <c r="I17" s="22"/>
      <c r="J17" s="22"/>
      <c r="K17" s="22"/>
      <c r="L17" s="22"/>
      <c r="M17" s="22"/>
      <c r="N17" s="22"/>
      <c r="O17" s="22"/>
      <c r="P17" s="22"/>
      <c r="Q17" s="22"/>
      <c r="R17" s="22"/>
      <c r="S17" s="22"/>
      <c r="T17" s="22"/>
      <c r="U17" s="22"/>
      <c r="V17" s="22"/>
      <c r="W17" s="22"/>
      <c r="X17" s="22"/>
      <c r="Y17" s="22"/>
      <c r="Z17" s="22"/>
    </row>
    <row r="18" ht="15.0" customHeight="1">
      <c r="A18" s="1373">
        <v>195411.0</v>
      </c>
      <c r="B18" s="1374">
        <v>0.03</v>
      </c>
      <c r="C18" s="1375"/>
      <c r="D18" s="1374">
        <v>0.27</v>
      </c>
      <c r="E18" s="1381">
        <v>-1.52</v>
      </c>
      <c r="F18" s="22"/>
      <c r="G18" s="22"/>
      <c r="H18" s="22"/>
      <c r="I18" s="22"/>
      <c r="J18" s="22"/>
      <c r="K18" s="22"/>
      <c r="L18" s="22"/>
      <c r="M18" s="22"/>
      <c r="N18" s="22"/>
      <c r="O18" s="22"/>
      <c r="P18" s="22"/>
      <c r="Q18" s="22"/>
      <c r="R18" s="22"/>
      <c r="S18" s="22"/>
      <c r="T18" s="22"/>
      <c r="U18" s="22"/>
      <c r="V18" s="22"/>
      <c r="W18" s="22"/>
      <c r="X18" s="22"/>
      <c r="Y18" s="22"/>
      <c r="Z18" s="22"/>
    </row>
    <row r="19" ht="15.0" customHeight="1">
      <c r="A19" s="1377">
        <v>195412.0</v>
      </c>
      <c r="B19" s="1378">
        <v>0.03</v>
      </c>
      <c r="C19" s="1379"/>
      <c r="D19" s="1378">
        <v>0.54</v>
      </c>
      <c r="E19" s="1380">
        <v>-1.0</v>
      </c>
      <c r="F19" s="22"/>
      <c r="G19" s="22"/>
      <c r="H19" s="22"/>
      <c r="I19" s="22"/>
      <c r="J19" s="22"/>
      <c r="K19" s="22"/>
      <c r="L19" s="22"/>
      <c r="M19" s="22"/>
      <c r="N19" s="22"/>
      <c r="O19" s="22"/>
      <c r="P19" s="22"/>
      <c r="Q19" s="22"/>
      <c r="R19" s="22"/>
      <c r="S19" s="22"/>
      <c r="T19" s="22"/>
      <c r="U19" s="22"/>
      <c r="V19" s="22"/>
      <c r="W19" s="22"/>
      <c r="X19" s="22"/>
      <c r="Y19" s="22"/>
      <c r="Z19" s="22"/>
    </row>
    <row r="20" ht="15.0" customHeight="1">
      <c r="A20" s="1373">
        <v>195501.0</v>
      </c>
      <c r="B20" s="1374">
        <v>0.03</v>
      </c>
      <c r="C20" s="1375"/>
      <c r="D20" s="1374">
        <v>-0.17</v>
      </c>
      <c r="E20" s="1381">
        <v>-0.17</v>
      </c>
      <c r="F20" s="22"/>
      <c r="G20" s="22"/>
      <c r="H20" s="22"/>
      <c r="I20" s="22"/>
      <c r="J20" s="22"/>
      <c r="K20" s="22"/>
      <c r="L20" s="22"/>
      <c r="M20" s="22"/>
      <c r="N20" s="22"/>
      <c r="O20" s="22"/>
      <c r="P20" s="22"/>
      <c r="Q20" s="22"/>
      <c r="R20" s="22"/>
      <c r="S20" s="22"/>
      <c r="T20" s="22"/>
      <c r="U20" s="22"/>
      <c r="V20" s="22"/>
      <c r="W20" s="22"/>
      <c r="X20" s="22"/>
      <c r="Y20" s="22"/>
      <c r="Z20" s="22"/>
    </row>
    <row r="21" ht="15.0" customHeight="1">
      <c r="A21" s="1377">
        <v>195502.0</v>
      </c>
      <c r="B21" s="1378">
        <v>0.03</v>
      </c>
      <c r="C21" s="1379"/>
      <c r="D21" s="1378">
        <v>-0.07</v>
      </c>
      <c r="E21" s="1380">
        <v>-0.23</v>
      </c>
      <c r="F21" s="22"/>
      <c r="G21" s="22"/>
      <c r="H21" s="22"/>
      <c r="I21" s="22"/>
      <c r="J21" s="22"/>
      <c r="K21" s="22"/>
      <c r="L21" s="22"/>
      <c r="M21" s="22"/>
      <c r="N21" s="22"/>
      <c r="O21" s="22"/>
      <c r="P21" s="22"/>
      <c r="Q21" s="22"/>
      <c r="R21" s="22"/>
      <c r="S21" s="22"/>
      <c r="T21" s="22"/>
      <c r="U21" s="22"/>
      <c r="V21" s="22"/>
      <c r="W21" s="22"/>
      <c r="X21" s="22"/>
      <c r="Y21" s="22"/>
      <c r="Z21" s="22"/>
    </row>
    <row r="22" ht="15.0" customHeight="1">
      <c r="A22" s="1373">
        <v>195503.0</v>
      </c>
      <c r="B22" s="1374">
        <v>0.03</v>
      </c>
      <c r="C22" s="1375"/>
      <c r="D22" s="1374">
        <v>0.4</v>
      </c>
      <c r="E22" s="1381">
        <v>0.17</v>
      </c>
      <c r="F22" s="22"/>
      <c r="G22" s="22"/>
      <c r="H22" s="22"/>
      <c r="I22" s="22"/>
      <c r="J22" s="22"/>
      <c r="K22" s="22"/>
      <c r="L22" s="22"/>
      <c r="M22" s="22"/>
      <c r="N22" s="22"/>
      <c r="O22" s="22"/>
      <c r="P22" s="22"/>
      <c r="Q22" s="22"/>
      <c r="R22" s="22"/>
      <c r="S22" s="22"/>
      <c r="T22" s="22"/>
      <c r="U22" s="22"/>
      <c r="V22" s="22"/>
      <c r="W22" s="22"/>
      <c r="X22" s="22"/>
      <c r="Y22" s="22"/>
      <c r="Z22" s="22"/>
    </row>
    <row r="23" ht="15.0" customHeight="1">
      <c r="A23" s="1377">
        <v>195504.0</v>
      </c>
      <c r="B23" s="1378">
        <v>0.03</v>
      </c>
      <c r="C23" s="1379"/>
      <c r="D23" s="1378">
        <v>0.7</v>
      </c>
      <c r="E23" s="1380">
        <v>0.87</v>
      </c>
      <c r="F23" s="22"/>
      <c r="G23" s="22"/>
      <c r="H23" s="22"/>
      <c r="I23" s="22"/>
      <c r="J23" s="22"/>
      <c r="K23" s="22"/>
      <c r="L23" s="22"/>
      <c r="M23" s="22"/>
      <c r="N23" s="22"/>
      <c r="O23" s="22"/>
      <c r="P23" s="22"/>
      <c r="Q23" s="22"/>
      <c r="R23" s="22"/>
      <c r="S23" s="22"/>
      <c r="T23" s="22"/>
      <c r="U23" s="22"/>
      <c r="V23" s="22"/>
      <c r="W23" s="22"/>
      <c r="X23" s="22"/>
      <c r="Y23" s="22"/>
      <c r="Z23" s="22"/>
    </row>
    <row r="24" ht="15.0" customHeight="1">
      <c r="A24" s="1373">
        <v>195505.0</v>
      </c>
      <c r="B24" s="1374">
        <v>0.03</v>
      </c>
      <c r="C24" s="1375"/>
      <c r="D24" s="1374">
        <v>-0.43</v>
      </c>
      <c r="E24" s="1381">
        <v>0.43</v>
      </c>
      <c r="F24" s="22"/>
      <c r="G24" s="22"/>
      <c r="H24" s="22"/>
      <c r="I24" s="22"/>
      <c r="J24" s="22"/>
      <c r="K24" s="22"/>
      <c r="L24" s="22"/>
      <c r="M24" s="22"/>
      <c r="N24" s="22"/>
      <c r="O24" s="22"/>
      <c r="P24" s="22"/>
      <c r="Q24" s="22"/>
      <c r="R24" s="22"/>
      <c r="S24" s="22"/>
      <c r="T24" s="22"/>
      <c r="U24" s="22"/>
      <c r="V24" s="22"/>
      <c r="W24" s="22"/>
      <c r="X24" s="22"/>
      <c r="Y24" s="22"/>
      <c r="Z24" s="22"/>
    </row>
    <row r="25" ht="15.0" customHeight="1">
      <c r="A25" s="1377">
        <v>195506.0</v>
      </c>
      <c r="B25" s="1378">
        <v>0.03</v>
      </c>
      <c r="C25" s="1379"/>
      <c r="D25" s="1378">
        <v>-0.07</v>
      </c>
      <c r="E25" s="1380">
        <v>0.37</v>
      </c>
      <c r="F25" s="22"/>
      <c r="G25" s="22"/>
      <c r="H25" s="22"/>
      <c r="I25" s="22"/>
      <c r="J25" s="22"/>
      <c r="K25" s="22"/>
      <c r="L25" s="22"/>
      <c r="M25" s="22"/>
      <c r="N25" s="22"/>
      <c r="O25" s="22"/>
      <c r="P25" s="22"/>
      <c r="Q25" s="22"/>
      <c r="R25" s="22"/>
      <c r="S25" s="22"/>
      <c r="T25" s="22"/>
      <c r="U25" s="22"/>
      <c r="V25" s="22"/>
      <c r="W25" s="22"/>
      <c r="X25" s="22"/>
      <c r="Y25" s="22"/>
      <c r="Z25" s="22"/>
    </row>
    <row r="26" ht="15.0" customHeight="1">
      <c r="A26" s="1373">
        <v>195507.0</v>
      </c>
      <c r="B26" s="1374">
        <v>0.03</v>
      </c>
      <c r="C26" s="1374">
        <v>-0.87</v>
      </c>
      <c r="D26" s="1374">
        <v>-0.23</v>
      </c>
      <c r="E26" s="1381">
        <v>0.13</v>
      </c>
      <c r="F26" s="22"/>
      <c r="G26" s="22"/>
      <c r="H26" s="22"/>
      <c r="I26" s="22"/>
      <c r="J26" s="22"/>
      <c r="K26" s="22"/>
      <c r="L26" s="22"/>
      <c r="M26" s="22"/>
      <c r="N26" s="22"/>
      <c r="O26" s="22"/>
      <c r="P26" s="22"/>
      <c r="Q26" s="22"/>
      <c r="R26" s="22"/>
      <c r="S26" s="22"/>
      <c r="T26" s="22"/>
      <c r="U26" s="22"/>
      <c r="V26" s="22"/>
      <c r="W26" s="22"/>
      <c r="X26" s="22"/>
      <c r="Y26" s="22"/>
      <c r="Z26" s="22"/>
    </row>
    <row r="27" ht="15.0" customHeight="1">
      <c r="A27" s="1377">
        <v>195508.0</v>
      </c>
      <c r="B27" s="1378">
        <v>0.03</v>
      </c>
      <c r="C27" s="1378">
        <v>-0.01</v>
      </c>
      <c r="D27" s="1378">
        <v>0.1</v>
      </c>
      <c r="E27" s="1380">
        <v>0.23</v>
      </c>
      <c r="F27" s="22"/>
      <c r="G27" s="22"/>
      <c r="H27" s="22"/>
      <c r="I27" s="22"/>
      <c r="J27" s="22"/>
      <c r="K27" s="22"/>
      <c r="L27" s="22"/>
      <c r="M27" s="22"/>
      <c r="N27" s="22"/>
      <c r="O27" s="22"/>
      <c r="P27" s="22"/>
      <c r="Q27" s="22"/>
      <c r="R27" s="22"/>
      <c r="S27" s="22"/>
      <c r="T27" s="22"/>
      <c r="U27" s="22"/>
      <c r="V27" s="22"/>
      <c r="W27" s="22"/>
      <c r="X27" s="22"/>
      <c r="Y27" s="22"/>
      <c r="Z27" s="22"/>
    </row>
    <row r="28" ht="15.0" customHeight="1">
      <c r="A28" s="1373">
        <v>195509.0</v>
      </c>
      <c r="B28" s="1374">
        <v>0.03</v>
      </c>
      <c r="C28" s="1374">
        <v>0.84</v>
      </c>
      <c r="D28" s="1374">
        <v>-0.53</v>
      </c>
      <c r="E28" s="1381">
        <v>-0.3</v>
      </c>
      <c r="F28" s="22"/>
      <c r="G28" s="22"/>
      <c r="H28" s="22"/>
      <c r="I28" s="22"/>
      <c r="J28" s="22"/>
      <c r="K28" s="22"/>
      <c r="L28" s="22"/>
      <c r="M28" s="22"/>
      <c r="N28" s="22"/>
      <c r="O28" s="22"/>
      <c r="P28" s="22"/>
      <c r="Q28" s="22"/>
      <c r="R28" s="22"/>
      <c r="S28" s="22"/>
      <c r="T28" s="22"/>
      <c r="U28" s="22"/>
      <c r="V28" s="22"/>
      <c r="W28" s="22"/>
      <c r="X28" s="22"/>
      <c r="Y28" s="22"/>
      <c r="Z28" s="22"/>
    </row>
    <row r="29" ht="15.0" customHeight="1">
      <c r="A29" s="1377">
        <v>195510.0</v>
      </c>
      <c r="B29" s="1378">
        <v>0.03</v>
      </c>
      <c r="C29" s="1378">
        <v>0.77</v>
      </c>
      <c r="D29" s="1378">
        <v>0.27</v>
      </c>
      <c r="E29" s="1380">
        <v>-0.04</v>
      </c>
      <c r="F29" s="22"/>
      <c r="G29" s="22"/>
      <c r="H29" s="22"/>
      <c r="I29" s="22"/>
      <c r="J29" s="22"/>
      <c r="K29" s="22"/>
      <c r="L29" s="22"/>
      <c r="M29" s="22"/>
      <c r="N29" s="22"/>
      <c r="O29" s="22"/>
      <c r="P29" s="22"/>
      <c r="Q29" s="22"/>
      <c r="R29" s="22"/>
      <c r="S29" s="22"/>
      <c r="T29" s="22"/>
      <c r="U29" s="22"/>
      <c r="V29" s="22"/>
      <c r="W29" s="22"/>
      <c r="X29" s="22"/>
      <c r="Y29" s="22"/>
      <c r="Z29" s="22"/>
    </row>
    <row r="30" ht="15.0" customHeight="1">
      <c r="A30" s="1373">
        <v>195511.0</v>
      </c>
      <c r="B30" s="1374">
        <v>0.03</v>
      </c>
      <c r="C30" s="1374">
        <v>1.44</v>
      </c>
      <c r="D30" s="1374">
        <v>0.94</v>
      </c>
      <c r="E30" s="1381">
        <v>0.9</v>
      </c>
      <c r="F30" s="22"/>
      <c r="G30" s="22"/>
      <c r="H30" s="22"/>
      <c r="I30" s="22"/>
      <c r="J30" s="22"/>
      <c r="K30" s="22"/>
      <c r="L30" s="22"/>
      <c r="M30" s="22"/>
      <c r="N30" s="22"/>
      <c r="O30" s="22"/>
      <c r="P30" s="22"/>
      <c r="Q30" s="22"/>
      <c r="R30" s="22"/>
      <c r="S30" s="22"/>
      <c r="T30" s="22"/>
      <c r="U30" s="22"/>
      <c r="V30" s="22"/>
      <c r="W30" s="22"/>
      <c r="X30" s="22"/>
      <c r="Y30" s="22"/>
      <c r="Z30" s="22"/>
    </row>
    <row r="31" ht="15.0" customHeight="1">
      <c r="A31" s="1377">
        <v>195512.0</v>
      </c>
      <c r="B31" s="1378">
        <v>0.03</v>
      </c>
      <c r="C31" s="1378">
        <v>2.03</v>
      </c>
      <c r="D31" s="1378">
        <v>1.12</v>
      </c>
      <c r="E31" s="1380">
        <v>2.03</v>
      </c>
      <c r="F31" s="22"/>
      <c r="G31" s="22"/>
      <c r="H31" s="22"/>
      <c r="I31" s="22"/>
      <c r="J31" s="22"/>
      <c r="K31" s="22"/>
      <c r="L31" s="22"/>
      <c r="M31" s="22"/>
      <c r="N31" s="22"/>
      <c r="O31" s="22"/>
      <c r="P31" s="22"/>
      <c r="Q31" s="22"/>
      <c r="R31" s="22"/>
      <c r="S31" s="22"/>
      <c r="T31" s="22"/>
      <c r="U31" s="22"/>
      <c r="V31" s="22"/>
      <c r="W31" s="22"/>
      <c r="X31" s="22"/>
      <c r="Y31" s="22"/>
      <c r="Z31" s="22"/>
    </row>
    <row r="32" ht="15.0" customHeight="1">
      <c r="A32" s="1373">
        <v>195601.0</v>
      </c>
      <c r="B32" s="1374">
        <v>0.03</v>
      </c>
      <c r="C32" s="1374">
        <v>2.1</v>
      </c>
      <c r="D32" s="1374">
        <v>-0.1</v>
      </c>
      <c r="E32" s="1381">
        <v>-0.1</v>
      </c>
      <c r="F32" s="22"/>
      <c r="G32" s="22"/>
      <c r="H32" s="22"/>
      <c r="I32" s="22"/>
      <c r="J32" s="22"/>
      <c r="K32" s="22"/>
      <c r="L32" s="22"/>
      <c r="M32" s="22"/>
      <c r="N32" s="22"/>
      <c r="O32" s="22"/>
      <c r="P32" s="22"/>
      <c r="Q32" s="22"/>
      <c r="R32" s="22"/>
      <c r="S32" s="22"/>
      <c r="T32" s="22"/>
      <c r="U32" s="22"/>
      <c r="V32" s="22"/>
      <c r="W32" s="22"/>
      <c r="X32" s="22"/>
      <c r="Y32" s="22"/>
      <c r="Z32" s="22"/>
    </row>
    <row r="33" ht="15.0" customHeight="1">
      <c r="A33" s="1377">
        <v>195602.0</v>
      </c>
      <c r="B33" s="1378">
        <v>0.03</v>
      </c>
      <c r="C33" s="1378">
        <v>2.57</v>
      </c>
      <c r="D33" s="1378">
        <v>0.39</v>
      </c>
      <c r="E33" s="1380">
        <v>0.29</v>
      </c>
      <c r="F33" s="22"/>
      <c r="G33" s="22"/>
      <c r="H33" s="22"/>
      <c r="I33" s="22"/>
      <c r="J33" s="22"/>
      <c r="K33" s="22"/>
      <c r="L33" s="22"/>
      <c r="M33" s="22"/>
      <c r="N33" s="22"/>
      <c r="O33" s="22"/>
      <c r="P33" s="22"/>
      <c r="Q33" s="22"/>
      <c r="R33" s="22"/>
      <c r="S33" s="22"/>
      <c r="T33" s="22"/>
      <c r="U33" s="22"/>
      <c r="V33" s="22"/>
      <c r="W33" s="22"/>
      <c r="X33" s="22"/>
      <c r="Y33" s="22"/>
      <c r="Z33" s="22"/>
    </row>
    <row r="34" ht="15.0" customHeight="1">
      <c r="A34" s="1373">
        <v>195603.0</v>
      </c>
      <c r="B34" s="1374">
        <v>0.03</v>
      </c>
      <c r="C34" s="1374">
        <v>3.1</v>
      </c>
      <c r="D34" s="1374">
        <v>0.91</v>
      </c>
      <c r="E34" s="1381">
        <v>1.21</v>
      </c>
      <c r="F34" s="22"/>
      <c r="G34" s="22"/>
      <c r="H34" s="22"/>
      <c r="I34" s="22"/>
      <c r="J34" s="22"/>
      <c r="K34" s="22"/>
      <c r="L34" s="22"/>
      <c r="M34" s="22"/>
      <c r="N34" s="22"/>
      <c r="O34" s="22"/>
      <c r="P34" s="22"/>
      <c r="Q34" s="22"/>
      <c r="R34" s="22"/>
      <c r="S34" s="22"/>
      <c r="T34" s="22"/>
      <c r="U34" s="22"/>
      <c r="V34" s="22"/>
      <c r="W34" s="22"/>
      <c r="X34" s="22"/>
      <c r="Y34" s="22"/>
      <c r="Z34" s="22"/>
    </row>
    <row r="35" ht="15.0" customHeight="1">
      <c r="A35" s="1377">
        <v>195604.0</v>
      </c>
      <c r="B35" s="1378">
        <v>0.03</v>
      </c>
      <c r="C35" s="1378">
        <v>3.04</v>
      </c>
      <c r="D35" s="1378">
        <v>0.65</v>
      </c>
      <c r="E35" s="1380">
        <v>1.86</v>
      </c>
      <c r="F35" s="22"/>
      <c r="G35" s="22"/>
      <c r="H35" s="22"/>
      <c r="I35" s="22"/>
      <c r="J35" s="22"/>
      <c r="K35" s="22"/>
      <c r="L35" s="22"/>
      <c r="M35" s="22"/>
      <c r="N35" s="22"/>
      <c r="O35" s="22"/>
      <c r="P35" s="22"/>
      <c r="Q35" s="22"/>
      <c r="R35" s="22"/>
      <c r="S35" s="22"/>
      <c r="T35" s="22"/>
      <c r="U35" s="22"/>
      <c r="V35" s="22"/>
      <c r="W35" s="22"/>
      <c r="X35" s="22"/>
      <c r="Y35" s="22"/>
      <c r="Z35" s="22"/>
    </row>
    <row r="36" ht="15.0" customHeight="1">
      <c r="A36" s="1373">
        <v>195605.0</v>
      </c>
      <c r="B36" s="1374">
        <v>0.03</v>
      </c>
      <c r="C36" s="1374">
        <v>4.25</v>
      </c>
      <c r="D36" s="1374">
        <v>0.74</v>
      </c>
      <c r="E36" s="1381">
        <v>2.62</v>
      </c>
      <c r="F36" s="22"/>
      <c r="G36" s="22"/>
      <c r="H36" s="22"/>
      <c r="I36" s="22"/>
      <c r="J36" s="22"/>
      <c r="K36" s="22"/>
      <c r="L36" s="22"/>
      <c r="M36" s="22"/>
      <c r="N36" s="22"/>
      <c r="O36" s="22"/>
      <c r="P36" s="22"/>
      <c r="Q36" s="22"/>
      <c r="R36" s="22"/>
      <c r="S36" s="22"/>
      <c r="T36" s="22"/>
      <c r="U36" s="22"/>
      <c r="V36" s="22"/>
      <c r="W36" s="22"/>
      <c r="X36" s="22"/>
      <c r="Y36" s="22"/>
      <c r="Z36" s="22"/>
    </row>
    <row r="37" ht="15.0" customHeight="1">
      <c r="A37" s="1377">
        <v>195606.0</v>
      </c>
      <c r="B37" s="1378">
        <v>0.03</v>
      </c>
      <c r="C37" s="1378">
        <v>5.28</v>
      </c>
      <c r="D37" s="1378">
        <v>0.92</v>
      </c>
      <c r="E37" s="1380">
        <v>3.56</v>
      </c>
      <c r="F37" s="22"/>
      <c r="G37" s="22"/>
      <c r="H37" s="22"/>
      <c r="I37" s="22"/>
      <c r="J37" s="22"/>
      <c r="K37" s="22"/>
      <c r="L37" s="22"/>
      <c r="M37" s="22"/>
      <c r="N37" s="22"/>
      <c r="O37" s="22"/>
      <c r="P37" s="22"/>
      <c r="Q37" s="22"/>
      <c r="R37" s="22"/>
      <c r="S37" s="22"/>
      <c r="T37" s="22"/>
      <c r="U37" s="22"/>
      <c r="V37" s="22"/>
      <c r="W37" s="22"/>
      <c r="X37" s="22"/>
      <c r="Y37" s="22"/>
      <c r="Z37" s="22"/>
    </row>
    <row r="38" ht="15.0" customHeight="1">
      <c r="A38" s="1373">
        <v>195607.0</v>
      </c>
      <c r="B38" s="1374">
        <v>0.03</v>
      </c>
      <c r="C38" s="1374">
        <v>6.36</v>
      </c>
      <c r="D38" s="1374">
        <v>0.79</v>
      </c>
      <c r="E38" s="1381">
        <v>4.38</v>
      </c>
      <c r="F38" s="22"/>
      <c r="G38" s="22"/>
      <c r="H38" s="22"/>
      <c r="I38" s="22"/>
      <c r="J38" s="22"/>
      <c r="K38" s="22"/>
      <c r="L38" s="22"/>
      <c r="M38" s="22"/>
      <c r="N38" s="22"/>
      <c r="O38" s="22"/>
      <c r="P38" s="22"/>
      <c r="Q38" s="22"/>
      <c r="R38" s="22"/>
      <c r="S38" s="22"/>
      <c r="T38" s="22"/>
      <c r="U38" s="22"/>
      <c r="V38" s="22"/>
      <c r="W38" s="22"/>
      <c r="X38" s="22"/>
      <c r="Y38" s="22"/>
      <c r="Z38" s="22"/>
    </row>
    <row r="39" ht="15.0" customHeight="1">
      <c r="A39" s="1377">
        <v>195608.0</v>
      </c>
      <c r="B39" s="1378">
        <v>0.03</v>
      </c>
      <c r="C39" s="1378">
        <v>5.76</v>
      </c>
      <c r="D39" s="1378">
        <v>-0.47</v>
      </c>
      <c r="E39" s="1380">
        <v>3.89</v>
      </c>
      <c r="F39" s="22"/>
      <c r="G39" s="22"/>
      <c r="H39" s="22"/>
      <c r="I39" s="22"/>
      <c r="J39" s="22"/>
      <c r="K39" s="22"/>
      <c r="L39" s="22"/>
      <c r="M39" s="22"/>
      <c r="N39" s="22"/>
      <c r="O39" s="22"/>
      <c r="P39" s="22"/>
      <c r="Q39" s="22"/>
      <c r="R39" s="22"/>
      <c r="S39" s="22"/>
      <c r="T39" s="22"/>
      <c r="U39" s="22"/>
      <c r="V39" s="22"/>
      <c r="W39" s="22"/>
      <c r="X39" s="22"/>
      <c r="Y39" s="22"/>
      <c r="Z39" s="22"/>
    </row>
    <row r="40" ht="15.0" customHeight="1">
      <c r="A40" s="1373">
        <v>195609.0</v>
      </c>
      <c r="B40" s="1374">
        <v>0.03</v>
      </c>
      <c r="C40" s="1374">
        <v>7.26</v>
      </c>
      <c r="D40" s="1374">
        <v>0.88</v>
      </c>
      <c r="E40" s="1381">
        <v>4.81</v>
      </c>
      <c r="F40" s="22"/>
      <c r="G40" s="22"/>
      <c r="H40" s="22"/>
      <c r="I40" s="22"/>
      <c r="J40" s="22"/>
      <c r="K40" s="22"/>
      <c r="L40" s="22"/>
      <c r="M40" s="22"/>
      <c r="N40" s="22"/>
      <c r="O40" s="22"/>
      <c r="P40" s="22"/>
      <c r="Q40" s="22"/>
      <c r="R40" s="22"/>
      <c r="S40" s="22"/>
      <c r="T40" s="22"/>
      <c r="U40" s="22"/>
      <c r="V40" s="22"/>
      <c r="W40" s="22"/>
      <c r="X40" s="22"/>
      <c r="Y40" s="22"/>
      <c r="Z40" s="22"/>
    </row>
    <row r="41" ht="15.0" customHeight="1">
      <c r="A41" s="1377">
        <v>195610.0</v>
      </c>
      <c r="B41" s="1378">
        <v>0.03</v>
      </c>
      <c r="C41" s="1378">
        <v>8.31</v>
      </c>
      <c r="D41" s="1378">
        <v>1.25</v>
      </c>
      <c r="E41" s="1380">
        <v>6.11</v>
      </c>
      <c r="F41" s="22"/>
      <c r="G41" s="22"/>
      <c r="H41" s="22"/>
      <c r="I41" s="22"/>
      <c r="J41" s="22"/>
      <c r="K41" s="22"/>
      <c r="L41" s="22"/>
      <c r="M41" s="22"/>
      <c r="N41" s="22"/>
      <c r="O41" s="22"/>
      <c r="P41" s="22"/>
      <c r="Q41" s="22"/>
      <c r="R41" s="22"/>
      <c r="S41" s="22"/>
      <c r="T41" s="22"/>
      <c r="U41" s="22"/>
      <c r="V41" s="22"/>
      <c r="W41" s="22"/>
      <c r="X41" s="22"/>
      <c r="Y41" s="22"/>
      <c r="Z41" s="22"/>
    </row>
    <row r="42" ht="15.0" customHeight="1">
      <c r="A42" s="1373">
        <v>195611.0</v>
      </c>
      <c r="B42" s="1374">
        <v>0.03</v>
      </c>
      <c r="C42" s="1374">
        <v>8.83</v>
      </c>
      <c r="D42" s="1374">
        <v>1.42</v>
      </c>
      <c r="E42" s="1381">
        <v>7.62</v>
      </c>
      <c r="F42" s="22"/>
      <c r="G42" s="22"/>
      <c r="H42" s="22"/>
      <c r="I42" s="22"/>
      <c r="J42" s="22"/>
      <c r="K42" s="22"/>
      <c r="L42" s="22"/>
      <c r="M42" s="22"/>
      <c r="N42" s="22"/>
      <c r="O42" s="22"/>
      <c r="P42" s="22"/>
      <c r="Q42" s="22"/>
      <c r="R42" s="22"/>
      <c r="S42" s="22"/>
      <c r="T42" s="22"/>
      <c r="U42" s="22"/>
      <c r="V42" s="22"/>
      <c r="W42" s="22"/>
      <c r="X42" s="22"/>
      <c r="Y42" s="22"/>
      <c r="Z42" s="22"/>
    </row>
    <row r="43" ht="15.0" customHeight="1">
      <c r="A43" s="1377">
        <v>195612.0</v>
      </c>
      <c r="B43" s="1378">
        <v>0.03</v>
      </c>
      <c r="C43" s="1378">
        <v>7.91</v>
      </c>
      <c r="D43" s="1378">
        <v>0.27</v>
      </c>
      <c r="E43" s="1380">
        <v>7.91</v>
      </c>
      <c r="F43" s="22"/>
      <c r="G43" s="22"/>
      <c r="H43" s="22"/>
      <c r="I43" s="22"/>
      <c r="J43" s="22"/>
      <c r="K43" s="22"/>
      <c r="L43" s="22"/>
      <c r="M43" s="22"/>
      <c r="N43" s="22"/>
      <c r="O43" s="22"/>
      <c r="P43" s="22"/>
      <c r="Q43" s="22"/>
      <c r="R43" s="22"/>
      <c r="S43" s="22"/>
      <c r="T43" s="22"/>
      <c r="U43" s="22"/>
      <c r="V43" s="22"/>
      <c r="W43" s="22"/>
      <c r="X43" s="22"/>
      <c r="Y43" s="22"/>
      <c r="Z43" s="22"/>
    </row>
    <row r="44" ht="15.0" customHeight="1">
      <c r="A44" s="1373">
        <v>195701.0</v>
      </c>
      <c r="B44" s="1374">
        <v>0.03</v>
      </c>
      <c r="C44" s="1374">
        <v>9.3</v>
      </c>
      <c r="D44" s="1374">
        <v>1.18</v>
      </c>
      <c r="E44" s="1381">
        <v>1.18</v>
      </c>
      <c r="F44" s="22"/>
      <c r="G44" s="22"/>
      <c r="H44" s="22"/>
      <c r="I44" s="22"/>
      <c r="J44" s="22"/>
      <c r="K44" s="22"/>
      <c r="L44" s="22"/>
      <c r="M44" s="22"/>
      <c r="N44" s="22"/>
      <c r="O44" s="22"/>
      <c r="P44" s="22"/>
      <c r="Q44" s="22"/>
      <c r="R44" s="22"/>
      <c r="S44" s="22"/>
      <c r="T44" s="22"/>
      <c r="U44" s="22"/>
      <c r="V44" s="22"/>
      <c r="W44" s="22"/>
      <c r="X44" s="22"/>
      <c r="Y44" s="22"/>
      <c r="Z44" s="22"/>
    </row>
    <row r="45" ht="15.0" customHeight="1">
      <c r="A45" s="1377">
        <v>195702.0</v>
      </c>
      <c r="B45" s="1378">
        <v>0.03</v>
      </c>
      <c r="C45" s="1378">
        <v>10.3</v>
      </c>
      <c r="D45" s="1378">
        <v>1.32</v>
      </c>
      <c r="E45" s="1380">
        <v>2.52</v>
      </c>
      <c r="F45" s="22"/>
      <c r="G45" s="22"/>
      <c r="H45" s="22"/>
      <c r="I45" s="22"/>
      <c r="J45" s="22"/>
      <c r="K45" s="22"/>
      <c r="L45" s="22"/>
      <c r="M45" s="22"/>
      <c r="N45" s="22"/>
      <c r="O45" s="22"/>
      <c r="P45" s="22"/>
      <c r="Q45" s="22"/>
      <c r="R45" s="22"/>
      <c r="S45" s="22"/>
      <c r="T45" s="22"/>
      <c r="U45" s="22"/>
      <c r="V45" s="22"/>
      <c r="W45" s="22"/>
      <c r="X45" s="22"/>
      <c r="Y45" s="22"/>
      <c r="Z45" s="22"/>
    </row>
    <row r="46" ht="15.0" customHeight="1">
      <c r="A46" s="1373">
        <v>195703.0</v>
      </c>
      <c r="B46" s="1374">
        <v>0.03</v>
      </c>
      <c r="C46" s="1374">
        <v>11.21</v>
      </c>
      <c r="D46" s="1374">
        <v>1.74</v>
      </c>
      <c r="E46" s="1381">
        <v>4.3</v>
      </c>
      <c r="F46" s="22"/>
      <c r="G46" s="22"/>
      <c r="H46" s="22"/>
      <c r="I46" s="22"/>
      <c r="J46" s="22"/>
      <c r="K46" s="22"/>
      <c r="L46" s="22"/>
      <c r="M46" s="22"/>
      <c r="N46" s="22"/>
      <c r="O46" s="22"/>
      <c r="P46" s="22"/>
      <c r="Q46" s="22"/>
      <c r="R46" s="22"/>
      <c r="S46" s="22"/>
      <c r="T46" s="22"/>
      <c r="U46" s="22"/>
      <c r="V46" s="22"/>
      <c r="W46" s="22"/>
      <c r="X46" s="22"/>
      <c r="Y46" s="22"/>
      <c r="Z46" s="22"/>
    </row>
    <row r="47" ht="15.0" customHeight="1">
      <c r="A47" s="1377">
        <v>195704.0</v>
      </c>
      <c r="B47" s="1378">
        <v>0.03</v>
      </c>
      <c r="C47" s="1378">
        <v>12.97</v>
      </c>
      <c r="D47" s="1378">
        <v>2.24</v>
      </c>
      <c r="E47" s="1380">
        <v>6.64</v>
      </c>
      <c r="F47" s="22"/>
      <c r="G47" s="22"/>
      <c r="H47" s="22"/>
      <c r="I47" s="22"/>
      <c r="J47" s="22"/>
      <c r="K47" s="22"/>
      <c r="L47" s="22"/>
      <c r="M47" s="22"/>
      <c r="N47" s="22"/>
      <c r="O47" s="22"/>
      <c r="P47" s="22"/>
      <c r="Q47" s="22"/>
      <c r="R47" s="22"/>
      <c r="S47" s="22"/>
      <c r="T47" s="22"/>
      <c r="U47" s="22"/>
      <c r="V47" s="22"/>
      <c r="W47" s="22"/>
      <c r="X47" s="22"/>
      <c r="Y47" s="22"/>
      <c r="Z47" s="22"/>
    </row>
    <row r="48" ht="15.0" customHeight="1">
      <c r="A48" s="1373">
        <v>195705.0</v>
      </c>
      <c r="B48" s="1374">
        <v>0.03</v>
      </c>
      <c r="C48" s="1374">
        <v>13.58</v>
      </c>
      <c r="D48" s="1374">
        <v>1.28</v>
      </c>
      <c r="E48" s="1381">
        <v>8.0</v>
      </c>
      <c r="F48" s="22"/>
      <c r="G48" s="22"/>
      <c r="H48" s="22"/>
      <c r="I48" s="22"/>
      <c r="J48" s="22"/>
      <c r="K48" s="22"/>
      <c r="L48" s="22"/>
      <c r="M48" s="22"/>
      <c r="N48" s="22"/>
      <c r="O48" s="22"/>
      <c r="P48" s="22"/>
      <c r="Q48" s="22"/>
      <c r="R48" s="22"/>
      <c r="S48" s="22"/>
      <c r="T48" s="22"/>
      <c r="U48" s="22"/>
      <c r="V48" s="22"/>
      <c r="W48" s="22"/>
      <c r="X48" s="22"/>
      <c r="Y48" s="22"/>
      <c r="Z48" s="22"/>
    </row>
    <row r="49" ht="15.0" customHeight="1">
      <c r="A49" s="1377">
        <v>195706.0</v>
      </c>
      <c r="B49" s="1378">
        <v>0.03</v>
      </c>
      <c r="C49" s="1378">
        <v>17.15</v>
      </c>
      <c r="D49" s="1378">
        <v>4.1</v>
      </c>
      <c r="E49" s="1380">
        <v>12.43</v>
      </c>
      <c r="F49" s="22"/>
      <c r="G49" s="22"/>
      <c r="H49" s="22"/>
      <c r="I49" s="22"/>
      <c r="J49" s="22"/>
      <c r="K49" s="22"/>
      <c r="L49" s="22"/>
      <c r="M49" s="22"/>
      <c r="N49" s="22"/>
      <c r="O49" s="22"/>
      <c r="P49" s="22"/>
      <c r="Q49" s="22"/>
      <c r="R49" s="22"/>
      <c r="S49" s="22"/>
      <c r="T49" s="22"/>
      <c r="U49" s="22"/>
      <c r="V49" s="22"/>
      <c r="W49" s="22"/>
      <c r="X49" s="22"/>
      <c r="Y49" s="22"/>
      <c r="Z49" s="22"/>
    </row>
    <row r="50" ht="15.0" customHeight="1">
      <c r="A50" s="1373">
        <v>195707.0</v>
      </c>
      <c r="B50" s="1374">
        <v>0.03</v>
      </c>
      <c r="C50" s="1374">
        <v>19.39</v>
      </c>
      <c r="D50" s="1374">
        <v>2.72</v>
      </c>
      <c r="E50" s="1381">
        <v>15.49</v>
      </c>
      <c r="F50" s="22"/>
      <c r="G50" s="22"/>
      <c r="H50" s="22"/>
      <c r="I50" s="22"/>
      <c r="J50" s="22"/>
      <c r="K50" s="22"/>
      <c r="L50" s="22"/>
      <c r="M50" s="22"/>
      <c r="N50" s="22"/>
      <c r="O50" s="22"/>
      <c r="P50" s="22"/>
      <c r="Q50" s="22"/>
      <c r="R50" s="22"/>
      <c r="S50" s="22"/>
      <c r="T50" s="22"/>
      <c r="U50" s="22"/>
      <c r="V50" s="22"/>
      <c r="W50" s="22"/>
      <c r="X50" s="22"/>
      <c r="Y50" s="22"/>
      <c r="Z50" s="22"/>
    </row>
    <row r="51" ht="15.0" customHeight="1">
      <c r="A51" s="1377">
        <v>195708.0</v>
      </c>
      <c r="B51" s="1378">
        <v>0.03</v>
      </c>
      <c r="C51" s="1378">
        <v>21.43</v>
      </c>
      <c r="D51" s="1378">
        <v>1.23</v>
      </c>
      <c r="E51" s="1380">
        <v>16.91</v>
      </c>
      <c r="F51" s="22"/>
      <c r="G51" s="22"/>
      <c r="H51" s="22"/>
      <c r="I51" s="22"/>
      <c r="J51" s="22"/>
      <c r="K51" s="22"/>
      <c r="L51" s="22"/>
      <c r="M51" s="22"/>
      <c r="N51" s="22"/>
      <c r="O51" s="22"/>
      <c r="P51" s="22"/>
      <c r="Q51" s="22"/>
      <c r="R51" s="22"/>
      <c r="S51" s="22"/>
      <c r="T51" s="22"/>
      <c r="U51" s="22"/>
      <c r="V51" s="22"/>
      <c r="W51" s="22"/>
      <c r="X51" s="22"/>
      <c r="Y51" s="22"/>
      <c r="Z51" s="22"/>
    </row>
    <row r="52" ht="15.0" customHeight="1">
      <c r="A52" s="1373">
        <v>195709.0</v>
      </c>
      <c r="B52" s="1374">
        <v>0.03</v>
      </c>
      <c r="C52" s="1374">
        <v>20.93</v>
      </c>
      <c r="D52" s="1374">
        <v>0.46</v>
      </c>
      <c r="E52" s="1381">
        <v>17.45</v>
      </c>
      <c r="F52" s="22"/>
      <c r="G52" s="22"/>
      <c r="H52" s="22"/>
      <c r="I52" s="22"/>
      <c r="J52" s="22"/>
      <c r="K52" s="22"/>
      <c r="L52" s="22"/>
      <c r="M52" s="22"/>
      <c r="N52" s="22"/>
      <c r="O52" s="22"/>
      <c r="P52" s="22"/>
      <c r="Q52" s="22"/>
      <c r="R52" s="22"/>
      <c r="S52" s="22"/>
      <c r="T52" s="22"/>
      <c r="U52" s="22"/>
      <c r="V52" s="22"/>
      <c r="W52" s="22"/>
      <c r="X52" s="22"/>
      <c r="Y52" s="22"/>
      <c r="Z52" s="22"/>
    </row>
    <row r="53" ht="15.0" customHeight="1">
      <c r="A53" s="1377">
        <v>195710.0</v>
      </c>
      <c r="B53" s="1378">
        <v>0.03</v>
      </c>
      <c r="C53" s="1378">
        <v>21.17</v>
      </c>
      <c r="D53" s="1378">
        <v>1.44</v>
      </c>
      <c r="E53" s="1380">
        <v>19.15</v>
      </c>
      <c r="F53" s="22"/>
      <c r="G53" s="22"/>
      <c r="H53" s="22"/>
      <c r="I53" s="22"/>
      <c r="J53" s="22"/>
      <c r="K53" s="22"/>
      <c r="L53" s="22"/>
      <c r="M53" s="22"/>
      <c r="N53" s="22"/>
      <c r="O53" s="22"/>
      <c r="P53" s="22"/>
      <c r="Q53" s="22"/>
      <c r="R53" s="22"/>
      <c r="S53" s="22"/>
      <c r="T53" s="22"/>
      <c r="U53" s="22"/>
      <c r="V53" s="22"/>
      <c r="W53" s="22"/>
      <c r="X53" s="22"/>
      <c r="Y53" s="22"/>
      <c r="Z53" s="22"/>
    </row>
    <row r="54" ht="15.0" customHeight="1">
      <c r="A54" s="1373">
        <v>195711.0</v>
      </c>
      <c r="B54" s="1374">
        <v>0.03</v>
      </c>
      <c r="C54" s="1374">
        <v>19.84</v>
      </c>
      <c r="D54" s="1374">
        <v>0.31</v>
      </c>
      <c r="E54" s="1381">
        <v>19.51</v>
      </c>
      <c r="F54" s="22"/>
      <c r="G54" s="22"/>
      <c r="H54" s="22"/>
      <c r="I54" s="22"/>
      <c r="J54" s="22"/>
      <c r="K54" s="22"/>
      <c r="L54" s="22"/>
      <c r="M54" s="22"/>
      <c r="N54" s="22"/>
      <c r="O54" s="22"/>
      <c r="P54" s="22"/>
      <c r="Q54" s="22"/>
      <c r="R54" s="22"/>
      <c r="S54" s="22"/>
      <c r="T54" s="22"/>
      <c r="U54" s="22"/>
      <c r="V54" s="22"/>
      <c r="W54" s="22"/>
      <c r="X54" s="22"/>
      <c r="Y54" s="22"/>
      <c r="Z54" s="22"/>
    </row>
    <row r="55" ht="15.0" customHeight="1">
      <c r="A55" s="1377">
        <v>195712.0</v>
      </c>
      <c r="B55" s="1378">
        <v>0.03</v>
      </c>
      <c r="C55" s="1378">
        <v>20.69</v>
      </c>
      <c r="D55" s="1378">
        <v>0.99</v>
      </c>
      <c r="E55" s="1380">
        <v>20.69</v>
      </c>
      <c r="F55" s="22"/>
      <c r="G55" s="22"/>
      <c r="H55" s="22"/>
      <c r="I55" s="22"/>
      <c r="J55" s="22"/>
      <c r="K55" s="22"/>
      <c r="L55" s="22"/>
      <c r="M55" s="22"/>
      <c r="N55" s="22"/>
      <c r="O55" s="22"/>
      <c r="P55" s="22"/>
      <c r="Q55" s="22"/>
      <c r="R55" s="22"/>
      <c r="S55" s="22"/>
      <c r="T55" s="22"/>
      <c r="U55" s="22"/>
      <c r="V55" s="22"/>
      <c r="W55" s="22"/>
      <c r="X55" s="22"/>
      <c r="Y55" s="22"/>
      <c r="Z55" s="22"/>
    </row>
    <row r="56" ht="15.0" customHeight="1">
      <c r="A56" s="1373">
        <v>195801.0</v>
      </c>
      <c r="B56" s="1374">
        <v>0.03</v>
      </c>
      <c r="C56" s="1374">
        <v>19.46</v>
      </c>
      <c r="D56" s="1374">
        <v>0.15</v>
      </c>
      <c r="E56" s="1381">
        <v>0.15</v>
      </c>
      <c r="F56" s="22"/>
      <c r="G56" s="22"/>
      <c r="H56" s="22"/>
      <c r="I56" s="22"/>
      <c r="J56" s="22"/>
      <c r="K56" s="22"/>
      <c r="L56" s="22"/>
      <c r="M56" s="22"/>
      <c r="N56" s="22"/>
      <c r="O56" s="22"/>
      <c r="P56" s="22"/>
      <c r="Q56" s="22"/>
      <c r="R56" s="22"/>
      <c r="S56" s="22"/>
      <c r="T56" s="22"/>
      <c r="U56" s="22"/>
      <c r="V56" s="22"/>
      <c r="W56" s="22"/>
      <c r="X56" s="22"/>
      <c r="Y56" s="22"/>
      <c r="Z56" s="22"/>
    </row>
    <row r="57" ht="15.0" customHeight="1">
      <c r="A57" s="1377">
        <v>195802.0</v>
      </c>
      <c r="B57" s="1378">
        <v>0.03</v>
      </c>
      <c r="C57" s="1378">
        <v>18.05</v>
      </c>
      <c r="D57" s="1378">
        <v>0.12</v>
      </c>
      <c r="E57" s="1380">
        <v>0.28</v>
      </c>
      <c r="F57" s="22"/>
      <c r="G57" s="22"/>
      <c r="H57" s="22"/>
      <c r="I57" s="22"/>
      <c r="J57" s="22"/>
      <c r="K57" s="22"/>
      <c r="L57" s="22"/>
      <c r="M57" s="22"/>
      <c r="N57" s="22"/>
      <c r="O57" s="22"/>
      <c r="P57" s="22"/>
      <c r="Q57" s="22"/>
      <c r="R57" s="22"/>
      <c r="S57" s="22"/>
      <c r="T57" s="22"/>
      <c r="U57" s="22"/>
      <c r="V57" s="22"/>
      <c r="W57" s="22"/>
      <c r="X57" s="22"/>
      <c r="Y57" s="22"/>
      <c r="Z57" s="22"/>
    </row>
    <row r="58" ht="15.0" customHeight="1">
      <c r="A58" s="1373">
        <v>195803.0</v>
      </c>
      <c r="B58" s="1374">
        <v>0.04</v>
      </c>
      <c r="C58" s="1374">
        <v>17.86</v>
      </c>
      <c r="D58" s="1374">
        <v>1.58</v>
      </c>
      <c r="E58" s="1381">
        <v>1.86</v>
      </c>
      <c r="F58" s="22"/>
      <c r="G58" s="22"/>
      <c r="H58" s="22"/>
      <c r="I58" s="22"/>
      <c r="J58" s="22"/>
      <c r="K58" s="22"/>
      <c r="L58" s="22"/>
      <c r="M58" s="22"/>
      <c r="N58" s="22"/>
      <c r="O58" s="22"/>
      <c r="P58" s="22"/>
      <c r="Q58" s="22"/>
      <c r="R58" s="22"/>
      <c r="S58" s="22"/>
      <c r="T58" s="22"/>
      <c r="U58" s="22"/>
      <c r="V58" s="22"/>
      <c r="W58" s="22"/>
      <c r="X58" s="22"/>
      <c r="Y58" s="22"/>
      <c r="Z58" s="22"/>
    </row>
    <row r="59" ht="15.0" customHeight="1">
      <c r="A59" s="1377">
        <v>195804.0</v>
      </c>
      <c r="B59" s="1378">
        <v>0.04</v>
      </c>
      <c r="C59" s="1378">
        <v>17.24</v>
      </c>
      <c r="D59" s="1378">
        <v>1.7</v>
      </c>
      <c r="E59" s="1380">
        <v>3.59</v>
      </c>
      <c r="F59" s="22"/>
      <c r="G59" s="22"/>
      <c r="H59" s="22"/>
      <c r="I59" s="22"/>
      <c r="J59" s="22"/>
      <c r="K59" s="22"/>
      <c r="L59" s="22"/>
      <c r="M59" s="22"/>
      <c r="N59" s="22"/>
      <c r="O59" s="22"/>
      <c r="P59" s="22"/>
      <c r="Q59" s="22"/>
      <c r="R59" s="22"/>
      <c r="S59" s="22"/>
      <c r="T59" s="22"/>
      <c r="U59" s="22"/>
      <c r="V59" s="22"/>
      <c r="W59" s="22"/>
      <c r="X59" s="22"/>
      <c r="Y59" s="22"/>
      <c r="Z59" s="22"/>
    </row>
    <row r="60" ht="15.0" customHeight="1">
      <c r="A60" s="1373">
        <v>195805.0</v>
      </c>
      <c r="B60" s="1374">
        <v>0.04</v>
      </c>
      <c r="C60" s="1374">
        <v>18.06</v>
      </c>
      <c r="D60" s="1374">
        <v>1.99</v>
      </c>
      <c r="E60" s="1381">
        <v>5.65</v>
      </c>
      <c r="F60" s="22"/>
      <c r="G60" s="22"/>
      <c r="H60" s="22"/>
      <c r="I60" s="22"/>
      <c r="J60" s="22"/>
      <c r="K60" s="22"/>
      <c r="L60" s="22"/>
      <c r="M60" s="22"/>
      <c r="N60" s="22"/>
      <c r="O60" s="22"/>
      <c r="P60" s="22"/>
      <c r="Q60" s="22"/>
      <c r="R60" s="22"/>
      <c r="S60" s="22"/>
      <c r="T60" s="22"/>
      <c r="U60" s="22"/>
      <c r="V60" s="22"/>
      <c r="W60" s="22"/>
      <c r="X60" s="22"/>
      <c r="Y60" s="22"/>
      <c r="Z60" s="22"/>
    </row>
    <row r="61" ht="15.0" customHeight="1">
      <c r="A61" s="1377">
        <v>195806.0</v>
      </c>
      <c r="B61" s="1378">
        <v>0.04</v>
      </c>
      <c r="C61" s="1378">
        <v>13.9</v>
      </c>
      <c r="D61" s="1378">
        <v>0.43</v>
      </c>
      <c r="E61" s="1380">
        <v>6.1</v>
      </c>
      <c r="F61" s="22"/>
      <c r="G61" s="22"/>
      <c r="H61" s="22"/>
      <c r="I61" s="22"/>
      <c r="J61" s="22"/>
      <c r="K61" s="22"/>
      <c r="L61" s="22"/>
      <c r="M61" s="22"/>
      <c r="N61" s="22"/>
      <c r="O61" s="22"/>
      <c r="P61" s="22"/>
      <c r="Q61" s="22"/>
      <c r="R61" s="22"/>
      <c r="S61" s="22"/>
      <c r="T61" s="22"/>
      <c r="U61" s="22"/>
      <c r="V61" s="22"/>
      <c r="W61" s="22"/>
      <c r="X61" s="22"/>
      <c r="Y61" s="22"/>
      <c r="Z61" s="22"/>
    </row>
    <row r="62" ht="15.0" customHeight="1">
      <c r="A62" s="1373">
        <v>195807.0</v>
      </c>
      <c r="B62" s="1374">
        <v>0.04</v>
      </c>
      <c r="C62" s="1374">
        <v>10.99</v>
      </c>
      <c r="D62" s="1374">
        <v>0.09</v>
      </c>
      <c r="E62" s="1381">
        <v>6.2</v>
      </c>
      <c r="F62" s="22"/>
      <c r="G62" s="22"/>
      <c r="H62" s="22"/>
      <c r="I62" s="22"/>
      <c r="J62" s="22"/>
      <c r="K62" s="22"/>
      <c r="L62" s="22"/>
      <c r="M62" s="22"/>
      <c r="N62" s="22"/>
      <c r="O62" s="22"/>
      <c r="P62" s="22"/>
      <c r="Q62" s="22"/>
      <c r="R62" s="22"/>
      <c r="S62" s="22"/>
      <c r="T62" s="22"/>
      <c r="U62" s="22"/>
      <c r="V62" s="22"/>
      <c r="W62" s="22"/>
      <c r="X62" s="22"/>
      <c r="Y62" s="22"/>
      <c r="Z62" s="22"/>
    </row>
    <row r="63" ht="15.0" customHeight="1">
      <c r="A63" s="1377">
        <v>195808.0</v>
      </c>
      <c r="B63" s="1378">
        <v>0.04</v>
      </c>
      <c r="C63" s="1378">
        <v>10.47</v>
      </c>
      <c r="D63" s="1378">
        <v>0.76</v>
      </c>
      <c r="E63" s="1380">
        <v>7.0</v>
      </c>
      <c r="F63" s="22"/>
      <c r="G63" s="22"/>
      <c r="H63" s="22"/>
      <c r="I63" s="22"/>
      <c r="J63" s="22"/>
      <c r="K63" s="22"/>
      <c r="L63" s="22"/>
      <c r="M63" s="22"/>
      <c r="N63" s="22"/>
      <c r="O63" s="22"/>
      <c r="P63" s="22"/>
      <c r="Q63" s="22"/>
      <c r="R63" s="22"/>
      <c r="S63" s="22"/>
      <c r="T63" s="22"/>
      <c r="U63" s="22"/>
      <c r="V63" s="22"/>
      <c r="W63" s="22"/>
      <c r="X63" s="22"/>
      <c r="Y63" s="22"/>
      <c r="Z63" s="22"/>
    </row>
    <row r="64" ht="15.0" customHeight="1">
      <c r="A64" s="1373">
        <v>195809.0</v>
      </c>
      <c r="B64" s="1374">
        <v>0.04</v>
      </c>
      <c r="C64" s="1374">
        <v>10.14</v>
      </c>
      <c r="D64" s="1374">
        <v>0.16</v>
      </c>
      <c r="E64" s="1381">
        <v>7.18</v>
      </c>
      <c r="F64" s="22"/>
      <c r="G64" s="22"/>
      <c r="H64" s="22"/>
      <c r="I64" s="22"/>
      <c r="J64" s="22"/>
      <c r="K64" s="22"/>
      <c r="L64" s="22"/>
      <c r="M64" s="22"/>
      <c r="N64" s="22"/>
      <c r="O64" s="22"/>
      <c r="P64" s="22"/>
      <c r="Q64" s="22"/>
      <c r="R64" s="22"/>
      <c r="S64" s="22"/>
      <c r="T64" s="22"/>
      <c r="U64" s="22"/>
      <c r="V64" s="22"/>
      <c r="W64" s="22"/>
      <c r="X64" s="22"/>
      <c r="Y64" s="22"/>
      <c r="Z64" s="22"/>
    </row>
    <row r="65" ht="15.0" customHeight="1">
      <c r="A65" s="1377">
        <v>195810.0</v>
      </c>
      <c r="B65" s="1378">
        <v>0.04</v>
      </c>
      <c r="C65" s="1378">
        <v>8.92</v>
      </c>
      <c r="D65" s="1378">
        <v>0.33</v>
      </c>
      <c r="E65" s="1380">
        <v>7.53</v>
      </c>
      <c r="F65" s="22"/>
      <c r="G65" s="22"/>
      <c r="H65" s="22"/>
      <c r="I65" s="22"/>
      <c r="J65" s="22"/>
      <c r="K65" s="22"/>
      <c r="L65" s="22"/>
      <c r="M65" s="22"/>
      <c r="N65" s="22"/>
      <c r="O65" s="22"/>
      <c r="P65" s="22"/>
      <c r="Q65" s="22"/>
      <c r="R65" s="22"/>
      <c r="S65" s="22"/>
      <c r="T65" s="22"/>
      <c r="U65" s="22"/>
      <c r="V65" s="22"/>
      <c r="W65" s="22"/>
      <c r="X65" s="22"/>
      <c r="Y65" s="22"/>
      <c r="Z65" s="22"/>
    </row>
    <row r="66" ht="15.0" customHeight="1">
      <c r="A66" s="1373">
        <v>195811.0</v>
      </c>
      <c r="B66" s="1374">
        <v>0.04</v>
      </c>
      <c r="C66" s="1374">
        <v>8.54</v>
      </c>
      <c r="D66" s="1374">
        <v>-0.05</v>
      </c>
      <c r="E66" s="1381">
        <v>7.48</v>
      </c>
      <c r="F66" s="22"/>
      <c r="G66" s="22"/>
      <c r="H66" s="22"/>
      <c r="I66" s="22"/>
      <c r="J66" s="22"/>
      <c r="K66" s="22"/>
      <c r="L66" s="22"/>
      <c r="M66" s="22"/>
      <c r="N66" s="22"/>
      <c r="O66" s="22"/>
      <c r="P66" s="22"/>
      <c r="Q66" s="22"/>
      <c r="R66" s="22"/>
      <c r="S66" s="22"/>
      <c r="T66" s="22"/>
      <c r="U66" s="22"/>
      <c r="V66" s="22"/>
      <c r="W66" s="22"/>
      <c r="X66" s="22"/>
      <c r="Y66" s="22"/>
      <c r="Z66" s="22"/>
    </row>
    <row r="67" ht="15.0" customHeight="1">
      <c r="A67" s="1377">
        <v>195812.0</v>
      </c>
      <c r="B67" s="1378">
        <v>0.04</v>
      </c>
      <c r="C67" s="1378">
        <v>7.98</v>
      </c>
      <c r="D67" s="1378">
        <v>0.47</v>
      </c>
      <c r="E67" s="1380">
        <v>7.98</v>
      </c>
      <c r="F67" s="22"/>
      <c r="G67" s="22"/>
      <c r="H67" s="22"/>
      <c r="I67" s="22"/>
      <c r="J67" s="22"/>
      <c r="K67" s="22"/>
      <c r="L67" s="22"/>
      <c r="M67" s="22"/>
      <c r="N67" s="22"/>
      <c r="O67" s="22"/>
      <c r="P67" s="22"/>
      <c r="Q67" s="22"/>
      <c r="R67" s="22"/>
      <c r="S67" s="22"/>
      <c r="T67" s="22"/>
      <c r="U67" s="22"/>
      <c r="V67" s="22"/>
      <c r="W67" s="22"/>
      <c r="X67" s="22"/>
      <c r="Y67" s="22"/>
      <c r="Z67" s="22"/>
    </row>
    <row r="68" ht="15.0" customHeight="1">
      <c r="A68" s="1373">
        <v>195901.0</v>
      </c>
      <c r="B68" s="1374">
        <v>0.04</v>
      </c>
      <c r="C68" s="1374">
        <v>9.47</v>
      </c>
      <c r="D68" s="1374">
        <v>1.54</v>
      </c>
      <c r="E68" s="1381">
        <v>1.54</v>
      </c>
      <c r="F68" s="22"/>
      <c r="G68" s="22"/>
      <c r="H68" s="22"/>
      <c r="I68" s="22"/>
      <c r="J68" s="22"/>
      <c r="K68" s="22"/>
      <c r="L68" s="22"/>
      <c r="M68" s="22"/>
      <c r="N68" s="22"/>
      <c r="O68" s="22"/>
      <c r="P68" s="22"/>
      <c r="Q68" s="22"/>
      <c r="R68" s="22"/>
      <c r="S68" s="22"/>
      <c r="T68" s="22"/>
      <c r="U68" s="22"/>
      <c r="V68" s="22"/>
      <c r="W68" s="22"/>
      <c r="X68" s="22"/>
      <c r="Y68" s="22"/>
      <c r="Z68" s="22"/>
    </row>
    <row r="69" ht="15.0" customHeight="1">
      <c r="A69" s="1377">
        <v>195902.0</v>
      </c>
      <c r="B69" s="1378">
        <v>0.04</v>
      </c>
      <c r="C69" s="1378">
        <v>10.34</v>
      </c>
      <c r="D69" s="1378">
        <v>0.92</v>
      </c>
      <c r="E69" s="1380">
        <v>2.47</v>
      </c>
      <c r="F69" s="22"/>
      <c r="G69" s="22"/>
      <c r="H69" s="22"/>
      <c r="I69" s="22"/>
      <c r="J69" s="22"/>
      <c r="K69" s="22"/>
      <c r="L69" s="22"/>
      <c r="M69" s="22"/>
      <c r="N69" s="22"/>
      <c r="O69" s="22"/>
      <c r="P69" s="22"/>
      <c r="Q69" s="22"/>
      <c r="R69" s="22"/>
      <c r="S69" s="22"/>
      <c r="T69" s="22"/>
      <c r="U69" s="22"/>
      <c r="V69" s="22"/>
      <c r="W69" s="22"/>
      <c r="X69" s="22"/>
      <c r="Y69" s="22"/>
      <c r="Z69" s="22"/>
    </row>
    <row r="70" ht="15.0" customHeight="1">
      <c r="A70" s="1373">
        <v>195903.0</v>
      </c>
      <c r="B70" s="1374">
        <v>0.04</v>
      </c>
      <c r="C70" s="1374">
        <v>9.09</v>
      </c>
      <c r="D70" s="1374">
        <v>0.43</v>
      </c>
      <c r="E70" s="1381">
        <v>2.91</v>
      </c>
      <c r="F70" s="22"/>
      <c r="G70" s="22"/>
      <c r="H70" s="22"/>
      <c r="I70" s="22"/>
      <c r="J70" s="22"/>
      <c r="K70" s="22"/>
      <c r="L70" s="22"/>
      <c r="M70" s="22"/>
      <c r="N70" s="22"/>
      <c r="O70" s="22"/>
      <c r="P70" s="22"/>
      <c r="Q70" s="22"/>
      <c r="R70" s="22"/>
      <c r="S70" s="22"/>
      <c r="T70" s="22"/>
      <c r="U70" s="22"/>
      <c r="V70" s="22"/>
      <c r="W70" s="22"/>
      <c r="X70" s="22"/>
      <c r="Y70" s="22"/>
      <c r="Z70" s="22"/>
    </row>
    <row r="71" ht="15.0" customHeight="1">
      <c r="A71" s="1377">
        <v>195904.0</v>
      </c>
      <c r="B71" s="1378">
        <v>0.04</v>
      </c>
      <c r="C71" s="1378">
        <v>8.96</v>
      </c>
      <c r="D71" s="1378">
        <v>1.58</v>
      </c>
      <c r="E71" s="1380">
        <v>4.54</v>
      </c>
      <c r="F71" s="22"/>
      <c r="G71" s="22"/>
      <c r="H71" s="22"/>
      <c r="I71" s="22"/>
      <c r="J71" s="22"/>
      <c r="K71" s="22"/>
      <c r="L71" s="22"/>
      <c r="M71" s="22"/>
      <c r="N71" s="22"/>
      <c r="O71" s="22"/>
      <c r="P71" s="22"/>
      <c r="Q71" s="22"/>
      <c r="R71" s="22"/>
      <c r="S71" s="22"/>
      <c r="T71" s="22"/>
      <c r="U71" s="22"/>
      <c r="V71" s="22"/>
      <c r="W71" s="22"/>
      <c r="X71" s="22"/>
      <c r="Y71" s="22"/>
      <c r="Z71" s="22"/>
    </row>
    <row r="72" ht="15.0" customHeight="1">
      <c r="A72" s="1373">
        <v>195905.0</v>
      </c>
      <c r="B72" s="1374">
        <v>0.04</v>
      </c>
      <c r="C72" s="1374">
        <v>7.62</v>
      </c>
      <c r="D72" s="1374">
        <v>0.73</v>
      </c>
      <c r="E72" s="1381">
        <v>5.3</v>
      </c>
      <c r="F72" s="22"/>
      <c r="G72" s="22"/>
      <c r="H72" s="22"/>
      <c r="I72" s="22"/>
      <c r="J72" s="22"/>
      <c r="K72" s="22"/>
      <c r="L72" s="22"/>
      <c r="M72" s="22"/>
      <c r="N72" s="22"/>
      <c r="O72" s="22"/>
      <c r="P72" s="22"/>
      <c r="Q72" s="22"/>
      <c r="R72" s="22"/>
      <c r="S72" s="22"/>
      <c r="T72" s="22"/>
      <c r="U72" s="22"/>
      <c r="V72" s="22"/>
      <c r="W72" s="22"/>
      <c r="X72" s="22"/>
      <c r="Y72" s="22"/>
      <c r="Z72" s="22"/>
    </row>
    <row r="73" ht="15.0" customHeight="1">
      <c r="A73" s="1377">
        <v>195906.0</v>
      </c>
      <c r="B73" s="1378">
        <v>0.04</v>
      </c>
      <c r="C73" s="1378">
        <v>7.87</v>
      </c>
      <c r="D73" s="1378">
        <v>0.66</v>
      </c>
      <c r="E73" s="1380">
        <v>6.0</v>
      </c>
      <c r="F73" s="22"/>
      <c r="G73" s="22"/>
      <c r="H73" s="22"/>
      <c r="I73" s="22"/>
      <c r="J73" s="22"/>
      <c r="K73" s="22"/>
      <c r="L73" s="22"/>
      <c r="M73" s="22"/>
      <c r="N73" s="22"/>
      <c r="O73" s="22"/>
      <c r="P73" s="22"/>
      <c r="Q73" s="22"/>
      <c r="R73" s="22"/>
      <c r="S73" s="22"/>
      <c r="T73" s="22"/>
      <c r="U73" s="22"/>
      <c r="V73" s="22"/>
      <c r="W73" s="22"/>
      <c r="X73" s="22"/>
      <c r="Y73" s="22"/>
      <c r="Z73" s="22"/>
    </row>
    <row r="74" ht="15.0" customHeight="1">
      <c r="A74" s="1373">
        <v>195907.0</v>
      </c>
      <c r="B74" s="1374">
        <v>0.04</v>
      </c>
      <c r="C74" s="1374">
        <v>8.41</v>
      </c>
      <c r="D74" s="1374">
        <v>0.59</v>
      </c>
      <c r="E74" s="1381">
        <v>6.63</v>
      </c>
      <c r="F74" s="22"/>
      <c r="G74" s="22"/>
      <c r="H74" s="22"/>
      <c r="I74" s="22"/>
      <c r="J74" s="22"/>
      <c r="K74" s="22"/>
      <c r="L74" s="22"/>
      <c r="M74" s="22"/>
      <c r="N74" s="22"/>
      <c r="O74" s="22"/>
      <c r="P74" s="22"/>
      <c r="Q74" s="22"/>
      <c r="R74" s="22"/>
      <c r="S74" s="22"/>
      <c r="T74" s="22"/>
      <c r="U74" s="22"/>
      <c r="V74" s="22"/>
      <c r="W74" s="22"/>
      <c r="X74" s="22"/>
      <c r="Y74" s="22"/>
      <c r="Z74" s="22"/>
    </row>
    <row r="75" ht="15.0" customHeight="1">
      <c r="A75" s="1377">
        <v>195908.0</v>
      </c>
      <c r="B75" s="1378">
        <v>0.04</v>
      </c>
      <c r="C75" s="1378">
        <v>7.78</v>
      </c>
      <c r="D75" s="1378">
        <v>0.17</v>
      </c>
      <c r="E75" s="1380">
        <v>6.81</v>
      </c>
      <c r="F75" s="22"/>
      <c r="G75" s="22"/>
      <c r="H75" s="22"/>
      <c r="I75" s="22"/>
      <c r="J75" s="22"/>
      <c r="K75" s="22"/>
      <c r="L75" s="22"/>
      <c r="M75" s="22"/>
      <c r="N75" s="22"/>
      <c r="O75" s="22"/>
      <c r="P75" s="22"/>
      <c r="Q75" s="22"/>
      <c r="R75" s="22"/>
      <c r="S75" s="22"/>
      <c r="T75" s="22"/>
      <c r="U75" s="22"/>
      <c r="V75" s="22"/>
      <c r="W75" s="22"/>
      <c r="X75" s="22"/>
      <c r="Y75" s="22"/>
      <c r="Z75" s="22"/>
    </row>
    <row r="76" ht="15.0" customHeight="1">
      <c r="A76" s="1373">
        <v>195909.0</v>
      </c>
      <c r="B76" s="1374">
        <v>0.04</v>
      </c>
      <c r="C76" s="1374">
        <v>7.23</v>
      </c>
      <c r="D76" s="1374">
        <v>-0.35</v>
      </c>
      <c r="E76" s="1381">
        <v>6.44</v>
      </c>
      <c r="F76" s="22"/>
      <c r="G76" s="22"/>
      <c r="H76" s="22"/>
      <c r="I76" s="22"/>
      <c r="J76" s="22"/>
      <c r="K76" s="22"/>
      <c r="L76" s="22"/>
      <c r="M76" s="22"/>
      <c r="N76" s="22"/>
      <c r="O76" s="22"/>
      <c r="P76" s="22"/>
      <c r="Q76" s="22"/>
      <c r="R76" s="22"/>
      <c r="S76" s="22"/>
      <c r="T76" s="22"/>
      <c r="U76" s="22"/>
      <c r="V76" s="22"/>
      <c r="W76" s="22"/>
      <c r="X76" s="22"/>
      <c r="Y76" s="22"/>
      <c r="Z76" s="22"/>
    </row>
    <row r="77" ht="15.0" customHeight="1">
      <c r="A77" s="1377">
        <v>195910.0</v>
      </c>
      <c r="B77" s="1378">
        <v>0.04</v>
      </c>
      <c r="C77" s="1378">
        <v>7.14</v>
      </c>
      <c r="D77" s="1378">
        <v>0.24</v>
      </c>
      <c r="E77" s="1380">
        <v>6.69</v>
      </c>
      <c r="F77" s="22"/>
      <c r="G77" s="22"/>
      <c r="H77" s="22"/>
      <c r="I77" s="22"/>
      <c r="J77" s="22"/>
      <c r="K77" s="22"/>
      <c r="L77" s="22"/>
      <c r="M77" s="22"/>
      <c r="N77" s="22"/>
      <c r="O77" s="22"/>
      <c r="P77" s="22"/>
      <c r="Q77" s="22"/>
      <c r="R77" s="22"/>
      <c r="S77" s="22"/>
      <c r="T77" s="22"/>
      <c r="U77" s="22"/>
      <c r="V77" s="22"/>
      <c r="W77" s="22"/>
      <c r="X77" s="22"/>
      <c r="Y77" s="22"/>
      <c r="Z77" s="22"/>
    </row>
    <row r="78" ht="15.0" customHeight="1">
      <c r="A78" s="1373">
        <v>195911.0</v>
      </c>
      <c r="B78" s="1374">
        <v>0.04</v>
      </c>
      <c r="C78" s="1374">
        <v>7.42</v>
      </c>
      <c r="D78" s="1374">
        <v>0.22</v>
      </c>
      <c r="E78" s="1381">
        <v>6.92</v>
      </c>
      <c r="F78" s="22"/>
      <c r="G78" s="22"/>
      <c r="H78" s="22"/>
      <c r="I78" s="22"/>
      <c r="J78" s="22"/>
      <c r="K78" s="22"/>
      <c r="L78" s="22"/>
      <c r="M78" s="22"/>
      <c r="N78" s="22"/>
      <c r="O78" s="22"/>
      <c r="P78" s="22"/>
      <c r="Q78" s="22"/>
      <c r="R78" s="22"/>
      <c r="S78" s="22"/>
      <c r="T78" s="22"/>
      <c r="U78" s="22"/>
      <c r="V78" s="22"/>
      <c r="W78" s="22"/>
      <c r="X78" s="22"/>
      <c r="Y78" s="22"/>
      <c r="Z78" s="22"/>
    </row>
    <row r="79" ht="15.0" customHeight="1">
      <c r="A79" s="1377">
        <v>195912.0</v>
      </c>
      <c r="B79" s="1378">
        <v>0.04</v>
      </c>
      <c r="C79" s="1378">
        <v>7.81</v>
      </c>
      <c r="D79" s="1378">
        <v>0.83</v>
      </c>
      <c r="E79" s="1380">
        <v>7.81</v>
      </c>
      <c r="F79" s="22"/>
      <c r="G79" s="22"/>
      <c r="H79" s="22"/>
      <c r="I79" s="22"/>
      <c r="J79" s="22"/>
      <c r="K79" s="22"/>
      <c r="L79" s="22"/>
      <c r="M79" s="22"/>
      <c r="N79" s="22"/>
      <c r="O79" s="22"/>
      <c r="P79" s="22"/>
      <c r="Q79" s="22"/>
      <c r="R79" s="22"/>
      <c r="S79" s="22"/>
      <c r="T79" s="22"/>
      <c r="U79" s="22"/>
      <c r="V79" s="22"/>
      <c r="W79" s="22"/>
      <c r="X79" s="22"/>
      <c r="Y79" s="22"/>
      <c r="Z79" s="22"/>
    </row>
    <row r="80" ht="15.0" customHeight="1">
      <c r="A80" s="1373">
        <v>196001.0</v>
      </c>
      <c r="B80" s="1374">
        <v>0.04</v>
      </c>
      <c r="C80" s="1374">
        <v>6.52</v>
      </c>
      <c r="D80" s="1374">
        <v>0.32</v>
      </c>
      <c r="E80" s="1381">
        <v>0.32</v>
      </c>
      <c r="F80" s="22"/>
      <c r="G80" s="22"/>
      <c r="H80" s="22"/>
      <c r="I80" s="22"/>
      <c r="J80" s="22"/>
      <c r="K80" s="22"/>
      <c r="L80" s="22"/>
      <c r="M80" s="22"/>
      <c r="N80" s="22"/>
      <c r="O80" s="22"/>
      <c r="P80" s="22"/>
      <c r="Q80" s="22"/>
      <c r="R80" s="22"/>
      <c r="S80" s="22"/>
      <c r="T80" s="22"/>
      <c r="U80" s="22"/>
      <c r="V80" s="22"/>
      <c r="W80" s="22"/>
      <c r="X80" s="22"/>
      <c r="Y80" s="22"/>
      <c r="Z80" s="22"/>
    </row>
    <row r="81" ht="15.0" customHeight="1">
      <c r="A81" s="1377">
        <v>196002.0</v>
      </c>
      <c r="B81" s="1378">
        <v>0.04</v>
      </c>
      <c r="C81" s="1378">
        <v>5.24</v>
      </c>
      <c r="D81" s="1378">
        <v>-0.3</v>
      </c>
      <c r="E81" s="1380">
        <v>0.02</v>
      </c>
      <c r="F81" s="22"/>
      <c r="G81" s="22"/>
      <c r="H81" s="22"/>
      <c r="I81" s="22"/>
      <c r="J81" s="22"/>
      <c r="K81" s="22"/>
      <c r="L81" s="22"/>
      <c r="M81" s="22"/>
      <c r="N81" s="22"/>
      <c r="O81" s="22"/>
      <c r="P81" s="22"/>
      <c r="Q81" s="22"/>
      <c r="R81" s="22"/>
      <c r="S81" s="22"/>
      <c r="T81" s="22"/>
      <c r="U81" s="22"/>
      <c r="V81" s="22"/>
      <c r="W81" s="22"/>
      <c r="X81" s="22"/>
      <c r="Y81" s="22"/>
      <c r="Z81" s="22"/>
    </row>
    <row r="82" ht="15.0" customHeight="1">
      <c r="A82" s="1373">
        <v>196003.0</v>
      </c>
      <c r="B82" s="1374">
        <v>0.04</v>
      </c>
      <c r="C82" s="1374">
        <v>6.14</v>
      </c>
      <c r="D82" s="1374">
        <v>1.29</v>
      </c>
      <c r="E82" s="1381">
        <v>1.32</v>
      </c>
      <c r="F82" s="22"/>
      <c r="G82" s="22"/>
      <c r="H82" s="22"/>
      <c r="I82" s="22"/>
      <c r="J82" s="22"/>
      <c r="K82" s="22"/>
      <c r="L82" s="22"/>
      <c r="M82" s="22"/>
      <c r="N82" s="22"/>
      <c r="O82" s="22"/>
      <c r="P82" s="22"/>
      <c r="Q82" s="22"/>
      <c r="R82" s="22"/>
      <c r="S82" s="22"/>
      <c r="T82" s="22"/>
      <c r="U82" s="22"/>
      <c r="V82" s="22"/>
      <c r="W82" s="22"/>
      <c r="X82" s="22"/>
      <c r="Y82" s="22"/>
      <c r="Z82" s="22"/>
    </row>
    <row r="83" ht="15.0" customHeight="1">
      <c r="A83" s="1377">
        <v>196004.0</v>
      </c>
      <c r="B83" s="1378">
        <v>0.04</v>
      </c>
      <c r="C83" s="1378">
        <v>5.49</v>
      </c>
      <c r="D83" s="1378">
        <v>0.96</v>
      </c>
      <c r="E83" s="1380">
        <v>2.29</v>
      </c>
      <c r="F83" s="22"/>
      <c r="G83" s="22"/>
      <c r="H83" s="22"/>
      <c r="I83" s="22"/>
      <c r="J83" s="22"/>
      <c r="K83" s="22"/>
      <c r="L83" s="22"/>
      <c r="M83" s="22"/>
      <c r="N83" s="22"/>
      <c r="O83" s="22"/>
      <c r="P83" s="22"/>
      <c r="Q83" s="22"/>
      <c r="R83" s="22"/>
      <c r="S83" s="22"/>
      <c r="T83" s="22"/>
      <c r="U83" s="22"/>
      <c r="V83" s="22"/>
      <c r="W83" s="22"/>
      <c r="X83" s="22"/>
      <c r="Y83" s="22"/>
      <c r="Z83" s="22"/>
    </row>
    <row r="84" ht="15.0" customHeight="1">
      <c r="A84" s="1373">
        <v>196005.0</v>
      </c>
      <c r="B84" s="1374">
        <v>0.04</v>
      </c>
      <c r="C84" s="1374">
        <v>5.52</v>
      </c>
      <c r="D84" s="1374">
        <v>0.76</v>
      </c>
      <c r="E84" s="1381">
        <v>3.06</v>
      </c>
      <c r="F84" s="22"/>
      <c r="G84" s="22"/>
      <c r="H84" s="22"/>
      <c r="I84" s="22"/>
      <c r="J84" s="22"/>
      <c r="K84" s="22"/>
      <c r="L84" s="22"/>
      <c r="M84" s="22"/>
      <c r="N84" s="22"/>
      <c r="O84" s="22"/>
      <c r="P84" s="22"/>
      <c r="Q84" s="22"/>
      <c r="R84" s="22"/>
      <c r="S84" s="22"/>
      <c r="T84" s="22"/>
      <c r="U84" s="22"/>
      <c r="V84" s="22"/>
      <c r="W84" s="22"/>
      <c r="X84" s="22"/>
      <c r="Y84" s="22"/>
      <c r="Z84" s="22"/>
    </row>
    <row r="85" ht="15.0" customHeight="1">
      <c r="A85" s="1377">
        <v>196006.0</v>
      </c>
      <c r="B85" s="1378">
        <v>0.04</v>
      </c>
      <c r="C85" s="1378">
        <v>4.93</v>
      </c>
      <c r="D85" s="1378">
        <v>0.1</v>
      </c>
      <c r="E85" s="1380">
        <v>3.17</v>
      </c>
      <c r="F85" s="22"/>
      <c r="G85" s="22"/>
      <c r="H85" s="22"/>
      <c r="I85" s="22"/>
      <c r="J85" s="22"/>
      <c r="K85" s="22"/>
      <c r="L85" s="22"/>
      <c r="M85" s="22"/>
      <c r="N85" s="22"/>
      <c r="O85" s="22"/>
      <c r="P85" s="22"/>
      <c r="Q85" s="22"/>
      <c r="R85" s="22"/>
      <c r="S85" s="22"/>
      <c r="T85" s="22"/>
      <c r="U85" s="22"/>
      <c r="V85" s="22"/>
      <c r="W85" s="22"/>
      <c r="X85" s="22"/>
      <c r="Y85" s="22"/>
      <c r="Z85" s="22"/>
    </row>
    <row r="86" ht="15.0" customHeight="1">
      <c r="A86" s="1373">
        <v>196007.0</v>
      </c>
      <c r="B86" s="1374">
        <v>0.04</v>
      </c>
      <c r="C86" s="1374">
        <v>4.79</v>
      </c>
      <c r="D86" s="1374">
        <v>0.46</v>
      </c>
      <c r="E86" s="1381">
        <v>3.64</v>
      </c>
      <c r="F86" s="22"/>
      <c r="G86" s="22"/>
      <c r="H86" s="22"/>
      <c r="I86" s="22"/>
      <c r="J86" s="22"/>
      <c r="K86" s="22"/>
      <c r="L86" s="22"/>
      <c r="M86" s="22"/>
      <c r="N86" s="22"/>
      <c r="O86" s="22"/>
      <c r="P86" s="22"/>
      <c r="Q86" s="22"/>
      <c r="R86" s="22"/>
      <c r="S86" s="22"/>
      <c r="T86" s="22"/>
      <c r="U86" s="22"/>
      <c r="V86" s="22"/>
      <c r="W86" s="22"/>
      <c r="X86" s="22"/>
      <c r="Y86" s="22"/>
      <c r="Z86" s="22"/>
    </row>
    <row r="87" ht="15.0" customHeight="1">
      <c r="A87" s="1377">
        <v>196008.0</v>
      </c>
      <c r="B87" s="1378">
        <v>0.04</v>
      </c>
      <c r="C87" s="1378">
        <v>4.96</v>
      </c>
      <c r="D87" s="1378">
        <v>0.33</v>
      </c>
      <c r="E87" s="1380">
        <v>3.99</v>
      </c>
      <c r="F87" s="22"/>
      <c r="G87" s="22"/>
      <c r="H87" s="22"/>
      <c r="I87" s="22"/>
      <c r="J87" s="22"/>
      <c r="K87" s="22"/>
      <c r="L87" s="22"/>
      <c r="M87" s="22"/>
      <c r="N87" s="22"/>
      <c r="O87" s="22"/>
      <c r="P87" s="22"/>
      <c r="Q87" s="22"/>
      <c r="R87" s="22"/>
      <c r="S87" s="22"/>
      <c r="T87" s="22"/>
      <c r="U87" s="22"/>
      <c r="V87" s="22"/>
      <c r="W87" s="22"/>
      <c r="X87" s="22"/>
      <c r="Y87" s="22"/>
      <c r="Z87" s="22"/>
    </row>
    <row r="88" ht="15.0" customHeight="1">
      <c r="A88" s="1373">
        <v>196009.0</v>
      </c>
      <c r="B88" s="1374">
        <v>0.04</v>
      </c>
      <c r="C88" s="1374">
        <v>5.57</v>
      </c>
      <c r="D88" s="1374">
        <v>0.23</v>
      </c>
      <c r="E88" s="1381">
        <v>4.23</v>
      </c>
      <c r="F88" s="22"/>
      <c r="G88" s="22"/>
      <c r="H88" s="22"/>
      <c r="I88" s="22"/>
      <c r="J88" s="22"/>
      <c r="K88" s="22"/>
      <c r="L88" s="22"/>
      <c r="M88" s="22"/>
      <c r="N88" s="22"/>
      <c r="O88" s="22"/>
      <c r="P88" s="22"/>
      <c r="Q88" s="22"/>
      <c r="R88" s="22"/>
      <c r="S88" s="22"/>
      <c r="T88" s="22"/>
      <c r="U88" s="22"/>
      <c r="V88" s="22"/>
      <c r="W88" s="22"/>
      <c r="X88" s="22"/>
      <c r="Y88" s="22"/>
      <c r="Z88" s="22"/>
    </row>
    <row r="89" ht="15.0" customHeight="1">
      <c r="A89" s="1377">
        <v>196010.0</v>
      </c>
      <c r="B89" s="1378">
        <v>0.04</v>
      </c>
      <c r="C89" s="1378">
        <v>6.12</v>
      </c>
      <c r="D89" s="1378">
        <v>0.77</v>
      </c>
      <c r="E89" s="1380">
        <v>5.02</v>
      </c>
      <c r="F89" s="22"/>
      <c r="G89" s="22"/>
      <c r="H89" s="22"/>
      <c r="I89" s="22"/>
      <c r="J89" s="22"/>
      <c r="K89" s="22"/>
      <c r="L89" s="22"/>
      <c r="M89" s="22"/>
      <c r="N89" s="22"/>
      <c r="O89" s="22"/>
      <c r="P89" s="22"/>
      <c r="Q89" s="22"/>
      <c r="R89" s="22"/>
      <c r="S89" s="22"/>
      <c r="T89" s="22"/>
      <c r="U89" s="22"/>
      <c r="V89" s="22"/>
      <c r="W89" s="22"/>
      <c r="X89" s="22"/>
      <c r="Y89" s="22"/>
      <c r="Z89" s="22"/>
    </row>
    <row r="90" ht="15.0" customHeight="1">
      <c r="A90" s="1373">
        <v>196011.0</v>
      </c>
      <c r="B90" s="1374">
        <v>0.04</v>
      </c>
      <c r="C90" s="1374">
        <v>7.13</v>
      </c>
      <c r="D90" s="1374">
        <v>1.17</v>
      </c>
      <c r="E90" s="1381">
        <v>6.25</v>
      </c>
      <c r="F90" s="22"/>
      <c r="G90" s="22"/>
      <c r="H90" s="22"/>
      <c r="I90" s="22"/>
      <c r="J90" s="22"/>
      <c r="K90" s="22"/>
      <c r="L90" s="22"/>
      <c r="M90" s="22"/>
      <c r="N90" s="22"/>
      <c r="O90" s="22"/>
      <c r="P90" s="22"/>
      <c r="Q90" s="22"/>
      <c r="R90" s="22"/>
      <c r="S90" s="22"/>
      <c r="T90" s="22"/>
      <c r="U90" s="22"/>
      <c r="V90" s="22"/>
      <c r="W90" s="22"/>
      <c r="X90" s="22"/>
      <c r="Y90" s="22"/>
      <c r="Z90" s="22"/>
    </row>
    <row r="91" ht="15.0" customHeight="1">
      <c r="A91" s="1377">
        <v>196012.0</v>
      </c>
      <c r="B91" s="1378">
        <v>0.04</v>
      </c>
      <c r="C91" s="1378">
        <v>7.35</v>
      </c>
      <c r="D91" s="1378">
        <v>1.04</v>
      </c>
      <c r="E91" s="1380">
        <v>7.35</v>
      </c>
      <c r="F91" s="22"/>
      <c r="G91" s="22"/>
      <c r="H91" s="22"/>
      <c r="I91" s="22"/>
      <c r="J91" s="22"/>
      <c r="K91" s="22"/>
      <c r="L91" s="22"/>
      <c r="M91" s="22"/>
      <c r="N91" s="22"/>
      <c r="O91" s="22"/>
      <c r="P91" s="22"/>
      <c r="Q91" s="22"/>
      <c r="R91" s="22"/>
      <c r="S91" s="22"/>
      <c r="T91" s="22"/>
      <c r="U91" s="22"/>
      <c r="V91" s="22"/>
      <c r="W91" s="22"/>
      <c r="X91" s="22"/>
      <c r="Y91" s="22"/>
      <c r="Z91" s="22"/>
    </row>
    <row r="92" ht="15.0" customHeight="1">
      <c r="A92" s="1373">
        <v>196101.0</v>
      </c>
      <c r="B92" s="1374">
        <v>0.04</v>
      </c>
      <c r="C92" s="1374">
        <v>7.59</v>
      </c>
      <c r="D92" s="1374">
        <v>0.54</v>
      </c>
      <c r="E92" s="1381">
        <v>0.54</v>
      </c>
      <c r="F92" s="22"/>
      <c r="G92" s="22"/>
      <c r="H92" s="22"/>
      <c r="I92" s="22"/>
      <c r="J92" s="22"/>
      <c r="K92" s="22"/>
      <c r="L92" s="22"/>
      <c r="M92" s="22"/>
      <c r="N92" s="22"/>
      <c r="O92" s="22"/>
      <c r="P92" s="22"/>
      <c r="Q92" s="22"/>
      <c r="R92" s="22"/>
      <c r="S92" s="22"/>
      <c r="T92" s="22"/>
      <c r="U92" s="22"/>
      <c r="V92" s="22"/>
      <c r="W92" s="22"/>
      <c r="X92" s="22"/>
      <c r="Y92" s="22"/>
      <c r="Z92" s="22"/>
    </row>
    <row r="93" ht="15.0" customHeight="1">
      <c r="A93" s="1377">
        <v>196102.0</v>
      </c>
      <c r="B93" s="1378">
        <v>0.04</v>
      </c>
      <c r="C93" s="1378">
        <v>8.36</v>
      </c>
      <c r="D93" s="1378">
        <v>0.42</v>
      </c>
      <c r="E93" s="1380">
        <v>0.96</v>
      </c>
      <c r="F93" s="22"/>
      <c r="G93" s="22"/>
      <c r="H93" s="22"/>
      <c r="I93" s="22"/>
      <c r="J93" s="22"/>
      <c r="K93" s="22"/>
      <c r="L93" s="22"/>
      <c r="M93" s="22"/>
      <c r="N93" s="22"/>
      <c r="O93" s="22"/>
      <c r="P93" s="22"/>
      <c r="Q93" s="22"/>
      <c r="R93" s="22"/>
      <c r="S93" s="22"/>
      <c r="T93" s="22"/>
      <c r="U93" s="22"/>
      <c r="V93" s="22"/>
      <c r="W93" s="22"/>
      <c r="X93" s="22"/>
      <c r="Y93" s="22"/>
      <c r="Z93" s="22"/>
    </row>
    <row r="94" ht="15.0" customHeight="1">
      <c r="A94" s="1373">
        <v>196103.0</v>
      </c>
      <c r="B94" s="1374">
        <v>0.04</v>
      </c>
      <c r="C94" s="1374">
        <v>8.7</v>
      </c>
      <c r="D94" s="1374">
        <v>1.61</v>
      </c>
      <c r="E94" s="1381">
        <v>2.59</v>
      </c>
      <c r="F94" s="22"/>
      <c r="G94" s="22"/>
      <c r="H94" s="22"/>
      <c r="I94" s="22"/>
      <c r="J94" s="22"/>
      <c r="K94" s="22"/>
      <c r="L94" s="22"/>
      <c r="M94" s="22"/>
      <c r="N94" s="22"/>
      <c r="O94" s="22"/>
      <c r="P94" s="22"/>
      <c r="Q94" s="22"/>
      <c r="R94" s="22"/>
      <c r="S94" s="22"/>
      <c r="T94" s="22"/>
      <c r="U94" s="22"/>
      <c r="V94" s="22"/>
      <c r="W94" s="22"/>
      <c r="X94" s="22"/>
      <c r="Y94" s="22"/>
      <c r="Z94" s="22"/>
    </row>
    <row r="95" ht="15.0" customHeight="1">
      <c r="A95" s="1377">
        <v>196104.0</v>
      </c>
      <c r="B95" s="1378">
        <v>0.05</v>
      </c>
      <c r="C95" s="1378">
        <v>9.87</v>
      </c>
      <c r="D95" s="1378">
        <v>2.04</v>
      </c>
      <c r="E95" s="1380">
        <v>4.68</v>
      </c>
      <c r="F95" s="22"/>
      <c r="G95" s="22"/>
      <c r="H95" s="22"/>
      <c r="I95" s="22"/>
      <c r="J95" s="22"/>
      <c r="K95" s="22"/>
      <c r="L95" s="22"/>
      <c r="M95" s="22"/>
      <c r="N95" s="22"/>
      <c r="O95" s="22"/>
      <c r="P95" s="22"/>
      <c r="Q95" s="22"/>
      <c r="R95" s="22"/>
      <c r="S95" s="22"/>
      <c r="T95" s="22"/>
      <c r="U95" s="22"/>
      <c r="V95" s="22"/>
      <c r="W95" s="22"/>
      <c r="X95" s="22"/>
      <c r="Y95" s="22"/>
      <c r="Z95" s="22"/>
    </row>
    <row r="96" ht="15.0" customHeight="1">
      <c r="A96" s="1373">
        <v>196105.0</v>
      </c>
      <c r="B96" s="1374">
        <v>0.05</v>
      </c>
      <c r="C96" s="1374">
        <v>10.23</v>
      </c>
      <c r="D96" s="1374">
        <v>1.1</v>
      </c>
      <c r="E96" s="1381">
        <v>5.83</v>
      </c>
      <c r="F96" s="22"/>
      <c r="G96" s="22"/>
      <c r="H96" s="22"/>
      <c r="I96" s="22"/>
      <c r="J96" s="22"/>
      <c r="K96" s="22"/>
      <c r="L96" s="22"/>
      <c r="M96" s="22"/>
      <c r="N96" s="22"/>
      <c r="O96" s="22"/>
      <c r="P96" s="22"/>
      <c r="Q96" s="22"/>
      <c r="R96" s="22"/>
      <c r="S96" s="22"/>
      <c r="T96" s="22"/>
      <c r="U96" s="22"/>
      <c r="V96" s="22"/>
      <c r="W96" s="22"/>
      <c r="X96" s="22"/>
      <c r="Y96" s="22"/>
      <c r="Z96" s="22"/>
    </row>
    <row r="97" ht="15.0" customHeight="1">
      <c r="A97" s="1377">
        <v>196106.0</v>
      </c>
      <c r="B97" s="1378">
        <v>0.05</v>
      </c>
      <c r="C97" s="1378">
        <v>10.27</v>
      </c>
      <c r="D97" s="1378">
        <v>0.13</v>
      </c>
      <c r="E97" s="1380">
        <v>5.97</v>
      </c>
      <c r="F97" s="22"/>
      <c r="G97" s="22"/>
      <c r="H97" s="22"/>
      <c r="I97" s="22"/>
      <c r="J97" s="22"/>
      <c r="K97" s="22"/>
      <c r="L97" s="22"/>
      <c r="M97" s="22"/>
      <c r="N97" s="22"/>
      <c r="O97" s="22"/>
      <c r="P97" s="22"/>
      <c r="Q97" s="22"/>
      <c r="R97" s="22"/>
      <c r="S97" s="22"/>
      <c r="T97" s="22"/>
      <c r="U97" s="22"/>
      <c r="V97" s="22"/>
      <c r="W97" s="22"/>
      <c r="X97" s="22"/>
      <c r="Y97" s="22"/>
      <c r="Z97" s="22"/>
    </row>
    <row r="98" ht="15.0" customHeight="1">
      <c r="A98" s="1373">
        <v>196107.0</v>
      </c>
      <c r="B98" s="1374">
        <v>0.05</v>
      </c>
      <c r="C98" s="1374">
        <v>10.03</v>
      </c>
      <c r="D98" s="1374">
        <v>0.24</v>
      </c>
      <c r="E98" s="1381">
        <v>6.23</v>
      </c>
      <c r="F98" s="22"/>
      <c r="G98" s="22"/>
      <c r="H98" s="22"/>
      <c r="I98" s="22"/>
      <c r="J98" s="22"/>
      <c r="K98" s="22"/>
      <c r="L98" s="22"/>
      <c r="M98" s="22"/>
      <c r="N98" s="22"/>
      <c r="O98" s="22"/>
      <c r="P98" s="22"/>
      <c r="Q98" s="22"/>
      <c r="R98" s="22"/>
      <c r="S98" s="22"/>
      <c r="T98" s="22"/>
      <c r="U98" s="22"/>
      <c r="V98" s="22"/>
      <c r="W98" s="22"/>
      <c r="X98" s="22"/>
      <c r="Y98" s="22"/>
      <c r="Z98" s="22"/>
    </row>
    <row r="99" ht="15.0" customHeight="1">
      <c r="A99" s="1377">
        <v>196108.0</v>
      </c>
      <c r="B99" s="1378">
        <v>0.05</v>
      </c>
      <c r="C99" s="1378">
        <v>8.4</v>
      </c>
      <c r="D99" s="1378">
        <v>-1.16</v>
      </c>
      <c r="E99" s="1380">
        <v>5.0</v>
      </c>
      <c r="F99" s="22"/>
      <c r="G99" s="22"/>
      <c r="H99" s="22"/>
      <c r="I99" s="22"/>
      <c r="J99" s="22"/>
      <c r="K99" s="22"/>
      <c r="L99" s="22"/>
      <c r="M99" s="22"/>
      <c r="N99" s="22"/>
      <c r="O99" s="22"/>
      <c r="P99" s="22"/>
      <c r="Q99" s="22"/>
      <c r="R99" s="22"/>
      <c r="S99" s="22"/>
      <c r="T99" s="22"/>
      <c r="U99" s="22"/>
      <c r="V99" s="22"/>
      <c r="W99" s="22"/>
      <c r="X99" s="22"/>
      <c r="Y99" s="22"/>
      <c r="Z99" s="22"/>
    </row>
    <row r="100" ht="15.0" customHeight="1">
      <c r="A100" s="1373">
        <v>196109.0</v>
      </c>
      <c r="B100" s="1374">
        <v>0.05</v>
      </c>
      <c r="C100" s="1374">
        <v>7.47</v>
      </c>
      <c r="D100" s="1374">
        <v>-0.63</v>
      </c>
      <c r="E100" s="1381">
        <v>4.34</v>
      </c>
      <c r="F100" s="22"/>
      <c r="G100" s="22"/>
      <c r="H100" s="22"/>
      <c r="I100" s="22"/>
      <c r="J100" s="22"/>
      <c r="K100" s="22"/>
      <c r="L100" s="22"/>
      <c r="M100" s="22"/>
      <c r="N100" s="22"/>
      <c r="O100" s="22"/>
      <c r="P100" s="22"/>
      <c r="Q100" s="22"/>
      <c r="R100" s="22"/>
      <c r="S100" s="22"/>
      <c r="T100" s="22"/>
      <c r="U100" s="22"/>
      <c r="V100" s="22"/>
      <c r="W100" s="22"/>
      <c r="X100" s="22"/>
      <c r="Y100" s="22"/>
      <c r="Z100" s="22"/>
    </row>
    <row r="101" ht="15.0" customHeight="1">
      <c r="A101" s="1377">
        <v>196110.0</v>
      </c>
      <c r="B101" s="1378">
        <v>0.05</v>
      </c>
      <c r="C101" s="1378">
        <v>6.81</v>
      </c>
      <c r="D101" s="1378">
        <v>0.15</v>
      </c>
      <c r="E101" s="1380">
        <v>4.5</v>
      </c>
      <c r="F101" s="22"/>
      <c r="G101" s="22"/>
      <c r="H101" s="22"/>
      <c r="I101" s="22"/>
      <c r="J101" s="22"/>
      <c r="K101" s="22"/>
      <c r="L101" s="22"/>
      <c r="M101" s="22"/>
      <c r="N101" s="22"/>
      <c r="O101" s="22"/>
      <c r="P101" s="22"/>
      <c r="Q101" s="22"/>
      <c r="R101" s="22"/>
      <c r="S101" s="22"/>
      <c r="T101" s="22"/>
      <c r="U101" s="22"/>
      <c r="V101" s="22"/>
      <c r="W101" s="22"/>
      <c r="X101" s="22"/>
      <c r="Y101" s="22"/>
      <c r="Z101" s="22"/>
    </row>
    <row r="102" ht="15.0" customHeight="1">
      <c r="A102" s="1373">
        <v>196111.0</v>
      </c>
      <c r="B102" s="1374">
        <v>0.05</v>
      </c>
      <c r="C102" s="1374">
        <v>6.13</v>
      </c>
      <c r="D102" s="1374">
        <v>0.52</v>
      </c>
      <c r="E102" s="1381">
        <v>5.04</v>
      </c>
      <c r="F102" s="22"/>
      <c r="G102" s="22"/>
      <c r="H102" s="22"/>
      <c r="I102" s="22"/>
      <c r="J102" s="22"/>
      <c r="K102" s="22"/>
      <c r="L102" s="22"/>
      <c r="M102" s="22"/>
      <c r="N102" s="22"/>
      <c r="O102" s="22"/>
      <c r="P102" s="22"/>
      <c r="Q102" s="22"/>
      <c r="R102" s="22"/>
      <c r="S102" s="22"/>
      <c r="T102" s="22"/>
      <c r="U102" s="22"/>
      <c r="V102" s="22"/>
      <c r="W102" s="22"/>
      <c r="X102" s="22"/>
      <c r="Y102" s="22"/>
      <c r="Z102" s="22"/>
    </row>
    <row r="103" ht="15.0" customHeight="1">
      <c r="A103" s="1377">
        <v>196112.0</v>
      </c>
      <c r="B103" s="1378">
        <v>0.05</v>
      </c>
      <c r="C103" s="1378">
        <v>5.74</v>
      </c>
      <c r="D103" s="1378">
        <v>0.67</v>
      </c>
      <c r="E103" s="1380">
        <v>5.74</v>
      </c>
      <c r="F103" s="22"/>
      <c r="G103" s="22"/>
      <c r="H103" s="22"/>
      <c r="I103" s="22"/>
      <c r="J103" s="22"/>
      <c r="K103" s="22"/>
      <c r="L103" s="22"/>
      <c r="M103" s="22"/>
      <c r="N103" s="22"/>
      <c r="O103" s="22"/>
      <c r="P103" s="22"/>
      <c r="Q103" s="22"/>
      <c r="R103" s="22"/>
      <c r="S103" s="22"/>
      <c r="T103" s="22"/>
      <c r="U103" s="22"/>
      <c r="V103" s="22"/>
      <c r="W103" s="22"/>
      <c r="X103" s="22"/>
      <c r="Y103" s="22"/>
      <c r="Z103" s="22"/>
    </row>
    <row r="104" ht="15.0" customHeight="1">
      <c r="A104" s="1373">
        <v>196201.0</v>
      </c>
      <c r="B104" s="1374">
        <v>0.05</v>
      </c>
      <c r="C104" s="1374">
        <v>5.63</v>
      </c>
      <c r="D104" s="1374">
        <v>0.44</v>
      </c>
      <c r="E104" s="1381">
        <v>0.44</v>
      </c>
      <c r="F104" s="22"/>
      <c r="G104" s="22"/>
      <c r="H104" s="22"/>
      <c r="I104" s="22"/>
      <c r="J104" s="22"/>
      <c r="K104" s="22"/>
      <c r="L104" s="22"/>
      <c r="M104" s="22"/>
      <c r="N104" s="22"/>
      <c r="O104" s="22"/>
      <c r="P104" s="22"/>
      <c r="Q104" s="22"/>
      <c r="R104" s="22"/>
      <c r="S104" s="22"/>
      <c r="T104" s="22"/>
      <c r="U104" s="22"/>
      <c r="V104" s="22"/>
      <c r="W104" s="22"/>
      <c r="X104" s="22"/>
      <c r="Y104" s="22"/>
      <c r="Z104" s="22"/>
    </row>
    <row r="105" ht="15.0" customHeight="1">
      <c r="A105" s="1377">
        <v>196202.0</v>
      </c>
      <c r="B105" s="1378">
        <v>0.05</v>
      </c>
      <c r="C105" s="1378">
        <v>5.29</v>
      </c>
      <c r="D105" s="1378">
        <v>0.09</v>
      </c>
      <c r="E105" s="1380">
        <v>0.53</v>
      </c>
      <c r="F105" s="22"/>
      <c r="G105" s="22"/>
      <c r="H105" s="22"/>
      <c r="I105" s="22"/>
      <c r="J105" s="22"/>
      <c r="K105" s="22"/>
      <c r="L105" s="22"/>
      <c r="M105" s="22"/>
      <c r="N105" s="22"/>
      <c r="O105" s="22"/>
      <c r="P105" s="22"/>
      <c r="Q105" s="22"/>
      <c r="R105" s="22"/>
      <c r="S105" s="22"/>
      <c r="T105" s="22"/>
      <c r="U105" s="22"/>
      <c r="V105" s="22"/>
      <c r="W105" s="22"/>
      <c r="X105" s="22"/>
      <c r="Y105" s="22"/>
      <c r="Z105" s="22"/>
    </row>
    <row r="106" ht="15.0" customHeight="1">
      <c r="A106" s="1373">
        <v>196203.0</v>
      </c>
      <c r="B106" s="1374">
        <v>0.05</v>
      </c>
      <c r="C106" s="1374">
        <v>4.54</v>
      </c>
      <c r="D106" s="1374">
        <v>0.89</v>
      </c>
      <c r="E106" s="1381">
        <v>1.42</v>
      </c>
      <c r="F106" s="22"/>
      <c r="G106" s="22"/>
      <c r="H106" s="22"/>
      <c r="I106" s="22"/>
      <c r="J106" s="22"/>
      <c r="K106" s="22"/>
      <c r="L106" s="22"/>
      <c r="M106" s="22"/>
      <c r="N106" s="22"/>
      <c r="O106" s="22"/>
      <c r="P106" s="22"/>
      <c r="Q106" s="22"/>
      <c r="R106" s="22"/>
      <c r="S106" s="22"/>
      <c r="T106" s="22"/>
      <c r="U106" s="22"/>
      <c r="V106" s="22"/>
      <c r="W106" s="22"/>
      <c r="X106" s="22"/>
      <c r="Y106" s="22"/>
      <c r="Z106" s="22"/>
    </row>
    <row r="107" ht="15.0" customHeight="1">
      <c r="A107" s="1377">
        <v>196204.0</v>
      </c>
      <c r="B107" s="1378">
        <v>0.05</v>
      </c>
      <c r="C107" s="1378">
        <v>3.66</v>
      </c>
      <c r="D107" s="1378">
        <v>1.18</v>
      </c>
      <c r="E107" s="1380">
        <v>2.62</v>
      </c>
      <c r="F107" s="22"/>
      <c r="G107" s="22"/>
      <c r="H107" s="22"/>
      <c r="I107" s="22"/>
      <c r="J107" s="22"/>
      <c r="K107" s="22"/>
      <c r="L107" s="22"/>
      <c r="M107" s="22"/>
      <c r="N107" s="22"/>
      <c r="O107" s="22"/>
      <c r="P107" s="22"/>
      <c r="Q107" s="22"/>
      <c r="R107" s="22"/>
      <c r="S107" s="22"/>
      <c r="T107" s="22"/>
      <c r="U107" s="22"/>
      <c r="V107" s="22"/>
      <c r="W107" s="22"/>
      <c r="X107" s="22"/>
      <c r="Y107" s="22"/>
      <c r="Z107" s="22"/>
    </row>
    <row r="108" ht="15.0" customHeight="1">
      <c r="A108" s="1373">
        <v>196205.0</v>
      </c>
      <c r="B108" s="1374">
        <v>0.05</v>
      </c>
      <c r="C108" s="1374">
        <v>2.63</v>
      </c>
      <c r="D108" s="1374">
        <v>0.09</v>
      </c>
      <c r="E108" s="1381">
        <v>2.72</v>
      </c>
      <c r="F108" s="22"/>
      <c r="G108" s="22"/>
      <c r="H108" s="22"/>
      <c r="I108" s="22"/>
      <c r="J108" s="22"/>
      <c r="K108" s="22"/>
      <c r="L108" s="22"/>
      <c r="M108" s="22"/>
      <c r="N108" s="22"/>
      <c r="O108" s="22"/>
      <c r="P108" s="22"/>
      <c r="Q108" s="22"/>
      <c r="R108" s="22"/>
      <c r="S108" s="22"/>
      <c r="T108" s="22"/>
      <c r="U108" s="22"/>
      <c r="V108" s="22"/>
      <c r="W108" s="22"/>
      <c r="X108" s="22"/>
      <c r="Y108" s="22"/>
      <c r="Z108" s="22"/>
    </row>
    <row r="109" ht="15.0" customHeight="1">
      <c r="A109" s="1377">
        <v>196206.0</v>
      </c>
      <c r="B109" s="1378">
        <v>0.05</v>
      </c>
      <c r="C109" s="1378">
        <v>2.57</v>
      </c>
      <c r="D109" s="1378">
        <v>0.07</v>
      </c>
      <c r="E109" s="1380">
        <v>2.79</v>
      </c>
      <c r="F109" s="22"/>
      <c r="G109" s="22"/>
      <c r="H109" s="22"/>
      <c r="I109" s="22"/>
      <c r="J109" s="22"/>
      <c r="K109" s="22"/>
      <c r="L109" s="22"/>
      <c r="M109" s="22"/>
      <c r="N109" s="22"/>
      <c r="O109" s="22"/>
      <c r="P109" s="22"/>
      <c r="Q109" s="22"/>
      <c r="R109" s="22"/>
      <c r="S109" s="22"/>
      <c r="T109" s="22"/>
      <c r="U109" s="22"/>
      <c r="V109" s="22"/>
      <c r="W109" s="22"/>
      <c r="X109" s="22"/>
      <c r="Y109" s="22"/>
      <c r="Z109" s="22"/>
    </row>
    <row r="110" ht="15.0" customHeight="1">
      <c r="A110" s="1373">
        <v>196207.0</v>
      </c>
      <c r="B110" s="1374">
        <v>0.05</v>
      </c>
      <c r="C110" s="1374">
        <v>3.3</v>
      </c>
      <c r="D110" s="1374">
        <v>0.96</v>
      </c>
      <c r="E110" s="1381">
        <v>3.78</v>
      </c>
      <c r="F110" s="22"/>
      <c r="G110" s="22"/>
      <c r="H110" s="22"/>
      <c r="I110" s="22"/>
      <c r="J110" s="22"/>
      <c r="K110" s="22"/>
      <c r="L110" s="22"/>
      <c r="M110" s="22"/>
      <c r="N110" s="22"/>
      <c r="O110" s="22"/>
      <c r="P110" s="22"/>
      <c r="Q110" s="22"/>
      <c r="R110" s="22"/>
      <c r="S110" s="22"/>
      <c r="T110" s="22"/>
      <c r="U110" s="22"/>
      <c r="V110" s="22"/>
      <c r="W110" s="22"/>
      <c r="X110" s="22"/>
      <c r="Y110" s="22"/>
      <c r="Z110" s="22"/>
    </row>
    <row r="111" ht="15.0" customHeight="1">
      <c r="A111" s="1377">
        <v>196208.0</v>
      </c>
      <c r="B111" s="1378">
        <v>0.05</v>
      </c>
      <c r="C111" s="1378">
        <v>4.55</v>
      </c>
      <c r="D111" s="1378">
        <v>0.04</v>
      </c>
      <c r="E111" s="1380">
        <v>3.82</v>
      </c>
      <c r="F111" s="22"/>
      <c r="G111" s="22"/>
      <c r="H111" s="22"/>
      <c r="I111" s="22"/>
      <c r="J111" s="22"/>
      <c r="K111" s="22"/>
      <c r="L111" s="22"/>
      <c r="M111" s="22"/>
      <c r="N111" s="22"/>
      <c r="O111" s="22"/>
      <c r="P111" s="22"/>
      <c r="Q111" s="22"/>
      <c r="R111" s="22"/>
      <c r="S111" s="22"/>
      <c r="T111" s="22"/>
      <c r="U111" s="22"/>
      <c r="V111" s="22"/>
      <c r="W111" s="22"/>
      <c r="X111" s="22"/>
      <c r="Y111" s="22"/>
      <c r="Z111" s="22"/>
    </row>
    <row r="112" ht="15.0" customHeight="1">
      <c r="A112" s="1373">
        <v>196209.0</v>
      </c>
      <c r="B112" s="1374">
        <v>0.05</v>
      </c>
      <c r="C112" s="1374">
        <v>5.85</v>
      </c>
      <c r="D112" s="1374">
        <v>0.6</v>
      </c>
      <c r="E112" s="1381">
        <v>4.44</v>
      </c>
      <c r="F112" s="22"/>
      <c r="G112" s="22"/>
      <c r="H112" s="22"/>
      <c r="I112" s="22"/>
      <c r="J112" s="22"/>
      <c r="K112" s="22"/>
      <c r="L112" s="22"/>
      <c r="M112" s="22"/>
      <c r="N112" s="22"/>
      <c r="O112" s="22"/>
      <c r="P112" s="22"/>
      <c r="Q112" s="22"/>
      <c r="R112" s="22"/>
      <c r="S112" s="22"/>
      <c r="T112" s="22"/>
      <c r="U112" s="22"/>
      <c r="V112" s="22"/>
      <c r="W112" s="22"/>
      <c r="X112" s="22"/>
      <c r="Y112" s="22"/>
      <c r="Z112" s="22"/>
    </row>
    <row r="113" ht="15.0" customHeight="1">
      <c r="A113" s="1377">
        <v>196210.0</v>
      </c>
      <c r="B113" s="1378">
        <v>0.05</v>
      </c>
      <c r="C113" s="1378">
        <v>6.01</v>
      </c>
      <c r="D113" s="1378">
        <v>0.31</v>
      </c>
      <c r="E113" s="1380">
        <v>4.76</v>
      </c>
      <c r="F113" s="22"/>
      <c r="G113" s="22"/>
      <c r="H113" s="22"/>
      <c r="I113" s="22"/>
      <c r="J113" s="22"/>
      <c r="K113" s="22"/>
      <c r="L113" s="22"/>
      <c r="M113" s="22"/>
      <c r="N113" s="22"/>
      <c r="O113" s="22"/>
      <c r="P113" s="22"/>
      <c r="Q113" s="22"/>
      <c r="R113" s="22"/>
      <c r="S113" s="22"/>
      <c r="T113" s="22"/>
      <c r="U113" s="22"/>
      <c r="V113" s="22"/>
      <c r="W113" s="22"/>
      <c r="X113" s="22"/>
      <c r="Y113" s="22"/>
      <c r="Z113" s="22"/>
    </row>
    <row r="114" ht="15.0" customHeight="1">
      <c r="A114" s="1373">
        <v>196211.0</v>
      </c>
      <c r="B114" s="1374">
        <v>0.05</v>
      </c>
      <c r="C114" s="1374">
        <v>6.15</v>
      </c>
      <c r="D114" s="1374">
        <v>0.65</v>
      </c>
      <c r="E114" s="1381">
        <v>5.45</v>
      </c>
      <c r="F114" s="22"/>
      <c r="G114" s="22"/>
      <c r="H114" s="22"/>
      <c r="I114" s="22"/>
      <c r="J114" s="22"/>
      <c r="K114" s="22"/>
      <c r="L114" s="22"/>
      <c r="M114" s="22"/>
      <c r="N114" s="22"/>
      <c r="O114" s="22"/>
      <c r="P114" s="22"/>
      <c r="Q114" s="22"/>
      <c r="R114" s="22"/>
      <c r="S114" s="22"/>
      <c r="T114" s="22"/>
      <c r="U114" s="22"/>
      <c r="V114" s="22"/>
      <c r="W114" s="22"/>
      <c r="X114" s="22"/>
      <c r="Y114" s="22"/>
      <c r="Z114" s="22"/>
    </row>
    <row r="115" ht="15.0" customHeight="1">
      <c r="A115" s="1377">
        <v>196212.0</v>
      </c>
      <c r="B115" s="1378">
        <v>0.05</v>
      </c>
      <c r="C115" s="1378">
        <v>6.3</v>
      </c>
      <c r="D115" s="1378">
        <v>0.81</v>
      </c>
      <c r="E115" s="1380">
        <v>6.3</v>
      </c>
      <c r="F115" s="22"/>
      <c r="G115" s="22"/>
      <c r="H115" s="22"/>
      <c r="I115" s="22"/>
      <c r="J115" s="22"/>
      <c r="K115" s="22"/>
      <c r="L115" s="22"/>
      <c r="M115" s="22"/>
      <c r="N115" s="22"/>
      <c r="O115" s="22"/>
      <c r="P115" s="22"/>
      <c r="Q115" s="22"/>
      <c r="R115" s="22"/>
      <c r="S115" s="22"/>
      <c r="T115" s="22"/>
      <c r="U115" s="22"/>
      <c r="V115" s="22"/>
      <c r="W115" s="22"/>
      <c r="X115" s="22"/>
      <c r="Y115" s="22"/>
      <c r="Z115" s="22"/>
    </row>
    <row r="116" ht="15.0" customHeight="1">
      <c r="A116" s="1373">
        <v>196301.0</v>
      </c>
      <c r="B116" s="1374">
        <v>0.05</v>
      </c>
      <c r="C116" s="1374">
        <v>9.79</v>
      </c>
      <c r="D116" s="1374">
        <v>3.74</v>
      </c>
      <c r="E116" s="1381">
        <v>3.74</v>
      </c>
      <c r="F116" s="22"/>
      <c r="G116" s="22"/>
      <c r="H116" s="22"/>
      <c r="I116" s="22"/>
      <c r="J116" s="22"/>
      <c r="K116" s="22"/>
      <c r="L116" s="22"/>
      <c r="M116" s="22"/>
      <c r="N116" s="22"/>
      <c r="O116" s="22"/>
      <c r="P116" s="22"/>
      <c r="Q116" s="22"/>
      <c r="R116" s="22"/>
      <c r="S116" s="22"/>
      <c r="T116" s="22"/>
      <c r="U116" s="22"/>
      <c r="V116" s="22"/>
      <c r="W116" s="22"/>
      <c r="X116" s="22"/>
      <c r="Y116" s="22"/>
      <c r="Z116" s="22"/>
    </row>
    <row r="117" ht="15.0" customHeight="1">
      <c r="A117" s="1377">
        <v>196302.0</v>
      </c>
      <c r="B117" s="1378">
        <v>0.05</v>
      </c>
      <c r="C117" s="1378">
        <v>16.34</v>
      </c>
      <c r="D117" s="1378">
        <v>6.06</v>
      </c>
      <c r="E117" s="1380">
        <v>10.03</v>
      </c>
      <c r="F117" s="22"/>
      <c r="G117" s="22"/>
      <c r="H117" s="22"/>
      <c r="I117" s="22"/>
      <c r="J117" s="22"/>
      <c r="K117" s="22"/>
      <c r="L117" s="22"/>
      <c r="M117" s="22"/>
      <c r="N117" s="22"/>
      <c r="O117" s="22"/>
      <c r="P117" s="22"/>
      <c r="Q117" s="22"/>
      <c r="R117" s="22"/>
      <c r="S117" s="22"/>
      <c r="T117" s="22"/>
      <c r="U117" s="22"/>
      <c r="V117" s="22"/>
      <c r="W117" s="22"/>
      <c r="X117" s="22"/>
      <c r="Y117" s="22"/>
      <c r="Z117" s="22"/>
    </row>
    <row r="118" ht="15.0" customHeight="1">
      <c r="A118" s="1373">
        <v>196303.0</v>
      </c>
      <c r="B118" s="1374">
        <v>0.06</v>
      </c>
      <c r="C118" s="1374">
        <v>21.29</v>
      </c>
      <c r="D118" s="1374">
        <v>5.18</v>
      </c>
      <c r="E118" s="1381">
        <v>15.73</v>
      </c>
      <c r="F118" s="22"/>
      <c r="G118" s="22"/>
      <c r="H118" s="22"/>
      <c r="I118" s="22"/>
      <c r="J118" s="22"/>
      <c r="K118" s="22"/>
      <c r="L118" s="22"/>
      <c r="M118" s="22"/>
      <c r="N118" s="22"/>
      <c r="O118" s="22"/>
      <c r="P118" s="22"/>
      <c r="Q118" s="22"/>
      <c r="R118" s="22"/>
      <c r="S118" s="22"/>
      <c r="T118" s="22"/>
      <c r="U118" s="22"/>
      <c r="V118" s="22"/>
      <c r="W118" s="22"/>
      <c r="X118" s="22"/>
      <c r="Y118" s="22"/>
      <c r="Z118" s="22"/>
    </row>
    <row r="119" ht="15.0" customHeight="1">
      <c r="A119" s="1377">
        <v>196304.0</v>
      </c>
      <c r="B119" s="1378">
        <v>0.06</v>
      </c>
      <c r="C119" s="1378">
        <v>25.08</v>
      </c>
      <c r="D119" s="1378">
        <v>4.34</v>
      </c>
      <c r="E119" s="1380">
        <v>20.75</v>
      </c>
      <c r="F119" s="22"/>
      <c r="G119" s="22"/>
      <c r="H119" s="22"/>
      <c r="I119" s="22"/>
      <c r="J119" s="22"/>
      <c r="K119" s="22"/>
      <c r="L119" s="22"/>
      <c r="M119" s="22"/>
      <c r="N119" s="22"/>
      <c r="O119" s="22"/>
      <c r="P119" s="22"/>
      <c r="Q119" s="22"/>
      <c r="R119" s="22"/>
      <c r="S119" s="22"/>
      <c r="T119" s="22"/>
      <c r="U119" s="22"/>
      <c r="V119" s="22"/>
      <c r="W119" s="22"/>
      <c r="X119" s="22"/>
      <c r="Y119" s="22"/>
      <c r="Z119" s="22"/>
    </row>
    <row r="120" ht="15.0" customHeight="1">
      <c r="A120" s="1373">
        <v>196305.0</v>
      </c>
      <c r="B120" s="1374">
        <v>0.06</v>
      </c>
      <c r="C120" s="1374">
        <v>26.52</v>
      </c>
      <c r="D120" s="1374">
        <v>1.24</v>
      </c>
      <c r="E120" s="1381">
        <v>22.25</v>
      </c>
      <c r="F120" s="22"/>
      <c r="G120" s="22"/>
      <c r="H120" s="22"/>
      <c r="I120" s="22"/>
      <c r="J120" s="22"/>
      <c r="K120" s="22"/>
      <c r="L120" s="22"/>
      <c r="M120" s="22"/>
      <c r="N120" s="22"/>
      <c r="O120" s="22"/>
      <c r="P120" s="22"/>
      <c r="Q120" s="22"/>
      <c r="R120" s="22"/>
      <c r="S120" s="22"/>
      <c r="T120" s="22"/>
      <c r="U120" s="22"/>
      <c r="V120" s="22"/>
      <c r="W120" s="22"/>
      <c r="X120" s="22"/>
      <c r="Y120" s="22"/>
      <c r="Z120" s="22"/>
    </row>
    <row r="121" ht="15.0" customHeight="1">
      <c r="A121" s="1377">
        <v>196306.0</v>
      </c>
      <c r="B121" s="1378">
        <v>0.06</v>
      </c>
      <c r="C121" s="1378">
        <v>29.24</v>
      </c>
      <c r="D121" s="1378">
        <v>2.22</v>
      </c>
      <c r="E121" s="1380">
        <v>24.97</v>
      </c>
      <c r="F121" s="22"/>
      <c r="G121" s="22"/>
      <c r="H121" s="22"/>
      <c r="I121" s="22"/>
      <c r="J121" s="22"/>
      <c r="K121" s="22"/>
      <c r="L121" s="22"/>
      <c r="M121" s="22"/>
      <c r="N121" s="22"/>
      <c r="O121" s="22"/>
      <c r="P121" s="22"/>
      <c r="Q121" s="22"/>
      <c r="R121" s="22"/>
      <c r="S121" s="22"/>
      <c r="T121" s="22"/>
      <c r="U121" s="22"/>
      <c r="V121" s="22"/>
      <c r="W121" s="22"/>
      <c r="X121" s="22"/>
      <c r="Y121" s="22"/>
      <c r="Z121" s="22"/>
    </row>
    <row r="122" ht="15.0" customHeight="1">
      <c r="A122" s="1373">
        <v>196307.0</v>
      </c>
      <c r="B122" s="1374">
        <v>0.06</v>
      </c>
      <c r="C122" s="1374">
        <v>28.99</v>
      </c>
      <c r="D122" s="1374">
        <v>0.77</v>
      </c>
      <c r="E122" s="1381">
        <v>25.93</v>
      </c>
      <c r="F122" s="22"/>
      <c r="G122" s="22"/>
      <c r="H122" s="22"/>
      <c r="I122" s="22"/>
      <c r="J122" s="22"/>
      <c r="K122" s="22"/>
      <c r="L122" s="22"/>
      <c r="M122" s="22"/>
      <c r="N122" s="22"/>
      <c r="O122" s="22"/>
      <c r="P122" s="22"/>
      <c r="Q122" s="22"/>
      <c r="R122" s="22"/>
      <c r="S122" s="22"/>
      <c r="T122" s="22"/>
      <c r="U122" s="22"/>
      <c r="V122" s="22"/>
      <c r="W122" s="22"/>
      <c r="X122" s="22"/>
      <c r="Y122" s="22"/>
      <c r="Z122" s="22"/>
    </row>
    <row r="123" ht="15.0" customHeight="1">
      <c r="A123" s="1377">
        <v>196308.0</v>
      </c>
      <c r="B123" s="1378">
        <v>0.06</v>
      </c>
      <c r="C123" s="1378">
        <v>29.28</v>
      </c>
      <c r="D123" s="1378">
        <v>0.26</v>
      </c>
      <c r="E123" s="1380">
        <v>26.25</v>
      </c>
      <c r="F123" s="22"/>
      <c r="G123" s="22"/>
      <c r="H123" s="22"/>
      <c r="I123" s="22"/>
      <c r="J123" s="22"/>
      <c r="K123" s="22"/>
      <c r="L123" s="22"/>
      <c r="M123" s="22"/>
      <c r="N123" s="22"/>
      <c r="O123" s="22"/>
      <c r="P123" s="22"/>
      <c r="Q123" s="22"/>
      <c r="R123" s="22"/>
      <c r="S123" s="22"/>
      <c r="T123" s="22"/>
      <c r="U123" s="22"/>
      <c r="V123" s="22"/>
      <c r="W123" s="22"/>
      <c r="X123" s="22"/>
      <c r="Y123" s="22"/>
      <c r="Z123" s="22"/>
    </row>
    <row r="124" ht="15.0" customHeight="1">
      <c r="A124" s="1373">
        <v>196309.0</v>
      </c>
      <c r="B124" s="1374">
        <v>0.06</v>
      </c>
      <c r="C124" s="1374">
        <v>29.83</v>
      </c>
      <c r="D124" s="1374">
        <v>1.03</v>
      </c>
      <c r="E124" s="1381">
        <v>27.56</v>
      </c>
      <c r="F124" s="22"/>
      <c r="G124" s="22"/>
      <c r="H124" s="22"/>
      <c r="I124" s="22"/>
      <c r="J124" s="22"/>
      <c r="K124" s="22"/>
      <c r="L124" s="22"/>
      <c r="M124" s="22"/>
      <c r="N124" s="22"/>
      <c r="O124" s="22"/>
      <c r="P124" s="22"/>
      <c r="Q124" s="22"/>
      <c r="R124" s="22"/>
      <c r="S124" s="22"/>
      <c r="T124" s="22"/>
      <c r="U124" s="22"/>
      <c r="V124" s="22"/>
      <c r="W124" s="22"/>
      <c r="X124" s="22"/>
      <c r="Y124" s="22"/>
      <c r="Z124" s="22"/>
    </row>
    <row r="125" ht="15.0" customHeight="1">
      <c r="A125" s="1377">
        <v>196310.0</v>
      </c>
      <c r="B125" s="1378">
        <v>0.06</v>
      </c>
      <c r="C125" s="1378">
        <v>31.55</v>
      </c>
      <c r="D125" s="1378">
        <v>1.64</v>
      </c>
      <c r="E125" s="1380">
        <v>29.65</v>
      </c>
      <c r="F125" s="22"/>
      <c r="G125" s="22"/>
      <c r="H125" s="22"/>
      <c r="I125" s="22"/>
      <c r="J125" s="22"/>
      <c r="K125" s="22"/>
      <c r="L125" s="22"/>
      <c r="M125" s="22"/>
      <c r="N125" s="22"/>
      <c r="O125" s="22"/>
      <c r="P125" s="22"/>
      <c r="Q125" s="22"/>
      <c r="R125" s="22"/>
      <c r="S125" s="22"/>
      <c r="T125" s="22"/>
      <c r="U125" s="22"/>
      <c r="V125" s="22"/>
      <c r="W125" s="22"/>
      <c r="X125" s="22"/>
      <c r="Y125" s="22"/>
      <c r="Z125" s="22"/>
    </row>
    <row r="126" ht="15.0" customHeight="1">
      <c r="A126" s="1373">
        <v>196311.0</v>
      </c>
      <c r="B126" s="1374">
        <v>0.06</v>
      </c>
      <c r="C126" s="1374">
        <v>33.44</v>
      </c>
      <c r="D126" s="1374">
        <v>2.1</v>
      </c>
      <c r="E126" s="1381">
        <v>32.37</v>
      </c>
      <c r="F126" s="22"/>
      <c r="G126" s="22"/>
      <c r="H126" s="22"/>
      <c r="I126" s="22"/>
      <c r="J126" s="22"/>
      <c r="K126" s="22"/>
      <c r="L126" s="22"/>
      <c r="M126" s="22"/>
      <c r="N126" s="22"/>
      <c r="O126" s="22"/>
      <c r="P126" s="22"/>
      <c r="Q126" s="22"/>
      <c r="R126" s="22"/>
      <c r="S126" s="22"/>
      <c r="T126" s="22"/>
      <c r="U126" s="22"/>
      <c r="V126" s="22"/>
      <c r="W126" s="22"/>
      <c r="X126" s="22"/>
      <c r="Y126" s="22"/>
      <c r="Z126" s="22"/>
    </row>
    <row r="127" ht="15.0" customHeight="1">
      <c r="A127" s="1377">
        <v>196312.0</v>
      </c>
      <c r="B127" s="1378">
        <v>0.06</v>
      </c>
      <c r="C127" s="1378">
        <v>33.6</v>
      </c>
      <c r="D127" s="1378">
        <v>0.93</v>
      </c>
      <c r="E127" s="1380">
        <v>33.6</v>
      </c>
      <c r="F127" s="22"/>
      <c r="G127" s="22"/>
      <c r="H127" s="22"/>
      <c r="I127" s="22"/>
      <c r="J127" s="22"/>
      <c r="K127" s="22"/>
      <c r="L127" s="22"/>
      <c r="M127" s="22"/>
      <c r="N127" s="22"/>
      <c r="O127" s="22"/>
      <c r="P127" s="22"/>
      <c r="Q127" s="22"/>
      <c r="R127" s="22"/>
      <c r="S127" s="22"/>
      <c r="T127" s="22"/>
      <c r="U127" s="22"/>
      <c r="V127" s="22"/>
      <c r="W127" s="22"/>
      <c r="X127" s="22"/>
      <c r="Y127" s="22"/>
      <c r="Z127" s="22"/>
    </row>
    <row r="128" ht="15.0" customHeight="1">
      <c r="A128" s="1373">
        <v>196401.0</v>
      </c>
      <c r="B128" s="1374">
        <v>0.07</v>
      </c>
      <c r="C128" s="1374">
        <v>30.67</v>
      </c>
      <c r="D128" s="1374">
        <v>1.46</v>
      </c>
      <c r="E128" s="1381">
        <v>1.46</v>
      </c>
      <c r="F128" s="22"/>
      <c r="G128" s="22"/>
      <c r="H128" s="22"/>
      <c r="I128" s="22"/>
      <c r="J128" s="22"/>
      <c r="K128" s="22"/>
      <c r="L128" s="22"/>
      <c r="M128" s="22"/>
      <c r="N128" s="22"/>
      <c r="O128" s="22"/>
      <c r="P128" s="22"/>
      <c r="Q128" s="22"/>
      <c r="R128" s="22"/>
      <c r="S128" s="22"/>
      <c r="T128" s="22"/>
      <c r="U128" s="22"/>
      <c r="V128" s="22"/>
      <c r="W128" s="22"/>
      <c r="X128" s="22"/>
      <c r="Y128" s="22"/>
      <c r="Z128" s="22"/>
    </row>
    <row r="129" ht="15.0" customHeight="1">
      <c r="A129" s="1377">
        <v>196402.0</v>
      </c>
      <c r="B129" s="1378">
        <v>0.07</v>
      </c>
      <c r="C129" s="1378">
        <v>23.88</v>
      </c>
      <c r="D129" s="1378">
        <v>0.55</v>
      </c>
      <c r="E129" s="1380">
        <v>2.02</v>
      </c>
      <c r="F129" s="22"/>
      <c r="G129" s="22"/>
      <c r="H129" s="22"/>
      <c r="I129" s="22"/>
      <c r="J129" s="22"/>
      <c r="K129" s="22"/>
      <c r="L129" s="22"/>
      <c r="M129" s="22"/>
      <c r="N129" s="22"/>
      <c r="O129" s="22"/>
      <c r="P129" s="22"/>
      <c r="Q129" s="22"/>
      <c r="R129" s="22"/>
      <c r="S129" s="22"/>
      <c r="T129" s="22"/>
      <c r="U129" s="22"/>
      <c r="V129" s="22"/>
      <c r="W129" s="22"/>
      <c r="X129" s="22"/>
      <c r="Y129" s="22"/>
      <c r="Z129" s="22"/>
    </row>
    <row r="130" ht="15.0" customHeight="1">
      <c r="A130" s="1373">
        <v>196403.0</v>
      </c>
      <c r="B130" s="1374">
        <v>0.07</v>
      </c>
      <c r="C130" s="1374">
        <v>20.51</v>
      </c>
      <c r="D130" s="1374">
        <v>2.32</v>
      </c>
      <c r="E130" s="1381">
        <v>4.39</v>
      </c>
      <c r="F130" s="22"/>
      <c r="G130" s="22"/>
      <c r="H130" s="22"/>
      <c r="I130" s="22"/>
      <c r="J130" s="22"/>
      <c r="K130" s="22"/>
      <c r="L130" s="22"/>
      <c r="M130" s="22"/>
      <c r="N130" s="22"/>
      <c r="O130" s="22"/>
      <c r="P130" s="22"/>
      <c r="Q130" s="22"/>
      <c r="R130" s="22"/>
      <c r="S130" s="22"/>
      <c r="T130" s="22"/>
      <c r="U130" s="22"/>
      <c r="V130" s="22"/>
      <c r="W130" s="22"/>
      <c r="X130" s="22"/>
      <c r="Y130" s="22"/>
      <c r="Z130" s="22"/>
    </row>
    <row r="131" ht="15.0" customHeight="1">
      <c r="A131" s="1377">
        <v>196404.0</v>
      </c>
      <c r="B131" s="1378">
        <v>0.07</v>
      </c>
      <c r="C131" s="1378">
        <v>18.18</v>
      </c>
      <c r="D131" s="1378">
        <v>2.32</v>
      </c>
      <c r="E131" s="1380">
        <v>6.81</v>
      </c>
      <c r="F131" s="22"/>
      <c r="G131" s="22"/>
      <c r="H131" s="22"/>
      <c r="I131" s="22"/>
      <c r="J131" s="22"/>
      <c r="K131" s="22"/>
      <c r="L131" s="22"/>
      <c r="M131" s="22"/>
      <c r="N131" s="22"/>
      <c r="O131" s="22"/>
      <c r="P131" s="22"/>
      <c r="Q131" s="22"/>
      <c r="R131" s="22"/>
      <c r="S131" s="22"/>
      <c r="T131" s="22"/>
      <c r="U131" s="22"/>
      <c r="V131" s="22"/>
      <c r="W131" s="22"/>
      <c r="X131" s="22"/>
      <c r="Y131" s="22"/>
      <c r="Z131" s="22"/>
    </row>
    <row r="132" ht="15.0" customHeight="1">
      <c r="A132" s="1373">
        <v>196405.0</v>
      </c>
      <c r="B132" s="1374">
        <v>0.07</v>
      </c>
      <c r="C132" s="1374">
        <v>20.43</v>
      </c>
      <c r="D132" s="1374">
        <v>3.17</v>
      </c>
      <c r="E132" s="1381">
        <v>10.2</v>
      </c>
      <c r="F132" s="22"/>
      <c r="G132" s="22"/>
      <c r="H132" s="22"/>
      <c r="I132" s="22"/>
      <c r="J132" s="22"/>
      <c r="K132" s="22"/>
      <c r="L132" s="22"/>
      <c r="M132" s="22"/>
      <c r="N132" s="22"/>
      <c r="O132" s="22"/>
      <c r="P132" s="22"/>
      <c r="Q132" s="22"/>
      <c r="R132" s="22"/>
      <c r="S132" s="22"/>
      <c r="T132" s="22"/>
      <c r="U132" s="22"/>
      <c r="V132" s="22"/>
      <c r="W132" s="22"/>
      <c r="X132" s="22"/>
      <c r="Y132" s="22"/>
      <c r="Z132" s="22"/>
    </row>
    <row r="133" ht="15.0" customHeight="1">
      <c r="A133" s="1377">
        <v>196406.0</v>
      </c>
      <c r="B133" s="1378">
        <v>0.07</v>
      </c>
      <c r="C133" s="1378">
        <v>19.58</v>
      </c>
      <c r="D133" s="1378">
        <v>1.51</v>
      </c>
      <c r="E133" s="1380">
        <v>11.86</v>
      </c>
      <c r="F133" s="22"/>
      <c r="G133" s="22"/>
      <c r="H133" s="22"/>
      <c r="I133" s="22"/>
      <c r="J133" s="22"/>
      <c r="K133" s="22"/>
      <c r="L133" s="22"/>
      <c r="M133" s="22"/>
      <c r="N133" s="22"/>
      <c r="O133" s="22"/>
      <c r="P133" s="22"/>
      <c r="Q133" s="22"/>
      <c r="R133" s="22"/>
      <c r="S133" s="22"/>
      <c r="T133" s="22"/>
      <c r="U133" s="22"/>
      <c r="V133" s="22"/>
      <c r="W133" s="22"/>
      <c r="X133" s="22"/>
      <c r="Y133" s="22"/>
      <c r="Z133" s="22"/>
    </row>
    <row r="134" ht="15.0" customHeight="1">
      <c r="A134" s="1373">
        <v>196407.0</v>
      </c>
      <c r="B134" s="1374">
        <v>0.07</v>
      </c>
      <c r="C134" s="1374">
        <v>17.67</v>
      </c>
      <c r="D134" s="1374">
        <v>-0.84</v>
      </c>
      <c r="E134" s="1381">
        <v>10.92</v>
      </c>
      <c r="F134" s="22"/>
      <c r="G134" s="22"/>
      <c r="H134" s="22"/>
      <c r="I134" s="22"/>
      <c r="J134" s="22"/>
      <c r="K134" s="22"/>
      <c r="L134" s="22"/>
      <c r="M134" s="22"/>
      <c r="N134" s="22"/>
      <c r="O134" s="22"/>
      <c r="P134" s="22"/>
      <c r="Q134" s="22"/>
      <c r="R134" s="22"/>
      <c r="S134" s="22"/>
      <c r="T134" s="22"/>
      <c r="U134" s="22"/>
      <c r="V134" s="22"/>
      <c r="W134" s="22"/>
      <c r="X134" s="22"/>
      <c r="Y134" s="22"/>
      <c r="Z134" s="22"/>
    </row>
    <row r="135" ht="15.0" customHeight="1">
      <c r="A135" s="1377">
        <v>196408.0</v>
      </c>
      <c r="B135" s="1378">
        <v>0.07</v>
      </c>
      <c r="C135" s="1378">
        <v>15.63</v>
      </c>
      <c r="D135" s="1378">
        <v>-1.49</v>
      </c>
      <c r="E135" s="1380">
        <v>9.27</v>
      </c>
      <c r="F135" s="22"/>
      <c r="G135" s="22"/>
      <c r="H135" s="22"/>
      <c r="I135" s="22"/>
      <c r="J135" s="22"/>
      <c r="K135" s="22"/>
      <c r="L135" s="22"/>
      <c r="M135" s="22"/>
      <c r="N135" s="22"/>
      <c r="O135" s="22"/>
      <c r="P135" s="22"/>
      <c r="Q135" s="22"/>
      <c r="R135" s="22"/>
      <c r="S135" s="22"/>
      <c r="T135" s="22"/>
      <c r="U135" s="22"/>
      <c r="V135" s="22"/>
      <c r="W135" s="22"/>
      <c r="X135" s="22"/>
      <c r="Y135" s="22"/>
      <c r="Z135" s="22"/>
    </row>
    <row r="136" ht="15.0" customHeight="1">
      <c r="A136" s="1373">
        <v>196409.0</v>
      </c>
      <c r="B136" s="1374">
        <v>0.07</v>
      </c>
      <c r="C136" s="1374">
        <v>13.7</v>
      </c>
      <c r="D136" s="1374">
        <v>-0.65</v>
      </c>
      <c r="E136" s="1381">
        <v>8.56</v>
      </c>
      <c r="F136" s="22"/>
      <c r="G136" s="22"/>
      <c r="H136" s="22"/>
      <c r="I136" s="22"/>
      <c r="J136" s="22"/>
      <c r="K136" s="22"/>
      <c r="L136" s="22"/>
      <c r="M136" s="22"/>
      <c r="N136" s="22"/>
      <c r="O136" s="22"/>
      <c r="P136" s="22"/>
      <c r="Q136" s="22"/>
      <c r="R136" s="22"/>
      <c r="S136" s="22"/>
      <c r="T136" s="22"/>
      <c r="U136" s="22"/>
      <c r="V136" s="22"/>
      <c r="W136" s="22"/>
      <c r="X136" s="22"/>
      <c r="Y136" s="22"/>
      <c r="Z136" s="22"/>
    </row>
    <row r="137" ht="15.0" customHeight="1">
      <c r="A137" s="1377">
        <v>196410.0</v>
      </c>
      <c r="B137" s="1378">
        <v>0.07</v>
      </c>
      <c r="C137" s="1378">
        <v>11.01</v>
      </c>
      <c r="D137" s="1378">
        <v>-0.77</v>
      </c>
      <c r="E137" s="1380">
        <v>7.73</v>
      </c>
      <c r="F137" s="22"/>
      <c r="G137" s="22"/>
      <c r="H137" s="22"/>
      <c r="I137" s="22"/>
      <c r="J137" s="22"/>
      <c r="K137" s="22"/>
      <c r="L137" s="22"/>
      <c r="M137" s="22"/>
      <c r="N137" s="22"/>
      <c r="O137" s="22"/>
      <c r="P137" s="22"/>
      <c r="Q137" s="22"/>
      <c r="R137" s="22"/>
      <c r="S137" s="22"/>
      <c r="T137" s="22"/>
      <c r="U137" s="22"/>
      <c r="V137" s="22"/>
      <c r="W137" s="22"/>
      <c r="X137" s="22"/>
      <c r="Y137" s="22"/>
      <c r="Z137" s="22"/>
    </row>
    <row r="138" ht="15.0" customHeight="1">
      <c r="A138" s="1373">
        <v>196411.0</v>
      </c>
      <c r="B138" s="1374">
        <v>0.07</v>
      </c>
      <c r="C138" s="1374">
        <v>9.62</v>
      </c>
      <c r="D138" s="1374">
        <v>0.82</v>
      </c>
      <c r="E138" s="1381">
        <v>8.61</v>
      </c>
      <c r="F138" s="22"/>
      <c r="G138" s="22"/>
      <c r="H138" s="22"/>
      <c r="I138" s="22"/>
      <c r="J138" s="22"/>
      <c r="K138" s="22"/>
      <c r="L138" s="22"/>
      <c r="M138" s="22"/>
      <c r="N138" s="22"/>
      <c r="O138" s="22"/>
      <c r="P138" s="22"/>
      <c r="Q138" s="22"/>
      <c r="R138" s="22"/>
      <c r="S138" s="22"/>
      <c r="T138" s="22"/>
      <c r="U138" s="22"/>
      <c r="V138" s="22"/>
      <c r="W138" s="22"/>
      <c r="X138" s="22"/>
      <c r="Y138" s="22"/>
      <c r="Z138" s="22"/>
    </row>
    <row r="139" ht="15.0" customHeight="1">
      <c r="A139" s="1377">
        <v>196412.0</v>
      </c>
      <c r="B139" s="1378">
        <v>0.07</v>
      </c>
      <c r="C139" s="1378">
        <v>8.8</v>
      </c>
      <c r="D139" s="1378">
        <v>0.17</v>
      </c>
      <c r="E139" s="1380">
        <v>8.8</v>
      </c>
      <c r="F139" s="22"/>
      <c r="G139" s="22"/>
      <c r="H139" s="22"/>
      <c r="I139" s="22"/>
      <c r="J139" s="22"/>
      <c r="K139" s="22"/>
      <c r="L139" s="22"/>
      <c r="M139" s="22"/>
      <c r="N139" s="22"/>
      <c r="O139" s="22"/>
      <c r="P139" s="22"/>
      <c r="Q139" s="22"/>
      <c r="R139" s="22"/>
      <c r="S139" s="22"/>
      <c r="T139" s="22"/>
      <c r="U139" s="22"/>
      <c r="V139" s="22"/>
      <c r="W139" s="22"/>
      <c r="X139" s="22"/>
      <c r="Y139" s="22"/>
      <c r="Z139" s="22"/>
    </row>
    <row r="140" ht="15.0" customHeight="1">
      <c r="A140" s="1373">
        <v>196501.0</v>
      </c>
      <c r="B140" s="1374">
        <v>0.07</v>
      </c>
      <c r="C140" s="1374">
        <v>8.75</v>
      </c>
      <c r="D140" s="1374">
        <v>1.41</v>
      </c>
      <c r="E140" s="1381">
        <v>1.41</v>
      </c>
      <c r="F140" s="22"/>
      <c r="G140" s="22"/>
      <c r="H140" s="22"/>
      <c r="I140" s="22"/>
      <c r="J140" s="22"/>
      <c r="K140" s="22"/>
      <c r="L140" s="22"/>
      <c r="M140" s="22"/>
      <c r="N140" s="22"/>
      <c r="O140" s="22"/>
      <c r="P140" s="22"/>
      <c r="Q140" s="22"/>
      <c r="R140" s="22"/>
      <c r="S140" s="22"/>
      <c r="T140" s="22"/>
      <c r="U140" s="22"/>
      <c r="V140" s="22"/>
      <c r="W140" s="22"/>
      <c r="X140" s="22"/>
      <c r="Y140" s="22"/>
      <c r="Z140" s="22"/>
    </row>
    <row r="141" ht="15.0" customHeight="1">
      <c r="A141" s="1377">
        <v>196502.0</v>
      </c>
      <c r="B141" s="1378">
        <v>0.07</v>
      </c>
      <c r="C141" s="1378">
        <v>7.1</v>
      </c>
      <c r="D141" s="1378">
        <v>-0.97</v>
      </c>
      <c r="E141" s="1380">
        <v>0.43</v>
      </c>
      <c r="F141" s="22"/>
      <c r="G141" s="22"/>
      <c r="H141" s="22"/>
      <c r="I141" s="22"/>
      <c r="J141" s="22"/>
      <c r="K141" s="22"/>
      <c r="L141" s="22"/>
      <c r="M141" s="22"/>
      <c r="N141" s="22"/>
      <c r="O141" s="22"/>
      <c r="P141" s="22"/>
      <c r="Q141" s="22"/>
      <c r="R141" s="22"/>
      <c r="S141" s="22"/>
      <c r="T141" s="22"/>
      <c r="U141" s="22"/>
      <c r="V141" s="22"/>
      <c r="W141" s="22"/>
      <c r="X141" s="22"/>
      <c r="Y141" s="22"/>
      <c r="Z141" s="22"/>
    </row>
    <row r="142" ht="15.0" customHeight="1">
      <c r="A142" s="1373">
        <v>196503.0</v>
      </c>
      <c r="B142" s="1374">
        <v>0.07</v>
      </c>
      <c r="C142" s="1374">
        <v>6.16</v>
      </c>
      <c r="D142" s="1374">
        <v>1.42</v>
      </c>
      <c r="E142" s="1381">
        <v>1.85</v>
      </c>
      <c r="F142" s="22"/>
      <c r="G142" s="22"/>
      <c r="H142" s="22"/>
      <c r="I142" s="22"/>
      <c r="J142" s="22"/>
      <c r="K142" s="22"/>
      <c r="L142" s="22"/>
      <c r="M142" s="22"/>
      <c r="N142" s="22"/>
      <c r="O142" s="22"/>
      <c r="P142" s="22"/>
      <c r="Q142" s="22"/>
      <c r="R142" s="22"/>
      <c r="S142" s="22"/>
      <c r="T142" s="22"/>
      <c r="U142" s="22"/>
      <c r="V142" s="22"/>
      <c r="W142" s="22"/>
      <c r="X142" s="22"/>
      <c r="Y142" s="22"/>
      <c r="Z142" s="22"/>
    </row>
    <row r="143" ht="15.0" customHeight="1">
      <c r="A143" s="1377">
        <v>196504.0</v>
      </c>
      <c r="B143" s="1378">
        <v>0.07</v>
      </c>
      <c r="C143" s="1378">
        <v>5.57</v>
      </c>
      <c r="D143" s="1378">
        <v>1.75</v>
      </c>
      <c r="E143" s="1380">
        <v>3.64</v>
      </c>
      <c r="F143" s="22"/>
      <c r="G143" s="22"/>
      <c r="H143" s="22"/>
      <c r="I143" s="22"/>
      <c r="J143" s="22"/>
      <c r="K143" s="22"/>
      <c r="L143" s="22"/>
      <c r="M143" s="22"/>
      <c r="N143" s="22"/>
      <c r="O143" s="22"/>
      <c r="P143" s="22"/>
      <c r="Q143" s="22"/>
      <c r="R143" s="22"/>
      <c r="S143" s="22"/>
      <c r="T143" s="22"/>
      <c r="U143" s="22"/>
      <c r="V143" s="22"/>
      <c r="W143" s="22"/>
      <c r="X143" s="22"/>
      <c r="Y143" s="22"/>
      <c r="Z143" s="22"/>
    </row>
    <row r="144" ht="15.0" customHeight="1">
      <c r="A144" s="1373">
        <v>196505.0</v>
      </c>
      <c r="B144" s="1374">
        <v>0.07</v>
      </c>
      <c r="C144" s="1374">
        <v>3.6</v>
      </c>
      <c r="D144" s="1374">
        <v>1.25</v>
      </c>
      <c r="E144" s="1381">
        <v>4.93</v>
      </c>
      <c r="F144" s="22"/>
      <c r="G144" s="22"/>
      <c r="H144" s="22"/>
      <c r="I144" s="22"/>
      <c r="J144" s="22"/>
      <c r="K144" s="22"/>
      <c r="L144" s="22"/>
      <c r="M144" s="22"/>
      <c r="N144" s="22"/>
      <c r="O144" s="22"/>
      <c r="P144" s="22"/>
      <c r="Q144" s="22"/>
      <c r="R144" s="22"/>
      <c r="S144" s="22"/>
      <c r="T144" s="22"/>
      <c r="U144" s="22"/>
      <c r="V144" s="22"/>
      <c r="W144" s="22"/>
      <c r="X144" s="22"/>
      <c r="Y144" s="22"/>
      <c r="Z144" s="22"/>
    </row>
    <row r="145" ht="15.0" customHeight="1">
      <c r="A145" s="1377">
        <v>196506.0</v>
      </c>
      <c r="B145" s="1378">
        <v>0.08</v>
      </c>
      <c r="C145" s="1378">
        <v>3.61</v>
      </c>
      <c r="D145" s="1378">
        <v>1.52</v>
      </c>
      <c r="E145" s="1380">
        <v>6.53</v>
      </c>
      <c r="F145" s="22"/>
      <c r="G145" s="22"/>
      <c r="H145" s="22"/>
      <c r="I145" s="22"/>
      <c r="J145" s="22"/>
      <c r="K145" s="22"/>
      <c r="L145" s="22"/>
      <c r="M145" s="22"/>
      <c r="N145" s="22"/>
      <c r="O145" s="22"/>
      <c r="P145" s="22"/>
      <c r="Q145" s="22"/>
      <c r="R145" s="22"/>
      <c r="S145" s="22"/>
      <c r="T145" s="22"/>
      <c r="U145" s="22"/>
      <c r="V145" s="22"/>
      <c r="W145" s="22"/>
      <c r="X145" s="22"/>
      <c r="Y145" s="22"/>
      <c r="Z145" s="22"/>
    </row>
    <row r="146" ht="15.0" customHeight="1">
      <c r="A146" s="1373">
        <v>196507.0</v>
      </c>
      <c r="B146" s="1374">
        <v>0.08</v>
      </c>
      <c r="C146" s="1374">
        <v>4.57</v>
      </c>
      <c r="D146" s="1374">
        <v>0.08</v>
      </c>
      <c r="E146" s="1381">
        <v>6.61</v>
      </c>
      <c r="F146" s="22"/>
      <c r="G146" s="22"/>
      <c r="H146" s="22"/>
      <c r="I146" s="22"/>
      <c r="J146" s="22"/>
      <c r="K146" s="22"/>
      <c r="L146" s="22"/>
      <c r="M146" s="22"/>
      <c r="N146" s="22"/>
      <c r="O146" s="22"/>
      <c r="P146" s="22"/>
      <c r="Q146" s="22"/>
      <c r="R146" s="22"/>
      <c r="S146" s="22"/>
      <c r="T146" s="22"/>
      <c r="U146" s="22"/>
      <c r="V146" s="22"/>
      <c r="W146" s="22"/>
      <c r="X146" s="22"/>
      <c r="Y146" s="22"/>
      <c r="Z146" s="22"/>
    </row>
    <row r="147" ht="15.0" customHeight="1">
      <c r="A147" s="1377">
        <v>196508.0</v>
      </c>
      <c r="B147" s="1378">
        <v>0.08</v>
      </c>
      <c r="C147" s="1378">
        <v>6.37</v>
      </c>
      <c r="D147" s="1378">
        <v>0.21</v>
      </c>
      <c r="E147" s="1380">
        <v>6.83</v>
      </c>
      <c r="F147" s="22"/>
      <c r="G147" s="22"/>
      <c r="H147" s="22"/>
      <c r="I147" s="22"/>
      <c r="J147" s="22"/>
      <c r="K147" s="22"/>
      <c r="L147" s="22"/>
      <c r="M147" s="22"/>
      <c r="N147" s="22"/>
      <c r="O147" s="22"/>
      <c r="P147" s="22"/>
      <c r="Q147" s="22"/>
      <c r="R147" s="22"/>
      <c r="S147" s="22"/>
      <c r="T147" s="22"/>
      <c r="U147" s="22"/>
      <c r="V147" s="22"/>
      <c r="W147" s="22"/>
      <c r="X147" s="22"/>
      <c r="Y147" s="22"/>
      <c r="Z147" s="22"/>
    </row>
    <row r="148" ht="15.0" customHeight="1">
      <c r="A148" s="1373">
        <v>196509.0</v>
      </c>
      <c r="B148" s="1374">
        <v>0.08</v>
      </c>
      <c r="C148" s="1374">
        <v>8.05</v>
      </c>
      <c r="D148" s="1374">
        <v>0.92</v>
      </c>
      <c r="E148" s="1381">
        <v>7.81</v>
      </c>
      <c r="F148" s="22"/>
      <c r="G148" s="22"/>
      <c r="H148" s="22"/>
      <c r="I148" s="22"/>
      <c r="J148" s="22"/>
      <c r="K148" s="22"/>
      <c r="L148" s="22"/>
      <c r="M148" s="22"/>
      <c r="N148" s="22"/>
      <c r="O148" s="22"/>
      <c r="P148" s="22"/>
      <c r="Q148" s="22"/>
      <c r="R148" s="22"/>
      <c r="S148" s="22"/>
      <c r="T148" s="22"/>
      <c r="U148" s="22"/>
      <c r="V148" s="22"/>
      <c r="W148" s="22"/>
      <c r="X148" s="22"/>
      <c r="Y148" s="22"/>
      <c r="Z148" s="22"/>
    </row>
    <row r="149" ht="15.0" customHeight="1">
      <c r="A149" s="1377">
        <v>196510.0</v>
      </c>
      <c r="B149" s="1378">
        <v>0.08</v>
      </c>
      <c r="C149" s="1378">
        <v>11.23</v>
      </c>
      <c r="D149" s="1378">
        <v>2.16</v>
      </c>
      <c r="E149" s="1380">
        <v>10.14</v>
      </c>
      <c r="F149" s="22"/>
      <c r="G149" s="22"/>
      <c r="H149" s="22"/>
      <c r="I149" s="22"/>
      <c r="J149" s="22"/>
      <c r="K149" s="22"/>
      <c r="L149" s="22"/>
      <c r="M149" s="22"/>
      <c r="N149" s="22"/>
      <c r="O149" s="22"/>
      <c r="P149" s="22"/>
      <c r="Q149" s="22"/>
      <c r="R149" s="22"/>
      <c r="S149" s="22"/>
      <c r="T149" s="22"/>
      <c r="U149" s="22"/>
      <c r="V149" s="22"/>
      <c r="W149" s="22"/>
      <c r="X149" s="22"/>
      <c r="Y149" s="22"/>
      <c r="Z149" s="22"/>
    </row>
    <row r="150" ht="15.0" customHeight="1">
      <c r="A150" s="1373">
        <v>196511.0</v>
      </c>
      <c r="B150" s="1374">
        <v>0.08</v>
      </c>
      <c r="C150" s="1374">
        <v>11.86</v>
      </c>
      <c r="D150" s="1374">
        <v>1.4</v>
      </c>
      <c r="E150" s="1381">
        <v>11.67</v>
      </c>
      <c r="F150" s="22"/>
      <c r="G150" s="22"/>
      <c r="H150" s="22"/>
      <c r="I150" s="22"/>
      <c r="J150" s="22"/>
      <c r="K150" s="22"/>
      <c r="L150" s="22"/>
      <c r="M150" s="22"/>
      <c r="N150" s="22"/>
      <c r="O150" s="22"/>
      <c r="P150" s="22"/>
      <c r="Q150" s="22"/>
      <c r="R150" s="22"/>
      <c r="S150" s="22"/>
      <c r="T150" s="22"/>
      <c r="U150" s="22"/>
      <c r="V150" s="22"/>
      <c r="W150" s="22"/>
      <c r="X150" s="22"/>
      <c r="Y150" s="22"/>
      <c r="Z150" s="22"/>
    </row>
    <row r="151" ht="15.0" customHeight="1">
      <c r="A151" s="1377">
        <v>196512.0</v>
      </c>
      <c r="B151" s="1378">
        <v>0.08</v>
      </c>
      <c r="C151" s="1378">
        <v>14.44</v>
      </c>
      <c r="D151" s="1378">
        <v>2.48</v>
      </c>
      <c r="E151" s="1380">
        <v>14.44</v>
      </c>
      <c r="F151" s="22"/>
      <c r="G151" s="22"/>
      <c r="H151" s="22"/>
      <c r="I151" s="22"/>
      <c r="J151" s="22"/>
      <c r="K151" s="22"/>
      <c r="L151" s="22"/>
      <c r="M151" s="22"/>
      <c r="N151" s="22"/>
      <c r="O151" s="22"/>
      <c r="P151" s="22"/>
      <c r="Q151" s="22"/>
      <c r="R151" s="22"/>
      <c r="S151" s="22"/>
      <c r="T151" s="22"/>
      <c r="U151" s="22"/>
      <c r="V151" s="22"/>
      <c r="W151" s="22"/>
      <c r="X151" s="22"/>
      <c r="Y151" s="22"/>
      <c r="Z151" s="22"/>
    </row>
    <row r="152" ht="15.0" customHeight="1">
      <c r="A152" s="1373">
        <v>196601.0</v>
      </c>
      <c r="B152" s="1374">
        <v>0.08</v>
      </c>
      <c r="C152" s="1374">
        <v>14.3</v>
      </c>
      <c r="D152" s="1374">
        <v>1.29</v>
      </c>
      <c r="E152" s="1381">
        <v>1.29</v>
      </c>
      <c r="F152" s="22"/>
      <c r="G152" s="22"/>
      <c r="H152" s="22"/>
      <c r="I152" s="22"/>
      <c r="J152" s="22"/>
      <c r="K152" s="22"/>
      <c r="L152" s="22"/>
      <c r="M152" s="22"/>
      <c r="N152" s="22"/>
      <c r="O152" s="22"/>
      <c r="P152" s="22"/>
      <c r="Q152" s="22"/>
      <c r="R152" s="22"/>
      <c r="S152" s="22"/>
      <c r="T152" s="22"/>
      <c r="U152" s="22"/>
      <c r="V152" s="22"/>
      <c r="W152" s="22"/>
      <c r="X152" s="22"/>
      <c r="Y152" s="22"/>
      <c r="Z152" s="22"/>
    </row>
    <row r="153" ht="15.0" customHeight="1">
      <c r="A153" s="1377">
        <v>196602.0</v>
      </c>
      <c r="B153" s="1378">
        <v>0.08</v>
      </c>
      <c r="C153" s="1378">
        <v>16.9</v>
      </c>
      <c r="D153" s="1378">
        <v>1.28</v>
      </c>
      <c r="E153" s="1380">
        <v>2.59</v>
      </c>
      <c r="F153" s="22"/>
      <c r="G153" s="22"/>
      <c r="H153" s="22"/>
      <c r="I153" s="22"/>
      <c r="J153" s="22"/>
      <c r="K153" s="22"/>
      <c r="L153" s="22"/>
      <c r="M153" s="22"/>
      <c r="N153" s="22"/>
      <c r="O153" s="22"/>
      <c r="P153" s="22"/>
      <c r="Q153" s="22"/>
      <c r="R153" s="22"/>
      <c r="S153" s="22"/>
      <c r="T153" s="22"/>
      <c r="U153" s="22"/>
      <c r="V153" s="22"/>
      <c r="W153" s="22"/>
      <c r="X153" s="22"/>
      <c r="Y153" s="22"/>
      <c r="Z153" s="22"/>
    </row>
    <row r="154" ht="15.0" customHeight="1">
      <c r="A154" s="1373">
        <v>196603.0</v>
      </c>
      <c r="B154" s="1374">
        <v>0.09</v>
      </c>
      <c r="C154" s="1374">
        <v>18.09</v>
      </c>
      <c r="D154" s="1374">
        <v>2.45</v>
      </c>
      <c r="E154" s="1381">
        <v>5.1</v>
      </c>
      <c r="F154" s="22"/>
      <c r="G154" s="22"/>
      <c r="H154" s="22"/>
      <c r="I154" s="22"/>
      <c r="J154" s="22"/>
      <c r="K154" s="22"/>
      <c r="L154" s="22"/>
      <c r="M154" s="22"/>
      <c r="N154" s="22"/>
      <c r="O154" s="22"/>
      <c r="P154" s="22"/>
      <c r="Q154" s="22"/>
      <c r="R154" s="22"/>
      <c r="S154" s="22"/>
      <c r="T154" s="22"/>
      <c r="U154" s="22"/>
      <c r="V154" s="22"/>
      <c r="W154" s="22"/>
      <c r="X154" s="22"/>
      <c r="Y154" s="22"/>
      <c r="Z154" s="22"/>
    </row>
    <row r="155" ht="15.0" customHeight="1">
      <c r="A155" s="1377">
        <v>196604.0</v>
      </c>
      <c r="B155" s="1378">
        <v>0.09</v>
      </c>
      <c r="C155" s="1378">
        <v>19.51</v>
      </c>
      <c r="D155" s="1378">
        <v>2.98</v>
      </c>
      <c r="E155" s="1380">
        <v>8.23</v>
      </c>
      <c r="F155" s="22"/>
      <c r="G155" s="22"/>
      <c r="H155" s="22"/>
      <c r="I155" s="22"/>
      <c r="J155" s="22"/>
      <c r="K155" s="22"/>
      <c r="L155" s="22"/>
      <c r="M155" s="22"/>
      <c r="N155" s="22"/>
      <c r="O155" s="22"/>
      <c r="P155" s="22"/>
      <c r="Q155" s="22"/>
      <c r="R155" s="22"/>
      <c r="S155" s="22"/>
      <c r="T155" s="22"/>
      <c r="U155" s="22"/>
      <c r="V155" s="22"/>
      <c r="W155" s="22"/>
      <c r="X155" s="22"/>
      <c r="Y155" s="22"/>
      <c r="Z155" s="22"/>
    </row>
    <row r="156" ht="15.0" customHeight="1">
      <c r="A156" s="1373">
        <v>196605.0</v>
      </c>
      <c r="B156" s="1374">
        <v>0.09</v>
      </c>
      <c r="C156" s="1374">
        <v>19.42</v>
      </c>
      <c r="D156" s="1374">
        <v>1.17</v>
      </c>
      <c r="E156" s="1381">
        <v>9.5</v>
      </c>
      <c r="F156" s="22"/>
      <c r="G156" s="22"/>
      <c r="H156" s="22"/>
      <c r="I156" s="22"/>
      <c r="J156" s="22"/>
      <c r="K156" s="22"/>
      <c r="L156" s="22"/>
      <c r="M156" s="22"/>
      <c r="N156" s="22"/>
      <c r="O156" s="22"/>
      <c r="P156" s="22"/>
      <c r="Q156" s="22"/>
      <c r="R156" s="22"/>
      <c r="S156" s="22"/>
      <c r="T156" s="22"/>
      <c r="U156" s="22"/>
      <c r="V156" s="22"/>
      <c r="W156" s="22"/>
      <c r="X156" s="22"/>
      <c r="Y156" s="22"/>
      <c r="Z156" s="22"/>
    </row>
    <row r="157" ht="15.0" customHeight="1">
      <c r="A157" s="1377">
        <v>196606.0</v>
      </c>
      <c r="B157" s="1378">
        <v>0.09</v>
      </c>
      <c r="C157" s="1378">
        <v>17.56</v>
      </c>
      <c r="D157" s="1378">
        <v>-0.06</v>
      </c>
      <c r="E157" s="1380">
        <v>9.43</v>
      </c>
      <c r="F157" s="22"/>
      <c r="G157" s="22"/>
      <c r="H157" s="22"/>
      <c r="I157" s="22"/>
      <c r="J157" s="22"/>
      <c r="K157" s="22"/>
      <c r="L157" s="22"/>
      <c r="M157" s="22"/>
      <c r="N157" s="22"/>
      <c r="O157" s="22"/>
      <c r="P157" s="22"/>
      <c r="Q157" s="22"/>
      <c r="R157" s="22"/>
      <c r="S157" s="22"/>
      <c r="T157" s="22"/>
      <c r="U157" s="22"/>
      <c r="V157" s="22"/>
      <c r="W157" s="22"/>
      <c r="X157" s="22"/>
      <c r="Y157" s="22"/>
      <c r="Z157" s="22"/>
    </row>
    <row r="158" ht="15.0" customHeight="1">
      <c r="A158" s="1373">
        <v>196607.0</v>
      </c>
      <c r="B158" s="1374">
        <v>0.09</v>
      </c>
      <c r="C158" s="1374">
        <v>17.58</v>
      </c>
      <c r="D158" s="1374">
        <v>0.1</v>
      </c>
      <c r="E158" s="1381">
        <v>9.54</v>
      </c>
      <c r="F158" s="22"/>
      <c r="G158" s="22"/>
      <c r="H158" s="22"/>
      <c r="I158" s="22"/>
      <c r="J158" s="22"/>
      <c r="K158" s="22"/>
      <c r="L158" s="22"/>
      <c r="M158" s="22"/>
      <c r="N158" s="22"/>
      <c r="O158" s="22"/>
      <c r="P158" s="22"/>
      <c r="Q158" s="22"/>
      <c r="R158" s="22"/>
      <c r="S158" s="22"/>
      <c r="T158" s="22"/>
      <c r="U158" s="22"/>
      <c r="V158" s="22"/>
      <c r="W158" s="22"/>
      <c r="X158" s="22"/>
      <c r="Y158" s="22"/>
      <c r="Z158" s="22"/>
    </row>
    <row r="159" ht="15.0" customHeight="1">
      <c r="A159" s="1377">
        <v>196608.0</v>
      </c>
      <c r="B159" s="1378">
        <v>0.09</v>
      </c>
      <c r="C159" s="1378">
        <v>17.04</v>
      </c>
      <c r="D159" s="1378">
        <v>-0.26</v>
      </c>
      <c r="E159" s="1380">
        <v>9.26</v>
      </c>
      <c r="F159" s="22"/>
      <c r="G159" s="22"/>
      <c r="H159" s="22"/>
      <c r="I159" s="22"/>
      <c r="J159" s="22"/>
      <c r="K159" s="22"/>
      <c r="L159" s="22"/>
      <c r="M159" s="22"/>
      <c r="N159" s="22"/>
      <c r="O159" s="22"/>
      <c r="P159" s="22"/>
      <c r="Q159" s="22"/>
      <c r="R159" s="22"/>
      <c r="S159" s="22"/>
      <c r="T159" s="22"/>
      <c r="U159" s="22"/>
      <c r="V159" s="22"/>
      <c r="W159" s="22"/>
      <c r="X159" s="22"/>
      <c r="Y159" s="22"/>
      <c r="Z159" s="22"/>
    </row>
    <row r="160" ht="15.0" customHeight="1">
      <c r="A160" s="1373">
        <v>196609.0</v>
      </c>
      <c r="B160" s="1374">
        <v>0.09</v>
      </c>
      <c r="C160" s="1374">
        <v>17.24</v>
      </c>
      <c r="D160" s="1374">
        <v>1.09</v>
      </c>
      <c r="E160" s="1381">
        <v>10.45</v>
      </c>
      <c r="F160" s="22"/>
      <c r="G160" s="22"/>
      <c r="H160" s="22"/>
      <c r="I160" s="22"/>
      <c r="J160" s="22"/>
      <c r="K160" s="22"/>
      <c r="L160" s="22"/>
      <c r="M160" s="22"/>
      <c r="N160" s="22"/>
      <c r="O160" s="22"/>
      <c r="P160" s="22"/>
      <c r="Q160" s="22"/>
      <c r="R160" s="22"/>
      <c r="S160" s="22"/>
      <c r="T160" s="22"/>
      <c r="U160" s="22"/>
      <c r="V160" s="22"/>
      <c r="W160" s="22"/>
      <c r="X160" s="22"/>
      <c r="Y160" s="22"/>
      <c r="Z160" s="22"/>
    </row>
    <row r="161" ht="15.0" customHeight="1">
      <c r="A161" s="1377">
        <v>196610.0</v>
      </c>
      <c r="B161" s="1378">
        <v>0.09</v>
      </c>
      <c r="C161" s="1378">
        <v>16.0</v>
      </c>
      <c r="D161" s="1378">
        <v>1.08</v>
      </c>
      <c r="E161" s="1380">
        <v>11.64</v>
      </c>
      <c r="F161" s="22"/>
      <c r="G161" s="22"/>
      <c r="H161" s="22"/>
      <c r="I161" s="22"/>
      <c r="J161" s="22"/>
      <c r="K161" s="22"/>
      <c r="L161" s="22"/>
      <c r="M161" s="22"/>
      <c r="N161" s="22"/>
      <c r="O161" s="22"/>
      <c r="P161" s="22"/>
      <c r="Q161" s="22"/>
      <c r="R161" s="22"/>
      <c r="S161" s="22"/>
      <c r="T161" s="22"/>
      <c r="U161" s="22"/>
      <c r="V161" s="22"/>
      <c r="W161" s="22"/>
      <c r="X161" s="22"/>
      <c r="Y161" s="22"/>
      <c r="Z161" s="22"/>
    </row>
    <row r="162" ht="15.0" customHeight="1">
      <c r="A162" s="1373">
        <v>196611.0</v>
      </c>
      <c r="B162" s="1374">
        <v>0.09</v>
      </c>
      <c r="C162" s="1374">
        <v>14.7</v>
      </c>
      <c r="D162" s="1374">
        <v>0.26</v>
      </c>
      <c r="E162" s="1381">
        <v>11.93</v>
      </c>
      <c r="F162" s="22"/>
      <c r="G162" s="22"/>
      <c r="H162" s="22"/>
      <c r="I162" s="22"/>
      <c r="J162" s="22"/>
      <c r="K162" s="22"/>
      <c r="L162" s="22"/>
      <c r="M162" s="22"/>
      <c r="N162" s="22"/>
      <c r="O162" s="22"/>
      <c r="P162" s="22"/>
      <c r="Q162" s="22"/>
      <c r="R162" s="22"/>
      <c r="S162" s="22"/>
      <c r="T162" s="22"/>
      <c r="U162" s="22"/>
      <c r="V162" s="22"/>
      <c r="W162" s="22"/>
      <c r="X162" s="22"/>
      <c r="Y162" s="22"/>
      <c r="Z162" s="22"/>
    </row>
    <row r="163" ht="15.0" customHeight="1">
      <c r="A163" s="1377">
        <v>196612.0</v>
      </c>
      <c r="B163" s="1378">
        <v>0.09</v>
      </c>
      <c r="C163" s="1378">
        <v>12.86</v>
      </c>
      <c r="D163" s="1378">
        <v>0.84</v>
      </c>
      <c r="E163" s="1380">
        <v>12.86</v>
      </c>
      <c r="F163" s="22"/>
      <c r="G163" s="22"/>
      <c r="H163" s="22"/>
      <c r="I163" s="22"/>
      <c r="J163" s="22"/>
      <c r="K163" s="22"/>
      <c r="L163" s="22"/>
      <c r="M163" s="22"/>
      <c r="N163" s="22"/>
      <c r="O163" s="22"/>
      <c r="P163" s="22"/>
      <c r="Q163" s="22"/>
      <c r="R163" s="22"/>
      <c r="S163" s="22"/>
      <c r="T163" s="22"/>
      <c r="U163" s="22"/>
      <c r="V163" s="22"/>
      <c r="W163" s="22"/>
      <c r="X163" s="22"/>
      <c r="Y163" s="22"/>
      <c r="Z163" s="22"/>
    </row>
    <row r="164" ht="15.0" customHeight="1">
      <c r="A164" s="1373">
        <v>196701.0</v>
      </c>
      <c r="B164" s="1374">
        <v>0.09</v>
      </c>
      <c r="C164" s="1374">
        <v>12.01</v>
      </c>
      <c r="D164" s="1374">
        <v>0.52</v>
      </c>
      <c r="E164" s="1381">
        <v>0.52</v>
      </c>
      <c r="F164" s="22"/>
      <c r="G164" s="22"/>
      <c r="H164" s="22"/>
      <c r="I164" s="22"/>
      <c r="J164" s="22"/>
      <c r="K164" s="22"/>
      <c r="L164" s="22"/>
      <c r="M164" s="22"/>
      <c r="N164" s="22"/>
      <c r="O164" s="22"/>
      <c r="P164" s="22"/>
      <c r="Q164" s="22"/>
      <c r="R164" s="22"/>
      <c r="S164" s="22"/>
      <c r="T164" s="22"/>
      <c r="U164" s="22"/>
      <c r="V164" s="22"/>
      <c r="W164" s="22"/>
      <c r="X164" s="22"/>
      <c r="Y164" s="22"/>
      <c r="Z164" s="22"/>
    </row>
    <row r="165" ht="15.0" customHeight="1">
      <c r="A165" s="1377">
        <v>196702.0</v>
      </c>
      <c r="B165" s="1378">
        <v>0.09</v>
      </c>
      <c r="C165" s="1378">
        <v>11.09</v>
      </c>
      <c r="D165" s="1378">
        <v>0.45</v>
      </c>
      <c r="E165" s="1380">
        <v>0.98</v>
      </c>
      <c r="F165" s="22"/>
      <c r="G165" s="22"/>
      <c r="H165" s="22"/>
      <c r="I165" s="22"/>
      <c r="J165" s="22"/>
      <c r="K165" s="22"/>
      <c r="L165" s="22"/>
      <c r="M165" s="22"/>
      <c r="N165" s="22"/>
      <c r="O165" s="22"/>
      <c r="P165" s="22"/>
      <c r="Q165" s="22"/>
      <c r="R165" s="22"/>
      <c r="S165" s="22"/>
      <c r="T165" s="22"/>
      <c r="U165" s="22"/>
      <c r="V165" s="22"/>
      <c r="W165" s="22"/>
      <c r="X165" s="22"/>
      <c r="Y165" s="22"/>
      <c r="Z165" s="22"/>
    </row>
    <row r="166" ht="15.0" customHeight="1">
      <c r="A166" s="1373">
        <v>196703.0</v>
      </c>
      <c r="B166" s="1374">
        <v>0.09</v>
      </c>
      <c r="C166" s="1374">
        <v>9.62</v>
      </c>
      <c r="D166" s="1374">
        <v>1.09</v>
      </c>
      <c r="E166" s="1381">
        <v>2.08</v>
      </c>
      <c r="F166" s="22"/>
      <c r="G166" s="22"/>
      <c r="H166" s="22"/>
      <c r="I166" s="22"/>
      <c r="J166" s="22"/>
      <c r="K166" s="22"/>
      <c r="L166" s="22"/>
      <c r="M166" s="22"/>
      <c r="N166" s="22"/>
      <c r="O166" s="22"/>
      <c r="P166" s="22"/>
      <c r="Q166" s="22"/>
      <c r="R166" s="22"/>
      <c r="S166" s="22"/>
      <c r="T166" s="22"/>
      <c r="U166" s="22"/>
      <c r="V166" s="22"/>
      <c r="W166" s="22"/>
      <c r="X166" s="22"/>
      <c r="Y166" s="22"/>
      <c r="Z166" s="22"/>
    </row>
    <row r="167" ht="15.0" customHeight="1">
      <c r="A167" s="1377">
        <v>196704.0</v>
      </c>
      <c r="B167" s="1378">
        <v>0.09</v>
      </c>
      <c r="C167" s="1378">
        <v>6.87</v>
      </c>
      <c r="D167" s="1378">
        <v>0.39</v>
      </c>
      <c r="E167" s="1380">
        <v>2.48</v>
      </c>
      <c r="F167" s="22"/>
      <c r="G167" s="22"/>
      <c r="H167" s="22"/>
      <c r="I167" s="22"/>
      <c r="J167" s="22"/>
      <c r="K167" s="22"/>
      <c r="L167" s="22"/>
      <c r="M167" s="22"/>
      <c r="N167" s="22"/>
      <c r="O167" s="22"/>
      <c r="P167" s="22"/>
      <c r="Q167" s="22"/>
      <c r="R167" s="22"/>
      <c r="S167" s="22"/>
      <c r="T167" s="22"/>
      <c r="U167" s="22"/>
      <c r="V167" s="22"/>
      <c r="W167" s="22"/>
      <c r="X167" s="22"/>
      <c r="Y167" s="22"/>
      <c r="Z167" s="22"/>
    </row>
    <row r="168" ht="15.0" customHeight="1">
      <c r="A168" s="1373">
        <v>196705.0</v>
      </c>
      <c r="B168" s="1374">
        <v>0.09</v>
      </c>
      <c r="C168" s="1374">
        <v>6.3</v>
      </c>
      <c r="D168" s="1374">
        <v>0.63</v>
      </c>
      <c r="E168" s="1381">
        <v>3.13</v>
      </c>
      <c r="F168" s="22"/>
      <c r="G168" s="22"/>
      <c r="H168" s="22"/>
      <c r="I168" s="22"/>
      <c r="J168" s="22"/>
      <c r="K168" s="22"/>
      <c r="L168" s="22"/>
      <c r="M168" s="22"/>
      <c r="N168" s="22"/>
      <c r="O168" s="22"/>
      <c r="P168" s="22"/>
      <c r="Q168" s="22"/>
      <c r="R168" s="22"/>
      <c r="S168" s="22"/>
      <c r="T168" s="22"/>
      <c r="U168" s="22"/>
      <c r="V168" s="22"/>
      <c r="W168" s="22"/>
      <c r="X168" s="22"/>
      <c r="Y168" s="22"/>
      <c r="Z168" s="22"/>
    </row>
    <row r="169" ht="15.0" customHeight="1">
      <c r="A169" s="1377">
        <v>196706.0</v>
      </c>
      <c r="B169" s="1378">
        <v>0.1</v>
      </c>
      <c r="C169" s="1378">
        <v>8.24</v>
      </c>
      <c r="D169" s="1378">
        <v>1.76</v>
      </c>
      <c r="E169" s="1380">
        <v>4.95</v>
      </c>
      <c r="F169" s="22"/>
      <c r="G169" s="22"/>
      <c r="H169" s="22"/>
      <c r="I169" s="22"/>
      <c r="J169" s="22"/>
      <c r="K169" s="22"/>
      <c r="L169" s="22"/>
      <c r="M169" s="22"/>
      <c r="N169" s="22"/>
      <c r="O169" s="22"/>
      <c r="P169" s="22"/>
      <c r="Q169" s="22"/>
      <c r="R169" s="22"/>
      <c r="S169" s="22"/>
      <c r="T169" s="22"/>
      <c r="U169" s="22"/>
      <c r="V169" s="22"/>
      <c r="W169" s="22"/>
      <c r="X169" s="22"/>
      <c r="Y169" s="22"/>
      <c r="Z169" s="22"/>
    </row>
    <row r="170" ht="15.0" customHeight="1">
      <c r="A170" s="1373">
        <v>196707.0</v>
      </c>
      <c r="B170" s="1374">
        <v>0.1</v>
      </c>
      <c r="C170" s="1374">
        <v>8.3</v>
      </c>
      <c r="D170" s="1374">
        <v>0.15</v>
      </c>
      <c r="E170" s="1381">
        <v>5.11</v>
      </c>
      <c r="F170" s="22"/>
      <c r="G170" s="22"/>
      <c r="H170" s="22"/>
      <c r="I170" s="22"/>
      <c r="J170" s="22"/>
      <c r="K170" s="22"/>
      <c r="L170" s="22"/>
      <c r="M170" s="22"/>
      <c r="N170" s="22"/>
      <c r="O170" s="22"/>
      <c r="P170" s="22"/>
      <c r="Q170" s="22"/>
      <c r="R170" s="22"/>
      <c r="S170" s="22"/>
      <c r="T170" s="22"/>
      <c r="U170" s="22"/>
      <c r="V170" s="22"/>
      <c r="W170" s="22"/>
      <c r="X170" s="22"/>
      <c r="Y170" s="22"/>
      <c r="Z170" s="22"/>
    </row>
    <row r="171" ht="15.0" customHeight="1">
      <c r="A171" s="1377">
        <v>196708.0</v>
      </c>
      <c r="B171" s="1378">
        <v>0.1</v>
      </c>
      <c r="C171" s="1378">
        <v>8.4</v>
      </c>
      <c r="D171" s="1378">
        <v>-0.16</v>
      </c>
      <c r="E171" s="1380">
        <v>4.94</v>
      </c>
      <c r="F171" s="22"/>
      <c r="G171" s="22"/>
      <c r="H171" s="22"/>
      <c r="I171" s="22"/>
      <c r="J171" s="22"/>
      <c r="K171" s="22"/>
      <c r="L171" s="22"/>
      <c r="M171" s="22"/>
      <c r="N171" s="22"/>
      <c r="O171" s="22"/>
      <c r="P171" s="22"/>
      <c r="Q171" s="22"/>
      <c r="R171" s="22"/>
      <c r="S171" s="22"/>
      <c r="T171" s="22"/>
      <c r="U171" s="22"/>
      <c r="V171" s="22"/>
      <c r="W171" s="22"/>
      <c r="X171" s="22"/>
      <c r="Y171" s="22"/>
      <c r="Z171" s="22"/>
    </row>
    <row r="172" ht="15.0" customHeight="1">
      <c r="A172" s="1373">
        <v>196709.0</v>
      </c>
      <c r="B172" s="1374">
        <v>0.1</v>
      </c>
      <c r="C172" s="1374">
        <v>7.6</v>
      </c>
      <c r="D172" s="1374">
        <v>0.34</v>
      </c>
      <c r="E172" s="1381">
        <v>5.3</v>
      </c>
      <c r="F172" s="22"/>
      <c r="G172" s="22"/>
      <c r="H172" s="22"/>
      <c r="I172" s="22"/>
      <c r="J172" s="22"/>
      <c r="K172" s="22"/>
      <c r="L172" s="22"/>
      <c r="M172" s="22"/>
      <c r="N172" s="22"/>
      <c r="O172" s="22"/>
      <c r="P172" s="22"/>
      <c r="Q172" s="22"/>
      <c r="R172" s="22"/>
      <c r="S172" s="22"/>
      <c r="T172" s="22"/>
      <c r="U172" s="22"/>
      <c r="V172" s="22"/>
      <c r="W172" s="22"/>
      <c r="X172" s="22"/>
      <c r="Y172" s="22"/>
      <c r="Z172" s="22"/>
    </row>
    <row r="173" ht="15.0" customHeight="1">
      <c r="A173" s="1377">
        <v>196710.0</v>
      </c>
      <c r="B173" s="1378">
        <v>0.1</v>
      </c>
      <c r="C173" s="1378">
        <v>7.28</v>
      </c>
      <c r="D173" s="1378">
        <v>0.78</v>
      </c>
      <c r="E173" s="1380">
        <v>6.12</v>
      </c>
      <c r="F173" s="22"/>
      <c r="G173" s="22"/>
      <c r="H173" s="22"/>
      <c r="I173" s="22"/>
      <c r="J173" s="22"/>
      <c r="K173" s="22"/>
      <c r="L173" s="22"/>
      <c r="M173" s="22"/>
      <c r="N173" s="22"/>
      <c r="O173" s="22"/>
      <c r="P173" s="22"/>
      <c r="Q173" s="22"/>
      <c r="R173" s="22"/>
      <c r="S173" s="22"/>
      <c r="T173" s="22"/>
      <c r="U173" s="22"/>
      <c r="V173" s="22"/>
      <c r="W173" s="22"/>
      <c r="X173" s="22"/>
      <c r="Y173" s="22"/>
      <c r="Z173" s="22"/>
    </row>
    <row r="174" ht="15.0" customHeight="1">
      <c r="A174" s="1373">
        <v>196711.0</v>
      </c>
      <c r="B174" s="1374">
        <v>0.1</v>
      </c>
      <c r="C174" s="1374">
        <v>7.6</v>
      </c>
      <c r="D174" s="1374">
        <v>0.56</v>
      </c>
      <c r="E174" s="1381">
        <v>6.71</v>
      </c>
      <c r="F174" s="22"/>
      <c r="G174" s="22"/>
      <c r="H174" s="22"/>
      <c r="I174" s="22"/>
      <c r="J174" s="22"/>
      <c r="K174" s="22"/>
      <c r="L174" s="22"/>
      <c r="M174" s="22"/>
      <c r="N174" s="22"/>
      <c r="O174" s="22"/>
      <c r="P174" s="22"/>
      <c r="Q174" s="22"/>
      <c r="R174" s="22"/>
      <c r="S174" s="22"/>
      <c r="T174" s="22"/>
      <c r="U174" s="22"/>
      <c r="V174" s="22"/>
      <c r="W174" s="22"/>
      <c r="X174" s="22"/>
      <c r="Y174" s="22"/>
      <c r="Z174" s="22"/>
    </row>
    <row r="175" ht="15.0" customHeight="1">
      <c r="A175" s="1377">
        <v>196712.0</v>
      </c>
      <c r="B175" s="1378">
        <v>0.1</v>
      </c>
      <c r="C175" s="1378">
        <v>7.17</v>
      </c>
      <c r="D175" s="1378">
        <v>0.44</v>
      </c>
      <c r="E175" s="1380">
        <v>7.17</v>
      </c>
      <c r="F175" s="22"/>
      <c r="G175" s="22"/>
      <c r="H175" s="22"/>
      <c r="I175" s="22"/>
      <c r="J175" s="22"/>
      <c r="K175" s="22"/>
      <c r="L175" s="22"/>
      <c r="M175" s="22"/>
      <c r="N175" s="22"/>
      <c r="O175" s="22"/>
      <c r="P175" s="22"/>
      <c r="Q175" s="22"/>
      <c r="R175" s="22"/>
      <c r="S175" s="22"/>
      <c r="T175" s="22"/>
      <c r="U175" s="22"/>
      <c r="V175" s="22"/>
      <c r="W175" s="22"/>
      <c r="X175" s="22"/>
      <c r="Y175" s="22"/>
      <c r="Z175" s="22"/>
    </row>
    <row r="176" ht="15.0" customHeight="1">
      <c r="A176" s="1373">
        <v>196801.0</v>
      </c>
      <c r="B176" s="1374">
        <v>0.1</v>
      </c>
      <c r="C176" s="1374">
        <v>7.68</v>
      </c>
      <c r="D176" s="1374">
        <v>0.99</v>
      </c>
      <c r="E176" s="1381">
        <v>0.99</v>
      </c>
      <c r="F176" s="22"/>
      <c r="G176" s="22"/>
      <c r="H176" s="22"/>
      <c r="I176" s="22"/>
      <c r="J176" s="22"/>
      <c r="K176" s="22"/>
      <c r="L176" s="22"/>
      <c r="M176" s="22"/>
      <c r="N176" s="22"/>
      <c r="O176" s="22"/>
      <c r="P176" s="22"/>
      <c r="Q176" s="22"/>
      <c r="R176" s="22"/>
      <c r="S176" s="22"/>
      <c r="T176" s="22"/>
      <c r="U176" s="22"/>
      <c r="V176" s="22"/>
      <c r="W176" s="22"/>
      <c r="X176" s="22"/>
      <c r="Y176" s="22"/>
      <c r="Z176" s="22"/>
    </row>
    <row r="177" ht="15.0" customHeight="1">
      <c r="A177" s="1377">
        <v>196802.0</v>
      </c>
      <c r="B177" s="1378">
        <v>0.1</v>
      </c>
      <c r="C177" s="1378">
        <v>7.18</v>
      </c>
      <c r="D177" s="1378">
        <v>-0.01</v>
      </c>
      <c r="E177" s="1380">
        <v>0.99</v>
      </c>
      <c r="F177" s="22"/>
      <c r="G177" s="22"/>
      <c r="H177" s="22"/>
      <c r="I177" s="22"/>
      <c r="J177" s="22"/>
      <c r="K177" s="22"/>
      <c r="L177" s="22"/>
      <c r="M177" s="22"/>
      <c r="N177" s="22"/>
      <c r="O177" s="22"/>
      <c r="P177" s="22"/>
      <c r="Q177" s="22"/>
      <c r="R177" s="22"/>
      <c r="S177" s="22"/>
      <c r="T177" s="22"/>
      <c r="U177" s="22"/>
      <c r="V177" s="22"/>
      <c r="W177" s="22"/>
      <c r="X177" s="22"/>
      <c r="Y177" s="22"/>
      <c r="Z177" s="22"/>
    </row>
    <row r="178" ht="15.0" customHeight="1">
      <c r="A178" s="1373">
        <v>196803.0</v>
      </c>
      <c r="B178" s="1374">
        <v>0.1</v>
      </c>
      <c r="C178" s="1374">
        <v>7.14</v>
      </c>
      <c r="D178" s="1374">
        <v>1.05</v>
      </c>
      <c r="E178" s="1381">
        <v>2.05</v>
      </c>
      <c r="F178" s="22"/>
      <c r="G178" s="22"/>
      <c r="H178" s="22"/>
      <c r="I178" s="22"/>
      <c r="J178" s="22"/>
      <c r="K178" s="22"/>
      <c r="L178" s="22"/>
      <c r="M178" s="22"/>
      <c r="N178" s="22"/>
      <c r="O178" s="22"/>
      <c r="P178" s="22"/>
      <c r="Q178" s="22"/>
      <c r="R178" s="22"/>
      <c r="S178" s="22"/>
      <c r="T178" s="22"/>
      <c r="U178" s="22"/>
      <c r="V178" s="22"/>
      <c r="W178" s="22"/>
      <c r="X178" s="22"/>
      <c r="Y178" s="22"/>
      <c r="Z178" s="22"/>
    </row>
    <row r="179" ht="15.0" customHeight="1">
      <c r="A179" s="1377">
        <v>196804.0</v>
      </c>
      <c r="B179" s="1378">
        <v>0.1</v>
      </c>
      <c r="C179" s="1378">
        <v>8.48</v>
      </c>
      <c r="D179" s="1378">
        <v>1.64</v>
      </c>
      <c r="E179" s="1380">
        <v>3.73</v>
      </c>
      <c r="F179" s="22"/>
      <c r="G179" s="22"/>
      <c r="H179" s="22"/>
      <c r="I179" s="22"/>
      <c r="J179" s="22"/>
      <c r="K179" s="22"/>
      <c r="L179" s="22"/>
      <c r="M179" s="22"/>
      <c r="N179" s="22"/>
      <c r="O179" s="22"/>
      <c r="P179" s="22"/>
      <c r="Q179" s="22"/>
      <c r="R179" s="22"/>
      <c r="S179" s="22"/>
      <c r="T179" s="22"/>
      <c r="U179" s="22"/>
      <c r="V179" s="22"/>
      <c r="W179" s="22"/>
      <c r="X179" s="22"/>
      <c r="Y179" s="22"/>
      <c r="Z179" s="22"/>
    </row>
    <row r="180" ht="15.0" customHeight="1">
      <c r="A180" s="1373">
        <v>196805.0</v>
      </c>
      <c r="B180" s="1374">
        <v>0.1</v>
      </c>
      <c r="C180" s="1374">
        <v>8.52</v>
      </c>
      <c r="D180" s="1374">
        <v>0.67</v>
      </c>
      <c r="E180" s="1381">
        <v>4.42</v>
      </c>
      <c r="F180" s="22"/>
      <c r="G180" s="22"/>
      <c r="H180" s="22"/>
      <c r="I180" s="22"/>
      <c r="J180" s="22"/>
      <c r="K180" s="22"/>
      <c r="L180" s="22"/>
      <c r="M180" s="22"/>
      <c r="N180" s="22"/>
      <c r="O180" s="22"/>
      <c r="P180" s="22"/>
      <c r="Q180" s="22"/>
      <c r="R180" s="22"/>
      <c r="S180" s="22"/>
      <c r="T180" s="22"/>
      <c r="U180" s="22"/>
      <c r="V180" s="22"/>
      <c r="W180" s="22"/>
      <c r="X180" s="22"/>
      <c r="Y180" s="22"/>
      <c r="Z180" s="22"/>
    </row>
    <row r="181" ht="15.0" customHeight="1">
      <c r="A181" s="1377">
        <v>196806.0</v>
      </c>
      <c r="B181" s="1378">
        <v>0.1</v>
      </c>
      <c r="C181" s="1378">
        <v>7.04</v>
      </c>
      <c r="D181" s="1378">
        <v>0.38</v>
      </c>
      <c r="E181" s="1380">
        <v>4.82</v>
      </c>
      <c r="F181" s="22"/>
      <c r="G181" s="22"/>
      <c r="H181" s="22"/>
      <c r="I181" s="22"/>
      <c r="J181" s="22"/>
      <c r="K181" s="22"/>
      <c r="L181" s="22"/>
      <c r="M181" s="22"/>
      <c r="N181" s="22"/>
      <c r="O181" s="22"/>
      <c r="P181" s="22"/>
      <c r="Q181" s="22"/>
      <c r="R181" s="22"/>
      <c r="S181" s="22"/>
      <c r="T181" s="22"/>
      <c r="U181" s="22"/>
      <c r="V181" s="22"/>
      <c r="W181" s="22"/>
      <c r="X181" s="22"/>
      <c r="Y181" s="22"/>
      <c r="Z181" s="22"/>
    </row>
    <row r="182" ht="15.0" customHeight="1">
      <c r="A182" s="1373">
        <v>196807.0</v>
      </c>
      <c r="B182" s="1374">
        <v>0.1</v>
      </c>
      <c r="C182" s="1374">
        <v>7.73</v>
      </c>
      <c r="D182" s="1374">
        <v>0.8</v>
      </c>
      <c r="E182" s="1381">
        <v>5.66</v>
      </c>
      <c r="F182" s="22"/>
      <c r="G182" s="22"/>
      <c r="H182" s="22"/>
      <c r="I182" s="22"/>
      <c r="J182" s="22"/>
      <c r="K182" s="22"/>
      <c r="L182" s="22"/>
      <c r="M182" s="22"/>
      <c r="N182" s="22"/>
      <c r="O182" s="22"/>
      <c r="P182" s="22"/>
      <c r="Q182" s="22"/>
      <c r="R182" s="22"/>
      <c r="S182" s="22"/>
      <c r="T182" s="22"/>
      <c r="U182" s="22"/>
      <c r="V182" s="22"/>
      <c r="W182" s="22"/>
      <c r="X182" s="22"/>
      <c r="Y182" s="22"/>
      <c r="Z182" s="22"/>
    </row>
    <row r="183" ht="15.0" customHeight="1">
      <c r="A183" s="1377">
        <v>196808.0</v>
      </c>
      <c r="B183" s="1378">
        <v>0.1</v>
      </c>
      <c r="C183" s="1378">
        <v>7.65</v>
      </c>
      <c r="D183" s="1378">
        <v>-0.24</v>
      </c>
      <c r="E183" s="1380">
        <v>5.41</v>
      </c>
      <c r="F183" s="22"/>
      <c r="G183" s="22"/>
      <c r="H183" s="22"/>
      <c r="I183" s="22"/>
      <c r="J183" s="22"/>
      <c r="K183" s="22"/>
      <c r="L183" s="22"/>
      <c r="M183" s="22"/>
      <c r="N183" s="22"/>
      <c r="O183" s="22"/>
      <c r="P183" s="22"/>
      <c r="Q183" s="22"/>
      <c r="R183" s="22"/>
      <c r="S183" s="22"/>
      <c r="T183" s="22"/>
      <c r="U183" s="22"/>
      <c r="V183" s="22"/>
      <c r="W183" s="22"/>
      <c r="X183" s="22"/>
      <c r="Y183" s="22"/>
      <c r="Z183" s="22"/>
    </row>
    <row r="184" ht="15.0" customHeight="1">
      <c r="A184" s="1373">
        <v>196809.0</v>
      </c>
      <c r="B184" s="1374">
        <v>0.1</v>
      </c>
      <c r="C184" s="1374">
        <v>7.43</v>
      </c>
      <c r="D184" s="1374">
        <v>0.13</v>
      </c>
      <c r="E184" s="1381">
        <v>5.55</v>
      </c>
      <c r="F184" s="22"/>
      <c r="G184" s="22"/>
      <c r="H184" s="22"/>
      <c r="I184" s="22"/>
      <c r="J184" s="22"/>
      <c r="K184" s="22"/>
      <c r="L184" s="22"/>
      <c r="M184" s="22"/>
      <c r="N184" s="22"/>
      <c r="O184" s="22"/>
      <c r="P184" s="22"/>
      <c r="Q184" s="22"/>
      <c r="R184" s="22"/>
      <c r="S184" s="22"/>
      <c r="T184" s="22"/>
      <c r="U184" s="22"/>
      <c r="V184" s="22"/>
      <c r="W184" s="22"/>
      <c r="X184" s="22"/>
      <c r="Y184" s="22"/>
      <c r="Z184" s="22"/>
    </row>
    <row r="185" ht="15.0" customHeight="1">
      <c r="A185" s="1377">
        <v>196810.0</v>
      </c>
      <c r="B185" s="1378">
        <v>0.1</v>
      </c>
      <c r="C185" s="1378">
        <v>6.97</v>
      </c>
      <c r="D185" s="1378">
        <v>0.35</v>
      </c>
      <c r="E185" s="1380">
        <v>5.91</v>
      </c>
      <c r="F185" s="22"/>
      <c r="G185" s="22"/>
      <c r="H185" s="22"/>
      <c r="I185" s="22"/>
      <c r="J185" s="22"/>
      <c r="K185" s="22"/>
      <c r="L185" s="22"/>
      <c r="M185" s="22"/>
      <c r="N185" s="22"/>
      <c r="O185" s="22"/>
      <c r="P185" s="22"/>
      <c r="Q185" s="22"/>
      <c r="R185" s="22"/>
      <c r="S185" s="22"/>
      <c r="T185" s="22"/>
      <c r="U185" s="22"/>
      <c r="V185" s="22"/>
      <c r="W185" s="22"/>
      <c r="X185" s="22"/>
      <c r="Y185" s="22"/>
      <c r="Z185" s="22"/>
    </row>
    <row r="186" ht="15.0" customHeight="1">
      <c r="A186" s="1373">
        <v>196811.0</v>
      </c>
      <c r="B186" s="1374">
        <v>0.1</v>
      </c>
      <c r="C186" s="1374">
        <v>7.12</v>
      </c>
      <c r="D186" s="1374">
        <v>0.7</v>
      </c>
      <c r="E186" s="1381">
        <v>6.65</v>
      </c>
      <c r="F186" s="22"/>
      <c r="G186" s="22"/>
      <c r="H186" s="22"/>
      <c r="I186" s="22"/>
      <c r="J186" s="22"/>
      <c r="K186" s="22"/>
      <c r="L186" s="22"/>
      <c r="M186" s="22"/>
      <c r="N186" s="22"/>
      <c r="O186" s="22"/>
      <c r="P186" s="22"/>
      <c r="Q186" s="22"/>
      <c r="R186" s="22"/>
      <c r="S186" s="22"/>
      <c r="T186" s="22"/>
      <c r="U186" s="22"/>
      <c r="V186" s="22"/>
      <c r="W186" s="22"/>
      <c r="X186" s="22"/>
      <c r="Y186" s="22"/>
      <c r="Z186" s="22"/>
    </row>
    <row r="187" ht="15.0" customHeight="1">
      <c r="A187" s="1377">
        <v>196812.0</v>
      </c>
      <c r="B187" s="1378">
        <v>0.1</v>
      </c>
      <c r="C187" s="1378">
        <v>6.51</v>
      </c>
      <c r="D187" s="1378">
        <v>-0.13</v>
      </c>
      <c r="E187" s="1380">
        <v>6.51</v>
      </c>
      <c r="F187" s="22"/>
      <c r="G187" s="22"/>
      <c r="H187" s="22"/>
      <c r="I187" s="22"/>
      <c r="J187" s="22"/>
      <c r="K187" s="22"/>
      <c r="L187" s="22"/>
      <c r="M187" s="22"/>
      <c r="N187" s="22"/>
      <c r="O187" s="22"/>
      <c r="P187" s="22"/>
      <c r="Q187" s="22"/>
      <c r="R187" s="22"/>
      <c r="S187" s="22"/>
      <c r="T187" s="22"/>
      <c r="U187" s="22"/>
      <c r="V187" s="22"/>
      <c r="W187" s="22"/>
      <c r="X187" s="22"/>
      <c r="Y187" s="22"/>
      <c r="Z187" s="22"/>
    </row>
    <row r="188" ht="15.0" customHeight="1">
      <c r="A188" s="1373">
        <v>196901.0</v>
      </c>
      <c r="B188" s="1374">
        <v>0.11</v>
      </c>
      <c r="C188" s="1374">
        <v>6.71</v>
      </c>
      <c r="D188" s="1374">
        <v>1.18</v>
      </c>
      <c r="E188" s="1381">
        <v>1.18</v>
      </c>
      <c r="F188" s="22"/>
      <c r="G188" s="22"/>
      <c r="H188" s="22"/>
      <c r="I188" s="22"/>
      <c r="J188" s="22"/>
      <c r="K188" s="22"/>
      <c r="L188" s="22"/>
      <c r="M188" s="22"/>
      <c r="N188" s="22"/>
      <c r="O188" s="22"/>
      <c r="P188" s="22"/>
      <c r="Q188" s="22"/>
      <c r="R188" s="22"/>
      <c r="S188" s="22"/>
      <c r="T188" s="22"/>
      <c r="U188" s="22"/>
      <c r="V188" s="22"/>
      <c r="W188" s="22"/>
      <c r="X188" s="22"/>
      <c r="Y188" s="22"/>
      <c r="Z188" s="22"/>
    </row>
    <row r="189" ht="15.0" customHeight="1">
      <c r="A189" s="1377">
        <v>196902.0</v>
      </c>
      <c r="B189" s="1378">
        <v>0.11</v>
      </c>
      <c r="C189" s="1378">
        <v>6.41</v>
      </c>
      <c r="D189" s="1378">
        <v>-0.29</v>
      </c>
      <c r="E189" s="1380">
        <v>0.89</v>
      </c>
      <c r="F189" s="22"/>
      <c r="G189" s="22"/>
      <c r="H189" s="22"/>
      <c r="I189" s="22"/>
      <c r="J189" s="22"/>
      <c r="K189" s="22"/>
      <c r="L189" s="22"/>
      <c r="M189" s="22"/>
      <c r="N189" s="22"/>
      <c r="O189" s="22"/>
      <c r="P189" s="22"/>
      <c r="Q189" s="22"/>
      <c r="R189" s="22"/>
      <c r="S189" s="22"/>
      <c r="T189" s="22"/>
      <c r="U189" s="22"/>
      <c r="V189" s="22"/>
      <c r="W189" s="22"/>
      <c r="X189" s="22"/>
      <c r="Y189" s="22"/>
      <c r="Z189" s="22"/>
    </row>
    <row r="190" ht="15.0" customHeight="1">
      <c r="A190" s="1373">
        <v>196903.0</v>
      </c>
      <c r="B190" s="1374">
        <v>0.11</v>
      </c>
      <c r="C190" s="1374">
        <v>6.17</v>
      </c>
      <c r="D190" s="1374">
        <v>0.83</v>
      </c>
      <c r="E190" s="1381">
        <v>1.72</v>
      </c>
      <c r="F190" s="22"/>
      <c r="G190" s="22"/>
      <c r="H190" s="22"/>
      <c r="I190" s="22"/>
      <c r="J190" s="22"/>
      <c r="K190" s="22"/>
      <c r="L190" s="22"/>
      <c r="M190" s="22"/>
      <c r="N190" s="22"/>
      <c r="O190" s="22"/>
      <c r="P190" s="22"/>
      <c r="Q190" s="22"/>
      <c r="R190" s="22"/>
      <c r="S190" s="22"/>
      <c r="T190" s="22"/>
      <c r="U190" s="22"/>
      <c r="V190" s="22"/>
      <c r="W190" s="22"/>
      <c r="X190" s="22"/>
      <c r="Y190" s="22"/>
      <c r="Z190" s="22"/>
    </row>
    <row r="191" ht="15.0" customHeight="1">
      <c r="A191" s="1377">
        <v>196904.0</v>
      </c>
      <c r="B191" s="1378">
        <v>0.11</v>
      </c>
      <c r="C191" s="1378">
        <v>6.18</v>
      </c>
      <c r="D191" s="1378">
        <v>1.66</v>
      </c>
      <c r="E191" s="1380">
        <v>3.41</v>
      </c>
      <c r="F191" s="22"/>
      <c r="G191" s="22"/>
      <c r="H191" s="22"/>
      <c r="I191" s="22"/>
      <c r="J191" s="22"/>
      <c r="K191" s="22"/>
      <c r="L191" s="22"/>
      <c r="M191" s="22"/>
      <c r="N191" s="22"/>
      <c r="O191" s="22"/>
      <c r="P191" s="22"/>
      <c r="Q191" s="22"/>
      <c r="R191" s="22"/>
      <c r="S191" s="22"/>
      <c r="T191" s="22"/>
      <c r="U191" s="22"/>
      <c r="V191" s="22"/>
      <c r="W191" s="22"/>
      <c r="X191" s="22"/>
      <c r="Y191" s="22"/>
      <c r="Z191" s="22"/>
    </row>
    <row r="192" ht="15.0" customHeight="1">
      <c r="A192" s="1373">
        <v>196905.0</v>
      </c>
      <c r="B192" s="1374">
        <v>0.11</v>
      </c>
      <c r="C192" s="1374">
        <v>6.42</v>
      </c>
      <c r="D192" s="1374">
        <v>0.89</v>
      </c>
      <c r="E192" s="1381">
        <v>4.34</v>
      </c>
      <c r="F192" s="22"/>
      <c r="G192" s="22"/>
      <c r="H192" s="22"/>
      <c r="I192" s="22"/>
      <c r="J192" s="22"/>
      <c r="K192" s="22"/>
      <c r="L192" s="22"/>
      <c r="M192" s="22"/>
      <c r="N192" s="22"/>
      <c r="O192" s="22"/>
      <c r="P192" s="22"/>
      <c r="Q192" s="22"/>
      <c r="R192" s="22"/>
      <c r="S192" s="22"/>
      <c r="T192" s="22"/>
      <c r="U192" s="22"/>
      <c r="V192" s="22"/>
      <c r="W192" s="22"/>
      <c r="X192" s="22"/>
      <c r="Y192" s="22"/>
      <c r="Z192" s="22"/>
    </row>
    <row r="193" ht="15.0" customHeight="1">
      <c r="A193" s="1377">
        <v>196906.0</v>
      </c>
      <c r="B193" s="1378">
        <v>0.11</v>
      </c>
      <c r="C193" s="1378">
        <v>6.58</v>
      </c>
      <c r="D193" s="1378">
        <v>0.54</v>
      </c>
      <c r="E193" s="1380">
        <v>4.89</v>
      </c>
      <c r="F193" s="22"/>
      <c r="G193" s="22"/>
      <c r="H193" s="22"/>
      <c r="I193" s="22"/>
      <c r="J193" s="22"/>
      <c r="K193" s="22"/>
      <c r="L193" s="22"/>
      <c r="M193" s="22"/>
      <c r="N193" s="22"/>
      <c r="O193" s="22"/>
      <c r="P193" s="22"/>
      <c r="Q193" s="22"/>
      <c r="R193" s="22"/>
      <c r="S193" s="22"/>
      <c r="T193" s="22"/>
      <c r="U193" s="22"/>
      <c r="V193" s="22"/>
      <c r="W193" s="22"/>
      <c r="X193" s="22"/>
      <c r="Y193" s="22"/>
      <c r="Z193" s="22"/>
    </row>
    <row r="194" ht="15.0" customHeight="1">
      <c r="A194" s="1373">
        <v>196907.0</v>
      </c>
      <c r="B194" s="1374">
        <v>0.11</v>
      </c>
      <c r="C194" s="1374">
        <v>6.16</v>
      </c>
      <c r="D194" s="1374">
        <v>0.4</v>
      </c>
      <c r="E194" s="1381">
        <v>5.31</v>
      </c>
      <c r="F194" s="22"/>
      <c r="G194" s="22"/>
      <c r="H194" s="22"/>
      <c r="I194" s="22"/>
      <c r="J194" s="22"/>
      <c r="K194" s="22"/>
      <c r="L194" s="22"/>
      <c r="M194" s="22"/>
      <c r="N194" s="22"/>
      <c r="O194" s="22"/>
      <c r="P194" s="22"/>
      <c r="Q194" s="22"/>
      <c r="R194" s="22"/>
      <c r="S194" s="22"/>
      <c r="T194" s="22"/>
      <c r="U194" s="22"/>
      <c r="V194" s="22"/>
      <c r="W194" s="22"/>
      <c r="X194" s="22"/>
      <c r="Y194" s="22"/>
      <c r="Z194" s="22"/>
    </row>
    <row r="195" ht="15.0" customHeight="1">
      <c r="A195" s="1377">
        <v>196908.0</v>
      </c>
      <c r="B195" s="1378">
        <v>0.11</v>
      </c>
      <c r="C195" s="1378">
        <v>6.81</v>
      </c>
      <c r="D195" s="1378">
        <v>0.37</v>
      </c>
      <c r="E195" s="1380">
        <v>5.7</v>
      </c>
      <c r="F195" s="22"/>
      <c r="G195" s="22"/>
      <c r="H195" s="22"/>
      <c r="I195" s="22"/>
      <c r="J195" s="22"/>
      <c r="K195" s="22"/>
      <c r="L195" s="22"/>
      <c r="M195" s="22"/>
      <c r="N195" s="22"/>
      <c r="O195" s="22"/>
      <c r="P195" s="22"/>
      <c r="Q195" s="22"/>
      <c r="R195" s="22"/>
      <c r="S195" s="22"/>
      <c r="T195" s="22"/>
      <c r="U195" s="22"/>
      <c r="V195" s="22"/>
      <c r="W195" s="22"/>
      <c r="X195" s="22"/>
      <c r="Y195" s="22"/>
      <c r="Z195" s="22"/>
    </row>
    <row r="196" ht="15.0" customHeight="1">
      <c r="A196" s="1373">
        <v>196909.0</v>
      </c>
      <c r="B196" s="1374">
        <v>0.11</v>
      </c>
      <c r="C196" s="1374">
        <v>7.35</v>
      </c>
      <c r="D196" s="1374">
        <v>0.65</v>
      </c>
      <c r="E196" s="1381">
        <v>6.39</v>
      </c>
      <c r="F196" s="22"/>
      <c r="G196" s="22"/>
      <c r="H196" s="22"/>
      <c r="I196" s="22"/>
      <c r="J196" s="22"/>
      <c r="K196" s="22"/>
      <c r="L196" s="22"/>
      <c r="M196" s="22"/>
      <c r="N196" s="22"/>
      <c r="O196" s="22"/>
      <c r="P196" s="22"/>
      <c r="Q196" s="22"/>
      <c r="R196" s="22"/>
      <c r="S196" s="22"/>
      <c r="T196" s="22"/>
      <c r="U196" s="22"/>
      <c r="V196" s="22"/>
      <c r="W196" s="22"/>
      <c r="X196" s="22"/>
      <c r="Y196" s="22"/>
      <c r="Z196" s="22"/>
    </row>
    <row r="197" ht="15.0" customHeight="1">
      <c r="A197" s="1377">
        <v>196910.0</v>
      </c>
      <c r="B197" s="1378">
        <v>0.11</v>
      </c>
      <c r="C197" s="1378">
        <v>8.37</v>
      </c>
      <c r="D197" s="1378">
        <v>1.29</v>
      </c>
      <c r="E197" s="1380">
        <v>7.76</v>
      </c>
      <c r="F197" s="22"/>
      <c r="G197" s="22"/>
      <c r="H197" s="22"/>
      <c r="I197" s="22"/>
      <c r="J197" s="22"/>
      <c r="K197" s="22"/>
      <c r="L197" s="22"/>
      <c r="M197" s="22"/>
      <c r="N197" s="22"/>
      <c r="O197" s="22"/>
      <c r="P197" s="22"/>
      <c r="Q197" s="22"/>
      <c r="R197" s="22"/>
      <c r="S197" s="22"/>
      <c r="T197" s="22"/>
      <c r="U197" s="22"/>
      <c r="V197" s="22"/>
      <c r="W197" s="22"/>
      <c r="X197" s="22"/>
      <c r="Y197" s="22"/>
      <c r="Z197" s="22"/>
    </row>
    <row r="198" ht="15.0" customHeight="1">
      <c r="A198" s="1373">
        <v>196911.0</v>
      </c>
      <c r="B198" s="1374">
        <v>0.11</v>
      </c>
      <c r="C198" s="1374">
        <v>7.89</v>
      </c>
      <c r="D198" s="1374">
        <v>0.25</v>
      </c>
      <c r="E198" s="1381">
        <v>8.04</v>
      </c>
      <c r="F198" s="22"/>
      <c r="G198" s="22"/>
      <c r="H198" s="22"/>
      <c r="I198" s="22"/>
      <c r="J198" s="22"/>
      <c r="K198" s="22"/>
      <c r="L198" s="22"/>
      <c r="M198" s="22"/>
      <c r="N198" s="22"/>
      <c r="O198" s="22"/>
      <c r="P198" s="22"/>
      <c r="Q198" s="22"/>
      <c r="R198" s="22"/>
      <c r="S198" s="22"/>
      <c r="T198" s="22"/>
      <c r="U198" s="22"/>
      <c r="V198" s="22"/>
      <c r="W198" s="22"/>
      <c r="X198" s="22"/>
      <c r="Y198" s="22"/>
      <c r="Z198" s="22"/>
    </row>
    <row r="199" ht="15.0" customHeight="1">
      <c r="A199" s="1377">
        <v>196912.0</v>
      </c>
      <c r="B199" s="1378">
        <v>0.11</v>
      </c>
      <c r="C199" s="1378">
        <v>8.63</v>
      </c>
      <c r="D199" s="1378">
        <v>0.55</v>
      </c>
      <c r="E199" s="1380">
        <v>8.63</v>
      </c>
      <c r="F199" s="22"/>
      <c r="G199" s="22"/>
      <c r="H199" s="22"/>
      <c r="I199" s="22"/>
      <c r="J199" s="22"/>
      <c r="K199" s="22"/>
      <c r="L199" s="22"/>
      <c r="M199" s="22"/>
      <c r="N199" s="22"/>
      <c r="O199" s="22"/>
      <c r="P199" s="22"/>
      <c r="Q199" s="22"/>
      <c r="R199" s="22"/>
      <c r="S199" s="22"/>
      <c r="T199" s="22"/>
      <c r="U199" s="22"/>
      <c r="V199" s="22"/>
      <c r="W199" s="22"/>
      <c r="X199" s="22"/>
      <c r="Y199" s="22"/>
      <c r="Z199" s="22"/>
    </row>
    <row r="200" ht="15.0" customHeight="1">
      <c r="A200" s="1373">
        <v>197001.0</v>
      </c>
      <c r="B200" s="1374">
        <v>0.11</v>
      </c>
      <c r="C200" s="1374">
        <v>7.36</v>
      </c>
      <c r="D200" s="1374">
        <v>0.0</v>
      </c>
      <c r="E200" s="1381">
        <v>0.0</v>
      </c>
      <c r="F200" s="22"/>
      <c r="G200" s="22"/>
      <c r="H200" s="22"/>
      <c r="I200" s="22"/>
      <c r="J200" s="22"/>
      <c r="K200" s="22"/>
      <c r="L200" s="22"/>
      <c r="M200" s="22"/>
      <c r="N200" s="22"/>
      <c r="O200" s="22"/>
      <c r="P200" s="22"/>
      <c r="Q200" s="22"/>
      <c r="R200" s="22"/>
      <c r="S200" s="22"/>
      <c r="T200" s="22"/>
      <c r="U200" s="22"/>
      <c r="V200" s="22"/>
      <c r="W200" s="22"/>
      <c r="X200" s="22"/>
      <c r="Y200" s="22"/>
      <c r="Z200" s="22"/>
    </row>
    <row r="201" ht="15.0" customHeight="1">
      <c r="A201" s="1377">
        <v>197002.0</v>
      </c>
      <c r="B201" s="1378">
        <v>0.11</v>
      </c>
      <c r="C201" s="1378">
        <v>7.69</v>
      </c>
      <c r="D201" s="1378">
        <v>0.02</v>
      </c>
      <c r="E201" s="1380">
        <v>0.02</v>
      </c>
      <c r="F201" s="22"/>
      <c r="G201" s="22"/>
      <c r="H201" s="22"/>
      <c r="I201" s="22"/>
      <c r="J201" s="22"/>
      <c r="K201" s="22"/>
      <c r="L201" s="22"/>
      <c r="M201" s="22"/>
      <c r="N201" s="22"/>
      <c r="O201" s="22"/>
      <c r="P201" s="22"/>
      <c r="Q201" s="22"/>
      <c r="R201" s="22"/>
      <c r="S201" s="22"/>
      <c r="T201" s="22"/>
      <c r="U201" s="22"/>
      <c r="V201" s="22"/>
      <c r="W201" s="22"/>
      <c r="X201" s="22"/>
      <c r="Y201" s="22"/>
      <c r="Z201" s="22"/>
    </row>
    <row r="202" ht="15.0" customHeight="1">
      <c r="A202" s="1373">
        <v>197003.0</v>
      </c>
      <c r="B202" s="1374">
        <v>0.11</v>
      </c>
      <c r="C202" s="1374">
        <v>7.72</v>
      </c>
      <c r="D202" s="1374">
        <v>0.85</v>
      </c>
      <c r="E202" s="1381">
        <v>0.87</v>
      </c>
      <c r="F202" s="22"/>
      <c r="G202" s="22"/>
      <c r="H202" s="22"/>
      <c r="I202" s="22"/>
      <c r="J202" s="22"/>
      <c r="K202" s="22"/>
      <c r="L202" s="22"/>
      <c r="M202" s="22"/>
      <c r="N202" s="22"/>
      <c r="O202" s="22"/>
      <c r="P202" s="22"/>
      <c r="Q202" s="22"/>
      <c r="R202" s="22"/>
      <c r="S202" s="22"/>
      <c r="T202" s="22"/>
      <c r="U202" s="22"/>
      <c r="V202" s="22"/>
      <c r="W202" s="22"/>
      <c r="X202" s="22"/>
      <c r="Y202" s="22"/>
      <c r="Z202" s="22"/>
    </row>
    <row r="203" ht="15.0" customHeight="1">
      <c r="A203" s="1377">
        <v>197004.0</v>
      </c>
      <c r="B203" s="1378">
        <v>0.12</v>
      </c>
      <c r="C203" s="1378">
        <v>7.43</v>
      </c>
      <c r="D203" s="1378">
        <v>1.39</v>
      </c>
      <c r="E203" s="1380">
        <v>2.27</v>
      </c>
      <c r="F203" s="22"/>
      <c r="G203" s="22"/>
      <c r="H203" s="22"/>
      <c r="I203" s="22"/>
      <c r="J203" s="22"/>
      <c r="K203" s="22"/>
      <c r="L203" s="22"/>
      <c r="M203" s="22"/>
      <c r="N203" s="22"/>
      <c r="O203" s="22"/>
      <c r="P203" s="22"/>
      <c r="Q203" s="22"/>
      <c r="R203" s="22"/>
      <c r="S203" s="22"/>
      <c r="T203" s="22"/>
      <c r="U203" s="22"/>
      <c r="V203" s="22"/>
      <c r="W203" s="22"/>
      <c r="X203" s="22"/>
      <c r="Y203" s="22"/>
      <c r="Z203" s="22"/>
    </row>
    <row r="204" ht="15.0" customHeight="1">
      <c r="A204" s="1373">
        <v>197005.0</v>
      </c>
      <c r="B204" s="1374">
        <v>0.12</v>
      </c>
      <c r="C204" s="1374">
        <v>7.01</v>
      </c>
      <c r="D204" s="1374">
        <v>0.5</v>
      </c>
      <c r="E204" s="1381">
        <v>2.78</v>
      </c>
      <c r="F204" s="22"/>
      <c r="G204" s="22"/>
      <c r="H204" s="22"/>
      <c r="I204" s="22"/>
      <c r="J204" s="22"/>
      <c r="K204" s="22"/>
      <c r="L204" s="22"/>
      <c r="M204" s="22"/>
      <c r="N204" s="22"/>
      <c r="O204" s="22"/>
      <c r="P204" s="22"/>
      <c r="Q204" s="22"/>
      <c r="R204" s="22"/>
      <c r="S204" s="22"/>
      <c r="T204" s="22"/>
      <c r="U204" s="22"/>
      <c r="V204" s="22"/>
      <c r="W204" s="22"/>
      <c r="X204" s="22"/>
      <c r="Y204" s="22"/>
      <c r="Z204" s="22"/>
    </row>
    <row r="205" ht="15.0" customHeight="1">
      <c r="A205" s="1377">
        <v>197006.0</v>
      </c>
      <c r="B205" s="1378">
        <v>0.12</v>
      </c>
      <c r="C205" s="1378">
        <v>7.56</v>
      </c>
      <c r="D205" s="1378">
        <v>1.05</v>
      </c>
      <c r="E205" s="1380">
        <v>3.87</v>
      </c>
      <c r="F205" s="22"/>
      <c r="G205" s="22"/>
      <c r="H205" s="22"/>
      <c r="I205" s="22"/>
      <c r="J205" s="22"/>
      <c r="K205" s="22"/>
      <c r="L205" s="22"/>
      <c r="M205" s="22"/>
      <c r="N205" s="22"/>
      <c r="O205" s="22"/>
      <c r="P205" s="22"/>
      <c r="Q205" s="22"/>
      <c r="R205" s="22"/>
      <c r="S205" s="22"/>
      <c r="T205" s="22"/>
      <c r="U205" s="22"/>
      <c r="V205" s="22"/>
      <c r="W205" s="22"/>
      <c r="X205" s="22"/>
      <c r="Y205" s="22"/>
      <c r="Z205" s="22"/>
    </row>
    <row r="206" ht="15.0" customHeight="1">
      <c r="A206" s="1373">
        <v>197007.0</v>
      </c>
      <c r="B206" s="1374">
        <v>0.12</v>
      </c>
      <c r="C206" s="1374">
        <v>7.44</v>
      </c>
      <c r="D206" s="1374">
        <v>0.28</v>
      </c>
      <c r="E206" s="1381">
        <v>4.16</v>
      </c>
      <c r="F206" s="22"/>
      <c r="G206" s="22"/>
      <c r="H206" s="22"/>
      <c r="I206" s="22"/>
      <c r="J206" s="22"/>
      <c r="K206" s="22"/>
      <c r="L206" s="22"/>
      <c r="M206" s="22"/>
      <c r="N206" s="22"/>
      <c r="O206" s="22"/>
      <c r="P206" s="22"/>
      <c r="Q206" s="22"/>
      <c r="R206" s="22"/>
      <c r="S206" s="22"/>
      <c r="T206" s="22"/>
      <c r="U206" s="22"/>
      <c r="V206" s="22"/>
      <c r="W206" s="22"/>
      <c r="X206" s="22"/>
      <c r="Y206" s="22"/>
      <c r="Z206" s="22"/>
    </row>
    <row r="207" ht="15.0" customHeight="1">
      <c r="A207" s="1377">
        <v>197008.0</v>
      </c>
      <c r="B207" s="1378">
        <v>0.12</v>
      </c>
      <c r="C207" s="1378">
        <v>6.43</v>
      </c>
      <c r="D207" s="1378">
        <v>-0.58</v>
      </c>
      <c r="E207" s="1380">
        <v>3.56</v>
      </c>
      <c r="F207" s="22"/>
      <c r="G207" s="22"/>
      <c r="H207" s="22"/>
      <c r="I207" s="22"/>
      <c r="J207" s="22"/>
      <c r="K207" s="22"/>
      <c r="L207" s="22"/>
      <c r="M207" s="22"/>
      <c r="N207" s="22"/>
      <c r="O207" s="22"/>
      <c r="P207" s="22"/>
      <c r="Q207" s="22"/>
      <c r="R207" s="22"/>
      <c r="S207" s="22"/>
      <c r="T207" s="22"/>
      <c r="U207" s="22"/>
      <c r="V207" s="22"/>
      <c r="W207" s="22"/>
      <c r="X207" s="22"/>
      <c r="Y207" s="22"/>
      <c r="Z207" s="22"/>
    </row>
    <row r="208" ht="15.0" customHeight="1">
      <c r="A208" s="1373">
        <v>197009.0</v>
      </c>
      <c r="B208" s="1374">
        <v>0.12</v>
      </c>
      <c r="C208" s="1374">
        <v>6.51</v>
      </c>
      <c r="D208" s="1374">
        <v>0.73</v>
      </c>
      <c r="E208" s="1381">
        <v>4.31</v>
      </c>
      <c r="F208" s="22"/>
      <c r="G208" s="22"/>
      <c r="H208" s="22"/>
      <c r="I208" s="22"/>
      <c r="J208" s="22"/>
      <c r="K208" s="22"/>
      <c r="L208" s="22"/>
      <c r="M208" s="22"/>
      <c r="N208" s="22"/>
      <c r="O208" s="22"/>
      <c r="P208" s="22"/>
      <c r="Q208" s="22"/>
      <c r="R208" s="22"/>
      <c r="S208" s="22"/>
      <c r="T208" s="22"/>
      <c r="U208" s="22"/>
      <c r="V208" s="22"/>
      <c r="W208" s="22"/>
      <c r="X208" s="22"/>
      <c r="Y208" s="22"/>
      <c r="Z208" s="22"/>
    </row>
    <row r="209" ht="15.0" customHeight="1">
      <c r="A209" s="1377">
        <v>197010.0</v>
      </c>
      <c r="B209" s="1378">
        <v>0.12</v>
      </c>
      <c r="C209" s="1378">
        <v>5.22</v>
      </c>
      <c r="D209" s="1378">
        <v>0.07</v>
      </c>
      <c r="E209" s="1380">
        <v>4.38</v>
      </c>
      <c r="F209" s="22"/>
      <c r="G209" s="22"/>
      <c r="H209" s="22"/>
      <c r="I209" s="22"/>
      <c r="J209" s="22"/>
      <c r="K209" s="22"/>
      <c r="L209" s="22"/>
      <c r="M209" s="22"/>
      <c r="N209" s="22"/>
      <c r="O209" s="22"/>
      <c r="P209" s="22"/>
      <c r="Q209" s="22"/>
      <c r="R209" s="22"/>
      <c r="S209" s="22"/>
      <c r="T209" s="22"/>
      <c r="U209" s="22"/>
      <c r="V209" s="22"/>
      <c r="W209" s="22"/>
      <c r="X209" s="22"/>
      <c r="Y209" s="22"/>
      <c r="Z209" s="22"/>
    </row>
    <row r="210" ht="15.0" customHeight="1">
      <c r="A210" s="1373">
        <v>197011.0</v>
      </c>
      <c r="B210" s="1374">
        <v>0.12</v>
      </c>
      <c r="C210" s="1374">
        <v>6.12</v>
      </c>
      <c r="D210" s="1374">
        <v>1.12</v>
      </c>
      <c r="E210" s="1381">
        <v>5.55</v>
      </c>
      <c r="F210" s="22"/>
      <c r="G210" s="22"/>
      <c r="H210" s="22"/>
      <c r="I210" s="22"/>
      <c r="J210" s="22"/>
      <c r="K210" s="22"/>
      <c r="L210" s="22"/>
      <c r="M210" s="22"/>
      <c r="N210" s="22"/>
      <c r="O210" s="22"/>
      <c r="P210" s="22"/>
      <c r="Q210" s="22"/>
      <c r="R210" s="22"/>
      <c r="S210" s="22"/>
      <c r="T210" s="22"/>
      <c r="U210" s="22"/>
      <c r="V210" s="22"/>
      <c r="W210" s="22"/>
      <c r="X210" s="22"/>
      <c r="Y210" s="22"/>
      <c r="Z210" s="22"/>
    </row>
    <row r="211" ht="15.0" customHeight="1">
      <c r="A211" s="1377">
        <v>197012.0</v>
      </c>
      <c r="B211" s="1378">
        <v>0.12</v>
      </c>
      <c r="C211" s="1378">
        <v>6.58</v>
      </c>
      <c r="D211" s="1378">
        <v>0.98</v>
      </c>
      <c r="E211" s="1380">
        <v>6.58</v>
      </c>
      <c r="F211" s="22"/>
      <c r="G211" s="22"/>
      <c r="H211" s="22"/>
      <c r="I211" s="22"/>
      <c r="J211" s="22"/>
      <c r="K211" s="22"/>
      <c r="L211" s="22"/>
      <c r="M211" s="22"/>
      <c r="N211" s="22"/>
      <c r="O211" s="22"/>
      <c r="P211" s="22"/>
      <c r="Q211" s="22"/>
      <c r="R211" s="22"/>
      <c r="S211" s="22"/>
      <c r="T211" s="22"/>
      <c r="U211" s="22"/>
      <c r="V211" s="22"/>
      <c r="W211" s="22"/>
      <c r="X211" s="22"/>
      <c r="Y211" s="22"/>
      <c r="Z211" s="22"/>
    </row>
    <row r="212" ht="15.0" customHeight="1">
      <c r="A212" s="1373">
        <v>197101.0</v>
      </c>
      <c r="B212" s="1374">
        <v>0.12</v>
      </c>
      <c r="C212" s="1374">
        <v>8.26</v>
      </c>
      <c r="D212" s="1374">
        <v>1.58</v>
      </c>
      <c r="E212" s="1381">
        <v>1.58</v>
      </c>
      <c r="F212" s="22"/>
      <c r="G212" s="22"/>
      <c r="H212" s="22"/>
      <c r="I212" s="22"/>
      <c r="J212" s="22"/>
      <c r="K212" s="22"/>
      <c r="L212" s="22"/>
      <c r="M212" s="22"/>
      <c r="N212" s="22"/>
      <c r="O212" s="22"/>
      <c r="P212" s="22"/>
      <c r="Q212" s="22"/>
      <c r="R212" s="22"/>
      <c r="S212" s="22"/>
      <c r="T212" s="22"/>
      <c r="U212" s="22"/>
      <c r="V212" s="22"/>
      <c r="W212" s="22"/>
      <c r="X212" s="22"/>
      <c r="Y212" s="22"/>
      <c r="Z212" s="22"/>
    </row>
    <row r="213" ht="15.0" customHeight="1">
      <c r="A213" s="1377">
        <v>197102.0</v>
      </c>
      <c r="B213" s="1378">
        <v>0.12</v>
      </c>
      <c r="C213" s="1378">
        <v>9.15</v>
      </c>
      <c r="D213" s="1378">
        <v>0.84</v>
      </c>
      <c r="E213" s="1380">
        <v>2.43</v>
      </c>
      <c r="F213" s="22"/>
      <c r="G213" s="22"/>
      <c r="H213" s="22"/>
      <c r="I213" s="22"/>
      <c r="J213" s="22"/>
      <c r="K213" s="22"/>
      <c r="L213" s="22"/>
      <c r="M213" s="22"/>
      <c r="N213" s="22"/>
      <c r="O213" s="22"/>
      <c r="P213" s="22"/>
      <c r="Q213" s="22"/>
      <c r="R213" s="22"/>
      <c r="S213" s="22"/>
      <c r="T213" s="22"/>
      <c r="U213" s="22"/>
      <c r="V213" s="22"/>
      <c r="W213" s="22"/>
      <c r="X213" s="22"/>
      <c r="Y213" s="22"/>
      <c r="Z213" s="22"/>
    </row>
    <row r="214" ht="15.0" customHeight="1">
      <c r="A214" s="1373">
        <v>197103.0</v>
      </c>
      <c r="B214" s="1374">
        <v>0.12</v>
      </c>
      <c r="C214" s="1374">
        <v>9.3</v>
      </c>
      <c r="D214" s="1374">
        <v>0.99</v>
      </c>
      <c r="E214" s="1381">
        <v>3.45</v>
      </c>
      <c r="F214" s="22"/>
      <c r="G214" s="22"/>
      <c r="H214" s="22"/>
      <c r="I214" s="22"/>
      <c r="J214" s="22"/>
      <c r="K214" s="22"/>
      <c r="L214" s="22"/>
      <c r="M214" s="22"/>
      <c r="N214" s="22"/>
      <c r="O214" s="22"/>
      <c r="P214" s="22"/>
      <c r="Q214" s="22"/>
      <c r="R214" s="22"/>
      <c r="S214" s="22"/>
      <c r="T214" s="22"/>
      <c r="U214" s="22"/>
      <c r="V214" s="22"/>
      <c r="W214" s="22"/>
      <c r="X214" s="22"/>
      <c r="Y214" s="22"/>
      <c r="Z214" s="22"/>
    </row>
    <row r="215" ht="15.0" customHeight="1">
      <c r="A215" s="1377">
        <v>197104.0</v>
      </c>
      <c r="B215" s="1378">
        <v>0.13</v>
      </c>
      <c r="C215" s="1378">
        <v>9.78</v>
      </c>
      <c r="D215" s="1378">
        <v>1.83</v>
      </c>
      <c r="E215" s="1380">
        <v>5.34</v>
      </c>
      <c r="F215" s="22"/>
      <c r="G215" s="22"/>
      <c r="H215" s="22"/>
      <c r="I215" s="22"/>
      <c r="J215" s="22"/>
      <c r="K215" s="22"/>
      <c r="L215" s="22"/>
      <c r="M215" s="22"/>
      <c r="N215" s="22"/>
      <c r="O215" s="22"/>
      <c r="P215" s="22"/>
      <c r="Q215" s="22"/>
      <c r="R215" s="22"/>
      <c r="S215" s="22"/>
      <c r="T215" s="22"/>
      <c r="U215" s="22"/>
      <c r="V215" s="22"/>
      <c r="W215" s="22"/>
      <c r="X215" s="22"/>
      <c r="Y215" s="22"/>
      <c r="Z215" s="22"/>
    </row>
    <row r="216" ht="15.0" customHeight="1">
      <c r="A216" s="1373">
        <v>197105.0</v>
      </c>
      <c r="B216" s="1374">
        <v>0.13</v>
      </c>
      <c r="C216" s="1374">
        <v>10.54</v>
      </c>
      <c r="D216" s="1374">
        <v>1.2</v>
      </c>
      <c r="E216" s="1381">
        <v>6.6</v>
      </c>
      <c r="F216" s="22"/>
      <c r="G216" s="22"/>
      <c r="H216" s="22"/>
      <c r="I216" s="22"/>
      <c r="J216" s="22"/>
      <c r="K216" s="22"/>
      <c r="L216" s="22"/>
      <c r="M216" s="22"/>
      <c r="N216" s="22"/>
      <c r="O216" s="22"/>
      <c r="P216" s="22"/>
      <c r="Q216" s="22"/>
      <c r="R216" s="22"/>
      <c r="S216" s="22"/>
      <c r="T216" s="22"/>
      <c r="U216" s="22"/>
      <c r="V216" s="22"/>
      <c r="W216" s="22"/>
      <c r="X216" s="22"/>
      <c r="Y216" s="22"/>
      <c r="Z216" s="22"/>
    </row>
    <row r="217" ht="15.0" customHeight="1">
      <c r="A217" s="1377">
        <v>197106.0</v>
      </c>
      <c r="B217" s="1378">
        <v>0.13</v>
      </c>
      <c r="C217" s="1378">
        <v>10.0</v>
      </c>
      <c r="D217" s="1378">
        <v>0.56</v>
      </c>
      <c r="E217" s="1380">
        <v>7.2</v>
      </c>
      <c r="F217" s="22"/>
      <c r="G217" s="22"/>
      <c r="H217" s="22"/>
      <c r="I217" s="22"/>
      <c r="J217" s="22"/>
      <c r="K217" s="22"/>
      <c r="L217" s="22"/>
      <c r="M217" s="22"/>
      <c r="N217" s="22"/>
      <c r="O217" s="22"/>
      <c r="P217" s="22"/>
      <c r="Q217" s="22"/>
      <c r="R217" s="22"/>
      <c r="S217" s="22"/>
      <c r="T217" s="22"/>
      <c r="U217" s="22"/>
      <c r="V217" s="22"/>
      <c r="W217" s="22"/>
      <c r="X217" s="22"/>
      <c r="Y217" s="22"/>
      <c r="Z217" s="22"/>
    </row>
    <row r="218" ht="15.0" customHeight="1">
      <c r="A218" s="1373">
        <v>197107.0</v>
      </c>
      <c r="B218" s="1374">
        <v>0.13</v>
      </c>
      <c r="C218" s="1374">
        <v>11.19</v>
      </c>
      <c r="D218" s="1374">
        <v>1.37</v>
      </c>
      <c r="E218" s="1381">
        <v>8.67</v>
      </c>
      <c r="F218" s="22"/>
      <c r="G218" s="22"/>
      <c r="H218" s="22"/>
      <c r="I218" s="22"/>
      <c r="J218" s="22"/>
      <c r="K218" s="22"/>
      <c r="L218" s="22"/>
      <c r="M218" s="22"/>
      <c r="N218" s="22"/>
      <c r="O218" s="22"/>
      <c r="P218" s="22"/>
      <c r="Q218" s="22"/>
      <c r="R218" s="22"/>
      <c r="S218" s="22"/>
      <c r="T218" s="22"/>
      <c r="U218" s="22"/>
      <c r="V218" s="22"/>
      <c r="W218" s="22"/>
      <c r="X218" s="22"/>
      <c r="Y218" s="22"/>
      <c r="Z218" s="22"/>
    </row>
    <row r="219" ht="15.0" customHeight="1">
      <c r="A219" s="1377">
        <v>197108.0</v>
      </c>
      <c r="B219" s="1378">
        <v>0.13</v>
      </c>
      <c r="C219" s="1378">
        <v>13.03</v>
      </c>
      <c r="D219" s="1378">
        <v>1.07</v>
      </c>
      <c r="E219" s="1380">
        <v>9.83</v>
      </c>
      <c r="F219" s="22"/>
      <c r="G219" s="22"/>
      <c r="H219" s="22"/>
      <c r="I219" s="22"/>
      <c r="J219" s="22"/>
      <c r="K219" s="22"/>
      <c r="L219" s="22"/>
      <c r="M219" s="22"/>
      <c r="N219" s="22"/>
      <c r="O219" s="22"/>
      <c r="P219" s="22"/>
      <c r="Q219" s="22"/>
      <c r="R219" s="22"/>
      <c r="S219" s="22"/>
      <c r="T219" s="22"/>
      <c r="U219" s="22"/>
      <c r="V219" s="22"/>
      <c r="W219" s="22"/>
      <c r="X219" s="22"/>
      <c r="Y219" s="22"/>
      <c r="Z219" s="22"/>
    </row>
    <row r="220" ht="15.0" customHeight="1">
      <c r="A220" s="1373">
        <v>197109.0</v>
      </c>
      <c r="B220" s="1374">
        <v>0.13</v>
      </c>
      <c r="C220" s="1374">
        <v>13.14</v>
      </c>
      <c r="D220" s="1374">
        <v>0.82</v>
      </c>
      <c r="E220" s="1381">
        <v>10.73</v>
      </c>
      <c r="F220" s="22"/>
      <c r="G220" s="22"/>
      <c r="H220" s="22"/>
      <c r="I220" s="22"/>
      <c r="J220" s="22"/>
      <c r="K220" s="22"/>
      <c r="L220" s="22"/>
      <c r="M220" s="22"/>
      <c r="N220" s="22"/>
      <c r="O220" s="22"/>
      <c r="P220" s="22"/>
      <c r="Q220" s="22"/>
      <c r="R220" s="22"/>
      <c r="S220" s="22"/>
      <c r="T220" s="22"/>
      <c r="U220" s="22"/>
      <c r="V220" s="22"/>
      <c r="W220" s="22"/>
      <c r="X220" s="22"/>
      <c r="Y220" s="22"/>
      <c r="Z220" s="22"/>
    </row>
    <row r="221" ht="15.0" customHeight="1">
      <c r="A221" s="1377">
        <v>197110.0</v>
      </c>
      <c r="B221" s="1378">
        <v>0.14</v>
      </c>
      <c r="C221" s="1378">
        <v>14.65</v>
      </c>
      <c r="D221" s="1378">
        <v>1.41</v>
      </c>
      <c r="E221" s="1380">
        <v>12.28</v>
      </c>
      <c r="F221" s="22"/>
      <c r="G221" s="22"/>
      <c r="H221" s="22"/>
      <c r="I221" s="22"/>
      <c r="J221" s="22"/>
      <c r="K221" s="22"/>
      <c r="L221" s="22"/>
      <c r="M221" s="22"/>
      <c r="N221" s="22"/>
      <c r="O221" s="22"/>
      <c r="P221" s="22"/>
      <c r="Q221" s="22"/>
      <c r="R221" s="22"/>
      <c r="S221" s="22"/>
      <c r="T221" s="22"/>
      <c r="U221" s="22"/>
      <c r="V221" s="22"/>
      <c r="W221" s="22"/>
      <c r="X221" s="22"/>
      <c r="Y221" s="22"/>
      <c r="Z221" s="22"/>
    </row>
    <row r="222" ht="15.0" customHeight="1">
      <c r="A222" s="1373">
        <v>197111.0</v>
      </c>
      <c r="B222" s="1374">
        <v>0.14</v>
      </c>
      <c r="C222" s="1374">
        <v>14.6</v>
      </c>
      <c r="D222" s="1374">
        <v>1.07</v>
      </c>
      <c r="E222" s="1381">
        <v>13.49</v>
      </c>
      <c r="F222" s="22"/>
      <c r="G222" s="22"/>
      <c r="H222" s="22"/>
      <c r="I222" s="22"/>
      <c r="J222" s="22"/>
      <c r="K222" s="22"/>
      <c r="L222" s="22"/>
      <c r="M222" s="22"/>
      <c r="N222" s="22"/>
      <c r="O222" s="22"/>
      <c r="P222" s="22"/>
      <c r="Q222" s="22"/>
      <c r="R222" s="22"/>
      <c r="S222" s="22"/>
      <c r="T222" s="22"/>
      <c r="U222" s="22"/>
      <c r="V222" s="22"/>
      <c r="W222" s="22"/>
      <c r="X222" s="22"/>
      <c r="Y222" s="22"/>
      <c r="Z222" s="22"/>
    </row>
    <row r="223" ht="15.0" customHeight="1">
      <c r="A223" s="1377">
        <v>197112.0</v>
      </c>
      <c r="B223" s="1378">
        <v>0.14</v>
      </c>
      <c r="C223" s="1378">
        <v>14.03</v>
      </c>
      <c r="D223" s="1378">
        <v>0.48</v>
      </c>
      <c r="E223" s="1380">
        <v>14.03</v>
      </c>
      <c r="F223" s="22"/>
      <c r="G223" s="22"/>
      <c r="H223" s="22"/>
      <c r="I223" s="22"/>
      <c r="J223" s="22"/>
      <c r="K223" s="22"/>
      <c r="L223" s="22"/>
      <c r="M223" s="22"/>
      <c r="N223" s="22"/>
      <c r="O223" s="22"/>
      <c r="P223" s="22"/>
      <c r="Q223" s="22"/>
      <c r="R223" s="22"/>
      <c r="S223" s="22"/>
      <c r="T223" s="22"/>
      <c r="U223" s="22"/>
      <c r="V223" s="22"/>
      <c r="W223" s="22"/>
      <c r="X223" s="22"/>
      <c r="Y223" s="22"/>
      <c r="Z223" s="22"/>
    </row>
    <row r="224" ht="15.0" customHeight="1">
      <c r="A224" s="1373">
        <v>197201.0</v>
      </c>
      <c r="B224" s="1374">
        <v>0.14</v>
      </c>
      <c r="C224" s="1374">
        <v>13.5</v>
      </c>
      <c r="D224" s="1374">
        <v>1.1</v>
      </c>
      <c r="E224" s="1381">
        <v>1.1</v>
      </c>
      <c r="F224" s="22"/>
      <c r="G224" s="22"/>
      <c r="H224" s="22"/>
      <c r="I224" s="22"/>
      <c r="J224" s="22"/>
      <c r="K224" s="22"/>
      <c r="L224" s="22"/>
      <c r="M224" s="22"/>
      <c r="N224" s="22"/>
      <c r="O224" s="22"/>
      <c r="P224" s="22"/>
      <c r="Q224" s="22"/>
      <c r="R224" s="22"/>
      <c r="S224" s="22"/>
      <c r="T224" s="22"/>
      <c r="U224" s="22"/>
      <c r="V224" s="22"/>
      <c r="W224" s="22"/>
      <c r="X224" s="22"/>
      <c r="Y224" s="22"/>
      <c r="Z224" s="22"/>
    </row>
    <row r="225" ht="15.0" customHeight="1">
      <c r="A225" s="1377">
        <v>197202.0</v>
      </c>
      <c r="B225" s="1378">
        <v>0.14</v>
      </c>
      <c r="C225" s="1378">
        <v>13.84</v>
      </c>
      <c r="D225" s="1378">
        <v>1.15</v>
      </c>
      <c r="E225" s="1380">
        <v>2.27</v>
      </c>
      <c r="F225" s="22"/>
      <c r="G225" s="22"/>
      <c r="H225" s="22"/>
      <c r="I225" s="22"/>
      <c r="J225" s="22"/>
      <c r="K225" s="22"/>
      <c r="L225" s="22"/>
      <c r="M225" s="22"/>
      <c r="N225" s="22"/>
      <c r="O225" s="22"/>
      <c r="P225" s="22"/>
      <c r="Q225" s="22"/>
      <c r="R225" s="22"/>
      <c r="S225" s="22"/>
      <c r="T225" s="22"/>
      <c r="U225" s="22"/>
      <c r="V225" s="22"/>
      <c r="W225" s="22"/>
      <c r="X225" s="22"/>
      <c r="Y225" s="22"/>
      <c r="Z225" s="22"/>
    </row>
    <row r="226" ht="15.0" customHeight="1">
      <c r="A226" s="1373">
        <v>197203.0</v>
      </c>
      <c r="B226" s="1374">
        <v>0.14</v>
      </c>
      <c r="C226" s="1374">
        <v>13.83</v>
      </c>
      <c r="D226" s="1374">
        <v>0.98</v>
      </c>
      <c r="E226" s="1381">
        <v>3.27</v>
      </c>
      <c r="F226" s="22"/>
      <c r="G226" s="22"/>
      <c r="H226" s="22"/>
      <c r="I226" s="22"/>
      <c r="J226" s="22"/>
      <c r="K226" s="22"/>
      <c r="L226" s="22"/>
      <c r="M226" s="22"/>
      <c r="N226" s="22"/>
      <c r="O226" s="22"/>
      <c r="P226" s="22"/>
      <c r="Q226" s="22"/>
      <c r="R226" s="22"/>
      <c r="S226" s="22"/>
      <c r="T226" s="22"/>
      <c r="U226" s="22"/>
      <c r="V226" s="22"/>
      <c r="W226" s="22"/>
      <c r="X226" s="22"/>
      <c r="Y226" s="22"/>
      <c r="Z226" s="22"/>
    </row>
    <row r="227" ht="15.0" customHeight="1">
      <c r="A227" s="1377">
        <v>197204.0</v>
      </c>
      <c r="B227" s="1378">
        <v>0.14</v>
      </c>
      <c r="C227" s="1378">
        <v>13.46</v>
      </c>
      <c r="D227" s="1378">
        <v>1.49</v>
      </c>
      <c r="E227" s="1380">
        <v>4.81</v>
      </c>
      <c r="F227" s="22"/>
      <c r="G227" s="22"/>
      <c r="H227" s="22"/>
      <c r="I227" s="22"/>
      <c r="J227" s="22"/>
      <c r="K227" s="22"/>
      <c r="L227" s="22"/>
      <c r="M227" s="22"/>
      <c r="N227" s="22"/>
      <c r="O227" s="22"/>
      <c r="P227" s="22"/>
      <c r="Q227" s="22"/>
      <c r="R227" s="22"/>
      <c r="S227" s="22"/>
      <c r="T227" s="22"/>
      <c r="U227" s="22"/>
      <c r="V227" s="22"/>
      <c r="W227" s="22"/>
      <c r="X227" s="22"/>
      <c r="Y227" s="22"/>
      <c r="Z227" s="22"/>
    </row>
    <row r="228" ht="15.0" customHeight="1">
      <c r="A228" s="1373">
        <v>197205.0</v>
      </c>
      <c r="B228" s="1374">
        <v>0.15</v>
      </c>
      <c r="C228" s="1374">
        <v>13.02</v>
      </c>
      <c r="D228" s="1374">
        <v>0.8</v>
      </c>
      <c r="E228" s="1381">
        <v>5.65</v>
      </c>
      <c r="F228" s="22"/>
      <c r="G228" s="22"/>
      <c r="H228" s="22"/>
      <c r="I228" s="22"/>
      <c r="J228" s="22"/>
      <c r="K228" s="22"/>
      <c r="L228" s="22"/>
      <c r="M228" s="22"/>
      <c r="N228" s="22"/>
      <c r="O228" s="22"/>
      <c r="P228" s="22"/>
      <c r="Q228" s="22"/>
      <c r="R228" s="22"/>
      <c r="S228" s="22"/>
      <c r="T228" s="22"/>
      <c r="U228" s="22"/>
      <c r="V228" s="22"/>
      <c r="W228" s="22"/>
      <c r="X228" s="22"/>
      <c r="Y228" s="22"/>
      <c r="Z228" s="22"/>
    </row>
    <row r="229" ht="15.0" customHeight="1">
      <c r="A229" s="1377">
        <v>197206.0</v>
      </c>
      <c r="B229" s="1378">
        <v>0.15</v>
      </c>
      <c r="C229" s="1378">
        <v>13.57</v>
      </c>
      <c r="D229" s="1378">
        <v>1.05</v>
      </c>
      <c r="E229" s="1380">
        <v>6.76</v>
      </c>
      <c r="F229" s="22"/>
      <c r="G229" s="22"/>
      <c r="H229" s="22"/>
      <c r="I229" s="22"/>
      <c r="J229" s="22"/>
      <c r="K229" s="22"/>
      <c r="L229" s="22"/>
      <c r="M229" s="22"/>
      <c r="N229" s="22"/>
      <c r="O229" s="22"/>
      <c r="P229" s="22"/>
      <c r="Q229" s="22"/>
      <c r="R229" s="22"/>
      <c r="S229" s="22"/>
      <c r="T229" s="22"/>
      <c r="U229" s="22"/>
      <c r="V229" s="22"/>
      <c r="W229" s="22"/>
      <c r="X229" s="22"/>
      <c r="Y229" s="22"/>
      <c r="Z229" s="22"/>
    </row>
    <row r="230" ht="15.0" customHeight="1">
      <c r="A230" s="1373">
        <v>197207.0</v>
      </c>
      <c r="B230" s="1374">
        <v>0.15</v>
      </c>
      <c r="C230" s="1374">
        <v>13.34</v>
      </c>
      <c r="D230" s="1374">
        <v>1.17</v>
      </c>
      <c r="E230" s="1381">
        <v>8.01</v>
      </c>
      <c r="F230" s="22"/>
      <c r="G230" s="22"/>
      <c r="H230" s="22"/>
      <c r="I230" s="22"/>
      <c r="J230" s="22"/>
      <c r="K230" s="22"/>
      <c r="L230" s="22"/>
      <c r="M230" s="22"/>
      <c r="N230" s="22"/>
      <c r="O230" s="22"/>
      <c r="P230" s="22"/>
      <c r="Q230" s="22"/>
      <c r="R230" s="22"/>
      <c r="S230" s="22"/>
      <c r="T230" s="22"/>
      <c r="U230" s="22"/>
      <c r="V230" s="22"/>
      <c r="W230" s="22"/>
      <c r="X230" s="22"/>
      <c r="Y230" s="22"/>
      <c r="Z230" s="22"/>
    </row>
    <row r="231" ht="15.0" customHeight="1">
      <c r="A231" s="1377">
        <v>197208.0</v>
      </c>
      <c r="B231" s="1378">
        <v>0.15</v>
      </c>
      <c r="C231" s="1378">
        <v>12.9</v>
      </c>
      <c r="D231" s="1378">
        <v>0.68</v>
      </c>
      <c r="E231" s="1380">
        <v>8.74</v>
      </c>
      <c r="F231" s="22"/>
      <c r="G231" s="22"/>
      <c r="H231" s="22"/>
      <c r="I231" s="22"/>
      <c r="J231" s="22"/>
      <c r="K231" s="22"/>
      <c r="L231" s="22"/>
      <c r="M231" s="22"/>
      <c r="N231" s="22"/>
      <c r="O231" s="22"/>
      <c r="P231" s="22"/>
      <c r="Q231" s="22"/>
      <c r="R231" s="22"/>
      <c r="S231" s="22"/>
      <c r="T231" s="22"/>
      <c r="U231" s="22"/>
      <c r="V231" s="22"/>
      <c r="W231" s="22"/>
      <c r="X231" s="22"/>
      <c r="Y231" s="22"/>
      <c r="Z231" s="22"/>
    </row>
    <row r="232" ht="15.0" customHeight="1">
      <c r="A232" s="1373">
        <v>197209.0</v>
      </c>
      <c r="B232" s="1374">
        <v>0.15</v>
      </c>
      <c r="C232" s="1374">
        <v>13.6</v>
      </c>
      <c r="D232" s="1374">
        <v>1.45</v>
      </c>
      <c r="E232" s="1381">
        <v>10.31</v>
      </c>
      <c r="F232" s="22"/>
      <c r="G232" s="22"/>
      <c r="H232" s="22"/>
      <c r="I232" s="22"/>
      <c r="J232" s="22"/>
      <c r="K232" s="22"/>
      <c r="L232" s="22"/>
      <c r="M232" s="22"/>
      <c r="N232" s="22"/>
      <c r="O232" s="22"/>
      <c r="P232" s="22"/>
      <c r="Q232" s="22"/>
      <c r="R232" s="22"/>
      <c r="S232" s="22"/>
      <c r="T232" s="22"/>
      <c r="U232" s="22"/>
      <c r="V232" s="22"/>
      <c r="W232" s="22"/>
      <c r="X232" s="22"/>
      <c r="Y232" s="22"/>
      <c r="Z232" s="22"/>
    </row>
    <row r="233" ht="15.0" customHeight="1">
      <c r="A233" s="1377">
        <v>197210.0</v>
      </c>
      <c r="B233" s="1378">
        <v>0.15</v>
      </c>
      <c r="C233" s="1378">
        <v>14.24</v>
      </c>
      <c r="D233" s="1378">
        <v>1.97</v>
      </c>
      <c r="E233" s="1380">
        <v>12.48</v>
      </c>
      <c r="F233" s="22"/>
      <c r="G233" s="22"/>
      <c r="H233" s="22"/>
      <c r="I233" s="22"/>
      <c r="J233" s="22"/>
      <c r="K233" s="22"/>
      <c r="L233" s="22"/>
      <c r="M233" s="22"/>
      <c r="N233" s="22"/>
      <c r="O233" s="22"/>
      <c r="P233" s="22"/>
      <c r="Q233" s="22"/>
      <c r="R233" s="22"/>
      <c r="S233" s="22"/>
      <c r="T233" s="22"/>
      <c r="U233" s="22"/>
      <c r="V233" s="22"/>
      <c r="W233" s="22"/>
      <c r="X233" s="22"/>
      <c r="Y233" s="22"/>
      <c r="Z233" s="22"/>
    </row>
    <row r="234" ht="15.0" customHeight="1">
      <c r="A234" s="1373">
        <v>197211.0</v>
      </c>
      <c r="B234" s="1374">
        <v>0.16</v>
      </c>
      <c r="C234" s="1374">
        <v>14.31</v>
      </c>
      <c r="D234" s="1374">
        <v>1.13</v>
      </c>
      <c r="E234" s="1381">
        <v>13.76</v>
      </c>
      <c r="F234" s="22"/>
      <c r="G234" s="22"/>
      <c r="H234" s="22"/>
      <c r="I234" s="22"/>
      <c r="J234" s="22"/>
      <c r="K234" s="22"/>
      <c r="L234" s="22"/>
      <c r="M234" s="22"/>
      <c r="N234" s="22"/>
      <c r="O234" s="22"/>
      <c r="P234" s="22"/>
      <c r="Q234" s="22"/>
      <c r="R234" s="22"/>
      <c r="S234" s="22"/>
      <c r="T234" s="22"/>
      <c r="U234" s="22"/>
      <c r="V234" s="22"/>
      <c r="W234" s="22"/>
      <c r="X234" s="22"/>
      <c r="Y234" s="22"/>
      <c r="Z234" s="22"/>
    </row>
    <row r="235" ht="15.0" customHeight="1">
      <c r="A235" s="1377">
        <v>197212.0</v>
      </c>
      <c r="B235" s="1378">
        <v>0.16</v>
      </c>
      <c r="C235" s="1378">
        <v>13.99</v>
      </c>
      <c r="D235" s="1378">
        <v>0.2</v>
      </c>
      <c r="E235" s="1380">
        <v>13.99</v>
      </c>
      <c r="F235" s="22"/>
      <c r="G235" s="22"/>
      <c r="H235" s="22"/>
      <c r="I235" s="22"/>
      <c r="J235" s="22"/>
      <c r="K235" s="22"/>
      <c r="L235" s="22"/>
      <c r="M235" s="22"/>
      <c r="N235" s="22"/>
      <c r="O235" s="22"/>
      <c r="P235" s="22"/>
      <c r="Q235" s="22"/>
      <c r="R235" s="22"/>
      <c r="S235" s="22"/>
      <c r="T235" s="22"/>
      <c r="U235" s="22"/>
      <c r="V235" s="22"/>
      <c r="W235" s="22"/>
      <c r="X235" s="22"/>
      <c r="Y235" s="22"/>
      <c r="Z235" s="22"/>
    </row>
    <row r="236" ht="15.0" customHeight="1">
      <c r="A236" s="1373">
        <v>197301.0</v>
      </c>
      <c r="B236" s="1374">
        <v>0.16</v>
      </c>
      <c r="C236" s="1374">
        <v>13.95</v>
      </c>
      <c r="D236" s="1374">
        <v>1.07</v>
      </c>
      <c r="E236" s="1381">
        <v>1.07</v>
      </c>
      <c r="F236" s="22"/>
      <c r="G236" s="22"/>
      <c r="H236" s="22"/>
      <c r="I236" s="22"/>
      <c r="J236" s="22"/>
      <c r="K236" s="22"/>
      <c r="L236" s="22"/>
      <c r="M236" s="22"/>
      <c r="N236" s="22"/>
      <c r="O236" s="22"/>
      <c r="P236" s="22"/>
      <c r="Q236" s="22"/>
      <c r="R236" s="22"/>
      <c r="S236" s="22"/>
      <c r="T236" s="22"/>
      <c r="U236" s="22"/>
      <c r="V236" s="22"/>
      <c r="W236" s="22"/>
      <c r="X236" s="22"/>
      <c r="Y236" s="22"/>
      <c r="Z236" s="22"/>
    </row>
    <row r="237" ht="15.0" customHeight="1">
      <c r="A237" s="1377">
        <v>197302.0</v>
      </c>
      <c r="B237" s="1378">
        <v>0.16</v>
      </c>
      <c r="C237" s="1378">
        <v>14.94</v>
      </c>
      <c r="D237" s="1378">
        <v>2.02</v>
      </c>
      <c r="E237" s="1380">
        <v>3.11</v>
      </c>
      <c r="F237" s="22"/>
      <c r="G237" s="22"/>
      <c r="H237" s="22"/>
      <c r="I237" s="22"/>
      <c r="J237" s="22"/>
      <c r="K237" s="22"/>
      <c r="L237" s="22"/>
      <c r="M237" s="22"/>
      <c r="N237" s="22"/>
      <c r="O237" s="22"/>
      <c r="P237" s="22"/>
      <c r="Q237" s="22"/>
      <c r="R237" s="22"/>
      <c r="S237" s="22"/>
      <c r="T237" s="22"/>
      <c r="U237" s="22"/>
      <c r="V237" s="22"/>
      <c r="W237" s="22"/>
      <c r="X237" s="22"/>
      <c r="Y237" s="22"/>
      <c r="Z237" s="22"/>
    </row>
    <row r="238" ht="15.0" customHeight="1">
      <c r="A238" s="1373">
        <v>197303.0</v>
      </c>
      <c r="B238" s="1374">
        <v>0.17</v>
      </c>
      <c r="C238" s="1374">
        <v>17.75</v>
      </c>
      <c r="D238" s="1374">
        <v>3.46</v>
      </c>
      <c r="E238" s="1381">
        <v>6.68</v>
      </c>
      <c r="F238" s="22"/>
      <c r="G238" s="22"/>
      <c r="H238" s="22"/>
      <c r="I238" s="22"/>
      <c r="J238" s="22"/>
      <c r="K238" s="22"/>
      <c r="L238" s="22"/>
      <c r="M238" s="22"/>
      <c r="N238" s="22"/>
      <c r="O238" s="22"/>
      <c r="P238" s="22"/>
      <c r="Q238" s="22"/>
      <c r="R238" s="22"/>
      <c r="S238" s="22"/>
      <c r="T238" s="22"/>
      <c r="U238" s="22"/>
      <c r="V238" s="22"/>
      <c r="W238" s="22"/>
      <c r="X238" s="22"/>
      <c r="Y238" s="22"/>
      <c r="Z238" s="22"/>
    </row>
    <row r="239" ht="15.0" customHeight="1">
      <c r="A239" s="1377">
        <v>197304.0</v>
      </c>
      <c r="B239" s="1378">
        <v>0.17</v>
      </c>
      <c r="C239" s="1378">
        <v>20.09</v>
      </c>
      <c r="D239" s="1378">
        <v>3.51</v>
      </c>
      <c r="E239" s="1380">
        <v>10.42</v>
      </c>
      <c r="F239" s="22"/>
      <c r="G239" s="22"/>
      <c r="H239" s="22"/>
      <c r="I239" s="22"/>
      <c r="J239" s="22"/>
      <c r="K239" s="22"/>
      <c r="L239" s="22"/>
      <c r="M239" s="22"/>
      <c r="N239" s="22"/>
      <c r="O239" s="22"/>
      <c r="P239" s="22"/>
      <c r="Q239" s="22"/>
      <c r="R239" s="22"/>
      <c r="S239" s="22"/>
      <c r="T239" s="22"/>
      <c r="U239" s="22"/>
      <c r="V239" s="22"/>
      <c r="W239" s="22"/>
      <c r="X239" s="22"/>
      <c r="Y239" s="22"/>
      <c r="Z239" s="22"/>
    </row>
    <row r="240" ht="15.0" customHeight="1">
      <c r="A240" s="1373">
        <v>197305.0</v>
      </c>
      <c r="B240" s="1374">
        <v>0.18</v>
      </c>
      <c r="C240" s="1374">
        <v>22.7</v>
      </c>
      <c r="D240" s="1374">
        <v>2.99</v>
      </c>
      <c r="E240" s="1381">
        <v>13.72</v>
      </c>
      <c r="F240" s="22"/>
      <c r="G240" s="22"/>
      <c r="H240" s="22"/>
      <c r="I240" s="22"/>
      <c r="J240" s="22"/>
      <c r="K240" s="22"/>
      <c r="L240" s="22"/>
      <c r="M240" s="22"/>
      <c r="N240" s="22"/>
      <c r="O240" s="22"/>
      <c r="P240" s="22"/>
      <c r="Q240" s="22"/>
      <c r="R240" s="22"/>
      <c r="S240" s="22"/>
      <c r="T240" s="22"/>
      <c r="U240" s="22"/>
      <c r="V240" s="22"/>
      <c r="W240" s="22"/>
      <c r="X240" s="22"/>
      <c r="Y240" s="22"/>
      <c r="Z240" s="22"/>
    </row>
    <row r="241" ht="15.0" customHeight="1">
      <c r="A241" s="1377">
        <v>197306.0</v>
      </c>
      <c r="B241" s="1378">
        <v>0.18</v>
      </c>
      <c r="C241" s="1378">
        <v>23.77</v>
      </c>
      <c r="D241" s="1378">
        <v>1.93</v>
      </c>
      <c r="E241" s="1380">
        <v>15.92</v>
      </c>
      <c r="F241" s="22"/>
      <c r="G241" s="22"/>
      <c r="H241" s="22"/>
      <c r="I241" s="22"/>
      <c r="J241" s="22"/>
      <c r="K241" s="22"/>
      <c r="L241" s="22"/>
      <c r="M241" s="22"/>
      <c r="N241" s="22"/>
      <c r="O241" s="22"/>
      <c r="P241" s="22"/>
      <c r="Q241" s="22"/>
      <c r="R241" s="22"/>
      <c r="S241" s="22"/>
      <c r="T241" s="22"/>
      <c r="U241" s="22"/>
      <c r="V241" s="22"/>
      <c r="W241" s="22"/>
      <c r="X241" s="22"/>
      <c r="Y241" s="22"/>
      <c r="Z241" s="22"/>
    </row>
    <row r="242" ht="15.0" customHeight="1">
      <c r="A242" s="1373">
        <v>197307.0</v>
      </c>
      <c r="B242" s="1374">
        <v>0.19</v>
      </c>
      <c r="C242" s="1374">
        <v>24.78</v>
      </c>
      <c r="D242" s="1374">
        <v>1.99</v>
      </c>
      <c r="E242" s="1381">
        <v>18.23</v>
      </c>
      <c r="F242" s="22"/>
      <c r="G242" s="22"/>
      <c r="H242" s="22"/>
      <c r="I242" s="22"/>
      <c r="J242" s="22"/>
      <c r="K242" s="22"/>
      <c r="L242" s="22"/>
      <c r="M242" s="22"/>
      <c r="N242" s="22"/>
      <c r="O242" s="22"/>
      <c r="P242" s="22"/>
      <c r="Q242" s="22"/>
      <c r="R242" s="22"/>
      <c r="S242" s="22"/>
      <c r="T242" s="22"/>
      <c r="U242" s="22"/>
      <c r="V242" s="22"/>
      <c r="W242" s="22"/>
      <c r="X242" s="22"/>
      <c r="Y242" s="22"/>
      <c r="Z242" s="22"/>
    </row>
    <row r="243" ht="15.0" customHeight="1">
      <c r="A243" s="1377">
        <v>197308.0</v>
      </c>
      <c r="B243" s="1378">
        <v>0.18</v>
      </c>
      <c r="C243" s="1378">
        <v>23.44</v>
      </c>
      <c r="D243" s="1378">
        <v>-0.41</v>
      </c>
      <c r="E243" s="1380">
        <v>17.75</v>
      </c>
      <c r="F243" s="22"/>
      <c r="G243" s="22"/>
      <c r="H243" s="22"/>
      <c r="I243" s="22"/>
      <c r="J243" s="22"/>
      <c r="K243" s="22"/>
      <c r="L243" s="22"/>
      <c r="M243" s="22"/>
      <c r="N243" s="22"/>
      <c r="O243" s="22"/>
      <c r="P243" s="22"/>
      <c r="Q243" s="22"/>
      <c r="R243" s="22"/>
      <c r="S243" s="22"/>
      <c r="T243" s="22"/>
      <c r="U243" s="22"/>
      <c r="V243" s="22"/>
      <c r="W243" s="22"/>
      <c r="X243" s="22"/>
      <c r="Y243" s="22"/>
      <c r="Z243" s="22"/>
    </row>
    <row r="244" ht="15.0" customHeight="1">
      <c r="A244" s="1373">
        <v>197309.0</v>
      </c>
      <c r="B244" s="1374">
        <v>0.19</v>
      </c>
      <c r="C244" s="1374">
        <v>23.36</v>
      </c>
      <c r="D244" s="1374">
        <v>1.38</v>
      </c>
      <c r="E244" s="1381">
        <v>19.37</v>
      </c>
      <c r="F244" s="22"/>
      <c r="G244" s="22"/>
      <c r="H244" s="22"/>
      <c r="I244" s="22"/>
      <c r="J244" s="22"/>
      <c r="K244" s="22"/>
      <c r="L244" s="22"/>
      <c r="M244" s="22"/>
      <c r="N244" s="22"/>
      <c r="O244" s="22"/>
      <c r="P244" s="22"/>
      <c r="Q244" s="22"/>
      <c r="R244" s="22"/>
      <c r="S244" s="22"/>
      <c r="T244" s="22"/>
      <c r="U244" s="22"/>
      <c r="V244" s="22"/>
      <c r="W244" s="22"/>
      <c r="X244" s="22"/>
      <c r="Y244" s="22"/>
      <c r="Z244" s="22"/>
    </row>
    <row r="245" ht="15.0" customHeight="1">
      <c r="A245" s="1377">
        <v>197310.0</v>
      </c>
      <c r="B245" s="1378">
        <v>0.19</v>
      </c>
      <c r="C245" s="1378">
        <v>21.64</v>
      </c>
      <c r="D245" s="1378">
        <v>0.55</v>
      </c>
      <c r="E245" s="1380">
        <v>20.03</v>
      </c>
      <c r="F245" s="22"/>
      <c r="G245" s="22"/>
      <c r="H245" s="22"/>
      <c r="I245" s="22"/>
      <c r="J245" s="22"/>
      <c r="K245" s="22"/>
      <c r="L245" s="22"/>
      <c r="M245" s="22"/>
      <c r="N245" s="22"/>
      <c r="O245" s="22"/>
      <c r="P245" s="22"/>
      <c r="Q245" s="22"/>
      <c r="R245" s="22"/>
      <c r="S245" s="22"/>
      <c r="T245" s="22"/>
      <c r="U245" s="22"/>
      <c r="V245" s="22"/>
      <c r="W245" s="22"/>
      <c r="X245" s="22"/>
      <c r="Y245" s="22"/>
      <c r="Z245" s="22"/>
    </row>
    <row r="246" ht="15.0" customHeight="1">
      <c r="A246" s="1373">
        <v>197311.0</v>
      </c>
      <c r="B246" s="1374">
        <v>0.19</v>
      </c>
      <c r="C246" s="1374">
        <v>22.89</v>
      </c>
      <c r="D246" s="1374">
        <v>2.17</v>
      </c>
      <c r="E246" s="1381">
        <v>22.64</v>
      </c>
      <c r="F246" s="22"/>
      <c r="G246" s="22"/>
      <c r="H246" s="22"/>
      <c r="I246" s="22"/>
      <c r="J246" s="22"/>
      <c r="K246" s="22"/>
      <c r="L246" s="22"/>
      <c r="M246" s="22"/>
      <c r="N246" s="22"/>
      <c r="O246" s="22"/>
      <c r="P246" s="22"/>
      <c r="Q246" s="22"/>
      <c r="R246" s="22"/>
      <c r="S246" s="22"/>
      <c r="T246" s="22"/>
      <c r="U246" s="22"/>
      <c r="V246" s="22"/>
      <c r="W246" s="22"/>
      <c r="X246" s="22"/>
      <c r="Y246" s="22"/>
      <c r="Z246" s="22"/>
    </row>
    <row r="247" ht="15.0" customHeight="1">
      <c r="A247" s="1377">
        <v>197312.0</v>
      </c>
      <c r="B247" s="1378">
        <v>0.19</v>
      </c>
      <c r="C247" s="1378">
        <v>24.08</v>
      </c>
      <c r="D247" s="1378">
        <v>1.18</v>
      </c>
      <c r="E247" s="1380">
        <v>24.08</v>
      </c>
      <c r="F247" s="22"/>
      <c r="G247" s="22"/>
      <c r="H247" s="22"/>
      <c r="I247" s="22"/>
      <c r="J247" s="22"/>
      <c r="K247" s="22"/>
      <c r="L247" s="22"/>
      <c r="M247" s="22"/>
      <c r="N247" s="22"/>
      <c r="O247" s="22"/>
      <c r="P247" s="22"/>
      <c r="Q247" s="22"/>
      <c r="R247" s="22"/>
      <c r="S247" s="22"/>
      <c r="T247" s="22"/>
      <c r="U247" s="22"/>
      <c r="V247" s="22"/>
      <c r="W247" s="22"/>
      <c r="X247" s="22"/>
      <c r="Y247" s="22"/>
      <c r="Z247" s="22"/>
    </row>
    <row r="248" ht="15.0" customHeight="1">
      <c r="A248" s="1373">
        <v>197401.0</v>
      </c>
      <c r="B248" s="1374">
        <v>0.2</v>
      </c>
      <c r="C248" s="1374">
        <v>26.28</v>
      </c>
      <c r="D248" s="1374">
        <v>2.85</v>
      </c>
      <c r="E248" s="1381">
        <v>2.85</v>
      </c>
      <c r="F248" s="22"/>
      <c r="G248" s="22"/>
      <c r="H248" s="22"/>
      <c r="I248" s="22"/>
      <c r="J248" s="22"/>
      <c r="K248" s="22"/>
      <c r="L248" s="22"/>
      <c r="M248" s="22"/>
      <c r="N248" s="22"/>
      <c r="O248" s="22"/>
      <c r="P248" s="22"/>
      <c r="Q248" s="22"/>
      <c r="R248" s="22"/>
      <c r="S248" s="22"/>
      <c r="T248" s="22"/>
      <c r="U248" s="22"/>
      <c r="V248" s="22"/>
      <c r="W248" s="22"/>
      <c r="X248" s="22"/>
      <c r="Y248" s="22"/>
      <c r="Z248" s="22"/>
    </row>
    <row r="249" ht="15.0" customHeight="1">
      <c r="A249" s="1377">
        <v>197402.0</v>
      </c>
      <c r="B249" s="1378">
        <v>0.21</v>
      </c>
      <c r="C249" s="1378">
        <v>26.91</v>
      </c>
      <c r="D249" s="1378">
        <v>2.54</v>
      </c>
      <c r="E249" s="1380">
        <v>5.46</v>
      </c>
      <c r="F249" s="22"/>
      <c r="G249" s="22"/>
      <c r="H249" s="22"/>
      <c r="I249" s="22"/>
      <c r="J249" s="22"/>
      <c r="K249" s="22"/>
      <c r="L249" s="22"/>
      <c r="M249" s="22"/>
      <c r="N249" s="22"/>
      <c r="O249" s="22"/>
      <c r="P249" s="22"/>
      <c r="Q249" s="22"/>
      <c r="R249" s="22"/>
      <c r="S249" s="22"/>
      <c r="T249" s="22"/>
      <c r="U249" s="22"/>
      <c r="V249" s="22"/>
      <c r="W249" s="22"/>
      <c r="X249" s="22"/>
      <c r="Y249" s="22"/>
      <c r="Z249" s="22"/>
    </row>
    <row r="250" ht="15.0" customHeight="1">
      <c r="A250" s="1373">
        <v>197403.0</v>
      </c>
      <c r="B250" s="1374">
        <v>0.21</v>
      </c>
      <c r="C250" s="1374">
        <v>26.7</v>
      </c>
      <c r="D250" s="1374">
        <v>3.29</v>
      </c>
      <c r="E250" s="1381">
        <v>8.93</v>
      </c>
      <c r="F250" s="22"/>
      <c r="G250" s="22"/>
      <c r="H250" s="22"/>
      <c r="I250" s="22"/>
      <c r="J250" s="22"/>
      <c r="K250" s="22"/>
      <c r="L250" s="22"/>
      <c r="M250" s="22"/>
      <c r="N250" s="22"/>
      <c r="O250" s="22"/>
      <c r="P250" s="22"/>
      <c r="Q250" s="22"/>
      <c r="R250" s="22"/>
      <c r="S250" s="22"/>
      <c r="T250" s="22"/>
      <c r="U250" s="22"/>
      <c r="V250" s="22"/>
      <c r="W250" s="22"/>
      <c r="X250" s="22"/>
      <c r="Y250" s="22"/>
      <c r="Z250" s="22"/>
    </row>
    <row r="251" ht="15.0" customHeight="1">
      <c r="A251" s="1377">
        <v>197404.0</v>
      </c>
      <c r="B251" s="1378">
        <v>0.22</v>
      </c>
      <c r="C251" s="1378">
        <v>25.73</v>
      </c>
      <c r="D251" s="1378">
        <v>2.72</v>
      </c>
      <c r="E251" s="1380">
        <v>11.89</v>
      </c>
      <c r="F251" s="22"/>
      <c r="G251" s="22"/>
      <c r="H251" s="22"/>
      <c r="I251" s="22"/>
      <c r="J251" s="22"/>
      <c r="K251" s="22"/>
      <c r="L251" s="22"/>
      <c r="M251" s="22"/>
      <c r="N251" s="22"/>
      <c r="O251" s="22"/>
      <c r="P251" s="22"/>
      <c r="Q251" s="22"/>
      <c r="R251" s="22"/>
      <c r="S251" s="22"/>
      <c r="T251" s="22"/>
      <c r="U251" s="22"/>
      <c r="V251" s="22"/>
      <c r="W251" s="22"/>
      <c r="X251" s="22"/>
      <c r="Y251" s="22"/>
      <c r="Z251" s="22"/>
    </row>
    <row r="252" ht="15.0" customHeight="1">
      <c r="A252" s="1373">
        <v>197405.0</v>
      </c>
      <c r="B252" s="1374">
        <v>0.22</v>
      </c>
      <c r="C252" s="1374">
        <v>23.53</v>
      </c>
      <c r="D252" s="1374">
        <v>1.19</v>
      </c>
      <c r="E252" s="1381">
        <v>13.21</v>
      </c>
      <c r="F252" s="22"/>
      <c r="G252" s="22"/>
      <c r="H252" s="22"/>
      <c r="I252" s="22"/>
      <c r="J252" s="22"/>
      <c r="K252" s="22"/>
      <c r="L252" s="22"/>
      <c r="M252" s="22"/>
      <c r="N252" s="22"/>
      <c r="O252" s="22"/>
      <c r="P252" s="22"/>
      <c r="Q252" s="22"/>
      <c r="R252" s="22"/>
      <c r="S252" s="22"/>
      <c r="T252" s="22"/>
      <c r="U252" s="22"/>
      <c r="V252" s="22"/>
      <c r="W252" s="22"/>
      <c r="X252" s="22"/>
      <c r="Y252" s="22"/>
      <c r="Z252" s="22"/>
    </row>
    <row r="253" ht="15.0" customHeight="1">
      <c r="A253" s="1377">
        <v>197406.0</v>
      </c>
      <c r="B253" s="1378">
        <v>0.22</v>
      </c>
      <c r="C253" s="1378">
        <v>22.45</v>
      </c>
      <c r="D253" s="1378">
        <v>1.04</v>
      </c>
      <c r="E253" s="1380">
        <v>14.39</v>
      </c>
      <c r="F253" s="22"/>
      <c r="G253" s="22"/>
      <c r="H253" s="22"/>
      <c r="I253" s="22"/>
      <c r="J253" s="22"/>
      <c r="K253" s="22"/>
      <c r="L253" s="22"/>
      <c r="M253" s="22"/>
      <c r="N253" s="22"/>
      <c r="O253" s="22"/>
      <c r="P253" s="22"/>
      <c r="Q253" s="22"/>
      <c r="R253" s="22"/>
      <c r="S253" s="22"/>
      <c r="T253" s="22"/>
      <c r="U253" s="22"/>
      <c r="V253" s="22"/>
      <c r="W253" s="22"/>
      <c r="X253" s="22"/>
      <c r="Y253" s="22"/>
      <c r="Z253" s="22"/>
    </row>
    <row r="254" ht="15.0" customHeight="1">
      <c r="A254" s="1373">
        <v>197407.0</v>
      </c>
      <c r="B254" s="1374">
        <v>0.22</v>
      </c>
      <c r="C254" s="1374">
        <v>21.2</v>
      </c>
      <c r="D254" s="1374">
        <v>0.95</v>
      </c>
      <c r="E254" s="1381">
        <v>15.48</v>
      </c>
      <c r="F254" s="22"/>
      <c r="G254" s="22"/>
      <c r="H254" s="22"/>
      <c r="I254" s="22"/>
      <c r="J254" s="22"/>
      <c r="K254" s="22"/>
      <c r="L254" s="22"/>
      <c r="M254" s="22"/>
      <c r="N254" s="22"/>
      <c r="O254" s="22"/>
      <c r="P254" s="22"/>
      <c r="Q254" s="22"/>
      <c r="R254" s="22"/>
      <c r="S254" s="22"/>
      <c r="T254" s="22"/>
      <c r="U254" s="22"/>
      <c r="V254" s="22"/>
      <c r="W254" s="22"/>
      <c r="X254" s="22"/>
      <c r="Y254" s="22"/>
      <c r="Z254" s="22"/>
    </row>
    <row r="255" ht="15.0" customHeight="1">
      <c r="A255" s="1377">
        <v>197408.0</v>
      </c>
      <c r="B255" s="1378">
        <v>0.23</v>
      </c>
      <c r="C255" s="1378">
        <v>22.06</v>
      </c>
      <c r="D255" s="1378">
        <v>0.3</v>
      </c>
      <c r="E255" s="1380">
        <v>15.83</v>
      </c>
      <c r="F255" s="22"/>
      <c r="G255" s="22"/>
      <c r="H255" s="22"/>
      <c r="I255" s="22"/>
      <c r="J255" s="22"/>
      <c r="K255" s="22"/>
      <c r="L255" s="22"/>
      <c r="M255" s="22"/>
      <c r="N255" s="22"/>
      <c r="O255" s="22"/>
      <c r="P255" s="22"/>
      <c r="Q255" s="22"/>
      <c r="R255" s="22"/>
      <c r="S255" s="22"/>
      <c r="T255" s="22"/>
      <c r="U255" s="22"/>
      <c r="V255" s="22"/>
      <c r="W255" s="22"/>
      <c r="X255" s="22"/>
      <c r="Y255" s="22"/>
      <c r="Z255" s="22"/>
    </row>
    <row r="256" ht="15.0" customHeight="1">
      <c r="A256" s="1373">
        <v>197409.0</v>
      </c>
      <c r="B256" s="1374">
        <v>0.23</v>
      </c>
      <c r="C256" s="1374">
        <v>22.26</v>
      </c>
      <c r="D256" s="1374">
        <v>1.55</v>
      </c>
      <c r="E256" s="1381">
        <v>17.62</v>
      </c>
      <c r="F256" s="22"/>
      <c r="G256" s="22"/>
      <c r="H256" s="22"/>
      <c r="I256" s="22"/>
      <c r="J256" s="22"/>
      <c r="K256" s="22"/>
      <c r="L256" s="22"/>
      <c r="M256" s="22"/>
      <c r="N256" s="22"/>
      <c r="O256" s="22"/>
      <c r="P256" s="22"/>
      <c r="Q256" s="22"/>
      <c r="R256" s="22"/>
      <c r="S256" s="22"/>
      <c r="T256" s="22"/>
      <c r="U256" s="22"/>
      <c r="V256" s="22"/>
      <c r="W256" s="22"/>
      <c r="X256" s="22"/>
      <c r="Y256" s="22"/>
      <c r="Z256" s="22"/>
    </row>
    <row r="257" ht="15.0" customHeight="1">
      <c r="A257" s="1377">
        <v>197410.0</v>
      </c>
      <c r="B257" s="1378">
        <v>0.24</v>
      </c>
      <c r="C257" s="1378">
        <v>26.7</v>
      </c>
      <c r="D257" s="1378">
        <v>4.2</v>
      </c>
      <c r="E257" s="1380">
        <v>22.56</v>
      </c>
      <c r="F257" s="22"/>
      <c r="G257" s="22"/>
      <c r="H257" s="22"/>
      <c r="I257" s="22"/>
      <c r="J257" s="22"/>
      <c r="K257" s="22"/>
      <c r="L257" s="22"/>
      <c r="M257" s="22"/>
      <c r="N257" s="22"/>
      <c r="O257" s="22"/>
      <c r="P257" s="22"/>
      <c r="Q257" s="22"/>
      <c r="R257" s="22"/>
      <c r="S257" s="22"/>
      <c r="T257" s="22"/>
      <c r="U257" s="22"/>
      <c r="V257" s="22"/>
      <c r="W257" s="22"/>
      <c r="X257" s="22"/>
      <c r="Y257" s="22"/>
      <c r="Z257" s="22"/>
    </row>
    <row r="258" ht="15.0" customHeight="1">
      <c r="A258" s="1373">
        <v>197411.0</v>
      </c>
      <c r="B258" s="1374">
        <v>0.24</v>
      </c>
      <c r="C258" s="1374">
        <v>25.42</v>
      </c>
      <c r="D258" s="1374">
        <v>1.14</v>
      </c>
      <c r="E258" s="1381">
        <v>23.96</v>
      </c>
      <c r="F258" s="22"/>
      <c r="G258" s="22"/>
      <c r="H258" s="22"/>
      <c r="I258" s="22"/>
      <c r="J258" s="22"/>
      <c r="K258" s="22"/>
      <c r="L258" s="22"/>
      <c r="M258" s="22"/>
      <c r="N258" s="22"/>
      <c r="O258" s="22"/>
      <c r="P258" s="22"/>
      <c r="Q258" s="22"/>
      <c r="R258" s="22"/>
      <c r="S258" s="22"/>
      <c r="T258" s="22"/>
      <c r="U258" s="22"/>
      <c r="V258" s="22"/>
      <c r="W258" s="22"/>
      <c r="X258" s="22"/>
      <c r="Y258" s="22"/>
      <c r="Z258" s="22"/>
    </row>
    <row r="259" ht="15.0" customHeight="1">
      <c r="A259" s="1377">
        <v>197412.0</v>
      </c>
      <c r="B259" s="1378">
        <v>0.25</v>
      </c>
      <c r="C259" s="1378">
        <v>26.35</v>
      </c>
      <c r="D259" s="1378">
        <v>1.93</v>
      </c>
      <c r="E259" s="1380">
        <v>26.35</v>
      </c>
      <c r="F259" s="22"/>
      <c r="G259" s="22"/>
      <c r="H259" s="22"/>
      <c r="I259" s="22"/>
      <c r="J259" s="22"/>
      <c r="K259" s="22"/>
      <c r="L259" s="22"/>
      <c r="M259" s="22"/>
      <c r="N259" s="22"/>
      <c r="O259" s="22"/>
      <c r="P259" s="22"/>
      <c r="Q259" s="22"/>
      <c r="R259" s="22"/>
      <c r="S259" s="22"/>
      <c r="T259" s="22"/>
      <c r="U259" s="22"/>
      <c r="V259" s="22"/>
      <c r="W259" s="22"/>
      <c r="X259" s="22"/>
      <c r="Y259" s="22"/>
      <c r="Z259" s="22"/>
    </row>
    <row r="260" ht="15.0" customHeight="1">
      <c r="A260" s="1373">
        <v>197501.0</v>
      </c>
      <c r="B260" s="1374">
        <v>0.25</v>
      </c>
      <c r="C260" s="1374">
        <v>26.36</v>
      </c>
      <c r="D260" s="1374">
        <v>2.86</v>
      </c>
      <c r="E260" s="1381">
        <v>2.86</v>
      </c>
      <c r="F260" s="22"/>
      <c r="G260" s="22"/>
      <c r="H260" s="22"/>
      <c r="I260" s="22"/>
      <c r="J260" s="22"/>
      <c r="K260" s="22"/>
      <c r="L260" s="22"/>
      <c r="M260" s="22"/>
      <c r="N260" s="22"/>
      <c r="O260" s="22"/>
      <c r="P260" s="22"/>
      <c r="Q260" s="22"/>
      <c r="R260" s="22"/>
      <c r="S260" s="22"/>
      <c r="T260" s="22"/>
      <c r="U260" s="22"/>
      <c r="V260" s="22"/>
      <c r="W260" s="22"/>
      <c r="X260" s="22"/>
      <c r="Y260" s="22"/>
      <c r="Z260" s="22"/>
    </row>
    <row r="261" ht="15.0" customHeight="1">
      <c r="A261" s="1377">
        <v>197502.0</v>
      </c>
      <c r="B261" s="1378">
        <v>0.26</v>
      </c>
      <c r="C261" s="1378">
        <v>25.29</v>
      </c>
      <c r="D261" s="1378">
        <v>1.67</v>
      </c>
      <c r="E261" s="1380">
        <v>4.58</v>
      </c>
      <c r="F261" s="22"/>
      <c r="G261" s="22"/>
      <c r="H261" s="22"/>
      <c r="I261" s="22"/>
      <c r="J261" s="22"/>
      <c r="K261" s="22"/>
      <c r="L261" s="22"/>
      <c r="M261" s="22"/>
      <c r="N261" s="22"/>
      <c r="O261" s="22"/>
      <c r="P261" s="22"/>
      <c r="Q261" s="22"/>
      <c r="R261" s="22"/>
      <c r="S261" s="22"/>
      <c r="T261" s="22"/>
      <c r="U261" s="22"/>
      <c r="V261" s="22"/>
      <c r="W261" s="22"/>
      <c r="X261" s="22"/>
      <c r="Y261" s="22"/>
      <c r="Z261" s="22"/>
    </row>
    <row r="262" ht="15.0" customHeight="1">
      <c r="A262" s="1373">
        <v>197503.0</v>
      </c>
      <c r="B262" s="1374">
        <v>0.26</v>
      </c>
      <c r="C262" s="1374">
        <v>24.63</v>
      </c>
      <c r="D262" s="1374">
        <v>2.74</v>
      </c>
      <c r="E262" s="1381">
        <v>7.45</v>
      </c>
      <c r="F262" s="22"/>
      <c r="G262" s="22"/>
      <c r="H262" s="22"/>
      <c r="I262" s="22"/>
      <c r="J262" s="22"/>
      <c r="K262" s="22"/>
      <c r="L262" s="22"/>
      <c r="M262" s="22"/>
      <c r="N262" s="22"/>
      <c r="O262" s="22"/>
      <c r="P262" s="22"/>
      <c r="Q262" s="22"/>
      <c r="R262" s="22"/>
      <c r="S262" s="22"/>
      <c r="T262" s="22"/>
      <c r="U262" s="22"/>
      <c r="V262" s="22"/>
      <c r="W262" s="22"/>
      <c r="X262" s="22"/>
      <c r="Y262" s="22"/>
      <c r="Z262" s="22"/>
    </row>
    <row r="263" ht="15.0" customHeight="1">
      <c r="A263" s="1377">
        <v>197504.0</v>
      </c>
      <c r="B263" s="1378">
        <v>0.27</v>
      </c>
      <c r="C263" s="1378">
        <v>24.39</v>
      </c>
      <c r="D263" s="1378">
        <v>2.51</v>
      </c>
      <c r="E263" s="1380">
        <v>10.15</v>
      </c>
      <c r="F263" s="22"/>
      <c r="G263" s="22"/>
      <c r="H263" s="22"/>
      <c r="I263" s="22"/>
      <c r="J263" s="22"/>
      <c r="K263" s="22"/>
      <c r="L263" s="22"/>
      <c r="M263" s="22"/>
      <c r="N263" s="22"/>
      <c r="O263" s="22"/>
      <c r="P263" s="22"/>
      <c r="Q263" s="22"/>
      <c r="R263" s="22"/>
      <c r="S263" s="22"/>
      <c r="T263" s="22"/>
      <c r="U263" s="22"/>
      <c r="V263" s="22"/>
      <c r="W263" s="22"/>
      <c r="X263" s="22"/>
      <c r="Y263" s="22"/>
      <c r="Z263" s="22"/>
    </row>
    <row r="264" ht="15.0" customHeight="1">
      <c r="A264" s="1373">
        <v>197505.0</v>
      </c>
      <c r="B264" s="1374">
        <v>0.28</v>
      </c>
      <c r="C264" s="1374">
        <v>25.18</v>
      </c>
      <c r="D264" s="1374">
        <v>1.83</v>
      </c>
      <c r="E264" s="1381">
        <v>12.16</v>
      </c>
      <c r="F264" s="22"/>
      <c r="G264" s="22"/>
      <c r="H264" s="22"/>
      <c r="I264" s="22"/>
      <c r="J264" s="22"/>
      <c r="K264" s="22"/>
      <c r="L264" s="22"/>
      <c r="M264" s="22"/>
      <c r="N264" s="22"/>
      <c r="O264" s="22"/>
      <c r="P264" s="22"/>
      <c r="Q264" s="22"/>
      <c r="R264" s="22"/>
      <c r="S264" s="22"/>
      <c r="T264" s="22"/>
      <c r="U264" s="22"/>
      <c r="V264" s="22"/>
      <c r="W264" s="22"/>
      <c r="X264" s="22"/>
      <c r="Y264" s="22"/>
      <c r="Z264" s="22"/>
    </row>
    <row r="265" ht="15.0" customHeight="1">
      <c r="A265" s="1377">
        <v>197506.0</v>
      </c>
      <c r="B265" s="1378">
        <v>0.28</v>
      </c>
      <c r="C265" s="1378">
        <v>24.8</v>
      </c>
      <c r="D265" s="1378">
        <v>0.74</v>
      </c>
      <c r="E265" s="1380">
        <v>12.99</v>
      </c>
      <c r="F265" s="22"/>
      <c r="G265" s="22"/>
      <c r="H265" s="22"/>
      <c r="I265" s="22"/>
      <c r="J265" s="22"/>
      <c r="K265" s="22"/>
      <c r="L265" s="22"/>
      <c r="M265" s="22"/>
      <c r="N265" s="22"/>
      <c r="O265" s="22"/>
      <c r="P265" s="22"/>
      <c r="Q265" s="22"/>
      <c r="R265" s="22"/>
      <c r="S265" s="22"/>
      <c r="T265" s="22"/>
      <c r="U265" s="22"/>
      <c r="V265" s="22"/>
      <c r="W265" s="22"/>
      <c r="X265" s="22"/>
      <c r="Y265" s="22"/>
      <c r="Z265" s="22"/>
    </row>
    <row r="266" ht="15.0" customHeight="1">
      <c r="A266" s="1373">
        <v>197507.0</v>
      </c>
      <c r="B266" s="1374">
        <v>0.28</v>
      </c>
      <c r="C266" s="1374">
        <v>24.36</v>
      </c>
      <c r="D266" s="1374">
        <v>0.6</v>
      </c>
      <c r="E266" s="1381">
        <v>13.66</v>
      </c>
      <c r="F266" s="22"/>
      <c r="G266" s="22"/>
      <c r="H266" s="22"/>
      <c r="I266" s="22"/>
      <c r="J266" s="22"/>
      <c r="K266" s="22"/>
      <c r="L266" s="22"/>
      <c r="M266" s="22"/>
      <c r="N266" s="22"/>
      <c r="O266" s="22"/>
      <c r="P266" s="22"/>
      <c r="Q266" s="22"/>
      <c r="R266" s="22"/>
      <c r="S266" s="22"/>
      <c r="T266" s="22"/>
      <c r="U266" s="22"/>
      <c r="V266" s="22"/>
      <c r="W266" s="22"/>
      <c r="X266" s="22"/>
      <c r="Y266" s="22"/>
      <c r="Z266" s="22"/>
    </row>
    <row r="267" ht="15.0" customHeight="1">
      <c r="A267" s="1377">
        <v>197508.0</v>
      </c>
      <c r="B267" s="1378">
        <v>0.28</v>
      </c>
      <c r="C267" s="1378">
        <v>23.99</v>
      </c>
      <c r="D267" s="1378">
        <v>0.0</v>
      </c>
      <c r="E267" s="1380">
        <v>13.66</v>
      </c>
      <c r="F267" s="22"/>
      <c r="G267" s="22"/>
      <c r="H267" s="22"/>
      <c r="I267" s="22"/>
      <c r="J267" s="22"/>
      <c r="K267" s="22"/>
      <c r="L267" s="22"/>
      <c r="M267" s="22"/>
      <c r="N267" s="22"/>
      <c r="O267" s="22"/>
      <c r="P267" s="22"/>
      <c r="Q267" s="22"/>
      <c r="R267" s="22"/>
      <c r="S267" s="22"/>
      <c r="T267" s="22"/>
      <c r="U267" s="22"/>
      <c r="V267" s="22"/>
      <c r="W267" s="22"/>
      <c r="X267" s="22"/>
      <c r="Y267" s="22"/>
      <c r="Z267" s="22"/>
    </row>
    <row r="268" ht="15.0" customHeight="1">
      <c r="A268" s="1373">
        <v>197509.0</v>
      </c>
      <c r="B268" s="1374">
        <v>0.28</v>
      </c>
      <c r="C268" s="1374">
        <v>23.75</v>
      </c>
      <c r="D268" s="1374">
        <v>1.35</v>
      </c>
      <c r="E268" s="1381">
        <v>15.2</v>
      </c>
      <c r="F268" s="22"/>
      <c r="G268" s="22"/>
      <c r="H268" s="22"/>
      <c r="I268" s="22"/>
      <c r="J268" s="22"/>
      <c r="K268" s="22"/>
      <c r="L268" s="22"/>
      <c r="M268" s="22"/>
      <c r="N268" s="22"/>
      <c r="O268" s="22"/>
      <c r="P268" s="22"/>
      <c r="Q268" s="22"/>
      <c r="R268" s="22"/>
      <c r="S268" s="22"/>
      <c r="T268" s="22"/>
      <c r="U268" s="22"/>
      <c r="V268" s="22"/>
      <c r="W268" s="22"/>
      <c r="X268" s="22"/>
      <c r="Y268" s="22"/>
      <c r="Z268" s="22"/>
    </row>
    <row r="269" ht="15.0" customHeight="1">
      <c r="A269" s="1377">
        <v>197510.0</v>
      </c>
      <c r="B269" s="1378">
        <v>0.29</v>
      </c>
      <c r="C269" s="1378">
        <v>19.91</v>
      </c>
      <c r="D269" s="1378">
        <v>0.97</v>
      </c>
      <c r="E269" s="1380">
        <v>16.32</v>
      </c>
      <c r="F269" s="22"/>
      <c r="G269" s="22"/>
      <c r="H269" s="22"/>
      <c r="I269" s="22"/>
      <c r="J269" s="22"/>
      <c r="K269" s="22"/>
      <c r="L269" s="22"/>
      <c r="M269" s="22"/>
      <c r="N269" s="22"/>
      <c r="O269" s="22"/>
      <c r="P269" s="22"/>
      <c r="Q269" s="22"/>
      <c r="R269" s="22"/>
      <c r="S269" s="22"/>
      <c r="T269" s="22"/>
      <c r="U269" s="22"/>
      <c r="V269" s="22"/>
      <c r="W269" s="22"/>
      <c r="X269" s="22"/>
      <c r="Y269" s="22"/>
      <c r="Z269" s="22"/>
    </row>
    <row r="270" ht="15.0" customHeight="1">
      <c r="A270" s="1373">
        <v>197511.0</v>
      </c>
      <c r="B270" s="1374">
        <v>0.29</v>
      </c>
      <c r="C270" s="1374">
        <v>19.25</v>
      </c>
      <c r="D270" s="1374">
        <v>0.58</v>
      </c>
      <c r="E270" s="1381">
        <v>17.0</v>
      </c>
      <c r="F270" s="22"/>
      <c r="G270" s="22"/>
      <c r="H270" s="22"/>
      <c r="I270" s="22"/>
      <c r="J270" s="22"/>
      <c r="K270" s="22"/>
      <c r="L270" s="22"/>
      <c r="M270" s="22"/>
      <c r="N270" s="22"/>
      <c r="O270" s="22"/>
      <c r="P270" s="22"/>
      <c r="Q270" s="22"/>
      <c r="R270" s="22"/>
      <c r="S270" s="22"/>
      <c r="T270" s="22"/>
      <c r="U270" s="22"/>
      <c r="V270" s="22"/>
      <c r="W270" s="22"/>
      <c r="X270" s="22"/>
      <c r="Y270" s="22"/>
      <c r="Z270" s="22"/>
    </row>
    <row r="271" ht="15.0" customHeight="1">
      <c r="A271" s="1377">
        <v>197512.0</v>
      </c>
      <c r="B271" s="1378">
        <v>0.29</v>
      </c>
      <c r="C271" s="1378">
        <v>17.77</v>
      </c>
      <c r="D271" s="1378">
        <v>0.66</v>
      </c>
      <c r="E271" s="1380">
        <v>17.77</v>
      </c>
      <c r="F271" s="22"/>
      <c r="G271" s="22"/>
      <c r="H271" s="22"/>
      <c r="I271" s="22"/>
      <c r="J271" s="22"/>
      <c r="K271" s="22"/>
      <c r="L271" s="22"/>
      <c r="M271" s="22"/>
      <c r="N271" s="22"/>
      <c r="O271" s="22"/>
      <c r="P271" s="22"/>
      <c r="Q271" s="22"/>
      <c r="R271" s="22"/>
      <c r="S271" s="22"/>
      <c r="T271" s="22"/>
      <c r="U271" s="22"/>
      <c r="V271" s="22"/>
      <c r="W271" s="22"/>
      <c r="X271" s="22"/>
      <c r="Y271" s="22"/>
      <c r="Z271" s="22"/>
    </row>
    <row r="272" ht="15.0" customHeight="1">
      <c r="A272" s="1373">
        <v>197601.0</v>
      </c>
      <c r="B272" s="1374">
        <v>0.3</v>
      </c>
      <c r="C272" s="1374">
        <v>17.11</v>
      </c>
      <c r="D272" s="1374">
        <v>2.29</v>
      </c>
      <c r="E272" s="1381">
        <v>2.29</v>
      </c>
      <c r="F272" s="22"/>
      <c r="G272" s="22"/>
      <c r="H272" s="22"/>
      <c r="I272" s="22"/>
      <c r="J272" s="22"/>
      <c r="K272" s="22"/>
      <c r="L272" s="22"/>
      <c r="M272" s="22"/>
      <c r="N272" s="22"/>
      <c r="O272" s="22"/>
      <c r="P272" s="22"/>
      <c r="Q272" s="22"/>
      <c r="R272" s="22"/>
      <c r="S272" s="22"/>
      <c r="T272" s="22"/>
      <c r="U272" s="22"/>
      <c r="V272" s="22"/>
      <c r="W272" s="22"/>
      <c r="X272" s="22"/>
      <c r="Y272" s="22"/>
      <c r="Z272" s="22"/>
    </row>
    <row r="273" ht="15.0" customHeight="1">
      <c r="A273" s="1377">
        <v>197602.0</v>
      </c>
      <c r="B273" s="1378">
        <v>0.3</v>
      </c>
      <c r="C273" s="1378">
        <v>17.86</v>
      </c>
      <c r="D273" s="1378">
        <v>2.31</v>
      </c>
      <c r="E273" s="1380">
        <v>4.65</v>
      </c>
      <c r="F273" s="22"/>
      <c r="G273" s="22"/>
      <c r="H273" s="22"/>
      <c r="I273" s="22"/>
      <c r="J273" s="22"/>
      <c r="K273" s="22"/>
      <c r="L273" s="22"/>
      <c r="M273" s="22"/>
      <c r="N273" s="22"/>
      <c r="O273" s="22"/>
      <c r="P273" s="22"/>
      <c r="Q273" s="22"/>
      <c r="R273" s="22"/>
      <c r="S273" s="22"/>
      <c r="T273" s="22"/>
      <c r="U273" s="22"/>
      <c r="V273" s="22"/>
      <c r="W273" s="22"/>
      <c r="X273" s="22"/>
      <c r="Y273" s="22"/>
      <c r="Z273" s="22"/>
    </row>
    <row r="274" ht="15.0" customHeight="1">
      <c r="A274" s="1373">
        <v>197603.0</v>
      </c>
      <c r="B274" s="1374">
        <v>0.31</v>
      </c>
      <c r="C274" s="1374">
        <v>17.12</v>
      </c>
      <c r="D274" s="1374">
        <v>2.11</v>
      </c>
      <c r="E274" s="1381">
        <v>6.86</v>
      </c>
      <c r="F274" s="22"/>
      <c r="G274" s="22"/>
      <c r="H274" s="22"/>
      <c r="I274" s="22"/>
      <c r="J274" s="22"/>
      <c r="K274" s="22"/>
      <c r="L274" s="22"/>
      <c r="M274" s="22"/>
      <c r="N274" s="22"/>
      <c r="O274" s="22"/>
      <c r="P274" s="22"/>
      <c r="Q274" s="22"/>
      <c r="R274" s="22"/>
      <c r="S274" s="22"/>
      <c r="T274" s="22"/>
      <c r="U274" s="22"/>
      <c r="V274" s="22"/>
      <c r="W274" s="22"/>
      <c r="X274" s="22"/>
      <c r="Y274" s="22"/>
      <c r="Z274" s="22"/>
    </row>
    <row r="275" ht="15.0" customHeight="1">
      <c r="A275" s="1377">
        <v>197604.0</v>
      </c>
      <c r="B275" s="1378">
        <v>0.32</v>
      </c>
      <c r="C275" s="1378">
        <v>16.35</v>
      </c>
      <c r="D275" s="1378">
        <v>1.83</v>
      </c>
      <c r="E275" s="1380">
        <v>8.81</v>
      </c>
      <c r="F275" s="22"/>
      <c r="G275" s="22"/>
      <c r="H275" s="22"/>
      <c r="I275" s="22"/>
      <c r="J275" s="22"/>
      <c r="K275" s="22"/>
      <c r="L275" s="22"/>
      <c r="M275" s="22"/>
      <c r="N275" s="22"/>
      <c r="O275" s="22"/>
      <c r="P275" s="22"/>
      <c r="Q275" s="22"/>
      <c r="R275" s="22"/>
      <c r="S275" s="22"/>
      <c r="T275" s="22"/>
      <c r="U275" s="22"/>
      <c r="V275" s="22"/>
      <c r="W275" s="22"/>
      <c r="X275" s="22"/>
      <c r="Y275" s="22"/>
      <c r="Z275" s="22"/>
    </row>
    <row r="276" ht="15.0" customHeight="1">
      <c r="A276" s="1373">
        <v>197605.0</v>
      </c>
      <c r="B276" s="1374">
        <v>0.32</v>
      </c>
      <c r="C276" s="1374">
        <v>15.69</v>
      </c>
      <c r="D276" s="1374">
        <v>1.25</v>
      </c>
      <c r="E276" s="1381">
        <v>10.18</v>
      </c>
      <c r="F276" s="22"/>
      <c r="G276" s="22"/>
      <c r="H276" s="22"/>
      <c r="I276" s="22"/>
      <c r="J276" s="22"/>
      <c r="K276" s="22"/>
      <c r="L276" s="22"/>
      <c r="M276" s="22"/>
      <c r="N276" s="22"/>
      <c r="O276" s="22"/>
      <c r="P276" s="22"/>
      <c r="Q276" s="22"/>
      <c r="R276" s="22"/>
      <c r="S276" s="22"/>
      <c r="T276" s="22"/>
      <c r="U276" s="22"/>
      <c r="V276" s="22"/>
      <c r="W276" s="22"/>
      <c r="X276" s="22"/>
      <c r="Y276" s="22"/>
      <c r="Z276" s="22"/>
    </row>
    <row r="277" ht="15.0" customHeight="1">
      <c r="A277" s="1377">
        <v>197606.0</v>
      </c>
      <c r="B277" s="1378">
        <v>0.33</v>
      </c>
      <c r="C277" s="1378">
        <v>17.73</v>
      </c>
      <c r="D277" s="1378">
        <v>2.51</v>
      </c>
      <c r="E277" s="1380">
        <v>12.95</v>
      </c>
      <c r="F277" s="22"/>
      <c r="G277" s="22"/>
      <c r="H277" s="22"/>
      <c r="I277" s="22"/>
      <c r="J277" s="22"/>
      <c r="K277" s="22"/>
      <c r="L277" s="22"/>
      <c r="M277" s="22"/>
      <c r="N277" s="22"/>
      <c r="O277" s="22"/>
      <c r="P277" s="22"/>
      <c r="Q277" s="22"/>
      <c r="R277" s="22"/>
      <c r="S277" s="22"/>
      <c r="T277" s="22"/>
      <c r="U277" s="22"/>
      <c r="V277" s="22"/>
      <c r="W277" s="22"/>
      <c r="X277" s="22"/>
      <c r="Y277" s="22"/>
      <c r="Z277" s="22"/>
    </row>
    <row r="278" ht="15.0" customHeight="1">
      <c r="A278" s="1373">
        <v>197607.0</v>
      </c>
      <c r="B278" s="1374">
        <v>0.34</v>
      </c>
      <c r="C278" s="1374">
        <v>20.08</v>
      </c>
      <c r="D278" s="1374">
        <v>2.61</v>
      </c>
      <c r="E278" s="1381">
        <v>15.89</v>
      </c>
      <c r="F278" s="22"/>
      <c r="G278" s="22"/>
      <c r="H278" s="22"/>
      <c r="I278" s="22"/>
      <c r="J278" s="22"/>
      <c r="K278" s="22"/>
      <c r="L278" s="22"/>
      <c r="M278" s="22"/>
      <c r="N278" s="22"/>
      <c r="O278" s="22"/>
      <c r="P278" s="22"/>
      <c r="Q278" s="22"/>
      <c r="R278" s="22"/>
      <c r="S278" s="22"/>
      <c r="T278" s="22"/>
      <c r="U278" s="22"/>
      <c r="V278" s="22"/>
      <c r="W278" s="22"/>
      <c r="X278" s="22"/>
      <c r="Y278" s="22"/>
      <c r="Z278" s="22"/>
    </row>
    <row r="279" ht="15.0" customHeight="1">
      <c r="A279" s="1377">
        <v>197608.0</v>
      </c>
      <c r="B279" s="1378">
        <v>0.34</v>
      </c>
      <c r="C279" s="1378">
        <v>21.82</v>
      </c>
      <c r="D279" s="1378">
        <v>1.45</v>
      </c>
      <c r="E279" s="1380">
        <v>17.57</v>
      </c>
      <c r="F279" s="22"/>
      <c r="G279" s="22"/>
      <c r="H279" s="22"/>
      <c r="I279" s="22"/>
      <c r="J279" s="22"/>
      <c r="K279" s="22"/>
      <c r="L279" s="22"/>
      <c r="M279" s="22"/>
      <c r="N279" s="22"/>
      <c r="O279" s="22"/>
      <c r="P279" s="22"/>
      <c r="Q279" s="22"/>
      <c r="R279" s="22"/>
      <c r="S279" s="22"/>
      <c r="T279" s="22"/>
      <c r="U279" s="22"/>
      <c r="V279" s="22"/>
      <c r="W279" s="22"/>
      <c r="X279" s="22"/>
      <c r="Y279" s="22"/>
      <c r="Z279" s="22"/>
    </row>
    <row r="280" ht="15.0" customHeight="1">
      <c r="A280" s="1373">
        <v>197609.0</v>
      </c>
      <c r="B280" s="1374">
        <v>0.35</v>
      </c>
      <c r="C280" s="1374">
        <v>22.27</v>
      </c>
      <c r="D280" s="1374">
        <v>1.72</v>
      </c>
      <c r="E280" s="1381">
        <v>19.6</v>
      </c>
      <c r="F280" s="22"/>
      <c r="G280" s="22"/>
      <c r="H280" s="22"/>
      <c r="I280" s="22"/>
      <c r="J280" s="22"/>
      <c r="K280" s="22"/>
      <c r="L280" s="22"/>
      <c r="M280" s="22"/>
      <c r="N280" s="22"/>
      <c r="O280" s="22"/>
      <c r="P280" s="22"/>
      <c r="Q280" s="22"/>
      <c r="R280" s="22"/>
      <c r="S280" s="22"/>
      <c r="T280" s="22"/>
      <c r="U280" s="22"/>
      <c r="V280" s="22"/>
      <c r="W280" s="22"/>
      <c r="X280" s="22"/>
      <c r="Y280" s="22"/>
      <c r="Z280" s="22"/>
    </row>
    <row r="281" ht="15.0" customHeight="1">
      <c r="A281" s="1377">
        <v>197610.0</v>
      </c>
      <c r="B281" s="1378">
        <v>0.35</v>
      </c>
      <c r="C281" s="1378">
        <v>23.04</v>
      </c>
      <c r="D281" s="1378">
        <v>1.61</v>
      </c>
      <c r="E281" s="1380">
        <v>21.53</v>
      </c>
      <c r="F281" s="22"/>
      <c r="G281" s="22"/>
      <c r="H281" s="22"/>
      <c r="I281" s="22"/>
      <c r="J281" s="22"/>
      <c r="K281" s="22"/>
      <c r="L281" s="22"/>
      <c r="M281" s="22"/>
      <c r="N281" s="22"/>
      <c r="O281" s="22"/>
      <c r="P281" s="22"/>
      <c r="Q281" s="22"/>
      <c r="R281" s="22"/>
      <c r="S281" s="22"/>
      <c r="T281" s="22"/>
      <c r="U281" s="22"/>
      <c r="V281" s="22"/>
      <c r="W281" s="22"/>
      <c r="X281" s="22"/>
      <c r="Y281" s="22"/>
      <c r="Z281" s="22"/>
    </row>
    <row r="282" ht="15.0" customHeight="1">
      <c r="A282" s="1373">
        <v>197611.0</v>
      </c>
      <c r="B282" s="1374">
        <v>0.36</v>
      </c>
      <c r="C282" s="1374">
        <v>25.31</v>
      </c>
      <c r="D282" s="1374">
        <v>2.44</v>
      </c>
      <c r="E282" s="1381">
        <v>24.49</v>
      </c>
      <c r="F282" s="22"/>
      <c r="G282" s="22"/>
      <c r="H282" s="22"/>
      <c r="I282" s="22"/>
      <c r="J282" s="22"/>
      <c r="K282" s="22"/>
      <c r="L282" s="22"/>
      <c r="M282" s="22"/>
      <c r="N282" s="22"/>
      <c r="O282" s="22"/>
      <c r="P282" s="22"/>
      <c r="Q282" s="22"/>
      <c r="R282" s="22"/>
      <c r="S282" s="22"/>
      <c r="T282" s="22"/>
      <c r="U282" s="22"/>
      <c r="V282" s="22"/>
      <c r="W282" s="22"/>
      <c r="X282" s="22"/>
      <c r="Y282" s="22"/>
      <c r="Z282" s="22"/>
    </row>
    <row r="283" ht="15.0" customHeight="1">
      <c r="A283" s="1377">
        <v>197612.0</v>
      </c>
      <c r="B283" s="1378">
        <v>0.36</v>
      </c>
      <c r="C283" s="1378">
        <v>25.76</v>
      </c>
      <c r="D283" s="1378">
        <v>1.03</v>
      </c>
      <c r="E283" s="1380">
        <v>25.76</v>
      </c>
      <c r="F283" s="22"/>
      <c r="G283" s="22"/>
      <c r="H283" s="22"/>
      <c r="I283" s="22"/>
      <c r="J283" s="22"/>
      <c r="K283" s="22"/>
      <c r="L283" s="22"/>
      <c r="M283" s="22"/>
      <c r="N283" s="22"/>
      <c r="O283" s="22"/>
      <c r="P283" s="22"/>
      <c r="Q283" s="22"/>
      <c r="R283" s="22"/>
      <c r="S283" s="22"/>
      <c r="T283" s="22"/>
      <c r="U283" s="22"/>
      <c r="V283" s="22"/>
      <c r="W283" s="22"/>
      <c r="X283" s="22"/>
      <c r="Y283" s="22"/>
      <c r="Z283" s="22"/>
    </row>
    <row r="284" ht="15.0" customHeight="1">
      <c r="A284" s="1373">
        <v>197701.0</v>
      </c>
      <c r="B284" s="1374">
        <v>0.37</v>
      </c>
      <c r="C284" s="1374">
        <v>25.72</v>
      </c>
      <c r="D284" s="1374">
        <v>2.25</v>
      </c>
      <c r="E284" s="1381">
        <v>2.25</v>
      </c>
      <c r="F284" s="22"/>
      <c r="G284" s="22"/>
      <c r="H284" s="22"/>
      <c r="I284" s="22"/>
      <c r="J284" s="22"/>
      <c r="K284" s="22"/>
      <c r="L284" s="22"/>
      <c r="M284" s="22"/>
      <c r="N284" s="22"/>
      <c r="O284" s="22"/>
      <c r="P284" s="22"/>
      <c r="Q284" s="22"/>
      <c r="R284" s="22"/>
      <c r="S284" s="22"/>
      <c r="T284" s="22"/>
      <c r="U284" s="22"/>
      <c r="V284" s="22"/>
      <c r="W284" s="22"/>
      <c r="X284" s="22"/>
      <c r="Y284" s="22"/>
      <c r="Z284" s="22"/>
    </row>
    <row r="285" ht="15.0" customHeight="1">
      <c r="A285" s="1377">
        <v>197702.0</v>
      </c>
      <c r="B285" s="1378">
        <v>0.39</v>
      </c>
      <c r="C285" s="1378">
        <v>27.53</v>
      </c>
      <c r="D285" s="1378">
        <v>3.79</v>
      </c>
      <c r="E285" s="1380">
        <v>6.13</v>
      </c>
      <c r="F285" s="22"/>
      <c r="G285" s="22"/>
      <c r="H285" s="22"/>
      <c r="I285" s="22"/>
      <c r="J285" s="22"/>
      <c r="K285" s="22"/>
      <c r="L285" s="22"/>
      <c r="M285" s="22"/>
      <c r="N285" s="22"/>
      <c r="O285" s="22"/>
      <c r="P285" s="22"/>
      <c r="Q285" s="22"/>
      <c r="R285" s="22"/>
      <c r="S285" s="22"/>
      <c r="T285" s="22"/>
      <c r="U285" s="22"/>
      <c r="V285" s="22"/>
      <c r="W285" s="22"/>
      <c r="X285" s="22"/>
      <c r="Y285" s="22"/>
      <c r="Z285" s="22"/>
    </row>
    <row r="286" ht="15.0" customHeight="1">
      <c r="A286" s="1373">
        <v>197703.0</v>
      </c>
      <c r="B286" s="1374">
        <v>0.4</v>
      </c>
      <c r="C286" s="1374">
        <v>29.91</v>
      </c>
      <c r="D286" s="1374">
        <v>4.01</v>
      </c>
      <c r="E286" s="1381">
        <v>10.38</v>
      </c>
      <c r="F286" s="22"/>
      <c r="G286" s="22"/>
      <c r="H286" s="22"/>
      <c r="I286" s="22"/>
      <c r="J286" s="22"/>
      <c r="K286" s="22"/>
      <c r="L286" s="22"/>
      <c r="M286" s="22"/>
      <c r="N286" s="22"/>
      <c r="O286" s="22"/>
      <c r="P286" s="22"/>
      <c r="Q286" s="22"/>
      <c r="R286" s="22"/>
      <c r="S286" s="22"/>
      <c r="T286" s="22"/>
      <c r="U286" s="22"/>
      <c r="V286" s="22"/>
      <c r="W286" s="22"/>
      <c r="X286" s="22"/>
      <c r="Y286" s="22"/>
      <c r="Z286" s="22"/>
    </row>
    <row r="287" ht="15.0" customHeight="1">
      <c r="A287" s="1377">
        <v>197704.0</v>
      </c>
      <c r="B287" s="1378">
        <v>0.43</v>
      </c>
      <c r="C287" s="1378">
        <v>36.63</v>
      </c>
      <c r="D287" s="1378">
        <v>7.1</v>
      </c>
      <c r="E287" s="1380">
        <v>18.22</v>
      </c>
      <c r="F287" s="22"/>
      <c r="G287" s="22"/>
      <c r="H287" s="22"/>
      <c r="I287" s="22"/>
      <c r="J287" s="22"/>
      <c r="K287" s="22"/>
      <c r="L287" s="22"/>
      <c r="M287" s="22"/>
      <c r="N287" s="22"/>
      <c r="O287" s="22"/>
      <c r="P287" s="22"/>
      <c r="Q287" s="22"/>
      <c r="R287" s="22"/>
      <c r="S287" s="22"/>
      <c r="T287" s="22"/>
      <c r="U287" s="22"/>
      <c r="V287" s="22"/>
      <c r="W287" s="22"/>
      <c r="X287" s="22"/>
      <c r="Y287" s="22"/>
      <c r="Z287" s="22"/>
    </row>
    <row r="288" ht="15.0" customHeight="1">
      <c r="A288" s="1373">
        <v>197705.0</v>
      </c>
      <c r="B288" s="1374">
        <v>0.45</v>
      </c>
      <c r="C288" s="1374">
        <v>40.85</v>
      </c>
      <c r="D288" s="1374">
        <v>4.38</v>
      </c>
      <c r="E288" s="1381">
        <v>23.39</v>
      </c>
      <c r="F288" s="22"/>
      <c r="G288" s="22"/>
      <c r="H288" s="22"/>
      <c r="I288" s="22"/>
      <c r="J288" s="22"/>
      <c r="K288" s="22"/>
      <c r="L288" s="22"/>
      <c r="M288" s="22"/>
      <c r="N288" s="22"/>
      <c r="O288" s="22"/>
      <c r="P288" s="22"/>
      <c r="Q288" s="22"/>
      <c r="R288" s="22"/>
      <c r="S288" s="22"/>
      <c r="T288" s="22"/>
      <c r="U288" s="22"/>
      <c r="V288" s="22"/>
      <c r="W288" s="22"/>
      <c r="X288" s="22"/>
      <c r="Y288" s="22"/>
      <c r="Z288" s="22"/>
    </row>
    <row r="289" ht="15.0" customHeight="1">
      <c r="A289" s="1377">
        <v>197706.0</v>
      </c>
      <c r="B289" s="1378">
        <v>0.46</v>
      </c>
      <c r="C289" s="1378">
        <v>41.65</v>
      </c>
      <c r="D289" s="1378">
        <v>3.09</v>
      </c>
      <c r="E289" s="1380">
        <v>27.21</v>
      </c>
      <c r="F289" s="22"/>
      <c r="G289" s="22"/>
      <c r="H289" s="22"/>
      <c r="I289" s="22"/>
      <c r="J289" s="22"/>
      <c r="K289" s="22"/>
      <c r="L289" s="22"/>
      <c r="M289" s="22"/>
      <c r="N289" s="22"/>
      <c r="O289" s="22"/>
      <c r="P289" s="22"/>
      <c r="Q289" s="22"/>
      <c r="R289" s="22"/>
      <c r="S289" s="22"/>
      <c r="T289" s="22"/>
      <c r="U289" s="22"/>
      <c r="V289" s="22"/>
      <c r="W289" s="22"/>
      <c r="X289" s="22"/>
      <c r="Y289" s="22"/>
      <c r="Z289" s="22"/>
    </row>
    <row r="290" ht="15.0" customHeight="1">
      <c r="A290" s="1373">
        <v>197707.0</v>
      </c>
      <c r="B290" s="1374">
        <v>0.47</v>
      </c>
      <c r="C290" s="1374">
        <v>39.45</v>
      </c>
      <c r="D290" s="1374">
        <v>1.01</v>
      </c>
      <c r="E290" s="1381">
        <v>28.5</v>
      </c>
      <c r="F290" s="22"/>
      <c r="G290" s="22"/>
      <c r="H290" s="22"/>
      <c r="I290" s="22"/>
      <c r="J290" s="22"/>
      <c r="K290" s="22"/>
      <c r="L290" s="22"/>
      <c r="M290" s="22"/>
      <c r="N290" s="22"/>
      <c r="O290" s="22"/>
      <c r="P290" s="22"/>
      <c r="Q290" s="22"/>
      <c r="R290" s="22"/>
      <c r="S290" s="22"/>
      <c r="T290" s="22"/>
      <c r="U290" s="22"/>
      <c r="V290" s="22"/>
      <c r="W290" s="22"/>
      <c r="X290" s="22"/>
      <c r="Y290" s="22"/>
      <c r="Z290" s="22"/>
    </row>
    <row r="291" ht="15.0" customHeight="1">
      <c r="A291" s="1377">
        <v>197708.0</v>
      </c>
      <c r="B291" s="1378">
        <v>0.47</v>
      </c>
      <c r="C291" s="1378">
        <v>37.01</v>
      </c>
      <c r="D291" s="1378">
        <v>-0.32</v>
      </c>
      <c r="E291" s="1380">
        <v>28.08</v>
      </c>
      <c r="F291" s="22"/>
      <c r="G291" s="22"/>
      <c r="H291" s="22"/>
      <c r="I291" s="22"/>
      <c r="J291" s="22"/>
      <c r="K291" s="22"/>
      <c r="L291" s="22"/>
      <c r="M291" s="22"/>
      <c r="N291" s="22"/>
      <c r="O291" s="22"/>
      <c r="P291" s="22"/>
      <c r="Q291" s="22"/>
      <c r="R291" s="22"/>
      <c r="S291" s="22"/>
      <c r="T291" s="22"/>
      <c r="U291" s="22"/>
      <c r="V291" s="22"/>
      <c r="W291" s="22"/>
      <c r="X291" s="22"/>
      <c r="Y291" s="22"/>
      <c r="Z291" s="22"/>
    </row>
    <row r="292" ht="15.0" customHeight="1">
      <c r="A292" s="1373">
        <v>197709.0</v>
      </c>
      <c r="B292" s="1374">
        <v>0.47</v>
      </c>
      <c r="C292" s="1374">
        <v>34.87</v>
      </c>
      <c r="D292" s="1374">
        <v>0.14</v>
      </c>
      <c r="E292" s="1381">
        <v>28.26</v>
      </c>
      <c r="F292" s="22"/>
      <c r="G292" s="22"/>
      <c r="H292" s="22"/>
      <c r="I292" s="22"/>
      <c r="J292" s="22"/>
      <c r="K292" s="22"/>
      <c r="L292" s="22"/>
      <c r="M292" s="22"/>
      <c r="N292" s="22"/>
      <c r="O292" s="22"/>
      <c r="P292" s="22"/>
      <c r="Q292" s="22"/>
      <c r="R292" s="22"/>
      <c r="S292" s="22"/>
      <c r="T292" s="22"/>
      <c r="U292" s="22"/>
      <c r="V292" s="22"/>
      <c r="W292" s="22"/>
      <c r="X292" s="22"/>
      <c r="Y292" s="22"/>
      <c r="Z292" s="22"/>
    </row>
    <row r="293" ht="15.0" customHeight="1">
      <c r="A293" s="1377">
        <v>197710.0</v>
      </c>
      <c r="B293" s="1378">
        <v>0.47</v>
      </c>
      <c r="C293" s="1378">
        <v>32.4</v>
      </c>
      <c r="D293" s="1378">
        <v>-0.24</v>
      </c>
      <c r="E293" s="1380">
        <v>27.94</v>
      </c>
      <c r="F293" s="22"/>
      <c r="G293" s="22"/>
      <c r="H293" s="22"/>
      <c r="I293" s="22"/>
      <c r="J293" s="22"/>
      <c r="K293" s="22"/>
      <c r="L293" s="22"/>
      <c r="M293" s="22"/>
      <c r="N293" s="22"/>
      <c r="O293" s="22"/>
      <c r="P293" s="22"/>
      <c r="Q293" s="22"/>
      <c r="R293" s="22"/>
      <c r="S293" s="22"/>
      <c r="T293" s="22"/>
      <c r="U293" s="22"/>
      <c r="V293" s="22"/>
      <c r="W293" s="22"/>
      <c r="X293" s="22"/>
      <c r="Y293" s="22"/>
      <c r="Z293" s="22"/>
    </row>
    <row r="294" ht="15.0" customHeight="1">
      <c r="A294" s="1373">
        <v>197711.0</v>
      </c>
      <c r="B294" s="1374">
        <v>0.47</v>
      </c>
      <c r="C294" s="1374">
        <v>29.44</v>
      </c>
      <c r="D294" s="1374">
        <v>0.14</v>
      </c>
      <c r="E294" s="1381">
        <v>28.13</v>
      </c>
      <c r="F294" s="22"/>
      <c r="G294" s="22"/>
      <c r="H294" s="22"/>
      <c r="I294" s="22"/>
      <c r="J294" s="22"/>
      <c r="K294" s="22"/>
      <c r="L294" s="22"/>
      <c r="M294" s="22"/>
      <c r="N294" s="22"/>
      <c r="O294" s="22"/>
      <c r="P294" s="22"/>
      <c r="Q294" s="22"/>
      <c r="R294" s="22"/>
      <c r="S294" s="22"/>
      <c r="T294" s="22"/>
      <c r="U294" s="22"/>
      <c r="V294" s="22"/>
      <c r="W294" s="22"/>
      <c r="X294" s="22"/>
      <c r="Y294" s="22"/>
      <c r="Z294" s="22"/>
    </row>
    <row r="295" ht="15.0" customHeight="1">
      <c r="A295" s="1377">
        <v>197712.0</v>
      </c>
      <c r="B295" s="1378">
        <v>0.47</v>
      </c>
      <c r="C295" s="1378">
        <v>28.71</v>
      </c>
      <c r="D295" s="1378">
        <v>0.46</v>
      </c>
      <c r="E295" s="1380">
        <v>28.71</v>
      </c>
      <c r="F295" s="22"/>
      <c r="G295" s="22"/>
      <c r="H295" s="22"/>
      <c r="I295" s="22"/>
      <c r="J295" s="22"/>
      <c r="K295" s="22"/>
      <c r="L295" s="22"/>
      <c r="M295" s="22"/>
      <c r="N295" s="22"/>
      <c r="O295" s="22"/>
      <c r="P295" s="22"/>
      <c r="Q295" s="22"/>
      <c r="R295" s="22"/>
      <c r="S295" s="22"/>
      <c r="T295" s="22"/>
      <c r="U295" s="22"/>
      <c r="V295" s="22"/>
      <c r="W295" s="22"/>
      <c r="X295" s="22"/>
      <c r="Y295" s="22"/>
      <c r="Z295" s="22"/>
    </row>
    <row r="296" ht="15.0" customHeight="1">
      <c r="A296" s="1373">
        <v>197801.0</v>
      </c>
      <c r="B296" s="1374">
        <v>0.47</v>
      </c>
      <c r="C296" s="1374">
        <v>27.22</v>
      </c>
      <c r="D296" s="1374">
        <v>1.07</v>
      </c>
      <c r="E296" s="1381">
        <v>1.07</v>
      </c>
      <c r="F296" s="22"/>
      <c r="G296" s="22"/>
      <c r="H296" s="22"/>
      <c r="I296" s="22"/>
      <c r="J296" s="22"/>
      <c r="K296" s="22"/>
      <c r="L296" s="22"/>
      <c r="M296" s="22"/>
      <c r="N296" s="22"/>
      <c r="O296" s="22"/>
      <c r="P296" s="22"/>
      <c r="Q296" s="22"/>
      <c r="R296" s="22"/>
      <c r="S296" s="22"/>
      <c r="T296" s="22"/>
      <c r="U296" s="22"/>
      <c r="V296" s="22"/>
      <c r="W296" s="22"/>
      <c r="X296" s="22"/>
      <c r="Y296" s="22"/>
      <c r="Z296" s="22"/>
    </row>
    <row r="297" ht="15.0" customHeight="1">
      <c r="A297" s="1377">
        <v>197802.0</v>
      </c>
      <c r="B297" s="1378">
        <v>0.48</v>
      </c>
      <c r="C297" s="1378">
        <v>24.36</v>
      </c>
      <c r="D297" s="1378">
        <v>1.46</v>
      </c>
      <c r="E297" s="1380">
        <v>2.54</v>
      </c>
      <c r="F297" s="22"/>
      <c r="G297" s="22"/>
      <c r="H297" s="22"/>
      <c r="I297" s="22"/>
      <c r="J297" s="22"/>
      <c r="K297" s="22"/>
      <c r="L297" s="22"/>
      <c r="M297" s="22"/>
      <c r="N297" s="22"/>
      <c r="O297" s="22"/>
      <c r="P297" s="22"/>
      <c r="Q297" s="22"/>
      <c r="R297" s="22"/>
      <c r="S297" s="22"/>
      <c r="T297" s="22"/>
      <c r="U297" s="22"/>
      <c r="V297" s="22"/>
      <c r="W297" s="22"/>
      <c r="X297" s="22"/>
      <c r="Y297" s="22"/>
      <c r="Z297" s="22"/>
    </row>
    <row r="298" ht="15.0" customHeight="1">
      <c r="A298" s="1373">
        <v>197803.0</v>
      </c>
      <c r="B298" s="1374">
        <v>0.5</v>
      </c>
      <c r="C298" s="1374">
        <v>23.4</v>
      </c>
      <c r="D298" s="1374">
        <v>3.2</v>
      </c>
      <c r="E298" s="1381">
        <v>5.83</v>
      </c>
      <c r="F298" s="22"/>
      <c r="G298" s="22"/>
      <c r="H298" s="22"/>
      <c r="I298" s="22"/>
      <c r="J298" s="22"/>
      <c r="K298" s="22"/>
      <c r="L298" s="22"/>
      <c r="M298" s="22"/>
      <c r="N298" s="22"/>
      <c r="O298" s="22"/>
      <c r="P298" s="22"/>
      <c r="Q298" s="22"/>
      <c r="R298" s="22"/>
      <c r="S298" s="22"/>
      <c r="T298" s="22"/>
      <c r="U298" s="22"/>
      <c r="V298" s="22"/>
      <c r="W298" s="22"/>
      <c r="X298" s="22"/>
      <c r="Y298" s="22"/>
      <c r="Z298" s="22"/>
    </row>
    <row r="299" ht="15.0" customHeight="1">
      <c r="A299" s="1377">
        <v>197804.0</v>
      </c>
      <c r="B299" s="1378">
        <v>0.5</v>
      </c>
      <c r="C299" s="1378">
        <v>17.08</v>
      </c>
      <c r="D299" s="1378">
        <v>1.62</v>
      </c>
      <c r="E299" s="1380">
        <v>7.54</v>
      </c>
      <c r="F299" s="22"/>
      <c r="G299" s="22"/>
      <c r="H299" s="22"/>
      <c r="I299" s="22"/>
      <c r="J299" s="22"/>
      <c r="K299" s="22"/>
      <c r="L299" s="22"/>
      <c r="M299" s="22"/>
      <c r="N299" s="22"/>
      <c r="O299" s="22"/>
      <c r="P299" s="22"/>
      <c r="Q299" s="22"/>
      <c r="R299" s="22"/>
      <c r="S299" s="22"/>
      <c r="T299" s="22"/>
      <c r="U299" s="22"/>
      <c r="V299" s="22"/>
      <c r="W299" s="22"/>
      <c r="X299" s="22"/>
      <c r="Y299" s="22"/>
      <c r="Z299" s="22"/>
    </row>
    <row r="300" ht="15.0" customHeight="1">
      <c r="A300" s="1373">
        <v>197805.0</v>
      </c>
      <c r="B300" s="1374">
        <v>0.52</v>
      </c>
      <c r="C300" s="1374">
        <v>14.75</v>
      </c>
      <c r="D300" s="1374">
        <v>2.3</v>
      </c>
      <c r="E300" s="1381">
        <v>10.01</v>
      </c>
      <c r="F300" s="22"/>
      <c r="G300" s="22"/>
      <c r="H300" s="22"/>
      <c r="I300" s="22"/>
      <c r="J300" s="22"/>
      <c r="K300" s="22"/>
      <c r="L300" s="22"/>
      <c r="M300" s="22"/>
      <c r="N300" s="22"/>
      <c r="O300" s="22"/>
      <c r="P300" s="22"/>
      <c r="Q300" s="22"/>
      <c r="R300" s="22"/>
      <c r="S300" s="22"/>
      <c r="T300" s="22"/>
      <c r="U300" s="22"/>
      <c r="V300" s="22"/>
      <c r="W300" s="22"/>
      <c r="X300" s="22"/>
      <c r="Y300" s="22"/>
      <c r="Z300" s="22"/>
    </row>
    <row r="301" ht="15.0" customHeight="1">
      <c r="A301" s="1377">
        <v>197806.0</v>
      </c>
      <c r="B301" s="1378">
        <v>0.53</v>
      </c>
      <c r="C301" s="1378">
        <v>14.13</v>
      </c>
      <c r="D301" s="1378">
        <v>2.54</v>
      </c>
      <c r="E301" s="1380">
        <v>12.8</v>
      </c>
      <c r="F301" s="22"/>
      <c r="G301" s="22"/>
      <c r="H301" s="22"/>
      <c r="I301" s="22"/>
      <c r="J301" s="22"/>
      <c r="K301" s="22"/>
      <c r="L301" s="22"/>
      <c r="M301" s="22"/>
      <c r="N301" s="22"/>
      <c r="O301" s="22"/>
      <c r="P301" s="22"/>
      <c r="Q301" s="22"/>
      <c r="R301" s="22"/>
      <c r="S301" s="22"/>
      <c r="T301" s="22"/>
      <c r="U301" s="22"/>
      <c r="V301" s="22"/>
      <c r="W301" s="22"/>
      <c r="X301" s="22"/>
      <c r="Y301" s="22"/>
      <c r="Z301" s="22"/>
    </row>
    <row r="302" ht="15.0" customHeight="1">
      <c r="A302" s="1373">
        <v>197807.0</v>
      </c>
      <c r="B302" s="1374">
        <v>0.53</v>
      </c>
      <c r="C302" s="1374">
        <v>12.69</v>
      </c>
      <c r="D302" s="1374">
        <v>-0.27</v>
      </c>
      <c r="E302" s="1381">
        <v>12.5</v>
      </c>
      <c r="F302" s="22"/>
      <c r="G302" s="22"/>
      <c r="H302" s="22"/>
      <c r="I302" s="22"/>
      <c r="J302" s="22"/>
      <c r="K302" s="22"/>
      <c r="L302" s="22"/>
      <c r="M302" s="22"/>
      <c r="N302" s="22"/>
      <c r="O302" s="22"/>
      <c r="P302" s="22"/>
      <c r="Q302" s="22"/>
      <c r="R302" s="22"/>
      <c r="S302" s="22"/>
      <c r="T302" s="22"/>
      <c r="U302" s="22"/>
      <c r="V302" s="22"/>
      <c r="W302" s="22"/>
      <c r="X302" s="22"/>
      <c r="Y302" s="22"/>
      <c r="Z302" s="22"/>
    </row>
    <row r="303" ht="15.0" customHeight="1">
      <c r="A303" s="1377">
        <v>197808.0</v>
      </c>
      <c r="B303" s="1378">
        <v>0.53</v>
      </c>
      <c r="C303" s="1378">
        <v>13.21</v>
      </c>
      <c r="D303" s="1378">
        <v>0.14</v>
      </c>
      <c r="E303" s="1380">
        <v>12.66</v>
      </c>
      <c r="F303" s="22"/>
      <c r="G303" s="22"/>
      <c r="H303" s="22"/>
      <c r="I303" s="22"/>
      <c r="J303" s="22"/>
      <c r="K303" s="22"/>
      <c r="L303" s="22"/>
      <c r="M303" s="22"/>
      <c r="N303" s="22"/>
      <c r="O303" s="22"/>
      <c r="P303" s="22"/>
      <c r="Q303" s="22"/>
      <c r="R303" s="22"/>
      <c r="S303" s="22"/>
      <c r="T303" s="22"/>
      <c r="U303" s="22"/>
      <c r="V303" s="22"/>
      <c r="W303" s="22"/>
      <c r="X303" s="22"/>
      <c r="Y303" s="22"/>
      <c r="Z303" s="22"/>
    </row>
    <row r="304" ht="15.0" customHeight="1">
      <c r="A304" s="1373">
        <v>197809.0</v>
      </c>
      <c r="B304" s="1374">
        <v>0.53</v>
      </c>
      <c r="C304" s="1374">
        <v>13.53</v>
      </c>
      <c r="D304" s="1374">
        <v>0.42</v>
      </c>
      <c r="E304" s="1381">
        <v>13.13</v>
      </c>
      <c r="F304" s="22"/>
      <c r="G304" s="22"/>
      <c r="H304" s="22"/>
      <c r="I304" s="22"/>
      <c r="J304" s="22"/>
      <c r="K304" s="22"/>
      <c r="L304" s="22"/>
      <c r="M304" s="22"/>
      <c r="N304" s="22"/>
      <c r="O304" s="22"/>
      <c r="P304" s="22"/>
      <c r="Q304" s="22"/>
      <c r="R304" s="22"/>
      <c r="S304" s="22"/>
      <c r="T304" s="22"/>
      <c r="U304" s="22"/>
      <c r="V304" s="22"/>
      <c r="W304" s="22"/>
      <c r="X304" s="22"/>
      <c r="Y304" s="22"/>
      <c r="Z304" s="22"/>
    </row>
    <row r="305" ht="15.0" customHeight="1">
      <c r="A305" s="1377">
        <v>197810.0</v>
      </c>
      <c r="B305" s="1378">
        <v>0.54</v>
      </c>
      <c r="C305" s="1378">
        <v>16.16</v>
      </c>
      <c r="D305" s="1378">
        <v>2.07</v>
      </c>
      <c r="E305" s="1380">
        <v>15.47</v>
      </c>
      <c r="F305" s="22"/>
      <c r="G305" s="22"/>
      <c r="H305" s="22"/>
      <c r="I305" s="22"/>
      <c r="J305" s="22"/>
      <c r="K305" s="22"/>
      <c r="L305" s="22"/>
      <c r="M305" s="22"/>
      <c r="N305" s="22"/>
      <c r="O305" s="22"/>
      <c r="P305" s="22"/>
      <c r="Q305" s="22"/>
      <c r="R305" s="22"/>
      <c r="S305" s="22"/>
      <c r="T305" s="22"/>
      <c r="U305" s="22"/>
      <c r="V305" s="22"/>
      <c r="W305" s="22"/>
      <c r="X305" s="22"/>
      <c r="Y305" s="22"/>
      <c r="Z305" s="22"/>
    </row>
    <row r="306" ht="15.0" customHeight="1">
      <c r="A306" s="1373">
        <v>197811.0</v>
      </c>
      <c r="B306" s="1374">
        <v>0.55</v>
      </c>
      <c r="C306" s="1374">
        <v>17.62</v>
      </c>
      <c r="D306" s="1374">
        <v>1.4</v>
      </c>
      <c r="E306" s="1381">
        <v>17.09</v>
      </c>
      <c r="F306" s="22"/>
      <c r="G306" s="22"/>
      <c r="H306" s="22"/>
      <c r="I306" s="22"/>
      <c r="J306" s="22"/>
      <c r="K306" s="22"/>
      <c r="L306" s="22"/>
      <c r="M306" s="22"/>
      <c r="N306" s="22"/>
      <c r="O306" s="22"/>
      <c r="P306" s="22"/>
      <c r="Q306" s="22"/>
      <c r="R306" s="22"/>
      <c r="S306" s="22"/>
      <c r="T306" s="22"/>
      <c r="U306" s="22"/>
      <c r="V306" s="22"/>
      <c r="W306" s="22"/>
      <c r="X306" s="22"/>
      <c r="Y306" s="22"/>
      <c r="Z306" s="22"/>
    </row>
    <row r="307" ht="15.0" customHeight="1">
      <c r="A307" s="1377">
        <v>197812.0</v>
      </c>
      <c r="B307" s="1378">
        <v>0.56</v>
      </c>
      <c r="C307" s="1378">
        <v>18.42</v>
      </c>
      <c r="D307" s="1378">
        <v>1.14</v>
      </c>
      <c r="E307" s="1380">
        <v>18.42</v>
      </c>
      <c r="F307" s="22"/>
      <c r="G307" s="22"/>
      <c r="H307" s="22"/>
      <c r="I307" s="22"/>
      <c r="J307" s="22"/>
      <c r="K307" s="22"/>
      <c r="L307" s="22"/>
      <c r="M307" s="22"/>
      <c r="N307" s="22"/>
      <c r="O307" s="22"/>
      <c r="P307" s="22"/>
      <c r="Q307" s="22"/>
      <c r="R307" s="22"/>
      <c r="S307" s="22"/>
      <c r="T307" s="22"/>
      <c r="U307" s="22"/>
      <c r="V307" s="22"/>
      <c r="W307" s="22"/>
      <c r="X307" s="22"/>
      <c r="Y307" s="22"/>
      <c r="Z307" s="22"/>
    </row>
    <row r="308" ht="15.0" customHeight="1">
      <c r="A308" s="1373">
        <v>197901.0</v>
      </c>
      <c r="B308" s="1374">
        <v>0.57</v>
      </c>
      <c r="C308" s="1374">
        <v>21.04</v>
      </c>
      <c r="D308" s="1374">
        <v>3.3</v>
      </c>
      <c r="E308" s="1381">
        <v>3.3</v>
      </c>
      <c r="F308" s="22"/>
      <c r="G308" s="22"/>
      <c r="H308" s="22"/>
      <c r="I308" s="22"/>
      <c r="J308" s="22"/>
      <c r="K308" s="22"/>
      <c r="L308" s="22"/>
      <c r="M308" s="22"/>
      <c r="N308" s="22"/>
      <c r="O308" s="22"/>
      <c r="P308" s="22"/>
      <c r="Q308" s="22"/>
      <c r="R308" s="22"/>
      <c r="S308" s="22"/>
      <c r="T308" s="22"/>
      <c r="U308" s="22"/>
      <c r="V308" s="22"/>
      <c r="W308" s="22"/>
      <c r="X308" s="22"/>
      <c r="Y308" s="22"/>
      <c r="Z308" s="22"/>
    </row>
    <row r="309" ht="15.0" customHeight="1">
      <c r="A309" s="1377">
        <v>197902.0</v>
      </c>
      <c r="B309" s="1378">
        <v>0.58</v>
      </c>
      <c r="C309" s="1378">
        <v>21.49</v>
      </c>
      <c r="D309" s="1378">
        <v>1.84</v>
      </c>
      <c r="E309" s="1380">
        <v>5.2</v>
      </c>
      <c r="F309" s="22"/>
      <c r="G309" s="22"/>
      <c r="H309" s="22"/>
      <c r="I309" s="22"/>
      <c r="J309" s="22"/>
      <c r="K309" s="22"/>
      <c r="L309" s="22"/>
      <c r="M309" s="22"/>
      <c r="N309" s="22"/>
      <c r="O309" s="22"/>
      <c r="P309" s="22"/>
      <c r="Q309" s="22"/>
      <c r="R309" s="22"/>
      <c r="S309" s="22"/>
      <c r="T309" s="22"/>
      <c r="U309" s="22"/>
      <c r="V309" s="22"/>
      <c r="W309" s="22"/>
      <c r="X309" s="22"/>
      <c r="Y309" s="22"/>
      <c r="Z309" s="22"/>
    </row>
    <row r="310" ht="15.0" customHeight="1">
      <c r="A310" s="1373">
        <v>197903.0</v>
      </c>
      <c r="B310" s="1374">
        <v>0.61</v>
      </c>
      <c r="C310" s="1374">
        <v>22.53</v>
      </c>
      <c r="D310" s="1374">
        <v>4.09</v>
      </c>
      <c r="E310" s="1381">
        <v>9.5</v>
      </c>
      <c r="F310" s="22"/>
      <c r="G310" s="22"/>
      <c r="H310" s="22"/>
      <c r="I310" s="22"/>
      <c r="J310" s="22"/>
      <c r="K310" s="22"/>
      <c r="L310" s="22"/>
      <c r="M310" s="22"/>
      <c r="N310" s="22"/>
      <c r="O310" s="22"/>
      <c r="P310" s="22"/>
      <c r="Q310" s="22"/>
      <c r="R310" s="22"/>
      <c r="S310" s="22"/>
      <c r="T310" s="22"/>
      <c r="U310" s="22"/>
      <c r="V310" s="22"/>
      <c r="W310" s="22"/>
      <c r="X310" s="22"/>
      <c r="Y310" s="22"/>
      <c r="Z310" s="22"/>
    </row>
    <row r="311" ht="15.0" customHeight="1">
      <c r="A311" s="1377">
        <v>197904.0</v>
      </c>
      <c r="B311" s="1378">
        <v>0.62</v>
      </c>
      <c r="C311" s="1378">
        <v>22.79</v>
      </c>
      <c r="D311" s="1378">
        <v>1.83</v>
      </c>
      <c r="E311" s="1380">
        <v>11.5</v>
      </c>
      <c r="F311" s="22"/>
      <c r="G311" s="22"/>
      <c r="H311" s="22"/>
      <c r="I311" s="22"/>
      <c r="J311" s="22"/>
      <c r="K311" s="22"/>
      <c r="L311" s="22"/>
      <c r="M311" s="22"/>
      <c r="N311" s="22"/>
      <c r="O311" s="22"/>
      <c r="P311" s="22"/>
      <c r="Q311" s="22"/>
      <c r="R311" s="22"/>
      <c r="S311" s="22"/>
      <c r="T311" s="22"/>
      <c r="U311" s="22"/>
      <c r="V311" s="22"/>
      <c r="W311" s="22"/>
      <c r="X311" s="22"/>
      <c r="Y311" s="22"/>
      <c r="Z311" s="22"/>
    </row>
    <row r="312" ht="15.0" customHeight="1">
      <c r="A312" s="1373">
        <v>197905.0</v>
      </c>
      <c r="B312" s="1374">
        <v>0.63</v>
      </c>
      <c r="C312" s="1374">
        <v>22.61</v>
      </c>
      <c r="D312" s="1374">
        <v>2.15</v>
      </c>
      <c r="E312" s="1381">
        <v>13.9</v>
      </c>
      <c r="F312" s="22"/>
      <c r="G312" s="22"/>
      <c r="H312" s="22"/>
      <c r="I312" s="22"/>
      <c r="J312" s="22"/>
      <c r="K312" s="22"/>
      <c r="L312" s="22"/>
      <c r="M312" s="22"/>
      <c r="N312" s="22"/>
      <c r="O312" s="22"/>
      <c r="P312" s="22"/>
      <c r="Q312" s="22"/>
      <c r="R312" s="22"/>
      <c r="S312" s="22"/>
      <c r="T312" s="22"/>
      <c r="U312" s="22"/>
      <c r="V312" s="22"/>
      <c r="W312" s="22"/>
      <c r="X312" s="22"/>
      <c r="Y312" s="22"/>
      <c r="Z312" s="22"/>
    </row>
    <row r="313" ht="15.0" customHeight="1">
      <c r="A313" s="1377">
        <v>197906.0</v>
      </c>
      <c r="B313" s="1378">
        <v>0.64</v>
      </c>
      <c r="C313" s="1378">
        <v>21.57</v>
      </c>
      <c r="D313" s="1378">
        <v>1.67</v>
      </c>
      <c r="E313" s="1380">
        <v>15.8</v>
      </c>
      <c r="F313" s="22"/>
      <c r="G313" s="22"/>
      <c r="H313" s="22"/>
      <c r="I313" s="22"/>
      <c r="J313" s="22"/>
      <c r="K313" s="22"/>
      <c r="L313" s="22"/>
      <c r="M313" s="22"/>
      <c r="N313" s="22"/>
      <c r="O313" s="22"/>
      <c r="P313" s="22"/>
      <c r="Q313" s="22"/>
      <c r="R313" s="22"/>
      <c r="S313" s="22"/>
      <c r="T313" s="22"/>
      <c r="U313" s="22"/>
      <c r="V313" s="22"/>
      <c r="W313" s="22"/>
      <c r="X313" s="22"/>
      <c r="Y313" s="22"/>
      <c r="Z313" s="22"/>
    </row>
    <row r="314" ht="15.0" customHeight="1">
      <c r="A314" s="1373">
        <v>197907.0</v>
      </c>
      <c r="B314" s="1374">
        <v>0.65</v>
      </c>
      <c r="C314" s="1374">
        <v>23.47</v>
      </c>
      <c r="D314" s="1374">
        <v>1.29</v>
      </c>
      <c r="E314" s="1381">
        <v>17.3</v>
      </c>
      <c r="F314" s="22"/>
      <c r="G314" s="22"/>
      <c r="H314" s="22"/>
      <c r="I314" s="22"/>
      <c r="J314" s="22"/>
      <c r="K314" s="22"/>
      <c r="L314" s="22"/>
      <c r="M314" s="22"/>
      <c r="N314" s="22"/>
      <c r="O314" s="22"/>
      <c r="P314" s="22"/>
      <c r="Q314" s="22"/>
      <c r="R314" s="22"/>
      <c r="S314" s="22"/>
      <c r="T314" s="22"/>
      <c r="U314" s="22"/>
      <c r="V314" s="22"/>
      <c r="W314" s="22"/>
      <c r="X314" s="22"/>
      <c r="Y314" s="22"/>
      <c r="Z314" s="22"/>
    </row>
    <row r="315" ht="15.0" customHeight="1">
      <c r="A315" s="1377">
        <v>197908.0</v>
      </c>
      <c r="B315" s="1378">
        <v>0.66</v>
      </c>
      <c r="C315" s="1378">
        <v>25.51</v>
      </c>
      <c r="D315" s="1378">
        <v>1.79</v>
      </c>
      <c r="E315" s="1380">
        <v>19.4</v>
      </c>
      <c r="F315" s="22"/>
      <c r="G315" s="22"/>
      <c r="H315" s="22"/>
      <c r="I315" s="22"/>
      <c r="J315" s="22"/>
      <c r="K315" s="22"/>
      <c r="L315" s="22"/>
      <c r="M315" s="22"/>
      <c r="N315" s="22"/>
      <c r="O315" s="22"/>
      <c r="P315" s="22"/>
      <c r="Q315" s="22"/>
      <c r="R315" s="22"/>
      <c r="S315" s="22"/>
      <c r="T315" s="22"/>
      <c r="U315" s="22"/>
      <c r="V315" s="22"/>
      <c r="W315" s="22"/>
      <c r="X315" s="22"/>
      <c r="Y315" s="22"/>
      <c r="Z315" s="22"/>
    </row>
    <row r="316" ht="15.0" customHeight="1">
      <c r="A316" s="1373">
        <v>197909.0</v>
      </c>
      <c r="B316" s="1374">
        <v>0.68</v>
      </c>
      <c r="C316" s="1374">
        <v>27.71</v>
      </c>
      <c r="D316" s="1374">
        <v>2.18</v>
      </c>
      <c r="E316" s="1381">
        <v>22.0</v>
      </c>
      <c r="F316" s="22"/>
      <c r="G316" s="22"/>
      <c r="H316" s="22"/>
      <c r="I316" s="22"/>
      <c r="J316" s="22"/>
      <c r="K316" s="22"/>
      <c r="L316" s="22"/>
      <c r="M316" s="22"/>
      <c r="N316" s="22"/>
      <c r="O316" s="22"/>
      <c r="P316" s="22"/>
      <c r="Q316" s="22"/>
      <c r="R316" s="22"/>
      <c r="S316" s="22"/>
      <c r="T316" s="22"/>
      <c r="U316" s="22"/>
      <c r="V316" s="22"/>
      <c r="W316" s="22"/>
      <c r="X316" s="22"/>
      <c r="Y316" s="22"/>
      <c r="Z316" s="22"/>
    </row>
    <row r="317" ht="15.0" customHeight="1">
      <c r="A317" s="1377">
        <v>197910.0</v>
      </c>
      <c r="B317" s="1378">
        <v>0.69</v>
      </c>
      <c r="C317" s="1378">
        <v>26.87</v>
      </c>
      <c r="D317" s="1378">
        <v>1.39</v>
      </c>
      <c r="E317" s="1380">
        <v>23.7</v>
      </c>
      <c r="F317" s="22"/>
      <c r="G317" s="22"/>
      <c r="H317" s="22"/>
      <c r="I317" s="22"/>
      <c r="J317" s="22"/>
      <c r="K317" s="22"/>
      <c r="L317" s="22"/>
      <c r="M317" s="22"/>
      <c r="N317" s="22"/>
      <c r="O317" s="22"/>
      <c r="P317" s="22"/>
      <c r="Q317" s="22"/>
      <c r="R317" s="22"/>
      <c r="S317" s="22"/>
      <c r="T317" s="22"/>
      <c r="U317" s="22"/>
      <c r="V317" s="22"/>
      <c r="W317" s="22"/>
      <c r="X317" s="22"/>
      <c r="Y317" s="22"/>
      <c r="Z317" s="22"/>
    </row>
    <row r="318" ht="15.0" customHeight="1">
      <c r="A318" s="1373">
        <v>197911.0</v>
      </c>
      <c r="B318" s="1374">
        <v>0.7</v>
      </c>
      <c r="C318" s="1374">
        <v>28.15</v>
      </c>
      <c r="D318" s="1374">
        <v>2.42</v>
      </c>
      <c r="E318" s="1381">
        <v>26.7</v>
      </c>
      <c r="F318" s="22"/>
      <c r="G318" s="22"/>
      <c r="H318" s="22"/>
      <c r="I318" s="22"/>
      <c r="J318" s="22"/>
      <c r="K318" s="22"/>
      <c r="L318" s="22"/>
      <c r="M318" s="22"/>
      <c r="N318" s="22"/>
      <c r="O318" s="22"/>
      <c r="P318" s="22"/>
      <c r="Q318" s="22"/>
      <c r="R318" s="22"/>
      <c r="S318" s="22"/>
      <c r="T318" s="22"/>
      <c r="U318" s="22"/>
      <c r="V318" s="22"/>
      <c r="W318" s="22"/>
      <c r="X318" s="22"/>
      <c r="Y318" s="22"/>
      <c r="Z318" s="22"/>
    </row>
    <row r="319" ht="15.0" customHeight="1">
      <c r="A319" s="1377">
        <v>197912.0</v>
      </c>
      <c r="B319" s="1378">
        <v>0.72</v>
      </c>
      <c r="C319" s="1378">
        <v>28.8</v>
      </c>
      <c r="D319" s="1378">
        <v>1.66</v>
      </c>
      <c r="E319" s="1380">
        <v>28.8</v>
      </c>
      <c r="F319" s="22"/>
      <c r="G319" s="22"/>
      <c r="H319" s="22"/>
      <c r="I319" s="22"/>
      <c r="J319" s="22"/>
      <c r="K319" s="22"/>
      <c r="L319" s="22"/>
      <c r="M319" s="22"/>
      <c r="N319" s="22"/>
      <c r="O319" s="22"/>
      <c r="P319" s="22"/>
      <c r="Q319" s="22"/>
      <c r="R319" s="22"/>
      <c r="S319" s="22"/>
      <c r="T319" s="22"/>
      <c r="U319" s="22"/>
      <c r="V319" s="22"/>
      <c r="W319" s="22"/>
      <c r="X319" s="22"/>
      <c r="Y319" s="22"/>
      <c r="Z319" s="22"/>
    </row>
    <row r="320" ht="15.0" customHeight="1">
      <c r="A320" s="1373">
        <v>198001.0</v>
      </c>
      <c r="B320" s="1374">
        <v>0.73</v>
      </c>
      <c r="C320" s="1374">
        <v>27.59</v>
      </c>
      <c r="D320" s="1374">
        <v>2.33</v>
      </c>
      <c r="E320" s="1381">
        <v>2.33</v>
      </c>
      <c r="F320" s="22"/>
      <c r="G320" s="22"/>
      <c r="H320" s="22"/>
      <c r="I320" s="22"/>
      <c r="J320" s="22"/>
      <c r="K320" s="22"/>
      <c r="L320" s="22"/>
      <c r="M320" s="22"/>
      <c r="N320" s="22"/>
      <c r="O320" s="22"/>
      <c r="P320" s="22"/>
      <c r="Q320" s="22"/>
      <c r="R320" s="22"/>
      <c r="S320" s="22"/>
      <c r="T320" s="22"/>
      <c r="U320" s="22"/>
      <c r="V320" s="22"/>
      <c r="W320" s="22"/>
      <c r="X320" s="22"/>
      <c r="Y320" s="22"/>
      <c r="Z320" s="22"/>
    </row>
    <row r="321" ht="15.0" customHeight="1">
      <c r="A321" s="1377">
        <v>198002.0</v>
      </c>
      <c r="B321" s="1378">
        <v>0.74</v>
      </c>
      <c r="C321" s="1378">
        <v>26.62</v>
      </c>
      <c r="D321" s="1378">
        <v>1.06</v>
      </c>
      <c r="E321" s="1380">
        <v>3.42</v>
      </c>
      <c r="F321" s="22"/>
      <c r="G321" s="22"/>
      <c r="H321" s="22"/>
      <c r="I321" s="22"/>
      <c r="J321" s="22"/>
      <c r="K321" s="22"/>
      <c r="L321" s="22"/>
      <c r="M321" s="22"/>
      <c r="N321" s="22"/>
      <c r="O321" s="22"/>
      <c r="P321" s="22"/>
      <c r="Q321" s="22"/>
      <c r="R321" s="22"/>
      <c r="S321" s="22"/>
      <c r="T321" s="22"/>
      <c r="U321" s="22"/>
      <c r="V321" s="22"/>
      <c r="W321" s="22"/>
      <c r="X321" s="22"/>
      <c r="Y321" s="22"/>
      <c r="Z321" s="22"/>
    </row>
    <row r="322" ht="15.0" customHeight="1">
      <c r="A322" s="1373">
        <v>198003.0</v>
      </c>
      <c r="B322" s="1374">
        <v>0.76</v>
      </c>
      <c r="C322" s="1374">
        <v>24.2</v>
      </c>
      <c r="D322" s="1374">
        <v>2.1</v>
      </c>
      <c r="E322" s="1381">
        <v>5.59</v>
      </c>
      <c r="F322" s="22"/>
      <c r="G322" s="22"/>
      <c r="H322" s="22"/>
      <c r="I322" s="22"/>
      <c r="J322" s="22"/>
      <c r="K322" s="22"/>
      <c r="L322" s="22"/>
      <c r="M322" s="22"/>
      <c r="N322" s="22"/>
      <c r="O322" s="22"/>
      <c r="P322" s="22"/>
      <c r="Q322" s="22"/>
      <c r="R322" s="22"/>
      <c r="S322" s="22"/>
      <c r="T322" s="22"/>
      <c r="U322" s="22"/>
      <c r="V322" s="22"/>
      <c r="W322" s="22"/>
      <c r="X322" s="22"/>
      <c r="Y322" s="22"/>
      <c r="Z322" s="22"/>
    </row>
    <row r="323" ht="15.0" customHeight="1">
      <c r="A323" s="1377">
        <v>198004.0</v>
      </c>
      <c r="B323" s="1378">
        <v>0.78</v>
      </c>
      <c r="C323" s="1378">
        <v>26.64</v>
      </c>
      <c r="D323" s="1378">
        <v>3.82</v>
      </c>
      <c r="E323" s="1380">
        <v>9.63</v>
      </c>
      <c r="F323" s="22"/>
      <c r="G323" s="22"/>
      <c r="H323" s="22"/>
      <c r="I323" s="22"/>
      <c r="J323" s="22"/>
      <c r="K323" s="22"/>
      <c r="L323" s="22"/>
      <c r="M323" s="22"/>
      <c r="N323" s="22"/>
      <c r="O323" s="22"/>
      <c r="P323" s="22"/>
      <c r="Q323" s="22"/>
      <c r="R323" s="22"/>
      <c r="S323" s="22"/>
      <c r="T323" s="22"/>
      <c r="U323" s="22"/>
      <c r="V323" s="22"/>
      <c r="W323" s="22"/>
      <c r="X323" s="22"/>
      <c r="Y323" s="22"/>
      <c r="Z323" s="22"/>
    </row>
    <row r="324" ht="15.0" customHeight="1">
      <c r="A324" s="1373">
        <v>198005.0</v>
      </c>
      <c r="B324" s="1374">
        <v>0.81</v>
      </c>
      <c r="C324" s="1374">
        <v>28.27</v>
      </c>
      <c r="D324" s="1374">
        <v>3.47</v>
      </c>
      <c r="E324" s="1381">
        <v>13.43</v>
      </c>
      <c r="F324" s="22"/>
      <c r="G324" s="22"/>
      <c r="H324" s="22"/>
      <c r="I324" s="22"/>
      <c r="J324" s="22"/>
      <c r="K324" s="22"/>
      <c r="L324" s="22"/>
      <c r="M324" s="22"/>
      <c r="N324" s="22"/>
      <c r="O324" s="22"/>
      <c r="P324" s="22"/>
      <c r="Q324" s="22"/>
      <c r="R324" s="22"/>
      <c r="S324" s="22"/>
      <c r="T324" s="22"/>
      <c r="U324" s="22"/>
      <c r="V324" s="22"/>
      <c r="W324" s="22"/>
      <c r="X324" s="22"/>
      <c r="Y324" s="22"/>
      <c r="Z324" s="22"/>
    </row>
    <row r="325" ht="15.0" customHeight="1">
      <c r="A325" s="1377">
        <v>198006.0</v>
      </c>
      <c r="B325" s="1378">
        <v>0.82</v>
      </c>
      <c r="C325" s="1378">
        <v>27.72</v>
      </c>
      <c r="D325" s="1378">
        <v>1.23</v>
      </c>
      <c r="E325" s="1380">
        <v>14.83</v>
      </c>
      <c r="F325" s="22"/>
      <c r="G325" s="22"/>
      <c r="H325" s="22"/>
      <c r="I325" s="22"/>
      <c r="J325" s="22"/>
      <c r="K325" s="22"/>
      <c r="L325" s="22"/>
      <c r="M325" s="22"/>
      <c r="N325" s="22"/>
      <c r="O325" s="22"/>
      <c r="P325" s="22"/>
      <c r="Q325" s="22"/>
      <c r="R325" s="22"/>
      <c r="S325" s="22"/>
      <c r="T325" s="22"/>
      <c r="U325" s="22"/>
      <c r="V325" s="22"/>
      <c r="W325" s="22"/>
      <c r="X325" s="22"/>
      <c r="Y325" s="22"/>
      <c r="Z325" s="22"/>
    </row>
    <row r="326" ht="15.0" customHeight="1">
      <c r="A326" s="1373">
        <v>198007.0</v>
      </c>
      <c r="B326" s="1374">
        <v>0.83</v>
      </c>
      <c r="C326" s="1374">
        <v>27.37</v>
      </c>
      <c r="D326" s="1374">
        <v>1.01</v>
      </c>
      <c r="E326" s="1381">
        <v>15.99</v>
      </c>
      <c r="F326" s="22"/>
      <c r="G326" s="22"/>
      <c r="H326" s="22"/>
      <c r="I326" s="22"/>
      <c r="J326" s="22"/>
      <c r="K326" s="22"/>
      <c r="L326" s="22"/>
      <c r="M326" s="22"/>
      <c r="N326" s="22"/>
      <c r="O326" s="22"/>
      <c r="P326" s="22"/>
      <c r="Q326" s="22"/>
      <c r="R326" s="22"/>
      <c r="S326" s="22"/>
      <c r="T326" s="22"/>
      <c r="U326" s="22"/>
      <c r="V326" s="22"/>
      <c r="W326" s="22"/>
      <c r="X326" s="22"/>
      <c r="Y326" s="22"/>
      <c r="Z326" s="22"/>
    </row>
    <row r="327" ht="15.0" customHeight="1">
      <c r="A327" s="1377">
        <v>198008.0</v>
      </c>
      <c r="B327" s="1378">
        <v>0.84</v>
      </c>
      <c r="C327" s="1378">
        <v>26.13</v>
      </c>
      <c r="D327" s="1378">
        <v>0.8</v>
      </c>
      <c r="E327" s="1380">
        <v>16.92</v>
      </c>
      <c r="F327" s="22"/>
      <c r="G327" s="22"/>
      <c r="H327" s="22"/>
      <c r="I327" s="22"/>
      <c r="J327" s="22"/>
      <c r="K327" s="22"/>
      <c r="L327" s="22"/>
      <c r="M327" s="22"/>
      <c r="N327" s="22"/>
      <c r="O327" s="22"/>
      <c r="P327" s="22"/>
      <c r="Q327" s="22"/>
      <c r="R327" s="22"/>
      <c r="S327" s="22"/>
      <c r="T327" s="22"/>
      <c r="U327" s="22"/>
      <c r="V327" s="22"/>
      <c r="W327" s="22"/>
      <c r="X327" s="22"/>
      <c r="Y327" s="22"/>
      <c r="Z327" s="22"/>
    </row>
    <row r="328" ht="15.0" customHeight="1">
      <c r="A328" s="1373">
        <v>198009.0</v>
      </c>
      <c r="B328" s="1374">
        <v>0.85</v>
      </c>
      <c r="C328" s="1374">
        <v>25.49</v>
      </c>
      <c r="D328" s="1374">
        <v>1.66</v>
      </c>
      <c r="E328" s="1381">
        <v>18.87</v>
      </c>
      <c r="F328" s="22"/>
      <c r="G328" s="22"/>
      <c r="H328" s="22"/>
      <c r="I328" s="22"/>
      <c r="J328" s="22"/>
      <c r="K328" s="22"/>
      <c r="L328" s="22"/>
      <c r="M328" s="22"/>
      <c r="N328" s="22"/>
      <c r="O328" s="22"/>
      <c r="P328" s="22"/>
      <c r="Q328" s="22"/>
      <c r="R328" s="22"/>
      <c r="S328" s="22"/>
      <c r="T328" s="22"/>
      <c r="U328" s="22"/>
      <c r="V328" s="22"/>
      <c r="W328" s="22"/>
      <c r="X328" s="22"/>
      <c r="Y328" s="22"/>
      <c r="Z328" s="22"/>
    </row>
    <row r="329" ht="15.0" customHeight="1">
      <c r="A329" s="1377">
        <v>198010.0</v>
      </c>
      <c r="B329" s="1378">
        <v>0.87</v>
      </c>
      <c r="C329" s="1378">
        <v>26.52</v>
      </c>
      <c r="D329" s="1378">
        <v>2.22</v>
      </c>
      <c r="E329" s="1380">
        <v>21.51</v>
      </c>
      <c r="F329" s="22"/>
      <c r="G329" s="22"/>
      <c r="H329" s="22"/>
      <c r="I329" s="22"/>
      <c r="J329" s="22"/>
      <c r="K329" s="22"/>
      <c r="L329" s="22"/>
      <c r="M329" s="22"/>
      <c r="N329" s="22"/>
      <c r="O329" s="22"/>
      <c r="P329" s="22"/>
      <c r="Q329" s="22"/>
      <c r="R329" s="22"/>
      <c r="S329" s="22"/>
      <c r="T329" s="22"/>
      <c r="U329" s="22"/>
      <c r="V329" s="22"/>
      <c r="W329" s="22"/>
      <c r="X329" s="22"/>
      <c r="Y329" s="22"/>
      <c r="Z329" s="22"/>
    </row>
    <row r="330" ht="15.0" customHeight="1">
      <c r="A330" s="1373">
        <v>198011.0</v>
      </c>
      <c r="B330" s="1374">
        <v>0.89</v>
      </c>
      <c r="C330" s="1374">
        <v>26.2</v>
      </c>
      <c r="D330" s="1374">
        <v>2.17</v>
      </c>
      <c r="E330" s="1381">
        <v>24.15</v>
      </c>
      <c r="F330" s="22"/>
      <c r="G330" s="22"/>
      <c r="H330" s="22"/>
      <c r="I330" s="22"/>
      <c r="J330" s="22"/>
      <c r="K330" s="22"/>
      <c r="L330" s="22"/>
      <c r="M330" s="22"/>
      <c r="N330" s="22"/>
      <c r="O330" s="22"/>
      <c r="P330" s="22"/>
      <c r="Q330" s="22"/>
      <c r="R330" s="22"/>
      <c r="S330" s="22"/>
      <c r="T330" s="22"/>
      <c r="U330" s="22"/>
      <c r="V330" s="22"/>
      <c r="W330" s="22"/>
      <c r="X330" s="22"/>
      <c r="Y330" s="22"/>
      <c r="Z330" s="22"/>
    </row>
    <row r="331" ht="15.0" customHeight="1">
      <c r="A331" s="1377">
        <v>198012.0</v>
      </c>
      <c r="B331" s="1378">
        <v>0.9</v>
      </c>
      <c r="C331" s="1378">
        <v>25.85</v>
      </c>
      <c r="D331" s="1378">
        <v>1.37</v>
      </c>
      <c r="E331" s="1380">
        <v>25.85</v>
      </c>
      <c r="F331" s="22"/>
      <c r="G331" s="22"/>
      <c r="H331" s="22"/>
      <c r="I331" s="22"/>
      <c r="J331" s="22"/>
      <c r="K331" s="22"/>
      <c r="L331" s="22"/>
      <c r="M331" s="22"/>
      <c r="N331" s="22"/>
      <c r="O331" s="22"/>
      <c r="P331" s="22"/>
      <c r="Q331" s="22"/>
      <c r="R331" s="22"/>
      <c r="S331" s="22"/>
      <c r="T331" s="22"/>
      <c r="U331" s="22"/>
      <c r="V331" s="22"/>
      <c r="W331" s="22"/>
      <c r="X331" s="22"/>
      <c r="Y331" s="22"/>
      <c r="Z331" s="22"/>
    </row>
    <row r="332" ht="15.0" customHeight="1">
      <c r="A332" s="1373">
        <v>198101.0</v>
      </c>
      <c r="B332" s="1374">
        <v>0.92</v>
      </c>
      <c r="C332" s="1374">
        <v>25.67</v>
      </c>
      <c r="D332" s="1374">
        <v>2.09</v>
      </c>
      <c r="E332" s="1381">
        <v>2.09</v>
      </c>
      <c r="F332" s="22"/>
      <c r="G332" s="22"/>
      <c r="H332" s="22"/>
      <c r="I332" s="22"/>
      <c r="J332" s="22"/>
      <c r="K332" s="22"/>
      <c r="L332" s="22"/>
      <c r="M332" s="22"/>
      <c r="N332" s="22"/>
      <c r="O332" s="22"/>
      <c r="P332" s="22"/>
      <c r="Q332" s="22"/>
      <c r="R332" s="22"/>
      <c r="S332" s="22"/>
      <c r="T332" s="22"/>
      <c r="U332" s="22"/>
      <c r="V332" s="22"/>
      <c r="W332" s="22"/>
      <c r="X332" s="22"/>
      <c r="Y332" s="22"/>
      <c r="Z332" s="22"/>
    </row>
    <row r="333" ht="15.0" customHeight="1">
      <c r="A333" s="1377">
        <v>198102.0</v>
      </c>
      <c r="B333" s="1378">
        <v>0.95</v>
      </c>
      <c r="C333" s="1378">
        <v>28.0</v>
      </c>
      <c r="D333" s="1378">
        <v>2.93</v>
      </c>
      <c r="E333" s="1380">
        <v>5.08</v>
      </c>
      <c r="F333" s="22"/>
      <c r="G333" s="22"/>
      <c r="H333" s="22"/>
      <c r="I333" s="22"/>
      <c r="J333" s="22"/>
      <c r="K333" s="22"/>
      <c r="L333" s="22"/>
      <c r="M333" s="22"/>
      <c r="N333" s="22"/>
      <c r="O333" s="22"/>
      <c r="P333" s="22"/>
      <c r="Q333" s="22"/>
      <c r="R333" s="22"/>
      <c r="S333" s="22"/>
      <c r="T333" s="22"/>
      <c r="U333" s="22"/>
      <c r="V333" s="22"/>
      <c r="W333" s="22"/>
      <c r="X333" s="22"/>
      <c r="Y333" s="22"/>
      <c r="Z333" s="22"/>
    </row>
    <row r="334" ht="15.0" customHeight="1">
      <c r="A334" s="1373">
        <v>198103.0</v>
      </c>
      <c r="B334" s="1374">
        <v>0.97</v>
      </c>
      <c r="C334" s="1374">
        <v>28.82</v>
      </c>
      <c r="D334" s="1374">
        <v>2.75</v>
      </c>
      <c r="E334" s="1381">
        <v>7.98</v>
      </c>
      <c r="F334" s="22"/>
      <c r="G334" s="22"/>
      <c r="H334" s="22"/>
      <c r="I334" s="22"/>
      <c r="J334" s="22"/>
      <c r="K334" s="22"/>
      <c r="L334" s="22"/>
      <c r="M334" s="22"/>
      <c r="N334" s="22"/>
      <c r="O334" s="22"/>
      <c r="P334" s="22"/>
      <c r="Q334" s="22"/>
      <c r="R334" s="22"/>
      <c r="S334" s="22"/>
      <c r="T334" s="22"/>
      <c r="U334" s="22"/>
      <c r="V334" s="22"/>
      <c r="W334" s="22"/>
      <c r="X334" s="22"/>
      <c r="Y334" s="22"/>
      <c r="Z334" s="22"/>
    </row>
    <row r="335" ht="15.0" customHeight="1">
      <c r="A335" s="1377">
        <v>198104.0</v>
      </c>
      <c r="B335" s="1378">
        <v>1.0</v>
      </c>
      <c r="C335" s="1378">
        <v>27.05</v>
      </c>
      <c r="D335" s="1378">
        <v>2.38</v>
      </c>
      <c r="E335" s="1380">
        <v>10.57</v>
      </c>
      <c r="F335" s="22"/>
      <c r="G335" s="22"/>
      <c r="H335" s="22"/>
      <c r="I335" s="22"/>
      <c r="J335" s="22"/>
      <c r="K335" s="22"/>
      <c r="L335" s="22"/>
      <c r="M335" s="22"/>
      <c r="N335" s="22"/>
      <c r="O335" s="22"/>
      <c r="P335" s="22"/>
      <c r="Q335" s="22"/>
      <c r="R335" s="22"/>
      <c r="S335" s="22"/>
      <c r="T335" s="22"/>
      <c r="U335" s="22"/>
      <c r="V335" s="22"/>
      <c r="W335" s="22"/>
      <c r="X335" s="22"/>
      <c r="Y335" s="22"/>
      <c r="Z335" s="22"/>
    </row>
    <row r="336" ht="15.0" customHeight="1">
      <c r="A336" s="1373">
        <v>198105.0</v>
      </c>
      <c r="B336" s="1374">
        <v>1.02</v>
      </c>
      <c r="C336" s="1374">
        <v>26.02</v>
      </c>
      <c r="D336" s="1374">
        <v>2.63</v>
      </c>
      <c r="E336" s="1381">
        <v>13.48</v>
      </c>
      <c r="F336" s="22"/>
      <c r="G336" s="22"/>
      <c r="H336" s="22"/>
      <c r="I336" s="22"/>
      <c r="J336" s="22"/>
      <c r="K336" s="22"/>
      <c r="L336" s="22"/>
      <c r="M336" s="22"/>
      <c r="N336" s="22"/>
      <c r="O336" s="22"/>
      <c r="P336" s="22"/>
      <c r="Q336" s="22"/>
      <c r="R336" s="22"/>
      <c r="S336" s="22"/>
      <c r="T336" s="22"/>
      <c r="U336" s="22"/>
      <c r="V336" s="22"/>
      <c r="W336" s="22"/>
      <c r="X336" s="22"/>
      <c r="Y336" s="22"/>
      <c r="Z336" s="22"/>
    </row>
    <row r="337" ht="15.0" customHeight="1">
      <c r="A337" s="1377">
        <v>198106.0</v>
      </c>
      <c r="B337" s="1378">
        <v>1.05</v>
      </c>
      <c r="C337" s="1378">
        <v>27.87</v>
      </c>
      <c r="D337" s="1378">
        <v>2.72</v>
      </c>
      <c r="E337" s="1380">
        <v>16.58</v>
      </c>
      <c r="F337" s="22"/>
      <c r="G337" s="22"/>
      <c r="H337" s="22"/>
      <c r="I337" s="22"/>
      <c r="J337" s="22"/>
      <c r="K337" s="22"/>
      <c r="L337" s="22"/>
      <c r="M337" s="22"/>
      <c r="N337" s="22"/>
      <c r="O337" s="22"/>
      <c r="P337" s="22"/>
      <c r="Q337" s="22"/>
      <c r="R337" s="22"/>
      <c r="S337" s="22"/>
      <c r="T337" s="22"/>
      <c r="U337" s="22"/>
      <c r="V337" s="22"/>
      <c r="W337" s="22"/>
      <c r="X337" s="22"/>
      <c r="Y337" s="22"/>
      <c r="Z337" s="22"/>
    </row>
    <row r="338" ht="15.0" customHeight="1">
      <c r="A338" s="1373">
        <v>198107.0</v>
      </c>
      <c r="B338" s="1374">
        <v>1.07</v>
      </c>
      <c r="C338" s="1374">
        <v>28.93</v>
      </c>
      <c r="D338" s="1374">
        <v>1.85</v>
      </c>
      <c r="E338" s="1381">
        <v>18.73</v>
      </c>
      <c r="F338" s="22"/>
      <c r="G338" s="22"/>
      <c r="H338" s="22"/>
      <c r="I338" s="22"/>
      <c r="J338" s="22"/>
      <c r="K338" s="22"/>
      <c r="L338" s="22"/>
      <c r="M338" s="22"/>
      <c r="N338" s="22"/>
      <c r="O338" s="22"/>
      <c r="P338" s="22"/>
      <c r="Q338" s="22"/>
      <c r="R338" s="22"/>
      <c r="S338" s="22"/>
      <c r="T338" s="22"/>
      <c r="U338" s="22"/>
      <c r="V338" s="22"/>
      <c r="W338" s="22"/>
      <c r="X338" s="22"/>
      <c r="Y338" s="22"/>
      <c r="Z338" s="22"/>
    </row>
    <row r="339" ht="15.0" customHeight="1">
      <c r="A339" s="1377">
        <v>198108.0</v>
      </c>
      <c r="B339" s="1378">
        <v>1.08</v>
      </c>
      <c r="C339" s="1378">
        <v>29.52</v>
      </c>
      <c r="D339" s="1378">
        <v>1.27</v>
      </c>
      <c r="E339" s="1380">
        <v>20.24</v>
      </c>
      <c r="F339" s="22"/>
      <c r="G339" s="22"/>
      <c r="H339" s="22"/>
      <c r="I339" s="22"/>
      <c r="J339" s="22"/>
      <c r="K339" s="22"/>
      <c r="L339" s="22"/>
      <c r="M339" s="22"/>
      <c r="N339" s="22"/>
      <c r="O339" s="22"/>
      <c r="P339" s="22"/>
      <c r="Q339" s="22"/>
      <c r="R339" s="22"/>
      <c r="S339" s="22"/>
      <c r="T339" s="22"/>
      <c r="U339" s="22"/>
      <c r="V339" s="22"/>
      <c r="W339" s="22"/>
      <c r="X339" s="22"/>
      <c r="Y339" s="22"/>
      <c r="Z339" s="22"/>
    </row>
    <row r="340" ht="15.0" customHeight="1">
      <c r="A340" s="1373">
        <v>198109.0</v>
      </c>
      <c r="B340" s="1374">
        <v>1.09</v>
      </c>
      <c r="C340" s="1374">
        <v>28.33</v>
      </c>
      <c r="D340" s="1374">
        <v>0.72</v>
      </c>
      <c r="E340" s="1381">
        <v>21.11</v>
      </c>
      <c r="F340" s="22"/>
      <c r="G340" s="22"/>
      <c r="H340" s="22"/>
      <c r="I340" s="22"/>
      <c r="J340" s="22"/>
      <c r="K340" s="22"/>
      <c r="L340" s="22"/>
      <c r="M340" s="22"/>
      <c r="N340" s="22"/>
      <c r="O340" s="22"/>
      <c r="P340" s="22"/>
      <c r="Q340" s="22"/>
      <c r="R340" s="22"/>
      <c r="S340" s="22"/>
      <c r="T340" s="22"/>
      <c r="U340" s="22"/>
      <c r="V340" s="22"/>
      <c r="W340" s="22"/>
      <c r="X340" s="22"/>
      <c r="Y340" s="22"/>
      <c r="Z340" s="22"/>
    </row>
    <row r="341" ht="15.0" customHeight="1">
      <c r="A341" s="1377">
        <v>198110.0</v>
      </c>
      <c r="B341" s="1378">
        <v>1.1</v>
      </c>
      <c r="C341" s="1378">
        <v>27.1</v>
      </c>
      <c r="D341" s="1378">
        <v>1.24</v>
      </c>
      <c r="E341" s="1380">
        <v>22.61</v>
      </c>
      <c r="F341" s="22"/>
      <c r="G341" s="22"/>
      <c r="H341" s="22"/>
      <c r="I341" s="22"/>
      <c r="J341" s="22"/>
      <c r="K341" s="22"/>
      <c r="L341" s="22"/>
      <c r="M341" s="22"/>
      <c r="N341" s="22"/>
      <c r="O341" s="22"/>
      <c r="P341" s="22"/>
      <c r="Q341" s="22"/>
      <c r="R341" s="22"/>
      <c r="S341" s="22"/>
      <c r="T341" s="22"/>
      <c r="U341" s="22"/>
      <c r="V341" s="22"/>
      <c r="W341" s="22"/>
      <c r="X341" s="22"/>
      <c r="Y341" s="22"/>
      <c r="Z341" s="22"/>
    </row>
    <row r="342" ht="15.0" customHeight="1">
      <c r="A342" s="1373">
        <v>198111.0</v>
      </c>
      <c r="B342" s="1374">
        <v>1.12</v>
      </c>
      <c r="C342" s="1374">
        <v>26.35</v>
      </c>
      <c r="D342" s="1374">
        <v>1.57</v>
      </c>
      <c r="E342" s="1381">
        <v>24.54</v>
      </c>
      <c r="F342" s="22"/>
      <c r="G342" s="22"/>
      <c r="H342" s="22"/>
      <c r="I342" s="22"/>
      <c r="J342" s="22"/>
      <c r="K342" s="22"/>
      <c r="L342" s="22"/>
      <c r="M342" s="22"/>
      <c r="N342" s="22"/>
      <c r="O342" s="22"/>
      <c r="P342" s="22"/>
      <c r="Q342" s="22"/>
      <c r="R342" s="22"/>
      <c r="S342" s="22"/>
      <c r="T342" s="22"/>
      <c r="U342" s="22"/>
      <c r="V342" s="22"/>
      <c r="W342" s="22"/>
      <c r="X342" s="22"/>
      <c r="Y342" s="22"/>
      <c r="Z342" s="22"/>
    </row>
    <row r="343" ht="15.0" customHeight="1">
      <c r="A343" s="1377">
        <v>198112.0</v>
      </c>
      <c r="B343" s="1378">
        <v>1.14</v>
      </c>
      <c r="C343" s="1378">
        <v>26.36</v>
      </c>
      <c r="D343" s="1378">
        <v>1.46</v>
      </c>
      <c r="E343" s="1380">
        <v>26.36</v>
      </c>
      <c r="F343" s="22"/>
      <c r="G343" s="22"/>
      <c r="H343" s="22"/>
      <c r="I343" s="22"/>
      <c r="J343" s="22"/>
      <c r="K343" s="22"/>
      <c r="L343" s="22"/>
      <c r="M343" s="22"/>
      <c r="N343" s="22"/>
      <c r="O343" s="22"/>
      <c r="P343" s="22"/>
      <c r="Q343" s="22"/>
      <c r="R343" s="22"/>
      <c r="S343" s="22"/>
      <c r="T343" s="22"/>
      <c r="U343" s="22"/>
      <c r="V343" s="22"/>
      <c r="W343" s="22"/>
      <c r="X343" s="22"/>
      <c r="Y343" s="22"/>
      <c r="Z343" s="22"/>
    </row>
    <row r="344" ht="15.0" customHeight="1">
      <c r="A344" s="1373">
        <v>198201.0</v>
      </c>
      <c r="B344" s="1374">
        <v>1.16</v>
      </c>
      <c r="C344" s="1374">
        <v>26.03</v>
      </c>
      <c r="D344" s="1374">
        <v>1.83</v>
      </c>
      <c r="E344" s="1381">
        <v>1.83</v>
      </c>
      <c r="F344" s="22"/>
      <c r="G344" s="22"/>
      <c r="H344" s="22"/>
      <c r="I344" s="22"/>
      <c r="J344" s="22"/>
      <c r="K344" s="22"/>
      <c r="L344" s="22"/>
      <c r="M344" s="22"/>
      <c r="N344" s="22"/>
      <c r="O344" s="22"/>
      <c r="P344" s="22"/>
      <c r="Q344" s="22"/>
      <c r="R344" s="22"/>
      <c r="S344" s="22"/>
      <c r="T344" s="22"/>
      <c r="U344" s="22"/>
      <c r="V344" s="22"/>
      <c r="W344" s="22"/>
      <c r="X344" s="22"/>
      <c r="Y344" s="22"/>
      <c r="Z344" s="22"/>
    </row>
    <row r="345" ht="15.0" customHeight="1">
      <c r="A345" s="1377">
        <v>198202.0</v>
      </c>
      <c r="B345" s="1378">
        <v>1.18</v>
      </c>
      <c r="C345" s="1378">
        <v>25.1</v>
      </c>
      <c r="D345" s="1378">
        <v>2.17</v>
      </c>
      <c r="E345" s="1380">
        <v>4.05</v>
      </c>
      <c r="F345" s="22"/>
      <c r="G345" s="22"/>
      <c r="H345" s="22"/>
      <c r="I345" s="22"/>
      <c r="J345" s="22"/>
      <c r="K345" s="22"/>
      <c r="L345" s="22"/>
      <c r="M345" s="22"/>
      <c r="N345" s="22"/>
      <c r="O345" s="22"/>
      <c r="P345" s="22"/>
      <c r="Q345" s="22"/>
      <c r="R345" s="22"/>
      <c r="S345" s="22"/>
      <c r="T345" s="22"/>
      <c r="U345" s="22"/>
      <c r="V345" s="22"/>
      <c r="W345" s="22"/>
      <c r="X345" s="22"/>
      <c r="Y345" s="22"/>
      <c r="Z345" s="22"/>
    </row>
    <row r="346" ht="15.0" customHeight="1">
      <c r="A346" s="1373">
        <v>198203.0</v>
      </c>
      <c r="B346" s="1374">
        <v>1.21</v>
      </c>
      <c r="C346" s="1374">
        <v>24.55</v>
      </c>
      <c r="D346" s="1374">
        <v>2.3</v>
      </c>
      <c r="E346" s="1381">
        <v>6.44</v>
      </c>
      <c r="F346" s="22"/>
      <c r="G346" s="22"/>
      <c r="H346" s="22"/>
      <c r="I346" s="22"/>
      <c r="J346" s="22"/>
      <c r="K346" s="22"/>
      <c r="L346" s="22"/>
      <c r="M346" s="22"/>
      <c r="N346" s="22"/>
      <c r="O346" s="22"/>
      <c r="P346" s="22"/>
      <c r="Q346" s="22"/>
      <c r="R346" s="22"/>
      <c r="S346" s="22"/>
      <c r="T346" s="22"/>
      <c r="U346" s="22"/>
      <c r="V346" s="22"/>
      <c r="W346" s="22"/>
      <c r="X346" s="22"/>
      <c r="Y346" s="22"/>
      <c r="Z346" s="22"/>
    </row>
    <row r="347" ht="15.0" customHeight="1">
      <c r="A347" s="1377">
        <v>198204.0</v>
      </c>
      <c r="B347" s="1378">
        <v>1.24</v>
      </c>
      <c r="C347" s="1378">
        <v>24.77</v>
      </c>
      <c r="D347" s="1378">
        <v>2.58</v>
      </c>
      <c r="E347" s="1380">
        <v>9.19</v>
      </c>
      <c r="F347" s="22"/>
      <c r="G347" s="22"/>
      <c r="H347" s="22"/>
      <c r="I347" s="22"/>
      <c r="J347" s="22"/>
      <c r="K347" s="22"/>
      <c r="L347" s="22"/>
      <c r="M347" s="22"/>
      <c r="N347" s="22"/>
      <c r="O347" s="22"/>
      <c r="P347" s="22"/>
      <c r="Q347" s="22"/>
      <c r="R347" s="22"/>
      <c r="S347" s="22"/>
      <c r="T347" s="22"/>
      <c r="U347" s="22"/>
      <c r="V347" s="22"/>
      <c r="W347" s="22"/>
      <c r="X347" s="22"/>
      <c r="Y347" s="22"/>
      <c r="Z347" s="22"/>
    </row>
    <row r="348" ht="15.0" customHeight="1">
      <c r="A348" s="1373">
        <v>198205.0</v>
      </c>
      <c r="B348" s="1374">
        <v>1.28</v>
      </c>
      <c r="C348" s="1374">
        <v>24.78</v>
      </c>
      <c r="D348" s="1374">
        <v>2.64</v>
      </c>
      <c r="E348" s="1381">
        <v>12.07</v>
      </c>
      <c r="F348" s="22"/>
      <c r="G348" s="22"/>
      <c r="H348" s="22"/>
      <c r="I348" s="22"/>
      <c r="J348" s="22"/>
      <c r="K348" s="22"/>
      <c r="L348" s="22"/>
      <c r="M348" s="22"/>
      <c r="N348" s="22"/>
      <c r="O348" s="22"/>
      <c r="P348" s="22"/>
      <c r="Q348" s="22"/>
      <c r="R348" s="22"/>
      <c r="S348" s="22"/>
      <c r="T348" s="22"/>
      <c r="U348" s="22"/>
      <c r="V348" s="22"/>
      <c r="W348" s="22"/>
      <c r="X348" s="22"/>
      <c r="Y348" s="22"/>
      <c r="Z348" s="22"/>
    </row>
    <row r="349" ht="15.0" customHeight="1">
      <c r="A349" s="1377">
        <v>198206.0</v>
      </c>
      <c r="B349" s="1378">
        <v>1.3</v>
      </c>
      <c r="C349" s="1378">
        <v>24.19</v>
      </c>
      <c r="D349" s="1378">
        <v>2.23</v>
      </c>
      <c r="E349" s="1380">
        <v>14.58</v>
      </c>
      <c r="F349" s="22"/>
      <c r="G349" s="22"/>
      <c r="H349" s="22"/>
      <c r="I349" s="22"/>
      <c r="J349" s="22"/>
      <c r="K349" s="22"/>
      <c r="L349" s="22"/>
      <c r="M349" s="22"/>
      <c r="N349" s="22"/>
      <c r="O349" s="22"/>
      <c r="P349" s="22"/>
      <c r="Q349" s="22"/>
      <c r="R349" s="22"/>
      <c r="S349" s="22"/>
      <c r="T349" s="22"/>
      <c r="U349" s="22"/>
      <c r="V349" s="22"/>
      <c r="W349" s="22"/>
      <c r="X349" s="22"/>
      <c r="Y349" s="22"/>
      <c r="Z349" s="22"/>
    </row>
    <row r="350" ht="15.0" customHeight="1">
      <c r="A350" s="1373">
        <v>198207.0</v>
      </c>
      <c r="B350" s="1374">
        <v>1.32</v>
      </c>
      <c r="C350" s="1374">
        <v>23.54</v>
      </c>
      <c r="D350" s="1374">
        <v>1.32</v>
      </c>
      <c r="E350" s="1381">
        <v>16.08</v>
      </c>
      <c r="F350" s="22"/>
      <c r="G350" s="22"/>
      <c r="H350" s="22"/>
      <c r="I350" s="22"/>
      <c r="J350" s="22"/>
      <c r="K350" s="22"/>
      <c r="L350" s="22"/>
      <c r="M350" s="22"/>
      <c r="N350" s="22"/>
      <c r="O350" s="22"/>
      <c r="P350" s="22"/>
      <c r="Q350" s="22"/>
      <c r="R350" s="22"/>
      <c r="S350" s="22"/>
      <c r="T350" s="22"/>
      <c r="U350" s="22"/>
      <c r="V350" s="22"/>
      <c r="W350" s="22"/>
      <c r="X350" s="22"/>
      <c r="Y350" s="22"/>
      <c r="Z350" s="22"/>
    </row>
    <row r="351" ht="15.0" customHeight="1">
      <c r="A351" s="1377">
        <v>198208.0</v>
      </c>
      <c r="B351" s="1378">
        <v>1.34</v>
      </c>
      <c r="C351" s="1378">
        <v>23.46</v>
      </c>
      <c r="D351" s="1378">
        <v>1.2</v>
      </c>
      <c r="E351" s="1380">
        <v>17.48</v>
      </c>
      <c r="F351" s="22"/>
      <c r="G351" s="22"/>
      <c r="H351" s="22"/>
      <c r="I351" s="22"/>
      <c r="J351" s="22"/>
      <c r="K351" s="22"/>
      <c r="L351" s="22"/>
      <c r="M351" s="22"/>
      <c r="N351" s="22"/>
      <c r="O351" s="22"/>
      <c r="P351" s="22"/>
      <c r="Q351" s="22"/>
      <c r="R351" s="22"/>
      <c r="S351" s="22"/>
      <c r="T351" s="22"/>
      <c r="U351" s="22"/>
      <c r="V351" s="22"/>
      <c r="W351" s="22"/>
      <c r="X351" s="22"/>
      <c r="Y351" s="22"/>
      <c r="Z351" s="22"/>
    </row>
    <row r="352" ht="15.0" customHeight="1">
      <c r="A352" s="1373">
        <v>198209.0</v>
      </c>
      <c r="B352" s="1374">
        <v>1.36</v>
      </c>
      <c r="C352" s="1374">
        <v>24.52</v>
      </c>
      <c r="D352" s="1374">
        <v>1.59</v>
      </c>
      <c r="E352" s="1381">
        <v>19.35</v>
      </c>
      <c r="F352" s="22"/>
      <c r="G352" s="22"/>
      <c r="H352" s="22"/>
      <c r="I352" s="22"/>
      <c r="J352" s="22"/>
      <c r="K352" s="22"/>
      <c r="L352" s="22"/>
      <c r="M352" s="22"/>
      <c r="N352" s="22"/>
      <c r="O352" s="22"/>
      <c r="P352" s="22"/>
      <c r="Q352" s="22"/>
      <c r="R352" s="22"/>
      <c r="S352" s="22"/>
      <c r="T352" s="22"/>
      <c r="U352" s="22"/>
      <c r="V352" s="22"/>
      <c r="W352" s="22"/>
      <c r="X352" s="22"/>
      <c r="Y352" s="22"/>
      <c r="Z352" s="22"/>
    </row>
    <row r="353" ht="15.0" customHeight="1">
      <c r="A353" s="1377">
        <v>198210.0</v>
      </c>
      <c r="B353" s="1378">
        <v>1.38</v>
      </c>
      <c r="C353" s="1378">
        <v>25.26</v>
      </c>
      <c r="D353" s="1378">
        <v>1.84</v>
      </c>
      <c r="E353" s="1380">
        <v>21.55</v>
      </c>
      <c r="F353" s="22"/>
      <c r="G353" s="22"/>
      <c r="H353" s="22"/>
      <c r="I353" s="22"/>
      <c r="J353" s="22"/>
      <c r="K353" s="22"/>
      <c r="L353" s="22"/>
      <c r="M353" s="22"/>
      <c r="N353" s="22"/>
      <c r="O353" s="22"/>
      <c r="P353" s="22"/>
      <c r="Q353" s="22"/>
      <c r="R353" s="22"/>
      <c r="S353" s="22"/>
      <c r="T353" s="22"/>
      <c r="U353" s="22"/>
      <c r="V353" s="22"/>
      <c r="W353" s="22"/>
      <c r="X353" s="22"/>
      <c r="Y353" s="22"/>
      <c r="Z353" s="22"/>
    </row>
    <row r="354" ht="15.0" customHeight="1">
      <c r="A354" s="1373">
        <v>198211.0</v>
      </c>
      <c r="B354" s="1374">
        <v>1.4</v>
      </c>
      <c r="C354" s="1374">
        <v>24.79</v>
      </c>
      <c r="D354" s="1374">
        <v>1.19</v>
      </c>
      <c r="E354" s="1381">
        <v>22.99</v>
      </c>
      <c r="F354" s="22"/>
      <c r="G354" s="22"/>
      <c r="H354" s="22"/>
      <c r="I354" s="22"/>
      <c r="J354" s="22"/>
      <c r="K354" s="22"/>
      <c r="L354" s="22"/>
      <c r="M354" s="22"/>
      <c r="N354" s="22"/>
      <c r="O354" s="22"/>
      <c r="P354" s="22"/>
      <c r="Q354" s="22"/>
      <c r="R354" s="22"/>
      <c r="S354" s="22"/>
      <c r="T354" s="22"/>
      <c r="U354" s="22"/>
      <c r="V354" s="22"/>
      <c r="W354" s="22"/>
      <c r="X354" s="22"/>
      <c r="Y354" s="22"/>
      <c r="Z354" s="22"/>
    </row>
    <row r="355" ht="15.0" customHeight="1">
      <c r="A355" s="1377">
        <v>198212.0</v>
      </c>
      <c r="B355" s="1378">
        <v>1.41</v>
      </c>
      <c r="C355" s="1378">
        <v>24.03</v>
      </c>
      <c r="D355" s="1378">
        <v>0.84</v>
      </c>
      <c r="E355" s="1380">
        <v>24.03</v>
      </c>
      <c r="F355" s="22"/>
      <c r="G355" s="22"/>
      <c r="H355" s="22"/>
      <c r="I355" s="22"/>
      <c r="J355" s="22"/>
      <c r="K355" s="22"/>
      <c r="L355" s="22"/>
      <c r="M355" s="22"/>
      <c r="N355" s="22"/>
      <c r="O355" s="22"/>
      <c r="P355" s="22"/>
      <c r="Q355" s="22"/>
      <c r="R355" s="22"/>
      <c r="S355" s="22"/>
      <c r="T355" s="22"/>
      <c r="U355" s="22"/>
      <c r="V355" s="22"/>
      <c r="W355" s="22"/>
      <c r="X355" s="22"/>
      <c r="Y355" s="22"/>
      <c r="Z355" s="22"/>
    </row>
    <row r="356" ht="15.0" customHeight="1">
      <c r="A356" s="1373">
        <v>198301.0</v>
      </c>
      <c r="B356" s="1374">
        <v>1.43</v>
      </c>
      <c r="C356" s="1374">
        <v>23.08</v>
      </c>
      <c r="D356" s="1374">
        <v>1.05</v>
      </c>
      <c r="E356" s="1381">
        <v>1.05</v>
      </c>
      <c r="F356" s="22"/>
      <c r="G356" s="22"/>
      <c r="H356" s="22"/>
      <c r="I356" s="22"/>
      <c r="J356" s="22"/>
      <c r="K356" s="22"/>
      <c r="L356" s="22"/>
      <c r="M356" s="22"/>
      <c r="N356" s="22"/>
      <c r="O356" s="22"/>
      <c r="P356" s="22"/>
      <c r="Q356" s="22"/>
      <c r="R356" s="22"/>
      <c r="S356" s="22"/>
      <c r="T356" s="22"/>
      <c r="U356" s="22"/>
      <c r="V356" s="22"/>
      <c r="W356" s="22"/>
      <c r="X356" s="22"/>
      <c r="Y356" s="22"/>
      <c r="Z356" s="22"/>
    </row>
    <row r="357" ht="15.0" customHeight="1">
      <c r="A357" s="1377">
        <v>198302.0</v>
      </c>
      <c r="B357" s="1378">
        <v>1.44</v>
      </c>
      <c r="C357" s="1378">
        <v>21.88</v>
      </c>
      <c r="D357" s="1378">
        <v>1.18</v>
      </c>
      <c r="E357" s="1380">
        <v>2.25</v>
      </c>
      <c r="F357" s="22"/>
      <c r="G357" s="22"/>
      <c r="H357" s="22"/>
      <c r="I357" s="22"/>
      <c r="J357" s="22"/>
      <c r="K357" s="22"/>
      <c r="L357" s="22"/>
      <c r="M357" s="22"/>
      <c r="N357" s="22"/>
      <c r="O357" s="22"/>
      <c r="P357" s="22"/>
      <c r="Q357" s="22"/>
      <c r="R357" s="22"/>
      <c r="S357" s="22"/>
      <c r="T357" s="22"/>
      <c r="U357" s="22"/>
      <c r="V357" s="22"/>
      <c r="W357" s="22"/>
      <c r="X357" s="22"/>
      <c r="Y357" s="22"/>
      <c r="Z357" s="22"/>
    </row>
    <row r="358" ht="15.0" customHeight="1">
      <c r="A358" s="1373">
        <v>198303.0</v>
      </c>
      <c r="B358" s="1374">
        <v>1.48</v>
      </c>
      <c r="C358" s="1374">
        <v>21.85</v>
      </c>
      <c r="D358" s="1374">
        <v>2.27</v>
      </c>
      <c r="E358" s="1381">
        <v>4.57</v>
      </c>
      <c r="F358" s="22"/>
      <c r="G358" s="22"/>
      <c r="H358" s="22"/>
      <c r="I358" s="22"/>
      <c r="J358" s="22"/>
      <c r="K358" s="22"/>
      <c r="L358" s="22"/>
      <c r="M358" s="22"/>
      <c r="N358" s="22"/>
      <c r="O358" s="22"/>
      <c r="P358" s="22"/>
      <c r="Q358" s="22"/>
      <c r="R358" s="22"/>
      <c r="S358" s="22"/>
      <c r="T358" s="22"/>
      <c r="U358" s="22"/>
      <c r="V358" s="22"/>
      <c r="W358" s="22"/>
      <c r="X358" s="22"/>
      <c r="Y358" s="22"/>
      <c r="Z358" s="22"/>
    </row>
    <row r="359" ht="15.0" customHeight="1">
      <c r="A359" s="1377">
        <v>198304.0</v>
      </c>
      <c r="B359" s="1378">
        <v>1.52</v>
      </c>
      <c r="C359" s="1378">
        <v>22.42</v>
      </c>
      <c r="D359" s="1378">
        <v>3.06</v>
      </c>
      <c r="E359" s="1380">
        <v>7.77</v>
      </c>
      <c r="F359" s="22"/>
      <c r="G359" s="22"/>
      <c r="H359" s="22"/>
      <c r="I359" s="22"/>
      <c r="J359" s="22"/>
      <c r="K359" s="22"/>
      <c r="L359" s="22"/>
      <c r="M359" s="22"/>
      <c r="N359" s="22"/>
      <c r="O359" s="22"/>
      <c r="P359" s="22"/>
      <c r="Q359" s="22"/>
      <c r="R359" s="22"/>
      <c r="S359" s="22"/>
      <c r="T359" s="22"/>
      <c r="U359" s="22"/>
      <c r="V359" s="22"/>
      <c r="W359" s="22"/>
      <c r="X359" s="22"/>
      <c r="Y359" s="22"/>
      <c r="Z359" s="22"/>
    </row>
    <row r="360" ht="15.0" customHeight="1">
      <c r="A360" s="1373">
        <v>198305.0</v>
      </c>
      <c r="B360" s="1374">
        <v>1.56</v>
      </c>
      <c r="C360" s="1374">
        <v>22.28</v>
      </c>
      <c r="D360" s="1374">
        <v>2.52</v>
      </c>
      <c r="E360" s="1381">
        <v>10.49</v>
      </c>
      <c r="F360" s="22"/>
      <c r="G360" s="22"/>
      <c r="H360" s="22"/>
      <c r="I360" s="22"/>
      <c r="J360" s="22"/>
      <c r="K360" s="22"/>
      <c r="L360" s="22"/>
      <c r="M360" s="22"/>
      <c r="N360" s="22"/>
      <c r="O360" s="22"/>
      <c r="P360" s="22"/>
      <c r="Q360" s="22"/>
      <c r="R360" s="22"/>
      <c r="S360" s="22"/>
      <c r="T360" s="22"/>
      <c r="U360" s="22"/>
      <c r="V360" s="22"/>
      <c r="W360" s="22"/>
      <c r="X360" s="22"/>
      <c r="Y360" s="22"/>
      <c r="Z360" s="22"/>
    </row>
    <row r="361" ht="15.0" customHeight="1">
      <c r="A361" s="1377">
        <v>198306.0</v>
      </c>
      <c r="B361" s="1378">
        <v>1.57</v>
      </c>
      <c r="C361" s="1378">
        <v>20.46</v>
      </c>
      <c r="D361" s="1378">
        <v>0.72</v>
      </c>
      <c r="E361" s="1380">
        <v>11.28</v>
      </c>
      <c r="F361" s="22"/>
      <c r="G361" s="22"/>
      <c r="H361" s="22"/>
      <c r="I361" s="22"/>
      <c r="J361" s="22"/>
      <c r="K361" s="22"/>
      <c r="L361" s="22"/>
      <c r="M361" s="22"/>
      <c r="N361" s="22"/>
      <c r="O361" s="22"/>
      <c r="P361" s="22"/>
      <c r="Q361" s="22"/>
      <c r="R361" s="22"/>
      <c r="S361" s="22"/>
      <c r="T361" s="22"/>
      <c r="U361" s="22"/>
      <c r="V361" s="22"/>
      <c r="W361" s="22"/>
      <c r="X361" s="22"/>
      <c r="Y361" s="22"/>
      <c r="Z361" s="22"/>
    </row>
    <row r="362" ht="15.0" customHeight="1">
      <c r="A362" s="1373">
        <v>198307.0</v>
      </c>
      <c r="B362" s="1374">
        <v>1.58</v>
      </c>
      <c r="C362" s="1374">
        <v>19.82</v>
      </c>
      <c r="D362" s="1374">
        <v>0.79</v>
      </c>
      <c r="E362" s="1381">
        <v>12.15</v>
      </c>
      <c r="F362" s="22"/>
      <c r="G362" s="22"/>
      <c r="H362" s="22"/>
      <c r="I362" s="22"/>
      <c r="J362" s="22"/>
      <c r="K362" s="22"/>
      <c r="L362" s="22"/>
      <c r="M362" s="22"/>
      <c r="N362" s="22"/>
      <c r="O362" s="22"/>
      <c r="P362" s="22"/>
      <c r="Q362" s="22"/>
      <c r="R362" s="22"/>
      <c r="S362" s="22"/>
      <c r="T362" s="22"/>
      <c r="U362" s="22"/>
      <c r="V362" s="22"/>
      <c r="W362" s="22"/>
      <c r="X362" s="22"/>
      <c r="Y362" s="22"/>
      <c r="Z362" s="22"/>
    </row>
    <row r="363" ht="15.0" customHeight="1">
      <c r="A363" s="1377">
        <v>198308.0</v>
      </c>
      <c r="B363" s="1378">
        <v>1.58</v>
      </c>
      <c r="C363" s="1378">
        <v>18.32</v>
      </c>
      <c r="D363" s="1378">
        <v>-0.08</v>
      </c>
      <c r="E363" s="1380">
        <v>12.07</v>
      </c>
      <c r="F363" s="22"/>
      <c r="G363" s="22"/>
      <c r="H363" s="22"/>
      <c r="I363" s="22"/>
      <c r="J363" s="22"/>
      <c r="K363" s="22"/>
      <c r="L363" s="22"/>
      <c r="M363" s="22"/>
      <c r="N363" s="22"/>
      <c r="O363" s="22"/>
      <c r="P363" s="22"/>
      <c r="Q363" s="22"/>
      <c r="R363" s="22"/>
      <c r="S363" s="22"/>
      <c r="T363" s="22"/>
      <c r="U363" s="22"/>
      <c r="V363" s="22"/>
      <c r="W363" s="22"/>
      <c r="X363" s="22"/>
      <c r="Y363" s="22"/>
      <c r="Z363" s="22"/>
    </row>
    <row r="364" ht="15.0" customHeight="1">
      <c r="A364" s="1373">
        <v>198309.0</v>
      </c>
      <c r="B364" s="1374">
        <v>1.59</v>
      </c>
      <c r="C364" s="1374">
        <v>17.42</v>
      </c>
      <c r="D364" s="1374">
        <v>0.82</v>
      </c>
      <c r="E364" s="1381">
        <v>12.09</v>
      </c>
      <c r="F364" s="22"/>
      <c r="G364" s="22"/>
      <c r="H364" s="22"/>
      <c r="I364" s="22"/>
      <c r="J364" s="22"/>
      <c r="K364" s="22"/>
      <c r="L364" s="22"/>
      <c r="M364" s="22"/>
      <c r="N364" s="22"/>
      <c r="O364" s="22"/>
      <c r="P364" s="22"/>
      <c r="Q364" s="22"/>
      <c r="R364" s="22"/>
      <c r="S364" s="22"/>
      <c r="T364" s="22"/>
      <c r="U364" s="22"/>
      <c r="V364" s="22"/>
      <c r="W364" s="22"/>
      <c r="X364" s="22"/>
      <c r="Y364" s="22"/>
      <c r="Z364" s="22"/>
    </row>
    <row r="365" ht="15.0" customHeight="1">
      <c r="A365" s="1377">
        <v>198310.0</v>
      </c>
      <c r="B365" s="1378">
        <v>1.62</v>
      </c>
      <c r="C365" s="1378">
        <v>17.2</v>
      </c>
      <c r="D365" s="1378">
        <v>1.65</v>
      </c>
      <c r="E365" s="1380">
        <v>14.86</v>
      </c>
      <c r="F365" s="22"/>
      <c r="G365" s="22"/>
      <c r="H365" s="22"/>
      <c r="I365" s="22"/>
      <c r="J365" s="22"/>
      <c r="K365" s="22"/>
      <c r="L365" s="22"/>
      <c r="M365" s="22"/>
      <c r="N365" s="22"/>
      <c r="O365" s="22"/>
      <c r="P365" s="22"/>
      <c r="Q365" s="22"/>
      <c r="R365" s="22"/>
      <c r="S365" s="22"/>
      <c r="T365" s="22"/>
      <c r="U365" s="22"/>
      <c r="V365" s="22"/>
      <c r="W365" s="22"/>
      <c r="X365" s="22"/>
      <c r="Y365" s="22"/>
      <c r="Z365" s="22"/>
    </row>
    <row r="366" ht="15.0" customHeight="1">
      <c r="A366" s="1373">
        <v>198311.0</v>
      </c>
      <c r="B366" s="1374">
        <v>1.64</v>
      </c>
      <c r="C366" s="1374">
        <v>17.04</v>
      </c>
      <c r="D366" s="1374">
        <v>1.05</v>
      </c>
      <c r="E366" s="1381">
        <v>16.06</v>
      </c>
      <c r="F366" s="22"/>
      <c r="G366" s="22"/>
      <c r="H366" s="22"/>
      <c r="I366" s="22"/>
      <c r="J366" s="22"/>
      <c r="K366" s="22"/>
      <c r="L366" s="22"/>
      <c r="M366" s="22"/>
      <c r="N366" s="22"/>
      <c r="O366" s="22"/>
      <c r="P366" s="22"/>
      <c r="Q366" s="22"/>
      <c r="R366" s="22"/>
      <c r="S366" s="22"/>
      <c r="T366" s="22"/>
      <c r="U366" s="22"/>
      <c r="V366" s="22"/>
      <c r="W366" s="22"/>
      <c r="X366" s="22"/>
      <c r="Y366" s="22"/>
      <c r="Z366" s="22"/>
    </row>
    <row r="367" ht="15.0" customHeight="1">
      <c r="A367" s="1377">
        <v>198312.0</v>
      </c>
      <c r="B367" s="1378">
        <v>1.65</v>
      </c>
      <c r="C367" s="1378">
        <v>16.64</v>
      </c>
      <c r="D367" s="1378">
        <v>0.49</v>
      </c>
      <c r="E367" s="1380">
        <v>16.64</v>
      </c>
      <c r="F367" s="22"/>
      <c r="G367" s="22"/>
      <c r="H367" s="22"/>
      <c r="I367" s="22"/>
      <c r="J367" s="22"/>
      <c r="K367" s="22"/>
      <c r="L367" s="22"/>
      <c r="M367" s="22"/>
      <c r="N367" s="22"/>
      <c r="O367" s="22"/>
      <c r="P367" s="22"/>
      <c r="Q367" s="22"/>
      <c r="R367" s="22"/>
      <c r="S367" s="22"/>
      <c r="T367" s="22"/>
      <c r="U367" s="22"/>
      <c r="V367" s="22"/>
      <c r="W367" s="22"/>
      <c r="X367" s="22"/>
      <c r="Y367" s="22"/>
      <c r="Z367" s="22"/>
    </row>
    <row r="368" ht="15.0" customHeight="1">
      <c r="A368" s="1373">
        <v>198401.0</v>
      </c>
      <c r="B368" s="1374">
        <v>1.67</v>
      </c>
      <c r="C368" s="1374">
        <v>17.02</v>
      </c>
      <c r="D368" s="1374">
        <v>1.39</v>
      </c>
      <c r="E368" s="1381">
        <v>1.39</v>
      </c>
      <c r="F368" s="22"/>
      <c r="G368" s="22"/>
      <c r="H368" s="22"/>
      <c r="I368" s="22"/>
      <c r="J368" s="22"/>
      <c r="K368" s="22"/>
      <c r="L368" s="22"/>
      <c r="M368" s="22"/>
      <c r="N368" s="22"/>
      <c r="O368" s="22"/>
      <c r="P368" s="22"/>
      <c r="Q368" s="22"/>
      <c r="R368" s="22"/>
      <c r="S368" s="22"/>
      <c r="T368" s="22"/>
      <c r="U368" s="22"/>
      <c r="V368" s="22"/>
      <c r="W368" s="22"/>
      <c r="X368" s="22"/>
      <c r="Y368" s="22"/>
      <c r="Z368" s="22"/>
    </row>
    <row r="369" ht="15.0" customHeight="1">
      <c r="A369" s="1377">
        <v>198402.0</v>
      </c>
      <c r="B369" s="1378">
        <v>1.69</v>
      </c>
      <c r="C369" s="1378">
        <v>17.2</v>
      </c>
      <c r="D369" s="1378">
        <v>1.34</v>
      </c>
      <c r="E369" s="1380">
        <v>2.74</v>
      </c>
      <c r="F369" s="22"/>
      <c r="G369" s="22"/>
      <c r="H369" s="22"/>
      <c r="I369" s="22"/>
      <c r="J369" s="22"/>
      <c r="K369" s="22"/>
      <c r="L369" s="22"/>
      <c r="M369" s="22"/>
      <c r="N369" s="22"/>
      <c r="O369" s="22"/>
      <c r="P369" s="22"/>
      <c r="Q369" s="22"/>
      <c r="R369" s="22"/>
      <c r="S369" s="22"/>
      <c r="T369" s="22"/>
      <c r="U369" s="22"/>
      <c r="V369" s="22"/>
      <c r="W369" s="22"/>
      <c r="X369" s="22"/>
      <c r="Y369" s="22"/>
      <c r="Z369" s="22"/>
    </row>
    <row r="370" ht="15.0" customHeight="1">
      <c r="A370" s="1373">
        <v>198403.0</v>
      </c>
      <c r="B370" s="1374">
        <v>1.72</v>
      </c>
      <c r="C370" s="1374">
        <v>16.64</v>
      </c>
      <c r="D370" s="1374">
        <v>1.78</v>
      </c>
      <c r="E370" s="1381">
        <v>4.57</v>
      </c>
      <c r="F370" s="22"/>
      <c r="G370" s="22"/>
      <c r="H370" s="22"/>
      <c r="I370" s="22"/>
      <c r="J370" s="22"/>
      <c r="K370" s="22"/>
      <c r="L370" s="22"/>
      <c r="M370" s="22"/>
      <c r="N370" s="22"/>
      <c r="O370" s="22"/>
      <c r="P370" s="22"/>
      <c r="Q370" s="22"/>
      <c r="R370" s="22"/>
      <c r="S370" s="22"/>
      <c r="T370" s="22"/>
      <c r="U370" s="22"/>
      <c r="V370" s="22"/>
      <c r="W370" s="22"/>
      <c r="X370" s="22"/>
      <c r="Y370" s="22"/>
      <c r="Z370" s="22"/>
    </row>
    <row r="371" ht="15.0" customHeight="1">
      <c r="A371" s="1377">
        <v>198404.0</v>
      </c>
      <c r="B371" s="1378">
        <v>1.76</v>
      </c>
      <c r="C371" s="1378">
        <v>15.42</v>
      </c>
      <c r="D371" s="1378">
        <v>1.99</v>
      </c>
      <c r="E371" s="1380">
        <v>6.65</v>
      </c>
      <c r="F371" s="22"/>
      <c r="G371" s="22"/>
      <c r="H371" s="22"/>
      <c r="I371" s="22"/>
      <c r="J371" s="22"/>
      <c r="K371" s="22"/>
      <c r="L371" s="22"/>
      <c r="M371" s="22"/>
      <c r="N371" s="22"/>
      <c r="O371" s="22"/>
      <c r="P371" s="22"/>
      <c r="Q371" s="22"/>
      <c r="R371" s="22"/>
      <c r="S371" s="22"/>
      <c r="T371" s="22"/>
      <c r="U371" s="22"/>
      <c r="V371" s="22"/>
      <c r="W371" s="22"/>
      <c r="X371" s="22"/>
      <c r="Y371" s="22"/>
      <c r="Z371" s="22"/>
    </row>
    <row r="372" ht="15.0" customHeight="1">
      <c r="A372" s="1373">
        <v>198405.0</v>
      </c>
      <c r="B372" s="1374">
        <v>1.78</v>
      </c>
      <c r="C372" s="1374">
        <v>14.16</v>
      </c>
      <c r="D372" s="1374">
        <v>1.4</v>
      </c>
      <c r="E372" s="1381">
        <v>8.14</v>
      </c>
      <c r="F372" s="22"/>
      <c r="G372" s="22"/>
      <c r="H372" s="22"/>
      <c r="I372" s="22"/>
      <c r="J372" s="22"/>
      <c r="K372" s="22"/>
      <c r="L372" s="22"/>
      <c r="M372" s="22"/>
      <c r="N372" s="22"/>
      <c r="O372" s="22"/>
      <c r="P372" s="22"/>
      <c r="Q372" s="22"/>
      <c r="R372" s="22"/>
      <c r="S372" s="22"/>
      <c r="T372" s="22"/>
      <c r="U372" s="22"/>
      <c r="V372" s="22"/>
      <c r="W372" s="22"/>
      <c r="X372" s="22"/>
      <c r="Y372" s="22"/>
      <c r="Z372" s="22"/>
    </row>
    <row r="373" ht="15.0" customHeight="1">
      <c r="A373" s="1377">
        <v>198406.0</v>
      </c>
      <c r="B373" s="1378">
        <v>1.81</v>
      </c>
      <c r="C373" s="1378">
        <v>15.17</v>
      </c>
      <c r="D373" s="1378">
        <v>1.61</v>
      </c>
      <c r="E373" s="1380">
        <v>9.88</v>
      </c>
      <c r="F373" s="22"/>
      <c r="G373" s="22"/>
      <c r="H373" s="22"/>
      <c r="I373" s="22"/>
      <c r="J373" s="22"/>
      <c r="K373" s="22"/>
      <c r="L373" s="22"/>
      <c r="M373" s="22"/>
      <c r="N373" s="22"/>
      <c r="O373" s="22"/>
      <c r="P373" s="22"/>
      <c r="Q373" s="22"/>
      <c r="R373" s="22"/>
      <c r="S373" s="22"/>
      <c r="T373" s="22"/>
      <c r="U373" s="22"/>
      <c r="V373" s="22"/>
      <c r="W373" s="22"/>
      <c r="X373" s="22"/>
      <c r="Y373" s="22"/>
      <c r="Z373" s="22"/>
    </row>
    <row r="374" ht="15.0" customHeight="1">
      <c r="A374" s="1373">
        <v>198407.0</v>
      </c>
      <c r="B374" s="1374">
        <v>1.83</v>
      </c>
      <c r="C374" s="1374">
        <v>15.67</v>
      </c>
      <c r="D374" s="1374">
        <v>1.22</v>
      </c>
      <c r="E374" s="1381">
        <v>11.22</v>
      </c>
      <c r="F374" s="22"/>
      <c r="G374" s="22"/>
      <c r="H374" s="22"/>
      <c r="I374" s="22"/>
      <c r="J374" s="22"/>
      <c r="K374" s="22"/>
      <c r="L374" s="22"/>
      <c r="M374" s="22"/>
      <c r="N374" s="22"/>
      <c r="O374" s="22"/>
      <c r="P374" s="22"/>
      <c r="Q374" s="22"/>
      <c r="R374" s="22"/>
      <c r="S374" s="22"/>
      <c r="T374" s="22"/>
      <c r="U374" s="22"/>
      <c r="V374" s="22"/>
      <c r="W374" s="22"/>
      <c r="X374" s="22"/>
      <c r="Y374" s="22"/>
      <c r="Z374" s="22"/>
    </row>
    <row r="375" ht="15.0" customHeight="1">
      <c r="A375" s="1377">
        <v>198408.0</v>
      </c>
      <c r="B375" s="1378">
        <v>1.84</v>
      </c>
      <c r="C375" s="1378">
        <v>16.19</v>
      </c>
      <c r="D375" s="1378">
        <v>0.38</v>
      </c>
      <c r="E375" s="1380">
        <v>11.64</v>
      </c>
      <c r="F375" s="22"/>
      <c r="G375" s="22"/>
      <c r="H375" s="22"/>
      <c r="I375" s="22"/>
      <c r="J375" s="22"/>
      <c r="K375" s="22"/>
      <c r="L375" s="22"/>
      <c r="M375" s="22"/>
      <c r="N375" s="22"/>
      <c r="O375" s="22"/>
      <c r="P375" s="22"/>
      <c r="Q375" s="22"/>
      <c r="R375" s="22"/>
      <c r="S375" s="22"/>
      <c r="T375" s="22"/>
      <c r="U375" s="22"/>
      <c r="V375" s="22"/>
      <c r="W375" s="22"/>
      <c r="X375" s="22"/>
      <c r="Y375" s="22"/>
      <c r="Z375" s="22"/>
    </row>
    <row r="376" ht="15.0" customHeight="1">
      <c r="A376" s="1373">
        <v>198409.0</v>
      </c>
      <c r="B376" s="1374">
        <v>1.86</v>
      </c>
      <c r="C376" s="1374">
        <v>16.51</v>
      </c>
      <c r="D376" s="1374">
        <v>1.1</v>
      </c>
      <c r="E376" s="1381">
        <v>12.87</v>
      </c>
      <c r="F376" s="22"/>
      <c r="G376" s="22"/>
      <c r="H376" s="22"/>
      <c r="I376" s="22"/>
      <c r="J376" s="22"/>
      <c r="K376" s="22"/>
      <c r="L376" s="22"/>
      <c r="M376" s="22"/>
      <c r="N376" s="22"/>
      <c r="O376" s="22"/>
      <c r="P376" s="22"/>
      <c r="Q376" s="22"/>
      <c r="R376" s="22"/>
      <c r="S376" s="22"/>
      <c r="T376" s="22"/>
      <c r="U376" s="22"/>
      <c r="V376" s="22"/>
      <c r="W376" s="22"/>
      <c r="X376" s="22"/>
      <c r="Y376" s="22"/>
      <c r="Z376" s="22"/>
    </row>
    <row r="377" ht="15.0" customHeight="1">
      <c r="A377" s="1377">
        <v>198410.0</v>
      </c>
      <c r="B377" s="1378">
        <v>1.87</v>
      </c>
      <c r="C377" s="1378">
        <v>15.27</v>
      </c>
      <c r="D377" s="1378">
        <v>0.57</v>
      </c>
      <c r="E377" s="1380">
        <v>13.51</v>
      </c>
      <c r="F377" s="22"/>
      <c r="G377" s="22"/>
      <c r="H377" s="22"/>
      <c r="I377" s="22"/>
      <c r="J377" s="22"/>
      <c r="K377" s="22"/>
      <c r="L377" s="22"/>
      <c r="M377" s="22"/>
      <c r="N377" s="22"/>
      <c r="O377" s="22"/>
      <c r="P377" s="22"/>
      <c r="Q377" s="22"/>
      <c r="R377" s="22"/>
      <c r="S377" s="22"/>
      <c r="T377" s="22"/>
      <c r="U377" s="22"/>
      <c r="V377" s="22"/>
      <c r="W377" s="22"/>
      <c r="X377" s="22"/>
      <c r="Y377" s="22"/>
      <c r="Z377" s="22"/>
    </row>
    <row r="378" ht="15.0" customHeight="1">
      <c r="A378" s="1373">
        <v>198411.0</v>
      </c>
      <c r="B378" s="1374">
        <v>1.91</v>
      </c>
      <c r="C378" s="1374">
        <v>16.39</v>
      </c>
      <c r="D378" s="1374">
        <v>2.04</v>
      </c>
      <c r="E378" s="1381">
        <v>15.82</v>
      </c>
      <c r="F378" s="22"/>
      <c r="G378" s="22"/>
      <c r="H378" s="22"/>
      <c r="I378" s="22"/>
      <c r="J378" s="22"/>
      <c r="K378" s="22"/>
      <c r="L378" s="22"/>
      <c r="M378" s="22"/>
      <c r="N378" s="22"/>
      <c r="O378" s="22"/>
      <c r="P378" s="22"/>
      <c r="Q378" s="22"/>
      <c r="R378" s="22"/>
      <c r="S378" s="22"/>
      <c r="T378" s="22"/>
      <c r="U378" s="22"/>
      <c r="V378" s="22"/>
      <c r="W378" s="22"/>
      <c r="X378" s="22"/>
      <c r="Y378" s="22"/>
      <c r="Z378" s="22"/>
    </row>
    <row r="379" ht="15.0" customHeight="1">
      <c r="A379" s="1377">
        <v>198412.0</v>
      </c>
      <c r="B379" s="1378">
        <v>1.95</v>
      </c>
      <c r="C379" s="1378">
        <v>18.28</v>
      </c>
      <c r="D379" s="1378">
        <v>2.13</v>
      </c>
      <c r="E379" s="1380">
        <v>18.28</v>
      </c>
      <c r="F379" s="22"/>
      <c r="G379" s="22"/>
      <c r="H379" s="22"/>
      <c r="I379" s="22"/>
      <c r="J379" s="22"/>
      <c r="K379" s="22"/>
      <c r="L379" s="22"/>
      <c r="M379" s="22"/>
      <c r="N379" s="22"/>
      <c r="O379" s="22"/>
      <c r="P379" s="22"/>
      <c r="Q379" s="22"/>
      <c r="R379" s="22"/>
      <c r="S379" s="22"/>
      <c r="T379" s="22"/>
      <c r="U379" s="22"/>
      <c r="V379" s="22"/>
      <c r="W379" s="22"/>
      <c r="X379" s="22"/>
      <c r="Y379" s="22"/>
      <c r="Z379" s="22"/>
    </row>
    <row r="380" ht="15.0" customHeight="1">
      <c r="A380" s="1373">
        <v>198501.0</v>
      </c>
      <c r="B380" s="1374">
        <v>1.99</v>
      </c>
      <c r="C380" s="1374">
        <v>19.27</v>
      </c>
      <c r="D380" s="1374">
        <v>2.24</v>
      </c>
      <c r="E380" s="1381">
        <v>2.24</v>
      </c>
      <c r="F380" s="22"/>
      <c r="G380" s="22"/>
      <c r="H380" s="22"/>
      <c r="I380" s="22"/>
      <c r="J380" s="22"/>
      <c r="K380" s="22"/>
      <c r="L380" s="22"/>
      <c r="M380" s="22"/>
      <c r="N380" s="22"/>
      <c r="O380" s="22"/>
      <c r="P380" s="22"/>
      <c r="Q380" s="22"/>
      <c r="R380" s="22"/>
      <c r="S380" s="22"/>
      <c r="T380" s="22"/>
      <c r="U380" s="22"/>
      <c r="V380" s="22"/>
      <c r="W380" s="22"/>
      <c r="X380" s="22"/>
      <c r="Y380" s="22"/>
      <c r="Z380" s="22"/>
    </row>
    <row r="381" ht="15.0" customHeight="1">
      <c r="A381" s="1377">
        <v>198502.0</v>
      </c>
      <c r="B381" s="1378">
        <v>2.05</v>
      </c>
      <c r="C381" s="1378">
        <v>21.24</v>
      </c>
      <c r="D381" s="1378">
        <v>3.0</v>
      </c>
      <c r="E381" s="1380">
        <v>5.31</v>
      </c>
      <c r="F381" s="22"/>
      <c r="G381" s="22"/>
      <c r="H381" s="22"/>
      <c r="I381" s="22"/>
      <c r="J381" s="22"/>
      <c r="K381" s="22"/>
      <c r="L381" s="22"/>
      <c r="M381" s="22"/>
      <c r="N381" s="22"/>
      <c r="O381" s="22"/>
      <c r="P381" s="22"/>
      <c r="Q381" s="22"/>
      <c r="R381" s="22"/>
      <c r="S381" s="22"/>
      <c r="T381" s="22"/>
      <c r="U381" s="22"/>
      <c r="V381" s="22"/>
      <c r="W381" s="22"/>
      <c r="X381" s="22"/>
      <c r="Y381" s="22"/>
      <c r="Z381" s="22"/>
    </row>
    <row r="382" ht="15.0" customHeight="1">
      <c r="A382" s="1373">
        <v>198503.0</v>
      </c>
      <c r="B382" s="1374">
        <v>2.11</v>
      </c>
      <c r="C382" s="1374">
        <v>22.82</v>
      </c>
      <c r="D382" s="1374">
        <v>3.11</v>
      </c>
      <c r="E382" s="1381">
        <v>8.58</v>
      </c>
      <c r="F382" s="22"/>
      <c r="G382" s="22"/>
      <c r="H382" s="22"/>
      <c r="I382" s="22"/>
      <c r="J382" s="22"/>
      <c r="K382" s="22"/>
      <c r="L382" s="22"/>
      <c r="M382" s="22"/>
      <c r="N382" s="22"/>
      <c r="O382" s="22"/>
      <c r="P382" s="22"/>
      <c r="Q382" s="22"/>
      <c r="R382" s="22"/>
      <c r="S382" s="22"/>
      <c r="T382" s="22"/>
      <c r="U382" s="22"/>
      <c r="V382" s="22"/>
      <c r="W382" s="22"/>
      <c r="X382" s="22"/>
      <c r="Y382" s="22"/>
      <c r="Z382" s="22"/>
    </row>
    <row r="383" ht="15.0" customHeight="1">
      <c r="A383" s="1377">
        <v>198504.0</v>
      </c>
      <c r="B383" s="1378">
        <v>2.17</v>
      </c>
      <c r="C383" s="1378">
        <v>23.81</v>
      </c>
      <c r="D383" s="1378">
        <v>2.81</v>
      </c>
      <c r="E383" s="1380">
        <v>11.63</v>
      </c>
      <c r="F383" s="22"/>
      <c r="G383" s="22"/>
      <c r="H383" s="22"/>
      <c r="I383" s="22"/>
      <c r="J383" s="22"/>
      <c r="K383" s="22"/>
      <c r="L383" s="22"/>
      <c r="M383" s="22"/>
      <c r="N383" s="22"/>
      <c r="O383" s="22"/>
      <c r="P383" s="22"/>
      <c r="Q383" s="22"/>
      <c r="R383" s="22"/>
      <c r="S383" s="22"/>
      <c r="T383" s="22"/>
      <c r="U383" s="22"/>
      <c r="V383" s="22"/>
      <c r="W383" s="22"/>
      <c r="X383" s="22"/>
      <c r="Y383" s="22"/>
      <c r="Z383" s="22"/>
    </row>
    <row r="384" ht="15.0" customHeight="1">
      <c r="A384" s="1373">
        <v>198505.0</v>
      </c>
      <c r="B384" s="1374">
        <v>2.27</v>
      </c>
      <c r="C384" s="1374">
        <v>27.61</v>
      </c>
      <c r="D384" s="1374">
        <v>4.52</v>
      </c>
      <c r="E384" s="1381">
        <v>16.67</v>
      </c>
      <c r="F384" s="22"/>
      <c r="G384" s="22"/>
      <c r="H384" s="22"/>
      <c r="I384" s="22"/>
      <c r="J384" s="22"/>
      <c r="K384" s="22"/>
      <c r="L384" s="22"/>
      <c r="M384" s="22"/>
      <c r="N384" s="22"/>
      <c r="O384" s="22"/>
      <c r="P384" s="22"/>
      <c r="Q384" s="22"/>
      <c r="R384" s="22"/>
      <c r="S384" s="22"/>
      <c r="T384" s="22"/>
      <c r="U384" s="22"/>
      <c r="V384" s="22"/>
      <c r="W384" s="22"/>
      <c r="X384" s="22"/>
      <c r="Y384" s="22"/>
      <c r="Z384" s="22"/>
    </row>
    <row r="385" ht="15.0" customHeight="1">
      <c r="A385" s="1377">
        <v>198506.0</v>
      </c>
      <c r="B385" s="1378">
        <v>2.31</v>
      </c>
      <c r="C385" s="1378">
        <v>27.91</v>
      </c>
      <c r="D385" s="1378">
        <v>1.84</v>
      </c>
      <c r="E385" s="1380">
        <v>18.82</v>
      </c>
      <c r="F385" s="22"/>
      <c r="G385" s="22"/>
      <c r="H385" s="22"/>
      <c r="I385" s="22"/>
      <c r="J385" s="22"/>
      <c r="K385" s="22"/>
      <c r="L385" s="22"/>
      <c r="M385" s="22"/>
      <c r="N385" s="22"/>
      <c r="O385" s="22"/>
      <c r="P385" s="22"/>
      <c r="Q385" s="22"/>
      <c r="R385" s="22"/>
      <c r="S385" s="22"/>
      <c r="T385" s="22"/>
      <c r="U385" s="22"/>
      <c r="V385" s="22"/>
      <c r="W385" s="22"/>
      <c r="X385" s="22"/>
      <c r="Y385" s="22"/>
      <c r="Z385" s="22"/>
    </row>
    <row r="386" ht="15.0" customHeight="1">
      <c r="A386" s="1373">
        <v>198507.0</v>
      </c>
      <c r="B386" s="1374">
        <v>2.3</v>
      </c>
      <c r="C386" s="1374">
        <v>25.64</v>
      </c>
      <c r="D386" s="1374">
        <v>-0.58</v>
      </c>
      <c r="E386" s="1381">
        <v>18.13</v>
      </c>
      <c r="F386" s="22"/>
      <c r="G386" s="22"/>
      <c r="H386" s="22"/>
      <c r="I386" s="22"/>
      <c r="J386" s="22"/>
      <c r="K386" s="22"/>
      <c r="L386" s="22"/>
      <c r="M386" s="22"/>
      <c r="N386" s="22"/>
      <c r="O386" s="22"/>
      <c r="P386" s="22"/>
      <c r="Q386" s="22"/>
      <c r="R386" s="22"/>
      <c r="S386" s="22"/>
      <c r="T386" s="22"/>
      <c r="U386" s="22"/>
      <c r="V386" s="22"/>
      <c r="W386" s="22"/>
      <c r="X386" s="22"/>
      <c r="Y386" s="22"/>
      <c r="Z386" s="22"/>
    </row>
    <row r="387" ht="15.0" customHeight="1">
      <c r="A387" s="1377">
        <v>198508.0</v>
      </c>
      <c r="B387" s="1378">
        <v>2.29</v>
      </c>
      <c r="C387" s="1378">
        <v>24.67</v>
      </c>
      <c r="D387" s="1378">
        <v>-0.4</v>
      </c>
      <c r="E387" s="1380">
        <v>17.66</v>
      </c>
      <c r="F387" s="22"/>
      <c r="G387" s="22"/>
      <c r="H387" s="22"/>
      <c r="I387" s="22"/>
      <c r="J387" s="22"/>
      <c r="K387" s="22"/>
      <c r="L387" s="22"/>
      <c r="M387" s="22"/>
      <c r="N387" s="22"/>
      <c r="O387" s="22"/>
      <c r="P387" s="22"/>
      <c r="Q387" s="22"/>
      <c r="R387" s="22"/>
      <c r="S387" s="22"/>
      <c r="T387" s="22"/>
      <c r="U387" s="22"/>
      <c r="V387" s="22"/>
      <c r="W387" s="22"/>
      <c r="X387" s="22"/>
      <c r="Y387" s="22"/>
      <c r="Z387" s="22"/>
    </row>
    <row r="388" ht="15.0" customHeight="1">
      <c r="A388" s="1373">
        <v>198509.0</v>
      </c>
      <c r="B388" s="1374">
        <v>2.31</v>
      </c>
      <c r="C388" s="1374">
        <v>24.4</v>
      </c>
      <c r="D388" s="1374">
        <v>0.89</v>
      </c>
      <c r="E388" s="1381">
        <v>18.7</v>
      </c>
      <c r="F388" s="22"/>
      <c r="G388" s="22"/>
      <c r="H388" s="22"/>
      <c r="I388" s="22"/>
      <c r="J388" s="22"/>
      <c r="K388" s="22"/>
      <c r="L388" s="22"/>
      <c r="M388" s="22"/>
      <c r="N388" s="22"/>
      <c r="O388" s="22"/>
      <c r="P388" s="22"/>
      <c r="Q388" s="22"/>
      <c r="R388" s="22"/>
      <c r="S388" s="22"/>
      <c r="T388" s="22"/>
      <c r="U388" s="22"/>
      <c r="V388" s="22"/>
      <c r="W388" s="22"/>
      <c r="X388" s="22"/>
      <c r="Y388" s="22"/>
      <c r="Z388" s="22"/>
    </row>
    <row r="389" ht="15.0" customHeight="1">
      <c r="A389" s="1377">
        <v>198510.0</v>
      </c>
      <c r="B389" s="1378">
        <v>2.33</v>
      </c>
      <c r="C389" s="1378">
        <v>24.77</v>
      </c>
      <c r="D389" s="1378">
        <v>0.87</v>
      </c>
      <c r="E389" s="1380">
        <v>19.73</v>
      </c>
      <c r="F389" s="22"/>
      <c r="G389" s="22"/>
      <c r="H389" s="22"/>
      <c r="I389" s="22"/>
      <c r="J389" s="22"/>
      <c r="K389" s="22"/>
      <c r="L389" s="22"/>
      <c r="M389" s="22"/>
      <c r="N389" s="22"/>
      <c r="O389" s="22"/>
      <c r="P389" s="22"/>
      <c r="Q389" s="22"/>
      <c r="R389" s="22"/>
      <c r="S389" s="22"/>
      <c r="T389" s="22"/>
      <c r="U389" s="22"/>
      <c r="V389" s="22"/>
      <c r="W389" s="22"/>
      <c r="X389" s="22"/>
      <c r="Y389" s="22"/>
      <c r="Z389" s="22"/>
    </row>
    <row r="390" ht="15.0" customHeight="1">
      <c r="A390" s="1373">
        <v>198511.0</v>
      </c>
      <c r="B390" s="1374">
        <v>2.35</v>
      </c>
      <c r="C390" s="1374">
        <v>23.49</v>
      </c>
      <c r="D390" s="1374">
        <v>0.99</v>
      </c>
      <c r="E390" s="1381">
        <v>20.92</v>
      </c>
      <c r="F390" s="22"/>
      <c r="G390" s="22"/>
      <c r="H390" s="22"/>
      <c r="I390" s="22"/>
      <c r="J390" s="22"/>
      <c r="K390" s="22"/>
      <c r="L390" s="22"/>
      <c r="M390" s="22"/>
      <c r="N390" s="22"/>
      <c r="O390" s="22"/>
      <c r="P390" s="22"/>
      <c r="Q390" s="22"/>
      <c r="R390" s="22"/>
      <c r="S390" s="22"/>
      <c r="T390" s="22"/>
      <c r="U390" s="22"/>
      <c r="V390" s="22"/>
      <c r="W390" s="22"/>
      <c r="X390" s="22"/>
      <c r="Y390" s="22"/>
      <c r="Z390" s="22"/>
    </row>
    <row r="391" ht="15.0" customHeight="1">
      <c r="A391" s="1377">
        <v>198512.0</v>
      </c>
      <c r="B391" s="1378">
        <v>2.38</v>
      </c>
      <c r="C391" s="1378">
        <v>22.45</v>
      </c>
      <c r="D391" s="1378">
        <v>1.26</v>
      </c>
      <c r="E391" s="1380">
        <v>22.45</v>
      </c>
      <c r="F391" s="22"/>
      <c r="G391" s="22"/>
      <c r="H391" s="22"/>
      <c r="I391" s="22"/>
      <c r="J391" s="22"/>
      <c r="K391" s="22"/>
      <c r="L391" s="22"/>
      <c r="M391" s="22"/>
      <c r="N391" s="22"/>
      <c r="O391" s="22"/>
      <c r="P391" s="22"/>
      <c r="Q391" s="22"/>
      <c r="R391" s="22"/>
      <c r="S391" s="22"/>
      <c r="T391" s="22"/>
      <c r="U391" s="22"/>
      <c r="V391" s="22"/>
      <c r="W391" s="22"/>
      <c r="X391" s="22"/>
      <c r="Y391" s="22"/>
      <c r="Z391" s="22"/>
    </row>
    <row r="392" ht="15.0" customHeight="1">
      <c r="A392" s="1373">
        <v>198601.0</v>
      </c>
      <c r="B392" s="1374">
        <v>2.46</v>
      </c>
      <c r="C392" s="1374">
        <v>23.55</v>
      </c>
      <c r="D392" s="1374">
        <v>3.15</v>
      </c>
      <c r="E392" s="1381">
        <v>3.15</v>
      </c>
      <c r="F392" s="22"/>
      <c r="G392" s="22"/>
      <c r="H392" s="22"/>
      <c r="I392" s="22"/>
      <c r="J392" s="22"/>
      <c r="K392" s="22"/>
      <c r="L392" s="22"/>
      <c r="M392" s="22"/>
      <c r="N392" s="22"/>
      <c r="O392" s="22"/>
      <c r="P392" s="22"/>
      <c r="Q392" s="22"/>
      <c r="R392" s="22"/>
      <c r="S392" s="22"/>
      <c r="T392" s="22"/>
      <c r="U392" s="22"/>
      <c r="V392" s="22"/>
      <c r="W392" s="22"/>
      <c r="X392" s="22"/>
      <c r="Y392" s="22"/>
      <c r="Z392" s="22"/>
    </row>
    <row r="393" ht="15.0" customHeight="1">
      <c r="A393" s="1377">
        <v>198602.0</v>
      </c>
      <c r="B393" s="1378">
        <v>2.54</v>
      </c>
      <c r="C393" s="1378">
        <v>23.72</v>
      </c>
      <c r="D393" s="1378">
        <v>3.15</v>
      </c>
      <c r="E393" s="1380">
        <v>6.4</v>
      </c>
      <c r="F393" s="22"/>
      <c r="G393" s="22"/>
      <c r="H393" s="22"/>
      <c r="I393" s="22"/>
      <c r="J393" s="22"/>
      <c r="K393" s="22"/>
      <c r="L393" s="22"/>
      <c r="M393" s="22"/>
      <c r="N393" s="22"/>
      <c r="O393" s="22"/>
      <c r="P393" s="22"/>
      <c r="Q393" s="22"/>
      <c r="R393" s="22"/>
      <c r="S393" s="22"/>
      <c r="T393" s="22"/>
      <c r="U393" s="22"/>
      <c r="V393" s="22"/>
      <c r="W393" s="22"/>
      <c r="X393" s="22"/>
      <c r="Y393" s="22"/>
      <c r="Z393" s="22"/>
    </row>
    <row r="394" ht="15.0" customHeight="1">
      <c r="A394" s="1373">
        <v>198603.0</v>
      </c>
      <c r="B394" s="1374">
        <v>2.59</v>
      </c>
      <c r="C394" s="1374">
        <v>22.65</v>
      </c>
      <c r="D394" s="1374">
        <v>2.21</v>
      </c>
      <c r="E394" s="1381">
        <v>8.75</v>
      </c>
      <c r="F394" s="22"/>
      <c r="G394" s="22"/>
      <c r="H394" s="22"/>
      <c r="I394" s="22"/>
      <c r="J394" s="22"/>
      <c r="K394" s="22"/>
      <c r="L394" s="22"/>
      <c r="M394" s="22"/>
      <c r="N394" s="22"/>
      <c r="O394" s="22"/>
      <c r="P394" s="22"/>
      <c r="Q394" s="22"/>
      <c r="R394" s="22"/>
      <c r="S394" s="22"/>
      <c r="T394" s="22"/>
      <c r="U394" s="22"/>
      <c r="V394" s="22"/>
      <c r="W394" s="22"/>
      <c r="X394" s="22"/>
      <c r="Y394" s="22"/>
      <c r="Z394" s="22"/>
    </row>
    <row r="395" ht="15.0" customHeight="1">
      <c r="A395" s="1377">
        <v>198604.0</v>
      </c>
      <c r="B395" s="1378">
        <v>2.66</v>
      </c>
      <c r="C395" s="1378">
        <v>22.54</v>
      </c>
      <c r="D395" s="1378">
        <v>2.73</v>
      </c>
      <c r="E395" s="1380">
        <v>11.72</v>
      </c>
      <c r="F395" s="22"/>
      <c r="G395" s="22"/>
      <c r="H395" s="22"/>
      <c r="I395" s="22"/>
      <c r="J395" s="22"/>
      <c r="K395" s="22"/>
      <c r="L395" s="22"/>
      <c r="M395" s="22"/>
      <c r="N395" s="22"/>
      <c r="O395" s="22"/>
      <c r="P395" s="22"/>
      <c r="Q395" s="22"/>
      <c r="R395" s="22"/>
      <c r="S395" s="22"/>
      <c r="T395" s="22"/>
      <c r="U395" s="22"/>
      <c r="V395" s="22"/>
      <c r="W395" s="22"/>
      <c r="X395" s="22"/>
      <c r="Y395" s="22"/>
      <c r="Z395" s="22"/>
    </row>
    <row r="396" ht="15.0" customHeight="1">
      <c r="A396" s="1373">
        <v>198605.0</v>
      </c>
      <c r="B396" s="1374">
        <v>2.64</v>
      </c>
      <c r="C396" s="1374">
        <v>16.4</v>
      </c>
      <c r="D396" s="1374">
        <v>-0.72</v>
      </c>
      <c r="E396" s="1381">
        <v>10.91</v>
      </c>
      <c r="F396" s="22"/>
      <c r="G396" s="22"/>
      <c r="H396" s="22"/>
      <c r="I396" s="22"/>
      <c r="J396" s="22"/>
      <c r="K396" s="22"/>
      <c r="L396" s="22"/>
      <c r="M396" s="22"/>
      <c r="N396" s="22"/>
      <c r="O396" s="22"/>
      <c r="P396" s="22"/>
      <c r="Q396" s="22"/>
      <c r="R396" s="22"/>
      <c r="S396" s="22"/>
      <c r="T396" s="22"/>
      <c r="U396" s="22"/>
      <c r="V396" s="22"/>
      <c r="W396" s="22"/>
      <c r="X396" s="22"/>
      <c r="Y396" s="22"/>
      <c r="Z396" s="22"/>
    </row>
    <row r="397" ht="15.0" customHeight="1">
      <c r="A397" s="1377">
        <v>198606.0</v>
      </c>
      <c r="B397" s="1378">
        <v>2.63</v>
      </c>
      <c r="C397" s="1378">
        <v>13.46</v>
      </c>
      <c r="D397" s="1378">
        <v>-0.73</v>
      </c>
      <c r="E397" s="1380">
        <v>10.1</v>
      </c>
      <c r="F397" s="22"/>
      <c r="G397" s="22"/>
      <c r="H397" s="22"/>
      <c r="I397" s="22"/>
      <c r="J397" s="22"/>
      <c r="K397" s="22"/>
      <c r="L397" s="22"/>
      <c r="M397" s="22"/>
      <c r="N397" s="22"/>
      <c r="O397" s="22"/>
      <c r="P397" s="22"/>
      <c r="Q397" s="22"/>
      <c r="R397" s="22"/>
      <c r="S397" s="22"/>
      <c r="T397" s="22"/>
      <c r="U397" s="22"/>
      <c r="V397" s="22"/>
      <c r="W397" s="22"/>
      <c r="X397" s="22"/>
      <c r="Y397" s="22"/>
      <c r="Z397" s="22"/>
    </row>
    <row r="398" ht="15.0" customHeight="1">
      <c r="A398" s="1373">
        <v>198607.0</v>
      </c>
      <c r="B398" s="1374">
        <v>2.62</v>
      </c>
      <c r="C398" s="1374">
        <v>14.11</v>
      </c>
      <c r="D398" s="1374">
        <v>-0.01</v>
      </c>
      <c r="E398" s="1381">
        <v>10.08</v>
      </c>
      <c r="F398" s="22"/>
      <c r="G398" s="22"/>
      <c r="H398" s="22"/>
      <c r="I398" s="22"/>
      <c r="J398" s="22"/>
      <c r="K398" s="22"/>
      <c r="L398" s="22"/>
      <c r="M398" s="22"/>
      <c r="N398" s="22"/>
      <c r="O398" s="22"/>
      <c r="P398" s="22"/>
      <c r="Q398" s="22"/>
      <c r="R398" s="22"/>
      <c r="S398" s="22"/>
      <c r="T398" s="22"/>
      <c r="U398" s="22"/>
      <c r="V398" s="22"/>
      <c r="W398" s="22"/>
      <c r="X398" s="22"/>
      <c r="Y398" s="22"/>
      <c r="Z398" s="22"/>
    </row>
    <row r="399" ht="15.0" customHeight="1">
      <c r="A399" s="1377">
        <v>198608.0</v>
      </c>
      <c r="B399" s="1378">
        <v>2.66</v>
      </c>
      <c r="C399" s="1378">
        <v>16.17</v>
      </c>
      <c r="D399" s="1378">
        <v>1.4</v>
      </c>
      <c r="E399" s="1380">
        <v>11.62</v>
      </c>
      <c r="F399" s="22"/>
      <c r="G399" s="22"/>
      <c r="H399" s="22"/>
      <c r="I399" s="22"/>
      <c r="J399" s="22"/>
      <c r="K399" s="22"/>
      <c r="L399" s="22"/>
      <c r="M399" s="22"/>
      <c r="N399" s="22"/>
      <c r="O399" s="22"/>
      <c r="P399" s="22"/>
      <c r="Q399" s="22"/>
      <c r="R399" s="22"/>
      <c r="S399" s="22"/>
      <c r="T399" s="22"/>
      <c r="U399" s="22"/>
      <c r="V399" s="22"/>
      <c r="W399" s="22"/>
      <c r="X399" s="22"/>
      <c r="Y399" s="22"/>
      <c r="Z399" s="22"/>
    </row>
    <row r="400" ht="15.0" customHeight="1">
      <c r="A400" s="1373">
        <v>198609.0</v>
      </c>
      <c r="B400" s="1374">
        <v>2.7</v>
      </c>
      <c r="C400" s="1374">
        <v>16.79</v>
      </c>
      <c r="D400" s="1374">
        <v>1.43</v>
      </c>
      <c r="E400" s="1381">
        <v>13.22</v>
      </c>
      <c r="F400" s="22"/>
      <c r="G400" s="22"/>
      <c r="H400" s="22"/>
      <c r="I400" s="22"/>
      <c r="J400" s="22"/>
      <c r="K400" s="22"/>
      <c r="L400" s="22"/>
      <c r="M400" s="22"/>
      <c r="N400" s="22"/>
      <c r="O400" s="22"/>
      <c r="P400" s="22"/>
      <c r="Q400" s="22"/>
      <c r="R400" s="22"/>
      <c r="S400" s="22"/>
      <c r="T400" s="22"/>
      <c r="U400" s="22"/>
      <c r="V400" s="22"/>
      <c r="W400" s="22"/>
      <c r="X400" s="22"/>
      <c r="Y400" s="22"/>
      <c r="Z400" s="22"/>
    </row>
    <row r="401" ht="15.0" customHeight="1">
      <c r="A401" s="1377">
        <v>198610.0</v>
      </c>
      <c r="B401" s="1378">
        <v>2.76</v>
      </c>
      <c r="C401" s="1378">
        <v>18.17</v>
      </c>
      <c r="D401" s="1378">
        <v>2.06</v>
      </c>
      <c r="E401" s="1380">
        <v>15.55</v>
      </c>
      <c r="F401" s="22"/>
      <c r="G401" s="22"/>
      <c r="H401" s="22"/>
      <c r="I401" s="22"/>
      <c r="J401" s="22"/>
      <c r="K401" s="22"/>
      <c r="L401" s="22"/>
      <c r="M401" s="22"/>
      <c r="N401" s="22"/>
      <c r="O401" s="22"/>
      <c r="P401" s="22"/>
      <c r="Q401" s="22"/>
      <c r="R401" s="22"/>
      <c r="S401" s="22"/>
      <c r="T401" s="22"/>
      <c r="U401" s="22"/>
      <c r="V401" s="22"/>
      <c r="W401" s="22"/>
      <c r="X401" s="22"/>
      <c r="Y401" s="22"/>
      <c r="Z401" s="22"/>
    </row>
    <row r="402" ht="15.0" customHeight="1">
      <c r="A402" s="1373">
        <v>198611.0</v>
      </c>
      <c r="B402" s="1374">
        <v>2.81</v>
      </c>
      <c r="C402" s="1374">
        <v>19.54</v>
      </c>
      <c r="D402" s="1374">
        <v>2.17</v>
      </c>
      <c r="E402" s="1381">
        <v>18.05</v>
      </c>
      <c r="F402" s="22"/>
      <c r="G402" s="22"/>
      <c r="H402" s="22"/>
      <c r="I402" s="22"/>
      <c r="J402" s="22"/>
      <c r="K402" s="22"/>
      <c r="L402" s="22"/>
      <c r="M402" s="22"/>
      <c r="N402" s="22"/>
      <c r="O402" s="22"/>
      <c r="P402" s="22"/>
      <c r="Q402" s="22"/>
      <c r="R402" s="22"/>
      <c r="S402" s="22"/>
      <c r="T402" s="22"/>
      <c r="U402" s="22"/>
      <c r="V402" s="22"/>
      <c r="W402" s="22"/>
      <c r="X402" s="22"/>
      <c r="Y402" s="22"/>
      <c r="Z402" s="22"/>
    </row>
    <row r="403" ht="15.0" customHeight="1">
      <c r="A403" s="1377">
        <v>198612.0</v>
      </c>
      <c r="B403" s="1378">
        <v>2.88</v>
      </c>
      <c r="C403" s="1378">
        <v>20.95</v>
      </c>
      <c r="D403" s="1378">
        <v>2.45</v>
      </c>
      <c r="E403" s="1380">
        <v>20.95</v>
      </c>
      <c r="F403" s="22"/>
      <c r="G403" s="22"/>
      <c r="H403" s="22"/>
      <c r="I403" s="22"/>
      <c r="J403" s="22"/>
      <c r="K403" s="22"/>
      <c r="L403" s="22"/>
      <c r="M403" s="22"/>
      <c r="N403" s="22"/>
      <c r="O403" s="22"/>
      <c r="P403" s="22"/>
      <c r="Q403" s="22"/>
      <c r="R403" s="22"/>
      <c r="S403" s="22"/>
      <c r="T403" s="22"/>
      <c r="U403" s="22"/>
      <c r="V403" s="22"/>
      <c r="W403" s="22"/>
      <c r="X403" s="22"/>
      <c r="Y403" s="22"/>
      <c r="Z403" s="22"/>
    </row>
    <row r="404" ht="15.0" customHeight="1">
      <c r="A404" s="1373">
        <v>198701.0</v>
      </c>
      <c r="B404" s="1374">
        <v>2.98</v>
      </c>
      <c r="C404" s="1374">
        <v>21.09</v>
      </c>
      <c r="D404" s="1374">
        <v>3.27</v>
      </c>
      <c r="E404" s="1381">
        <v>3.27</v>
      </c>
      <c r="F404" s="22"/>
      <c r="G404" s="22"/>
      <c r="H404" s="22"/>
      <c r="I404" s="22"/>
      <c r="J404" s="22"/>
      <c r="K404" s="22"/>
      <c r="L404" s="22"/>
      <c r="M404" s="22"/>
      <c r="N404" s="22"/>
      <c r="O404" s="22"/>
      <c r="P404" s="22"/>
      <c r="Q404" s="22"/>
      <c r="R404" s="22"/>
      <c r="S404" s="22"/>
      <c r="T404" s="22"/>
      <c r="U404" s="22"/>
      <c r="V404" s="22"/>
      <c r="W404" s="22"/>
      <c r="X404" s="22"/>
      <c r="Y404" s="22"/>
      <c r="Z404" s="22"/>
    </row>
    <row r="405" ht="15.0" customHeight="1">
      <c r="A405" s="1377">
        <v>198702.0</v>
      </c>
      <c r="B405" s="1378">
        <v>3.04</v>
      </c>
      <c r="C405" s="1378">
        <v>19.77</v>
      </c>
      <c r="D405" s="1378">
        <v>2.03</v>
      </c>
      <c r="E405" s="1380">
        <v>5.37</v>
      </c>
      <c r="F405" s="22"/>
      <c r="G405" s="22"/>
      <c r="H405" s="22"/>
      <c r="I405" s="22"/>
      <c r="J405" s="22"/>
      <c r="K405" s="22"/>
      <c r="L405" s="22"/>
      <c r="M405" s="22"/>
      <c r="N405" s="22"/>
      <c r="O405" s="22"/>
      <c r="P405" s="22"/>
      <c r="Q405" s="22"/>
      <c r="R405" s="22"/>
      <c r="S405" s="22"/>
      <c r="T405" s="22"/>
      <c r="U405" s="22"/>
      <c r="V405" s="22"/>
      <c r="W405" s="22"/>
      <c r="X405" s="22"/>
      <c r="Y405" s="22"/>
      <c r="Z405" s="22"/>
    </row>
    <row r="406" ht="15.0" customHeight="1">
      <c r="A406" s="1373">
        <v>198703.0</v>
      </c>
      <c r="B406" s="1374">
        <v>3.12</v>
      </c>
      <c r="C406" s="1374">
        <v>20.36</v>
      </c>
      <c r="D406" s="1374">
        <v>2.71</v>
      </c>
      <c r="E406" s="1381">
        <v>8.22</v>
      </c>
      <c r="F406" s="22"/>
      <c r="G406" s="22"/>
      <c r="H406" s="22"/>
      <c r="I406" s="22"/>
      <c r="J406" s="22"/>
      <c r="K406" s="22"/>
      <c r="L406" s="22"/>
      <c r="M406" s="22"/>
      <c r="N406" s="22"/>
      <c r="O406" s="22"/>
      <c r="P406" s="22"/>
      <c r="Q406" s="22"/>
      <c r="R406" s="22"/>
      <c r="S406" s="22"/>
      <c r="T406" s="22"/>
      <c r="U406" s="22"/>
      <c r="V406" s="22"/>
      <c r="W406" s="22"/>
      <c r="X406" s="22"/>
      <c r="Y406" s="22"/>
      <c r="Z406" s="22"/>
    </row>
    <row r="407" ht="15.0" customHeight="1">
      <c r="A407" s="1377">
        <v>198704.0</v>
      </c>
      <c r="B407" s="1378">
        <v>3.19</v>
      </c>
      <c r="C407" s="1378">
        <v>19.8</v>
      </c>
      <c r="D407" s="1378">
        <v>2.25</v>
      </c>
      <c r="E407" s="1380">
        <v>10.66</v>
      </c>
      <c r="F407" s="22"/>
      <c r="G407" s="22"/>
      <c r="H407" s="22"/>
      <c r="I407" s="22"/>
      <c r="J407" s="22"/>
      <c r="K407" s="22"/>
      <c r="L407" s="22"/>
      <c r="M407" s="22"/>
      <c r="N407" s="22"/>
      <c r="O407" s="22"/>
      <c r="P407" s="22"/>
      <c r="Q407" s="22"/>
      <c r="R407" s="22"/>
      <c r="S407" s="22"/>
      <c r="T407" s="22"/>
      <c r="U407" s="22"/>
      <c r="V407" s="22"/>
      <c r="W407" s="22"/>
      <c r="X407" s="22"/>
      <c r="Y407" s="22"/>
      <c r="Z407" s="22"/>
    </row>
    <row r="408" ht="15.0" customHeight="1">
      <c r="A408" s="1373">
        <v>198705.0</v>
      </c>
      <c r="B408" s="1374">
        <v>3.25</v>
      </c>
      <c r="C408" s="1374">
        <v>22.73</v>
      </c>
      <c r="D408" s="1374">
        <v>1.7</v>
      </c>
      <c r="E408" s="1381">
        <v>12.54</v>
      </c>
      <c r="F408" s="22"/>
      <c r="G408" s="22"/>
      <c r="H408" s="22"/>
      <c r="I408" s="22"/>
      <c r="J408" s="22"/>
      <c r="K408" s="22"/>
      <c r="L408" s="22"/>
      <c r="M408" s="22"/>
      <c r="N408" s="22"/>
      <c r="O408" s="22"/>
      <c r="P408" s="22"/>
      <c r="Q408" s="22"/>
      <c r="R408" s="22"/>
      <c r="S408" s="22"/>
      <c r="T408" s="22"/>
      <c r="U408" s="22"/>
      <c r="V408" s="22"/>
      <c r="W408" s="22"/>
      <c r="X408" s="22"/>
      <c r="Y408" s="22"/>
      <c r="Z408" s="22"/>
    </row>
    <row r="409" ht="15.0" customHeight="1">
      <c r="A409" s="1377">
        <v>198706.0</v>
      </c>
      <c r="B409" s="1378">
        <v>3.28</v>
      </c>
      <c r="C409" s="1378">
        <v>24.81</v>
      </c>
      <c r="D409" s="1378">
        <v>0.96</v>
      </c>
      <c r="E409" s="1380">
        <v>13.62</v>
      </c>
      <c r="F409" s="22"/>
      <c r="G409" s="22"/>
      <c r="H409" s="22"/>
      <c r="I409" s="22"/>
      <c r="J409" s="22"/>
      <c r="K409" s="22"/>
      <c r="L409" s="22"/>
      <c r="M409" s="22"/>
      <c r="N409" s="22"/>
      <c r="O409" s="22"/>
      <c r="P409" s="22"/>
      <c r="Q409" s="22"/>
      <c r="R409" s="22"/>
      <c r="S409" s="22"/>
      <c r="T409" s="22"/>
      <c r="U409" s="22"/>
      <c r="V409" s="22"/>
      <c r="W409" s="22"/>
      <c r="X409" s="22"/>
      <c r="Y409" s="22"/>
      <c r="Z409" s="22"/>
    </row>
    <row r="410" ht="15.0" customHeight="1">
      <c r="A410" s="1373">
        <v>198707.0</v>
      </c>
      <c r="B410" s="1374">
        <v>3.32</v>
      </c>
      <c r="C410" s="1374">
        <v>26.65</v>
      </c>
      <c r="D410" s="1374">
        <v>1.46</v>
      </c>
      <c r="E410" s="1381">
        <v>15.28</v>
      </c>
      <c r="F410" s="22"/>
      <c r="G410" s="22"/>
      <c r="H410" s="22"/>
      <c r="I410" s="22"/>
      <c r="J410" s="22"/>
      <c r="K410" s="22"/>
      <c r="L410" s="22"/>
      <c r="M410" s="22"/>
      <c r="N410" s="22"/>
      <c r="O410" s="22"/>
      <c r="P410" s="22"/>
      <c r="Q410" s="22"/>
      <c r="R410" s="22"/>
      <c r="S410" s="22"/>
      <c r="T410" s="22"/>
      <c r="U410" s="22"/>
      <c r="V410" s="22"/>
      <c r="W410" s="22"/>
      <c r="X410" s="22"/>
      <c r="Y410" s="22"/>
      <c r="Z410" s="22"/>
    </row>
    <row r="411" ht="15.0" customHeight="1">
      <c r="A411" s="1377">
        <v>198708.0</v>
      </c>
      <c r="B411" s="1378">
        <v>3.33</v>
      </c>
      <c r="C411" s="1378">
        <v>25.27</v>
      </c>
      <c r="D411" s="1378">
        <v>0.29</v>
      </c>
      <c r="E411" s="1380">
        <v>15.62</v>
      </c>
      <c r="F411" s="22"/>
      <c r="G411" s="22"/>
      <c r="H411" s="22"/>
      <c r="I411" s="22"/>
      <c r="J411" s="22"/>
      <c r="K411" s="22"/>
      <c r="L411" s="22"/>
      <c r="M411" s="22"/>
      <c r="N411" s="22"/>
      <c r="O411" s="22"/>
      <c r="P411" s="22"/>
      <c r="Q411" s="22"/>
      <c r="R411" s="22"/>
      <c r="S411" s="22"/>
      <c r="T411" s="22"/>
      <c r="U411" s="22"/>
      <c r="V411" s="22"/>
      <c r="W411" s="22"/>
      <c r="X411" s="22"/>
      <c r="Y411" s="22"/>
      <c r="Z411" s="22"/>
    </row>
    <row r="412" ht="15.0" customHeight="1">
      <c r="A412" s="1373">
        <v>198709.0</v>
      </c>
      <c r="B412" s="1374">
        <v>3.37</v>
      </c>
      <c r="C412" s="1374">
        <v>25.01</v>
      </c>
      <c r="D412" s="1374">
        <v>1.22</v>
      </c>
      <c r="E412" s="1381">
        <v>17.02</v>
      </c>
      <c r="F412" s="22"/>
      <c r="G412" s="22"/>
      <c r="H412" s="22"/>
      <c r="I412" s="22"/>
      <c r="J412" s="22"/>
      <c r="K412" s="22"/>
      <c r="L412" s="22"/>
      <c r="M412" s="22"/>
      <c r="N412" s="22"/>
      <c r="O412" s="22"/>
      <c r="P412" s="22"/>
      <c r="Q412" s="22"/>
      <c r="R412" s="22"/>
      <c r="S412" s="22"/>
      <c r="T412" s="22"/>
      <c r="U412" s="22"/>
      <c r="V412" s="22"/>
      <c r="W412" s="22"/>
      <c r="X412" s="22"/>
      <c r="Y412" s="22"/>
      <c r="Z412" s="22"/>
    </row>
    <row r="413" ht="15.0" customHeight="1">
      <c r="A413" s="1377">
        <v>198710.0</v>
      </c>
      <c r="B413" s="1378">
        <v>3.44</v>
      </c>
      <c r="C413" s="1378">
        <v>24.8</v>
      </c>
      <c r="D413" s="1378">
        <v>1.88</v>
      </c>
      <c r="E413" s="1380">
        <v>19.23</v>
      </c>
      <c r="F413" s="22"/>
      <c r="G413" s="22"/>
      <c r="H413" s="22"/>
      <c r="I413" s="22"/>
      <c r="J413" s="22"/>
      <c r="K413" s="22"/>
      <c r="L413" s="22"/>
      <c r="M413" s="22"/>
      <c r="N413" s="22"/>
      <c r="O413" s="22"/>
      <c r="P413" s="22"/>
      <c r="Q413" s="22"/>
      <c r="R413" s="22"/>
      <c r="S413" s="22"/>
      <c r="T413" s="22"/>
      <c r="U413" s="22"/>
      <c r="V413" s="22"/>
      <c r="W413" s="22"/>
      <c r="X413" s="22"/>
      <c r="Y413" s="22"/>
      <c r="Z413" s="22"/>
    </row>
    <row r="414" ht="15.0" customHeight="1">
      <c r="A414" s="1373">
        <v>198711.0</v>
      </c>
      <c r="B414" s="1374">
        <v>3.51</v>
      </c>
      <c r="C414" s="1374">
        <v>24.73</v>
      </c>
      <c r="D414" s="1374">
        <v>2.11</v>
      </c>
      <c r="E414" s="1381">
        <v>21.74</v>
      </c>
      <c r="F414" s="22"/>
      <c r="G414" s="22"/>
      <c r="H414" s="22"/>
      <c r="I414" s="22"/>
      <c r="J414" s="22"/>
      <c r="K414" s="22"/>
      <c r="L414" s="22"/>
      <c r="M414" s="22"/>
      <c r="N414" s="22"/>
      <c r="O414" s="22"/>
      <c r="P414" s="22"/>
      <c r="Q414" s="22"/>
      <c r="R414" s="22"/>
      <c r="S414" s="22"/>
      <c r="T414" s="22"/>
      <c r="U414" s="22"/>
      <c r="V414" s="22"/>
      <c r="W414" s="22"/>
      <c r="X414" s="22"/>
      <c r="Y414" s="22"/>
      <c r="Z414" s="22"/>
    </row>
    <row r="415" ht="15.0" customHeight="1">
      <c r="A415" s="1377">
        <v>198712.0</v>
      </c>
      <c r="B415" s="1378">
        <v>3.58</v>
      </c>
      <c r="C415" s="1378">
        <v>24.02</v>
      </c>
      <c r="D415" s="1378">
        <v>1.87</v>
      </c>
      <c r="E415" s="1380">
        <v>24.02</v>
      </c>
      <c r="F415" s="22"/>
      <c r="G415" s="22"/>
      <c r="H415" s="22"/>
      <c r="I415" s="22"/>
      <c r="J415" s="22"/>
      <c r="K415" s="22"/>
      <c r="L415" s="22"/>
      <c r="M415" s="22"/>
      <c r="N415" s="22"/>
      <c r="O415" s="22"/>
      <c r="P415" s="22"/>
      <c r="Q415" s="22"/>
      <c r="R415" s="22"/>
      <c r="S415" s="22"/>
      <c r="T415" s="22"/>
      <c r="U415" s="22"/>
      <c r="V415" s="22"/>
      <c r="W415" s="22"/>
      <c r="X415" s="22"/>
      <c r="Y415" s="22"/>
      <c r="Z415" s="22"/>
    </row>
    <row r="416" ht="15.0" customHeight="1">
      <c r="A416" s="1373">
        <v>198801.0</v>
      </c>
      <c r="B416" s="1374">
        <v>3.68</v>
      </c>
      <c r="C416" s="1374">
        <v>23.7</v>
      </c>
      <c r="D416" s="1374">
        <v>3.0</v>
      </c>
      <c r="E416" s="1381">
        <v>3.0</v>
      </c>
      <c r="F416" s="22"/>
      <c r="G416" s="22"/>
      <c r="H416" s="22"/>
      <c r="I416" s="22"/>
      <c r="J416" s="22"/>
      <c r="K416" s="22"/>
      <c r="L416" s="22"/>
      <c r="M416" s="22"/>
      <c r="N416" s="22"/>
      <c r="O416" s="22"/>
      <c r="P416" s="22"/>
      <c r="Q416" s="22"/>
      <c r="R416" s="22"/>
      <c r="S416" s="22"/>
      <c r="T416" s="22"/>
      <c r="U416" s="22"/>
      <c r="V416" s="22"/>
      <c r="W416" s="22"/>
      <c r="X416" s="22"/>
      <c r="Y416" s="22"/>
      <c r="Z416" s="22"/>
    </row>
    <row r="417" ht="15.0" customHeight="1">
      <c r="A417" s="1377">
        <v>198802.0</v>
      </c>
      <c r="B417" s="1378">
        <v>3.83</v>
      </c>
      <c r="C417" s="1378">
        <v>26.13</v>
      </c>
      <c r="D417" s="1378">
        <v>4.03</v>
      </c>
      <c r="E417" s="1380">
        <v>7.16</v>
      </c>
      <c r="F417" s="22"/>
      <c r="G417" s="22"/>
      <c r="H417" s="22"/>
      <c r="I417" s="22"/>
      <c r="J417" s="22"/>
      <c r="K417" s="22"/>
      <c r="L417" s="22"/>
      <c r="M417" s="22"/>
      <c r="N417" s="22"/>
      <c r="O417" s="22"/>
      <c r="P417" s="22"/>
      <c r="Q417" s="22"/>
      <c r="R417" s="22"/>
      <c r="S417" s="22"/>
      <c r="T417" s="22"/>
      <c r="U417" s="22"/>
      <c r="V417" s="22"/>
      <c r="W417" s="22"/>
      <c r="X417" s="22"/>
      <c r="Y417" s="22"/>
      <c r="Z417" s="22"/>
    </row>
    <row r="418" ht="15.0" customHeight="1">
      <c r="A418" s="1373">
        <v>198803.0</v>
      </c>
      <c r="B418" s="1374">
        <v>3.94</v>
      </c>
      <c r="C418" s="1374">
        <v>26.36</v>
      </c>
      <c r="D418" s="1374">
        <v>2.89</v>
      </c>
      <c r="E418" s="1381">
        <v>10.26</v>
      </c>
      <c r="F418" s="22"/>
      <c r="G418" s="22"/>
      <c r="H418" s="22"/>
      <c r="I418" s="22"/>
      <c r="J418" s="22"/>
      <c r="K418" s="22"/>
      <c r="L418" s="22"/>
      <c r="M418" s="22"/>
      <c r="N418" s="22"/>
      <c r="O418" s="22"/>
      <c r="P418" s="22"/>
      <c r="Q418" s="22"/>
      <c r="R418" s="22"/>
      <c r="S418" s="22"/>
      <c r="T418" s="22"/>
      <c r="U418" s="22"/>
      <c r="V418" s="22"/>
      <c r="W418" s="22"/>
      <c r="X418" s="22"/>
      <c r="Y418" s="22"/>
      <c r="Z418" s="22"/>
    </row>
    <row r="419" ht="15.0" customHeight="1">
      <c r="A419" s="1377">
        <v>198804.0</v>
      </c>
      <c r="B419" s="1378">
        <v>4.1</v>
      </c>
      <c r="C419" s="1378">
        <v>28.41</v>
      </c>
      <c r="D419" s="1378">
        <v>3.91</v>
      </c>
      <c r="E419" s="1380">
        <v>14.57</v>
      </c>
      <c r="F419" s="22"/>
      <c r="G419" s="22"/>
      <c r="H419" s="22"/>
      <c r="I419" s="22"/>
      <c r="J419" s="22"/>
      <c r="K419" s="22"/>
      <c r="L419" s="22"/>
      <c r="M419" s="22"/>
      <c r="N419" s="22"/>
      <c r="O419" s="22"/>
      <c r="P419" s="22"/>
      <c r="Q419" s="22"/>
      <c r="R419" s="22"/>
      <c r="S419" s="22"/>
      <c r="T419" s="22"/>
      <c r="U419" s="22"/>
      <c r="V419" s="22"/>
      <c r="W419" s="22"/>
      <c r="X419" s="22"/>
      <c r="Y419" s="22"/>
      <c r="Z419" s="22"/>
    </row>
    <row r="420" ht="15.0" customHeight="1">
      <c r="A420" s="1373">
        <v>198805.0</v>
      </c>
      <c r="B420" s="1374">
        <v>4.17</v>
      </c>
      <c r="C420" s="1374">
        <v>28.44</v>
      </c>
      <c r="D420" s="1374">
        <v>1.73</v>
      </c>
      <c r="E420" s="1381">
        <v>16.55</v>
      </c>
      <c r="F420" s="22"/>
      <c r="G420" s="22"/>
      <c r="H420" s="22"/>
      <c r="I420" s="22"/>
      <c r="J420" s="22"/>
      <c r="K420" s="22"/>
      <c r="L420" s="22"/>
      <c r="M420" s="22"/>
      <c r="N420" s="22"/>
      <c r="O420" s="22"/>
      <c r="P420" s="22"/>
      <c r="Q420" s="22"/>
      <c r="R420" s="22"/>
      <c r="S420" s="22"/>
      <c r="T420" s="22"/>
      <c r="U420" s="22"/>
      <c r="V420" s="22"/>
      <c r="W420" s="22"/>
      <c r="X420" s="22"/>
      <c r="Y420" s="22"/>
      <c r="Z420" s="22"/>
    </row>
    <row r="421" ht="15.0" customHeight="1">
      <c r="A421" s="1377">
        <v>198806.0</v>
      </c>
      <c r="B421" s="1378">
        <v>4.27</v>
      </c>
      <c r="C421" s="1378">
        <v>30.27</v>
      </c>
      <c r="D421" s="1378">
        <v>2.4</v>
      </c>
      <c r="E421" s="1380">
        <v>19.35</v>
      </c>
      <c r="F421" s="22"/>
      <c r="G421" s="22"/>
      <c r="H421" s="22"/>
      <c r="I421" s="22"/>
      <c r="J421" s="22"/>
      <c r="K421" s="22"/>
      <c r="L421" s="22"/>
      <c r="M421" s="22"/>
      <c r="N421" s="22"/>
      <c r="O421" s="22"/>
      <c r="P421" s="22"/>
      <c r="Q421" s="22"/>
      <c r="R421" s="22"/>
      <c r="S421" s="22"/>
      <c r="T421" s="22"/>
      <c r="U421" s="22"/>
      <c r="V421" s="22"/>
      <c r="W421" s="22"/>
      <c r="X421" s="22"/>
      <c r="Y421" s="22"/>
      <c r="Z421" s="22"/>
    </row>
    <row r="422" ht="15.0" customHeight="1">
      <c r="A422" s="1373">
        <v>198807.0</v>
      </c>
      <c r="B422" s="1374">
        <v>4.33</v>
      </c>
      <c r="C422" s="1374">
        <v>30.26</v>
      </c>
      <c r="D422" s="1374">
        <v>1.45</v>
      </c>
      <c r="E422" s="1381">
        <v>21.07</v>
      </c>
      <c r="F422" s="22"/>
      <c r="G422" s="22"/>
      <c r="H422" s="22"/>
      <c r="I422" s="22"/>
      <c r="J422" s="22"/>
      <c r="K422" s="22"/>
      <c r="L422" s="22"/>
      <c r="M422" s="22"/>
      <c r="N422" s="22"/>
      <c r="O422" s="22"/>
      <c r="P422" s="22"/>
      <c r="Q422" s="22"/>
      <c r="R422" s="22"/>
      <c r="S422" s="22"/>
      <c r="T422" s="22"/>
      <c r="U422" s="22"/>
      <c r="V422" s="22"/>
      <c r="W422" s="22"/>
      <c r="X422" s="22"/>
      <c r="Y422" s="22"/>
      <c r="Z422" s="22"/>
    </row>
    <row r="423" ht="15.0" customHeight="1">
      <c r="A423" s="1377">
        <v>198808.0</v>
      </c>
      <c r="B423" s="1378">
        <v>4.32</v>
      </c>
      <c r="C423" s="1378">
        <v>29.65</v>
      </c>
      <c r="D423" s="1378">
        <v>-0.18</v>
      </c>
      <c r="E423" s="1380">
        <v>20.86</v>
      </c>
      <c r="F423" s="22"/>
      <c r="G423" s="22"/>
      <c r="H423" s="22"/>
      <c r="I423" s="22"/>
      <c r="J423" s="22"/>
      <c r="K423" s="22"/>
      <c r="L423" s="22"/>
      <c r="M423" s="22"/>
      <c r="N423" s="22"/>
      <c r="O423" s="22"/>
      <c r="P423" s="22"/>
      <c r="Q423" s="22"/>
      <c r="R423" s="22"/>
      <c r="S423" s="22"/>
      <c r="T423" s="22"/>
      <c r="U423" s="22"/>
      <c r="V423" s="22"/>
      <c r="W423" s="22"/>
      <c r="X423" s="22"/>
      <c r="Y423" s="22"/>
      <c r="Z423" s="22"/>
    </row>
    <row r="424" ht="15.0" customHeight="1">
      <c r="A424" s="1373">
        <v>198809.0</v>
      </c>
      <c r="B424" s="1374">
        <v>4.35</v>
      </c>
      <c r="C424" s="1374">
        <v>29.0</v>
      </c>
      <c r="D424" s="1374">
        <v>0.71</v>
      </c>
      <c r="E424" s="1381">
        <v>21.72</v>
      </c>
      <c r="F424" s="22"/>
      <c r="G424" s="22"/>
      <c r="H424" s="22"/>
      <c r="I424" s="22"/>
      <c r="J424" s="22"/>
      <c r="K424" s="22"/>
      <c r="L424" s="22"/>
      <c r="M424" s="22"/>
      <c r="N424" s="22"/>
      <c r="O424" s="22"/>
      <c r="P424" s="22"/>
      <c r="Q424" s="22"/>
      <c r="R424" s="22"/>
      <c r="S424" s="22"/>
      <c r="T424" s="22"/>
      <c r="U424" s="22"/>
      <c r="V424" s="22"/>
      <c r="W424" s="22"/>
      <c r="X424" s="22"/>
      <c r="Y424" s="22"/>
      <c r="Z424" s="22"/>
    </row>
    <row r="425" ht="15.0" customHeight="1">
      <c r="A425" s="1377">
        <v>198810.0</v>
      </c>
      <c r="B425" s="1378">
        <v>4.42</v>
      </c>
      <c r="C425" s="1378">
        <v>28.59</v>
      </c>
      <c r="D425" s="1378">
        <v>1.56</v>
      </c>
      <c r="E425" s="1380">
        <v>23.62</v>
      </c>
      <c r="F425" s="22"/>
      <c r="G425" s="22"/>
      <c r="H425" s="22"/>
      <c r="I425" s="22"/>
      <c r="J425" s="22"/>
      <c r="K425" s="22"/>
      <c r="L425" s="22"/>
      <c r="M425" s="22"/>
      <c r="N425" s="22"/>
      <c r="O425" s="22"/>
      <c r="P425" s="22"/>
      <c r="Q425" s="22"/>
      <c r="R425" s="22"/>
      <c r="S425" s="22"/>
      <c r="T425" s="22"/>
      <c r="U425" s="22"/>
      <c r="V425" s="22"/>
      <c r="W425" s="22"/>
      <c r="X425" s="22"/>
      <c r="Y425" s="22"/>
      <c r="Z425" s="22"/>
    </row>
    <row r="426" ht="15.0" customHeight="1">
      <c r="A426" s="1373">
        <v>198811.0</v>
      </c>
      <c r="B426" s="1374">
        <v>4.48</v>
      </c>
      <c r="C426" s="1374">
        <v>27.68</v>
      </c>
      <c r="D426" s="1374">
        <v>1.39</v>
      </c>
      <c r="E426" s="1381">
        <v>25.33</v>
      </c>
      <c r="F426" s="22"/>
      <c r="G426" s="22"/>
      <c r="H426" s="22"/>
      <c r="I426" s="22"/>
      <c r="J426" s="22"/>
      <c r="K426" s="22"/>
      <c r="L426" s="22"/>
      <c r="M426" s="22"/>
      <c r="N426" s="22"/>
      <c r="O426" s="22"/>
      <c r="P426" s="22"/>
      <c r="Q426" s="22"/>
      <c r="R426" s="22"/>
      <c r="S426" s="22"/>
      <c r="T426" s="22"/>
      <c r="U426" s="22"/>
      <c r="V426" s="22"/>
      <c r="W426" s="22"/>
      <c r="X426" s="22"/>
      <c r="Y426" s="22"/>
      <c r="Z426" s="22"/>
    </row>
    <row r="427" ht="15.0" customHeight="1">
      <c r="A427" s="1377">
        <v>198812.0</v>
      </c>
      <c r="B427" s="1378">
        <v>4.58</v>
      </c>
      <c r="C427" s="1378">
        <v>28.12</v>
      </c>
      <c r="D427" s="1378">
        <v>2.23</v>
      </c>
      <c r="E427" s="1380">
        <v>28.12</v>
      </c>
      <c r="F427" s="22"/>
      <c r="G427" s="22"/>
      <c r="H427" s="22"/>
      <c r="I427" s="22"/>
      <c r="J427" s="22"/>
      <c r="K427" s="22"/>
      <c r="L427" s="22"/>
      <c r="M427" s="22"/>
      <c r="N427" s="22"/>
      <c r="O427" s="22"/>
      <c r="P427" s="22"/>
      <c r="Q427" s="22"/>
      <c r="R427" s="22"/>
      <c r="S427" s="22"/>
      <c r="T427" s="22"/>
      <c r="U427" s="22"/>
      <c r="V427" s="22"/>
      <c r="W427" s="22"/>
      <c r="X427" s="22"/>
      <c r="Y427" s="22"/>
      <c r="Z427" s="22"/>
    </row>
    <row r="428" ht="15.0" customHeight="1">
      <c r="A428" s="1373">
        <v>198901.0</v>
      </c>
      <c r="B428" s="1374">
        <v>4.71</v>
      </c>
      <c r="C428" s="1374">
        <v>27.91</v>
      </c>
      <c r="D428" s="1374">
        <v>2.83</v>
      </c>
      <c r="E428" s="1381">
        <v>2.83</v>
      </c>
      <c r="F428" s="22"/>
      <c r="G428" s="22"/>
      <c r="H428" s="22"/>
      <c r="I428" s="22"/>
      <c r="J428" s="22"/>
      <c r="K428" s="22"/>
      <c r="L428" s="22"/>
      <c r="M428" s="22"/>
      <c r="N428" s="22"/>
      <c r="O428" s="22"/>
      <c r="P428" s="22"/>
      <c r="Q428" s="22"/>
      <c r="R428" s="22"/>
      <c r="S428" s="22"/>
      <c r="T428" s="22"/>
      <c r="U428" s="22"/>
      <c r="V428" s="22"/>
      <c r="W428" s="22"/>
      <c r="X428" s="22"/>
      <c r="Y428" s="22"/>
      <c r="Z428" s="22"/>
    </row>
    <row r="429" ht="15.0" customHeight="1">
      <c r="A429" s="1377">
        <v>198902.0</v>
      </c>
      <c r="B429" s="1378">
        <v>4.87</v>
      </c>
      <c r="C429" s="1378">
        <v>27.03</v>
      </c>
      <c r="D429" s="1378">
        <v>3.32</v>
      </c>
      <c r="E429" s="1380">
        <v>6.25</v>
      </c>
      <c r="F429" s="22"/>
      <c r="G429" s="22"/>
      <c r="H429" s="22"/>
      <c r="I429" s="22"/>
      <c r="J429" s="22"/>
      <c r="K429" s="22"/>
      <c r="L429" s="22"/>
      <c r="M429" s="22"/>
      <c r="N429" s="22"/>
      <c r="O429" s="22"/>
      <c r="P429" s="22"/>
      <c r="Q429" s="22"/>
      <c r="R429" s="22"/>
      <c r="S429" s="22"/>
      <c r="T429" s="22"/>
      <c r="U429" s="22"/>
      <c r="V429" s="22"/>
      <c r="W429" s="22"/>
      <c r="X429" s="22"/>
      <c r="Y429" s="22"/>
      <c r="Z429" s="22"/>
    </row>
    <row r="430" ht="15.0" customHeight="1">
      <c r="A430" s="1373">
        <v>198903.0</v>
      </c>
      <c r="B430" s="1374">
        <v>4.99</v>
      </c>
      <c r="C430" s="1374">
        <v>26.53</v>
      </c>
      <c r="D430" s="1374">
        <v>2.48</v>
      </c>
      <c r="E430" s="1381">
        <v>8.89</v>
      </c>
      <c r="F430" s="22"/>
      <c r="G430" s="22"/>
      <c r="H430" s="22"/>
      <c r="I430" s="22"/>
      <c r="J430" s="22"/>
      <c r="K430" s="22"/>
      <c r="L430" s="22"/>
      <c r="M430" s="22"/>
      <c r="N430" s="22"/>
      <c r="O430" s="22"/>
      <c r="P430" s="22"/>
      <c r="Q430" s="22"/>
      <c r="R430" s="22"/>
      <c r="S430" s="22"/>
      <c r="T430" s="22"/>
      <c r="U430" s="22"/>
      <c r="V430" s="22"/>
      <c r="W430" s="22"/>
      <c r="X430" s="22"/>
      <c r="Y430" s="22"/>
      <c r="Z430" s="22"/>
    </row>
    <row r="431" ht="15.0" customHeight="1">
      <c r="A431" s="1377">
        <v>198904.0</v>
      </c>
      <c r="B431" s="1378">
        <v>5.12</v>
      </c>
      <c r="C431" s="1378">
        <v>24.85</v>
      </c>
      <c r="D431" s="1378">
        <v>2.53</v>
      </c>
      <c r="E431" s="1380">
        <v>11.64</v>
      </c>
      <c r="F431" s="22"/>
      <c r="G431" s="22"/>
      <c r="H431" s="22"/>
      <c r="I431" s="22"/>
      <c r="J431" s="22"/>
      <c r="K431" s="22"/>
      <c r="L431" s="22"/>
      <c r="M431" s="22"/>
      <c r="N431" s="22"/>
      <c r="O431" s="22"/>
      <c r="P431" s="22"/>
      <c r="Q431" s="22"/>
      <c r="R431" s="22"/>
      <c r="S431" s="22"/>
      <c r="T431" s="22"/>
      <c r="U431" s="22"/>
      <c r="V431" s="22"/>
      <c r="W431" s="22"/>
      <c r="X431" s="22"/>
      <c r="Y431" s="22"/>
      <c r="Z431" s="22"/>
    </row>
    <row r="432" ht="15.0" customHeight="1">
      <c r="A432" s="1373">
        <v>198905.0</v>
      </c>
      <c r="B432" s="1374">
        <v>5.21</v>
      </c>
      <c r="C432" s="1374">
        <v>24.88</v>
      </c>
      <c r="D432" s="1374">
        <v>1.75</v>
      </c>
      <c r="E432" s="1381">
        <v>13.6</v>
      </c>
      <c r="F432" s="22"/>
      <c r="G432" s="22"/>
      <c r="H432" s="22"/>
      <c r="I432" s="22"/>
      <c r="J432" s="22"/>
      <c r="K432" s="22"/>
      <c r="L432" s="22"/>
      <c r="M432" s="22"/>
      <c r="N432" s="22"/>
      <c r="O432" s="22"/>
      <c r="P432" s="22"/>
      <c r="Q432" s="22"/>
      <c r="R432" s="22"/>
      <c r="S432" s="22"/>
      <c r="T432" s="22"/>
      <c r="U432" s="22"/>
      <c r="V432" s="22"/>
      <c r="W432" s="22"/>
      <c r="X432" s="22"/>
      <c r="Y432" s="22"/>
      <c r="Z432" s="22"/>
    </row>
    <row r="433" ht="15.0" customHeight="1">
      <c r="A433" s="1377">
        <v>198906.0</v>
      </c>
      <c r="B433" s="1378">
        <v>5.28</v>
      </c>
      <c r="C433" s="1378">
        <v>23.63</v>
      </c>
      <c r="D433" s="1378">
        <v>1.37</v>
      </c>
      <c r="E433" s="1380">
        <v>15.16</v>
      </c>
      <c r="F433" s="22"/>
      <c r="G433" s="22"/>
      <c r="H433" s="22"/>
      <c r="I433" s="22"/>
      <c r="J433" s="22"/>
      <c r="K433" s="22"/>
      <c r="L433" s="22"/>
      <c r="M433" s="22"/>
      <c r="N433" s="22"/>
      <c r="O433" s="22"/>
      <c r="P433" s="22"/>
      <c r="Q433" s="22"/>
      <c r="R433" s="22"/>
      <c r="S433" s="22"/>
      <c r="T433" s="22"/>
      <c r="U433" s="22"/>
      <c r="V433" s="22"/>
      <c r="W433" s="22"/>
      <c r="X433" s="22"/>
      <c r="Y433" s="22"/>
      <c r="Z433" s="22"/>
    </row>
    <row r="434" ht="15.0" customHeight="1">
      <c r="A434" s="1373">
        <v>198907.0</v>
      </c>
      <c r="B434" s="1374">
        <v>5.36</v>
      </c>
      <c r="C434" s="1374">
        <v>23.76</v>
      </c>
      <c r="D434" s="1374">
        <v>1.54</v>
      </c>
      <c r="E434" s="1381">
        <v>16.95</v>
      </c>
      <c r="F434" s="22"/>
      <c r="G434" s="22"/>
      <c r="H434" s="22"/>
      <c r="I434" s="22"/>
      <c r="J434" s="22"/>
      <c r="K434" s="22"/>
      <c r="L434" s="22"/>
      <c r="M434" s="22"/>
      <c r="N434" s="22"/>
      <c r="O434" s="22"/>
      <c r="P434" s="22"/>
      <c r="Q434" s="22"/>
      <c r="R434" s="22"/>
      <c r="S434" s="22"/>
      <c r="T434" s="22"/>
      <c r="U434" s="22"/>
      <c r="V434" s="22"/>
      <c r="W434" s="22"/>
      <c r="X434" s="22"/>
      <c r="Y434" s="22"/>
      <c r="Z434" s="22"/>
    </row>
    <row r="435" ht="15.0" customHeight="1">
      <c r="A435" s="1377">
        <v>198908.0</v>
      </c>
      <c r="B435" s="1378">
        <v>5.43</v>
      </c>
      <c r="C435" s="1378">
        <v>25.69</v>
      </c>
      <c r="D435" s="1378">
        <v>1.38</v>
      </c>
      <c r="E435" s="1380">
        <v>18.56</v>
      </c>
      <c r="F435" s="22"/>
      <c r="G435" s="22"/>
      <c r="H435" s="22"/>
      <c r="I435" s="22"/>
      <c r="J435" s="22"/>
      <c r="K435" s="22"/>
      <c r="L435" s="22"/>
      <c r="M435" s="22"/>
      <c r="N435" s="22"/>
      <c r="O435" s="22"/>
      <c r="P435" s="22"/>
      <c r="Q435" s="22"/>
      <c r="R435" s="22"/>
      <c r="S435" s="22"/>
      <c r="T435" s="22"/>
      <c r="U435" s="22"/>
      <c r="V435" s="22"/>
      <c r="W435" s="22"/>
      <c r="X435" s="22"/>
      <c r="Y435" s="22"/>
      <c r="Z435" s="22"/>
    </row>
    <row r="436" ht="15.0" customHeight="1">
      <c r="A436" s="1373">
        <v>198909.0</v>
      </c>
      <c r="B436" s="1374">
        <v>5.51</v>
      </c>
      <c r="C436" s="1374">
        <v>26.55</v>
      </c>
      <c r="D436" s="1374">
        <v>1.39</v>
      </c>
      <c r="E436" s="1381">
        <v>20.22</v>
      </c>
      <c r="F436" s="22"/>
      <c r="G436" s="22"/>
      <c r="H436" s="22"/>
      <c r="I436" s="22"/>
      <c r="J436" s="22"/>
      <c r="K436" s="22"/>
      <c r="L436" s="22"/>
      <c r="M436" s="22"/>
      <c r="N436" s="22"/>
      <c r="O436" s="22"/>
      <c r="P436" s="22"/>
      <c r="Q436" s="22"/>
      <c r="R436" s="22"/>
      <c r="S436" s="22"/>
      <c r="T436" s="22"/>
      <c r="U436" s="22"/>
      <c r="V436" s="22"/>
      <c r="W436" s="22"/>
      <c r="X436" s="22"/>
      <c r="Y436" s="22"/>
      <c r="Z436" s="22"/>
    </row>
    <row r="437" ht="15.0" customHeight="1">
      <c r="A437" s="1377">
        <v>198910.0</v>
      </c>
      <c r="B437" s="1378">
        <v>5.6</v>
      </c>
      <c r="C437" s="1378">
        <v>26.61</v>
      </c>
      <c r="D437" s="1378">
        <v>1.6</v>
      </c>
      <c r="E437" s="1380">
        <v>22.15</v>
      </c>
      <c r="F437" s="22"/>
      <c r="G437" s="22"/>
      <c r="H437" s="22"/>
      <c r="I437" s="22"/>
      <c r="J437" s="22"/>
      <c r="K437" s="22"/>
      <c r="L437" s="22"/>
      <c r="M437" s="22"/>
      <c r="N437" s="22"/>
      <c r="O437" s="22"/>
      <c r="P437" s="22"/>
      <c r="Q437" s="22"/>
      <c r="R437" s="22"/>
      <c r="S437" s="22"/>
      <c r="T437" s="22"/>
      <c r="U437" s="22"/>
      <c r="V437" s="22"/>
      <c r="W437" s="22"/>
      <c r="X437" s="22"/>
      <c r="Y437" s="22"/>
      <c r="Z437" s="22"/>
    </row>
    <row r="438" ht="15.0" customHeight="1">
      <c r="A438" s="1373">
        <v>198911.0</v>
      </c>
      <c r="B438" s="1374">
        <v>5.7</v>
      </c>
      <c r="C438" s="1374">
        <v>27.09</v>
      </c>
      <c r="D438" s="1374">
        <v>1.78</v>
      </c>
      <c r="E438" s="1381">
        <v>24.32</v>
      </c>
      <c r="F438" s="22"/>
      <c r="G438" s="22"/>
      <c r="H438" s="22"/>
      <c r="I438" s="22"/>
      <c r="J438" s="22"/>
      <c r="K438" s="22"/>
      <c r="L438" s="22"/>
      <c r="M438" s="22"/>
      <c r="N438" s="22"/>
      <c r="O438" s="22"/>
      <c r="P438" s="22"/>
      <c r="Q438" s="22"/>
      <c r="R438" s="22"/>
      <c r="S438" s="22"/>
      <c r="T438" s="22"/>
      <c r="U438" s="22"/>
      <c r="V438" s="22"/>
      <c r="W438" s="22"/>
      <c r="X438" s="22"/>
      <c r="Y438" s="22"/>
      <c r="Z438" s="22"/>
    </row>
    <row r="439" ht="15.0" customHeight="1">
      <c r="A439" s="1377">
        <v>198912.0</v>
      </c>
      <c r="B439" s="1378">
        <v>5.78</v>
      </c>
      <c r="C439" s="1378">
        <v>26.12</v>
      </c>
      <c r="D439" s="1378">
        <v>1.44</v>
      </c>
      <c r="E439" s="1380">
        <v>26.12</v>
      </c>
      <c r="F439" s="22"/>
      <c r="G439" s="22"/>
      <c r="H439" s="22"/>
      <c r="I439" s="22"/>
      <c r="J439" s="22"/>
      <c r="K439" s="22"/>
      <c r="L439" s="22"/>
      <c r="M439" s="22"/>
      <c r="N439" s="22"/>
      <c r="O439" s="22"/>
      <c r="P439" s="22"/>
      <c r="Q439" s="22"/>
      <c r="R439" s="22"/>
      <c r="S439" s="22"/>
      <c r="T439" s="22"/>
      <c r="U439" s="22"/>
      <c r="V439" s="22"/>
      <c r="W439" s="22"/>
      <c r="X439" s="22"/>
      <c r="Y439" s="22"/>
      <c r="Z439" s="22"/>
    </row>
    <row r="440" ht="15.0" customHeight="1">
      <c r="A440" s="1373">
        <v>199001.0</v>
      </c>
      <c r="B440" s="1374">
        <v>5.97</v>
      </c>
      <c r="C440" s="1374">
        <v>26.69</v>
      </c>
      <c r="D440" s="1374">
        <v>3.3</v>
      </c>
      <c r="E440" s="1381">
        <v>3.3</v>
      </c>
      <c r="F440" s="22"/>
      <c r="G440" s="22"/>
      <c r="H440" s="22"/>
      <c r="I440" s="22"/>
      <c r="J440" s="22"/>
      <c r="K440" s="22"/>
      <c r="L440" s="22"/>
      <c r="M440" s="22"/>
      <c r="N440" s="22"/>
      <c r="O440" s="22"/>
      <c r="P440" s="22"/>
      <c r="Q440" s="22"/>
      <c r="R440" s="22"/>
      <c r="S440" s="22"/>
      <c r="T440" s="22"/>
      <c r="U440" s="22"/>
      <c r="V440" s="22"/>
      <c r="W440" s="22"/>
      <c r="X440" s="22"/>
      <c r="Y440" s="22"/>
      <c r="Z440" s="22"/>
    </row>
    <row r="441" ht="15.0" customHeight="1">
      <c r="A441" s="1377">
        <v>199002.0</v>
      </c>
      <c r="B441" s="1378">
        <v>6.19</v>
      </c>
      <c r="C441" s="1378">
        <v>27.12</v>
      </c>
      <c r="D441" s="1378">
        <v>3.66</v>
      </c>
      <c r="E441" s="1380">
        <v>7.09</v>
      </c>
      <c r="F441" s="22"/>
      <c r="G441" s="22"/>
      <c r="H441" s="22"/>
      <c r="I441" s="22"/>
      <c r="J441" s="22"/>
      <c r="K441" s="22"/>
      <c r="L441" s="22"/>
      <c r="M441" s="22"/>
      <c r="N441" s="22"/>
      <c r="O441" s="22"/>
      <c r="P441" s="22"/>
      <c r="Q441" s="22"/>
      <c r="R441" s="22"/>
      <c r="S441" s="22"/>
      <c r="T441" s="22"/>
      <c r="U441" s="22"/>
      <c r="V441" s="22"/>
      <c r="W441" s="22"/>
      <c r="X441" s="22"/>
      <c r="Y441" s="22"/>
      <c r="Z441" s="22"/>
    </row>
    <row r="442" ht="15.0" customHeight="1">
      <c r="A442" s="1373">
        <v>199003.0</v>
      </c>
      <c r="B442" s="1374">
        <v>6.37</v>
      </c>
      <c r="C442" s="1374">
        <v>27.63</v>
      </c>
      <c r="D442" s="1374">
        <v>2.89</v>
      </c>
      <c r="E442" s="1381">
        <v>10.19</v>
      </c>
      <c r="F442" s="22"/>
      <c r="G442" s="22"/>
      <c r="H442" s="22"/>
      <c r="I442" s="22"/>
      <c r="J442" s="22"/>
      <c r="K442" s="22"/>
      <c r="L442" s="22"/>
      <c r="M442" s="22"/>
      <c r="N442" s="22"/>
      <c r="O442" s="22"/>
      <c r="P442" s="22"/>
      <c r="Q442" s="22"/>
      <c r="R442" s="22"/>
      <c r="S442" s="22"/>
      <c r="T442" s="22"/>
      <c r="U442" s="22"/>
      <c r="V442" s="22"/>
      <c r="W442" s="22"/>
      <c r="X442" s="22"/>
      <c r="Y442" s="22"/>
      <c r="Z442" s="22"/>
    </row>
    <row r="443" ht="15.0" customHeight="1">
      <c r="A443" s="1377">
        <v>199004.0</v>
      </c>
      <c r="B443" s="1378">
        <v>6.55</v>
      </c>
      <c r="C443" s="1378">
        <v>27.98</v>
      </c>
      <c r="D443" s="1378">
        <v>2.81</v>
      </c>
      <c r="E443" s="1380">
        <v>13.29</v>
      </c>
      <c r="F443" s="22"/>
      <c r="G443" s="22"/>
      <c r="H443" s="22"/>
      <c r="I443" s="22"/>
      <c r="J443" s="22"/>
      <c r="K443" s="22"/>
      <c r="L443" s="22"/>
      <c r="M443" s="22"/>
      <c r="N443" s="22"/>
      <c r="O443" s="22"/>
      <c r="P443" s="22"/>
      <c r="Q443" s="22"/>
      <c r="R443" s="22"/>
      <c r="S443" s="22"/>
      <c r="T443" s="22"/>
      <c r="U443" s="22"/>
      <c r="V443" s="22"/>
      <c r="W443" s="22"/>
      <c r="X443" s="22"/>
      <c r="Y443" s="22"/>
      <c r="Z443" s="22"/>
    </row>
    <row r="444" ht="15.0" customHeight="1">
      <c r="A444" s="1373">
        <v>199005.0</v>
      </c>
      <c r="B444" s="1374">
        <v>6.68</v>
      </c>
      <c r="C444" s="1374">
        <v>28.24</v>
      </c>
      <c r="D444" s="1374">
        <v>1.95</v>
      </c>
      <c r="E444" s="1381">
        <v>15.51</v>
      </c>
      <c r="F444" s="22"/>
      <c r="G444" s="22"/>
      <c r="H444" s="22"/>
      <c r="I444" s="22"/>
      <c r="J444" s="22"/>
      <c r="K444" s="22"/>
      <c r="L444" s="22"/>
      <c r="M444" s="22"/>
      <c r="N444" s="22"/>
      <c r="O444" s="22"/>
      <c r="P444" s="22"/>
      <c r="Q444" s="22"/>
      <c r="R444" s="22"/>
      <c r="S444" s="22"/>
      <c r="T444" s="22"/>
      <c r="U444" s="22"/>
      <c r="V444" s="22"/>
      <c r="W444" s="22"/>
      <c r="X444" s="22"/>
      <c r="Y444" s="22"/>
      <c r="Z444" s="22"/>
    </row>
    <row r="445" ht="15.0" customHeight="1">
      <c r="A445" s="1377">
        <v>199006.0</v>
      </c>
      <c r="B445" s="1378">
        <v>6.81</v>
      </c>
      <c r="C445" s="1378">
        <v>28.97</v>
      </c>
      <c r="D445" s="1378">
        <v>1.95</v>
      </c>
      <c r="E445" s="1380">
        <v>17.77</v>
      </c>
      <c r="F445" s="22"/>
      <c r="G445" s="22"/>
      <c r="H445" s="22"/>
      <c r="I445" s="22"/>
      <c r="J445" s="22"/>
      <c r="K445" s="22"/>
      <c r="L445" s="22"/>
      <c r="M445" s="22"/>
      <c r="N445" s="22"/>
      <c r="O445" s="22"/>
      <c r="P445" s="22"/>
      <c r="Q445" s="22"/>
      <c r="R445" s="22"/>
      <c r="S445" s="22"/>
      <c r="T445" s="22"/>
      <c r="U445" s="22"/>
      <c r="V445" s="22"/>
      <c r="W445" s="22"/>
      <c r="X445" s="22"/>
      <c r="Y445" s="22"/>
      <c r="Z445" s="22"/>
    </row>
    <row r="446" ht="15.0" customHeight="1">
      <c r="A446" s="1373">
        <v>199007.0</v>
      </c>
      <c r="B446" s="1374">
        <v>6.9</v>
      </c>
      <c r="C446" s="1374">
        <v>28.72</v>
      </c>
      <c r="D446" s="1374">
        <v>1.35</v>
      </c>
      <c r="E446" s="1381">
        <v>19.36</v>
      </c>
      <c r="F446" s="22"/>
      <c r="G446" s="22"/>
      <c r="H446" s="22"/>
      <c r="I446" s="22"/>
      <c r="J446" s="22"/>
      <c r="K446" s="22"/>
      <c r="L446" s="22"/>
      <c r="M446" s="22"/>
      <c r="N446" s="22"/>
      <c r="O446" s="22"/>
      <c r="P446" s="22"/>
      <c r="Q446" s="22"/>
      <c r="R446" s="22"/>
      <c r="S446" s="22"/>
      <c r="T446" s="22"/>
      <c r="U446" s="22"/>
      <c r="V446" s="22"/>
      <c r="W446" s="22"/>
      <c r="X446" s="22"/>
      <c r="Y446" s="22"/>
      <c r="Z446" s="22"/>
    </row>
    <row r="447" ht="15.0" customHeight="1">
      <c r="A447" s="1377">
        <v>199008.0</v>
      </c>
      <c r="B447" s="1378">
        <v>7.01</v>
      </c>
      <c r="C447" s="1378">
        <v>28.98</v>
      </c>
      <c r="D447" s="1378">
        <v>1.58</v>
      </c>
      <c r="E447" s="1380">
        <v>21.26</v>
      </c>
      <c r="F447" s="22"/>
      <c r="G447" s="22"/>
      <c r="H447" s="22"/>
      <c r="I447" s="22"/>
      <c r="J447" s="22"/>
      <c r="K447" s="22"/>
      <c r="L447" s="22"/>
      <c r="M447" s="22"/>
      <c r="N447" s="22"/>
      <c r="O447" s="22"/>
      <c r="P447" s="22"/>
      <c r="Q447" s="22"/>
      <c r="R447" s="22"/>
      <c r="S447" s="22"/>
      <c r="T447" s="22"/>
      <c r="U447" s="22"/>
      <c r="V447" s="22"/>
      <c r="W447" s="22"/>
      <c r="X447" s="22"/>
      <c r="Y447" s="22"/>
      <c r="Z447" s="22"/>
    </row>
    <row r="448" ht="15.0" customHeight="1">
      <c r="A448" s="1373">
        <v>199009.0</v>
      </c>
      <c r="B448" s="1374">
        <v>7.18</v>
      </c>
      <c r="C448" s="1374">
        <v>30.24</v>
      </c>
      <c r="D448" s="1374">
        <v>2.37</v>
      </c>
      <c r="E448" s="1381">
        <v>24.14</v>
      </c>
      <c r="F448" s="22"/>
      <c r="G448" s="22"/>
      <c r="H448" s="22"/>
      <c r="I448" s="22"/>
      <c r="J448" s="22"/>
      <c r="K448" s="22"/>
      <c r="L448" s="22"/>
      <c r="M448" s="22"/>
      <c r="N448" s="22"/>
      <c r="O448" s="22"/>
      <c r="P448" s="22"/>
      <c r="Q448" s="22"/>
      <c r="R448" s="22"/>
      <c r="S448" s="22"/>
      <c r="T448" s="22"/>
      <c r="U448" s="22"/>
      <c r="V448" s="22"/>
      <c r="W448" s="22"/>
      <c r="X448" s="22"/>
      <c r="Y448" s="22"/>
      <c r="Z448" s="22"/>
    </row>
    <row r="449" ht="15.0" customHeight="1">
      <c r="A449" s="1377">
        <v>199010.0</v>
      </c>
      <c r="B449" s="1378">
        <v>7.31</v>
      </c>
      <c r="C449" s="1378">
        <v>30.65</v>
      </c>
      <c r="D449" s="1378">
        <v>1.92</v>
      </c>
      <c r="E449" s="1380">
        <v>26.54</v>
      </c>
      <c r="F449" s="22"/>
      <c r="G449" s="22"/>
      <c r="H449" s="22"/>
      <c r="I449" s="22"/>
      <c r="J449" s="22"/>
      <c r="K449" s="22"/>
      <c r="L449" s="22"/>
      <c r="M449" s="22"/>
      <c r="N449" s="22"/>
      <c r="O449" s="22"/>
      <c r="P449" s="22"/>
      <c r="Q449" s="22"/>
      <c r="R449" s="22"/>
      <c r="S449" s="22"/>
      <c r="T449" s="22"/>
      <c r="U449" s="22"/>
      <c r="V449" s="22"/>
      <c r="W449" s="22"/>
      <c r="X449" s="22"/>
      <c r="Y449" s="22"/>
      <c r="Z449" s="22"/>
    </row>
    <row r="450" ht="15.0" customHeight="1">
      <c r="A450" s="1373">
        <v>199011.0</v>
      </c>
      <c r="B450" s="1374">
        <v>7.46</v>
      </c>
      <c r="C450" s="1374">
        <v>30.97</v>
      </c>
      <c r="D450" s="1374">
        <v>2.03</v>
      </c>
      <c r="E450" s="1381">
        <v>29.11</v>
      </c>
      <c r="F450" s="22"/>
      <c r="G450" s="22"/>
      <c r="H450" s="22"/>
      <c r="I450" s="22"/>
      <c r="J450" s="22"/>
      <c r="K450" s="22"/>
      <c r="L450" s="22"/>
      <c r="M450" s="22"/>
      <c r="N450" s="22"/>
      <c r="O450" s="22"/>
      <c r="P450" s="22"/>
      <c r="Q450" s="22"/>
      <c r="R450" s="22"/>
      <c r="S450" s="22"/>
      <c r="T450" s="22"/>
      <c r="U450" s="22"/>
      <c r="V450" s="22"/>
      <c r="W450" s="22"/>
      <c r="X450" s="22"/>
      <c r="Y450" s="22"/>
      <c r="Z450" s="22"/>
    </row>
    <row r="451" ht="15.0" customHeight="1">
      <c r="A451" s="1377">
        <v>199012.0</v>
      </c>
      <c r="B451" s="1378">
        <v>7.65</v>
      </c>
      <c r="C451" s="1378">
        <v>32.36</v>
      </c>
      <c r="D451" s="1378">
        <v>2.52</v>
      </c>
      <c r="E451" s="1380">
        <v>32.36</v>
      </c>
      <c r="F451" s="22"/>
      <c r="G451" s="22"/>
      <c r="H451" s="22"/>
      <c r="I451" s="22"/>
      <c r="J451" s="22"/>
      <c r="K451" s="22"/>
      <c r="L451" s="22"/>
      <c r="M451" s="22"/>
      <c r="N451" s="22"/>
      <c r="O451" s="22"/>
      <c r="P451" s="22"/>
      <c r="Q451" s="22"/>
      <c r="R451" s="22"/>
      <c r="S451" s="22"/>
      <c r="T451" s="22"/>
      <c r="U451" s="22"/>
      <c r="V451" s="22"/>
      <c r="W451" s="22"/>
      <c r="X451" s="22"/>
      <c r="Y451" s="22"/>
      <c r="Z451" s="22"/>
    </row>
    <row r="452" ht="15.0" customHeight="1">
      <c r="A452" s="1373">
        <v>199101.0</v>
      </c>
      <c r="B452" s="1374">
        <v>7.88</v>
      </c>
      <c r="C452" s="1374">
        <v>31.98</v>
      </c>
      <c r="D452" s="1374">
        <v>3.0</v>
      </c>
      <c r="E452" s="1381">
        <v>3.0</v>
      </c>
      <c r="F452" s="22"/>
      <c r="G452" s="22"/>
      <c r="H452" s="22"/>
      <c r="I452" s="22"/>
      <c r="J452" s="22"/>
      <c r="K452" s="22"/>
      <c r="L452" s="22"/>
      <c r="M452" s="22"/>
      <c r="N452" s="22"/>
      <c r="O452" s="22"/>
      <c r="P452" s="22"/>
      <c r="Q452" s="22"/>
      <c r="R452" s="22"/>
      <c r="S452" s="22"/>
      <c r="T452" s="22"/>
      <c r="U452" s="22"/>
      <c r="V452" s="22"/>
      <c r="W452" s="22"/>
      <c r="X452" s="22"/>
      <c r="Y452" s="22"/>
      <c r="Z452" s="22"/>
    </row>
    <row r="453" ht="15.0" customHeight="1">
      <c r="A453" s="1377">
        <v>199102.0</v>
      </c>
      <c r="B453" s="1378">
        <v>8.15</v>
      </c>
      <c r="C453" s="1378">
        <v>31.65</v>
      </c>
      <c r="D453" s="1378">
        <v>3.41</v>
      </c>
      <c r="E453" s="1380">
        <v>6.51</v>
      </c>
      <c r="F453" s="22"/>
      <c r="G453" s="22"/>
      <c r="H453" s="22"/>
      <c r="I453" s="22"/>
      <c r="J453" s="22"/>
      <c r="K453" s="22"/>
      <c r="L453" s="22"/>
      <c r="M453" s="22"/>
      <c r="N453" s="22"/>
      <c r="O453" s="22"/>
      <c r="P453" s="22"/>
      <c r="Q453" s="22"/>
      <c r="R453" s="22"/>
      <c r="S453" s="22"/>
      <c r="T453" s="22"/>
      <c r="U453" s="22"/>
      <c r="V453" s="22"/>
      <c r="W453" s="22"/>
      <c r="X453" s="22"/>
      <c r="Y453" s="22"/>
      <c r="Z453" s="22"/>
    </row>
    <row r="454" ht="15.0" customHeight="1">
      <c r="A454" s="1373">
        <v>199103.0</v>
      </c>
      <c r="B454" s="1374">
        <v>8.36</v>
      </c>
      <c r="C454" s="1374">
        <v>31.18</v>
      </c>
      <c r="D454" s="1374">
        <v>2.52</v>
      </c>
      <c r="E454" s="1381">
        <v>9.21</v>
      </c>
      <c r="F454" s="22"/>
      <c r="G454" s="22"/>
      <c r="H454" s="22"/>
      <c r="I454" s="22"/>
      <c r="J454" s="22"/>
      <c r="K454" s="22"/>
      <c r="L454" s="22"/>
      <c r="M454" s="22"/>
      <c r="N454" s="22"/>
      <c r="O454" s="22"/>
      <c r="P454" s="22"/>
      <c r="Q454" s="22"/>
      <c r="R454" s="22"/>
      <c r="S454" s="22"/>
      <c r="T454" s="22"/>
      <c r="U454" s="22"/>
      <c r="V454" s="22"/>
      <c r="W454" s="22"/>
      <c r="X454" s="22"/>
      <c r="Y454" s="22"/>
      <c r="Z454" s="22"/>
    </row>
    <row r="455" ht="15.0" customHeight="1">
      <c r="A455" s="1377">
        <v>199104.0</v>
      </c>
      <c r="B455" s="1378">
        <v>8.59</v>
      </c>
      <c r="C455" s="1378">
        <v>31.16</v>
      </c>
      <c r="D455" s="1378">
        <v>2.8</v>
      </c>
      <c r="E455" s="1380">
        <v>12.27</v>
      </c>
      <c r="F455" s="22"/>
      <c r="G455" s="22"/>
      <c r="H455" s="22"/>
      <c r="I455" s="22"/>
      <c r="J455" s="22"/>
      <c r="K455" s="22"/>
      <c r="L455" s="22"/>
      <c r="M455" s="22"/>
      <c r="N455" s="22"/>
      <c r="O455" s="22"/>
      <c r="P455" s="22"/>
      <c r="Q455" s="22"/>
      <c r="R455" s="22"/>
      <c r="S455" s="22"/>
      <c r="T455" s="22"/>
      <c r="U455" s="22"/>
      <c r="V455" s="22"/>
      <c r="W455" s="22"/>
      <c r="X455" s="22"/>
      <c r="Y455" s="22"/>
      <c r="Z455" s="22"/>
    </row>
    <row r="456" ht="15.0" customHeight="1">
      <c r="A456" s="1373">
        <v>199105.0</v>
      </c>
      <c r="B456" s="1374">
        <v>8.78</v>
      </c>
      <c r="C456" s="1374">
        <v>31.49</v>
      </c>
      <c r="D456" s="1374">
        <v>2.2</v>
      </c>
      <c r="E456" s="1381">
        <v>14.74</v>
      </c>
      <c r="F456" s="22"/>
      <c r="G456" s="22"/>
      <c r="H456" s="22"/>
      <c r="I456" s="22"/>
      <c r="J456" s="22"/>
      <c r="K456" s="22"/>
      <c r="L456" s="22"/>
      <c r="M456" s="22"/>
      <c r="N456" s="22"/>
      <c r="O456" s="22"/>
      <c r="P456" s="22"/>
      <c r="Q456" s="22"/>
      <c r="R456" s="22"/>
      <c r="S456" s="22"/>
      <c r="T456" s="22"/>
      <c r="U456" s="22"/>
      <c r="V456" s="22"/>
      <c r="W456" s="22"/>
      <c r="X456" s="22"/>
      <c r="Y456" s="22"/>
      <c r="Z456" s="22"/>
    </row>
    <row r="457" ht="15.0" customHeight="1">
      <c r="A457" s="1377">
        <v>199106.0</v>
      </c>
      <c r="B457" s="1378">
        <v>8.92</v>
      </c>
      <c r="C457" s="1378">
        <v>31.0</v>
      </c>
      <c r="D457" s="1378">
        <v>1.58</v>
      </c>
      <c r="E457" s="1380">
        <v>16.56</v>
      </c>
      <c r="F457" s="22"/>
      <c r="G457" s="22"/>
      <c r="H457" s="22"/>
      <c r="I457" s="22"/>
      <c r="J457" s="22"/>
      <c r="K457" s="22"/>
      <c r="L457" s="22"/>
      <c r="M457" s="22"/>
      <c r="N457" s="22"/>
      <c r="O457" s="22"/>
      <c r="P457" s="22"/>
      <c r="Q457" s="22"/>
      <c r="R457" s="22"/>
      <c r="S457" s="22"/>
      <c r="T457" s="22"/>
      <c r="U457" s="22"/>
      <c r="V457" s="22"/>
      <c r="W457" s="22"/>
      <c r="X457" s="22"/>
      <c r="Y457" s="22"/>
      <c r="Z457" s="22"/>
    </row>
    <row r="458" ht="15.0" customHeight="1">
      <c r="A458" s="1373">
        <v>199107.0</v>
      </c>
      <c r="B458" s="1374">
        <v>9.08</v>
      </c>
      <c r="C458" s="1374">
        <v>31.6</v>
      </c>
      <c r="D458" s="1374">
        <v>1.81</v>
      </c>
      <c r="E458" s="1381">
        <v>18.68</v>
      </c>
      <c r="F458" s="22"/>
      <c r="G458" s="22"/>
      <c r="H458" s="22"/>
      <c r="I458" s="22"/>
      <c r="J458" s="22"/>
      <c r="K458" s="22"/>
      <c r="L458" s="22"/>
      <c r="M458" s="22"/>
      <c r="N458" s="22"/>
      <c r="O458" s="22"/>
      <c r="P458" s="22"/>
      <c r="Q458" s="22"/>
      <c r="R458" s="22"/>
      <c r="S458" s="22"/>
      <c r="T458" s="22"/>
      <c r="U458" s="22"/>
      <c r="V458" s="22"/>
      <c r="W458" s="22"/>
      <c r="X458" s="22"/>
      <c r="Y458" s="22"/>
      <c r="Z458" s="22"/>
    </row>
    <row r="459" ht="15.0" customHeight="1">
      <c r="A459" s="1377">
        <v>199108.0</v>
      </c>
      <c r="B459" s="1378">
        <v>9.2</v>
      </c>
      <c r="C459" s="1378">
        <v>31.2</v>
      </c>
      <c r="D459" s="1378">
        <v>1.27</v>
      </c>
      <c r="E459" s="1380">
        <v>20.19</v>
      </c>
      <c r="F459" s="22"/>
      <c r="G459" s="22"/>
      <c r="H459" s="22"/>
      <c r="I459" s="22"/>
      <c r="J459" s="22"/>
      <c r="K459" s="22"/>
      <c r="L459" s="22"/>
      <c r="M459" s="22"/>
      <c r="N459" s="22"/>
      <c r="O459" s="22"/>
      <c r="P459" s="22"/>
      <c r="Q459" s="22"/>
      <c r="R459" s="22"/>
      <c r="S459" s="22"/>
      <c r="T459" s="22"/>
      <c r="U459" s="22"/>
      <c r="V459" s="22"/>
      <c r="W459" s="22"/>
      <c r="X459" s="22"/>
      <c r="Y459" s="22"/>
      <c r="Z459" s="22"/>
    </row>
    <row r="460" ht="15.0" customHeight="1">
      <c r="A460" s="1373">
        <v>199109.0</v>
      </c>
      <c r="B460" s="1374">
        <v>9.33</v>
      </c>
      <c r="C460" s="1374">
        <v>30.01</v>
      </c>
      <c r="D460" s="1374">
        <v>1.45</v>
      </c>
      <c r="E460" s="1381">
        <v>21.94</v>
      </c>
      <c r="F460" s="22"/>
      <c r="G460" s="22"/>
      <c r="H460" s="22"/>
      <c r="I460" s="22"/>
      <c r="J460" s="22"/>
      <c r="K460" s="22"/>
      <c r="L460" s="22"/>
      <c r="M460" s="22"/>
      <c r="N460" s="22"/>
      <c r="O460" s="22"/>
      <c r="P460" s="22"/>
      <c r="Q460" s="22"/>
      <c r="R460" s="22"/>
      <c r="S460" s="22"/>
      <c r="T460" s="22"/>
      <c r="U460" s="22"/>
      <c r="V460" s="22"/>
      <c r="W460" s="22"/>
      <c r="X460" s="22"/>
      <c r="Y460" s="22"/>
      <c r="Z460" s="22"/>
    </row>
    <row r="461" ht="15.0" customHeight="1">
      <c r="A461" s="1377">
        <v>199110.0</v>
      </c>
      <c r="B461" s="1378">
        <v>9.45</v>
      </c>
      <c r="C461" s="1378">
        <v>29.25</v>
      </c>
      <c r="D461" s="1378">
        <v>1.32</v>
      </c>
      <c r="E461" s="1380">
        <v>23.56</v>
      </c>
      <c r="F461" s="22"/>
      <c r="G461" s="22"/>
      <c r="H461" s="22"/>
      <c r="I461" s="22"/>
      <c r="J461" s="22"/>
      <c r="K461" s="22"/>
      <c r="L461" s="22"/>
      <c r="M461" s="22"/>
      <c r="N461" s="22"/>
      <c r="O461" s="22"/>
      <c r="P461" s="22"/>
      <c r="Q461" s="22"/>
      <c r="R461" s="22"/>
      <c r="S461" s="22"/>
      <c r="T461" s="22"/>
      <c r="U461" s="22"/>
      <c r="V461" s="22"/>
      <c r="W461" s="22"/>
      <c r="X461" s="22"/>
      <c r="Y461" s="22"/>
      <c r="Z461" s="22"/>
    </row>
    <row r="462" ht="15.0" customHeight="1">
      <c r="A462" s="1373">
        <v>199111.0</v>
      </c>
      <c r="B462" s="1374">
        <v>9.57</v>
      </c>
      <c r="C462" s="1374">
        <v>28.22</v>
      </c>
      <c r="D462" s="1374">
        <v>1.22</v>
      </c>
      <c r="E462" s="1381">
        <v>25.06</v>
      </c>
      <c r="F462" s="22"/>
      <c r="G462" s="22"/>
      <c r="H462" s="22"/>
      <c r="I462" s="22"/>
      <c r="J462" s="22"/>
      <c r="K462" s="22"/>
      <c r="L462" s="22"/>
      <c r="M462" s="22"/>
      <c r="N462" s="22"/>
      <c r="O462" s="22"/>
      <c r="P462" s="22"/>
      <c r="Q462" s="22"/>
      <c r="R462" s="22"/>
      <c r="S462" s="22"/>
      <c r="T462" s="22"/>
      <c r="U462" s="22"/>
      <c r="V462" s="22"/>
      <c r="W462" s="22"/>
      <c r="X462" s="22"/>
      <c r="Y462" s="22"/>
      <c r="Z462" s="22"/>
    </row>
    <row r="463" ht="15.0" customHeight="1">
      <c r="A463" s="1377">
        <v>199112.0</v>
      </c>
      <c r="B463" s="1378">
        <v>9.7</v>
      </c>
      <c r="C463" s="1378">
        <v>26.82</v>
      </c>
      <c r="D463" s="1378">
        <v>1.4</v>
      </c>
      <c r="E463" s="1380">
        <v>26.82</v>
      </c>
      <c r="F463" s="22"/>
      <c r="G463" s="22"/>
      <c r="H463" s="22"/>
      <c r="I463" s="22"/>
      <c r="J463" s="22"/>
      <c r="K463" s="22"/>
      <c r="L463" s="22"/>
      <c r="M463" s="22"/>
      <c r="N463" s="22"/>
      <c r="O463" s="22"/>
      <c r="P463" s="22"/>
      <c r="Q463" s="22"/>
      <c r="R463" s="22"/>
      <c r="S463" s="22"/>
      <c r="T463" s="22"/>
      <c r="U463" s="22"/>
      <c r="V463" s="22"/>
      <c r="W463" s="22"/>
      <c r="X463" s="22"/>
      <c r="Y463" s="22"/>
      <c r="Z463" s="22"/>
    </row>
    <row r="464" ht="15.0" customHeight="1">
      <c r="A464" s="1373">
        <v>199201.0</v>
      </c>
      <c r="B464" s="1374">
        <v>10.04</v>
      </c>
      <c r="C464" s="1374">
        <v>27.43</v>
      </c>
      <c r="D464" s="1374">
        <v>3.49</v>
      </c>
      <c r="E464" s="1381">
        <v>3.49</v>
      </c>
      <c r="F464" s="22"/>
      <c r="G464" s="22"/>
      <c r="H464" s="22"/>
      <c r="I464" s="22"/>
      <c r="J464" s="22"/>
      <c r="K464" s="22"/>
      <c r="L464" s="22"/>
      <c r="M464" s="22"/>
      <c r="N464" s="22"/>
      <c r="O464" s="22"/>
      <c r="P464" s="22"/>
      <c r="Q464" s="22"/>
      <c r="R464" s="22"/>
      <c r="S464" s="22"/>
      <c r="T464" s="22"/>
      <c r="U464" s="22"/>
      <c r="V464" s="22"/>
      <c r="W464" s="22"/>
      <c r="X464" s="22"/>
      <c r="Y464" s="22"/>
      <c r="Z464" s="22"/>
    </row>
    <row r="465" ht="15.0" customHeight="1">
      <c r="A465" s="1377">
        <v>199202.0</v>
      </c>
      <c r="B465" s="1378">
        <v>10.38</v>
      </c>
      <c r="C465" s="1378">
        <v>27.35</v>
      </c>
      <c r="D465" s="1378">
        <v>3.34</v>
      </c>
      <c r="E465" s="1380">
        <v>6.96</v>
      </c>
      <c r="F465" s="22"/>
      <c r="G465" s="22"/>
      <c r="H465" s="22"/>
      <c r="I465" s="22"/>
      <c r="J465" s="22"/>
      <c r="K465" s="22"/>
      <c r="L465" s="22"/>
      <c r="M465" s="22"/>
      <c r="N465" s="22"/>
      <c r="O465" s="22"/>
      <c r="P465" s="22"/>
      <c r="Q465" s="22"/>
      <c r="R465" s="22"/>
      <c r="S465" s="22"/>
      <c r="T465" s="22"/>
      <c r="U465" s="22"/>
      <c r="V465" s="22"/>
      <c r="W465" s="22"/>
      <c r="X465" s="22"/>
      <c r="Y465" s="22"/>
      <c r="Z465" s="22"/>
    </row>
    <row r="466" ht="15.0" customHeight="1">
      <c r="A466" s="1373">
        <v>199203.0</v>
      </c>
      <c r="B466" s="1374">
        <v>10.62</v>
      </c>
      <c r="C466" s="1374">
        <v>27.08</v>
      </c>
      <c r="D466" s="1374">
        <v>2.31</v>
      </c>
      <c r="E466" s="1381">
        <v>9.43</v>
      </c>
      <c r="F466" s="22"/>
      <c r="G466" s="22"/>
      <c r="H466" s="22"/>
      <c r="I466" s="22"/>
      <c r="J466" s="22"/>
      <c r="K466" s="22"/>
      <c r="L466" s="22"/>
      <c r="M466" s="22"/>
      <c r="N466" s="22"/>
      <c r="O466" s="22"/>
      <c r="P466" s="22"/>
      <c r="Q466" s="22"/>
      <c r="R466" s="22"/>
      <c r="S466" s="22"/>
      <c r="T466" s="22"/>
      <c r="U466" s="22"/>
      <c r="V466" s="22"/>
      <c r="W466" s="22"/>
      <c r="X466" s="22"/>
      <c r="Y466" s="22"/>
      <c r="Z466" s="22"/>
    </row>
    <row r="467" ht="15.0" customHeight="1">
      <c r="A467" s="1377">
        <v>199204.0</v>
      </c>
      <c r="B467" s="1378">
        <v>10.92</v>
      </c>
      <c r="C467" s="1378">
        <v>27.15</v>
      </c>
      <c r="D467" s="1378">
        <v>2.85</v>
      </c>
      <c r="E467" s="1380">
        <v>12.56</v>
      </c>
      <c r="F467" s="22"/>
      <c r="G467" s="22"/>
      <c r="H467" s="22"/>
      <c r="I467" s="22"/>
      <c r="J467" s="22"/>
      <c r="K467" s="22"/>
      <c r="L467" s="22"/>
      <c r="M467" s="22"/>
      <c r="N467" s="22"/>
      <c r="O467" s="22"/>
      <c r="P467" s="22"/>
      <c r="Q467" s="22"/>
      <c r="R467" s="22"/>
      <c r="S467" s="22"/>
      <c r="T467" s="22"/>
      <c r="U467" s="22"/>
      <c r="V467" s="22"/>
      <c r="W467" s="22"/>
      <c r="X467" s="22"/>
      <c r="Y467" s="22"/>
      <c r="Z467" s="22"/>
    </row>
    <row r="468" ht="15.0" customHeight="1">
      <c r="A468" s="1373">
        <v>199205.0</v>
      </c>
      <c r="B468" s="1374">
        <v>11.18</v>
      </c>
      <c r="C468" s="1374">
        <v>27.3</v>
      </c>
      <c r="D468" s="1374">
        <v>2.32</v>
      </c>
      <c r="E468" s="1381">
        <v>15.18</v>
      </c>
      <c r="F468" s="22"/>
      <c r="G468" s="22"/>
      <c r="H468" s="22"/>
      <c r="I468" s="22"/>
      <c r="J468" s="22"/>
      <c r="K468" s="22"/>
      <c r="L468" s="22"/>
      <c r="M468" s="22"/>
      <c r="N468" s="22"/>
      <c r="O468" s="22"/>
      <c r="P468" s="22"/>
      <c r="Q468" s="22"/>
      <c r="R468" s="22"/>
      <c r="S468" s="22"/>
      <c r="T468" s="22"/>
      <c r="U468" s="22"/>
      <c r="V468" s="22"/>
      <c r="W468" s="22"/>
      <c r="X468" s="22"/>
      <c r="Y468" s="22"/>
      <c r="Z468" s="22"/>
    </row>
    <row r="469" ht="15.0" customHeight="1">
      <c r="A469" s="1377">
        <v>199206.0</v>
      </c>
      <c r="B469" s="1378">
        <v>11.43</v>
      </c>
      <c r="C469" s="1378">
        <v>28.13</v>
      </c>
      <c r="D469" s="1378">
        <v>2.24</v>
      </c>
      <c r="E469" s="1380">
        <v>17.76</v>
      </c>
      <c r="F469" s="22"/>
      <c r="G469" s="22"/>
      <c r="H469" s="22"/>
      <c r="I469" s="22"/>
      <c r="J469" s="22"/>
      <c r="K469" s="22"/>
      <c r="L469" s="22"/>
      <c r="M469" s="22"/>
      <c r="N469" s="22"/>
      <c r="O469" s="22"/>
      <c r="P469" s="22"/>
      <c r="Q469" s="22"/>
      <c r="R469" s="22"/>
      <c r="S469" s="22"/>
      <c r="T469" s="22"/>
      <c r="U469" s="22"/>
      <c r="V469" s="22"/>
      <c r="W469" s="22"/>
      <c r="X469" s="22"/>
      <c r="Y469" s="22"/>
      <c r="Z469" s="22"/>
    </row>
    <row r="470" ht="15.0" customHeight="1">
      <c r="A470" s="1373">
        <v>199207.0</v>
      </c>
      <c r="B470" s="1374">
        <v>11.66</v>
      </c>
      <c r="C470" s="1374">
        <v>28.36</v>
      </c>
      <c r="D470" s="1374">
        <v>1.99</v>
      </c>
      <c r="E470" s="1381">
        <v>20.12</v>
      </c>
      <c r="F470" s="22"/>
      <c r="G470" s="22"/>
      <c r="H470" s="22"/>
      <c r="I470" s="22"/>
      <c r="J470" s="22"/>
      <c r="K470" s="22"/>
      <c r="L470" s="22"/>
      <c r="M470" s="22"/>
      <c r="N470" s="22"/>
      <c r="O470" s="22"/>
      <c r="P470" s="22"/>
      <c r="Q470" s="22"/>
      <c r="R470" s="22"/>
      <c r="S470" s="22"/>
      <c r="T470" s="22"/>
      <c r="U470" s="22"/>
      <c r="V470" s="22"/>
      <c r="W470" s="22"/>
      <c r="X470" s="22"/>
      <c r="Y470" s="22"/>
      <c r="Z470" s="22"/>
    </row>
    <row r="471" ht="15.0" customHeight="1">
      <c r="A471" s="1377">
        <v>199208.0</v>
      </c>
      <c r="B471" s="1378">
        <v>11.74</v>
      </c>
      <c r="C471" s="1378">
        <v>27.7</v>
      </c>
      <c r="D471" s="1378">
        <v>0.75</v>
      </c>
      <c r="E471" s="1380">
        <v>21.02</v>
      </c>
      <c r="F471" s="22"/>
      <c r="G471" s="22"/>
      <c r="H471" s="22"/>
      <c r="I471" s="22"/>
      <c r="J471" s="22"/>
      <c r="K471" s="22"/>
      <c r="L471" s="22"/>
      <c r="M471" s="22"/>
      <c r="N471" s="22"/>
      <c r="O471" s="22"/>
      <c r="P471" s="22"/>
      <c r="Q471" s="22"/>
      <c r="R471" s="22"/>
      <c r="S471" s="22"/>
      <c r="T471" s="22"/>
      <c r="U471" s="22"/>
      <c r="V471" s="22"/>
      <c r="W471" s="22"/>
      <c r="X471" s="22"/>
      <c r="Y471" s="22"/>
      <c r="Z471" s="22"/>
    </row>
    <row r="472" ht="15.0" customHeight="1">
      <c r="A472" s="1373">
        <v>199209.0</v>
      </c>
      <c r="B472" s="1374">
        <v>11.84</v>
      </c>
      <c r="C472" s="1374">
        <v>26.92</v>
      </c>
      <c r="D472" s="1374">
        <v>0.83</v>
      </c>
      <c r="E472" s="1381">
        <v>22.03</v>
      </c>
      <c r="F472" s="22"/>
      <c r="G472" s="22"/>
      <c r="H472" s="22"/>
      <c r="I472" s="22"/>
      <c r="J472" s="22"/>
      <c r="K472" s="22"/>
      <c r="L472" s="22"/>
      <c r="M472" s="22"/>
      <c r="N472" s="22"/>
      <c r="O472" s="22"/>
      <c r="P472" s="22"/>
      <c r="Q472" s="22"/>
      <c r="R472" s="22"/>
      <c r="S472" s="22"/>
      <c r="T472" s="22"/>
      <c r="U472" s="22"/>
      <c r="V472" s="22"/>
      <c r="W472" s="22"/>
      <c r="X472" s="22"/>
      <c r="Y472" s="22"/>
      <c r="Z472" s="22"/>
    </row>
    <row r="473" ht="15.0" customHeight="1">
      <c r="A473" s="1377">
        <v>199210.0</v>
      </c>
      <c r="B473" s="1378">
        <v>11.94</v>
      </c>
      <c r="C473" s="1378">
        <v>26.32</v>
      </c>
      <c r="D473" s="1378">
        <v>0.85</v>
      </c>
      <c r="E473" s="1380">
        <v>23.07</v>
      </c>
      <c r="F473" s="22"/>
      <c r="G473" s="22"/>
      <c r="H473" s="22"/>
      <c r="I473" s="22"/>
      <c r="J473" s="22"/>
      <c r="K473" s="22"/>
      <c r="L473" s="22"/>
      <c r="M473" s="22"/>
      <c r="N473" s="22"/>
      <c r="O473" s="22"/>
      <c r="P473" s="22"/>
      <c r="Q473" s="22"/>
      <c r="R473" s="22"/>
      <c r="S473" s="22"/>
      <c r="T473" s="22"/>
      <c r="U473" s="22"/>
      <c r="V473" s="22"/>
      <c r="W473" s="22"/>
      <c r="X473" s="22"/>
      <c r="Y473" s="22"/>
      <c r="Z473" s="22"/>
    </row>
    <row r="474" ht="15.0" customHeight="1">
      <c r="A474" s="1373">
        <v>199211.0</v>
      </c>
      <c r="B474" s="1374">
        <v>12.03</v>
      </c>
      <c r="C474" s="1374">
        <v>25.7</v>
      </c>
      <c r="D474" s="1374">
        <v>0.72</v>
      </c>
      <c r="E474" s="1381">
        <v>23.96</v>
      </c>
      <c r="F474" s="22"/>
      <c r="G474" s="22"/>
      <c r="H474" s="22"/>
      <c r="I474" s="22"/>
      <c r="J474" s="22"/>
      <c r="K474" s="22"/>
      <c r="L474" s="22"/>
      <c r="M474" s="22"/>
      <c r="N474" s="22"/>
      <c r="O474" s="22"/>
      <c r="P474" s="22"/>
      <c r="Q474" s="22"/>
      <c r="R474" s="22"/>
      <c r="S474" s="22"/>
      <c r="T474" s="22"/>
      <c r="U474" s="22"/>
      <c r="V474" s="22"/>
      <c r="W474" s="22"/>
      <c r="X474" s="22"/>
      <c r="Y474" s="22"/>
      <c r="Z474" s="22"/>
    </row>
    <row r="475" ht="15.0" customHeight="1">
      <c r="A475" s="1377">
        <v>199212.0</v>
      </c>
      <c r="B475" s="1378">
        <v>12.14</v>
      </c>
      <c r="C475" s="1378">
        <v>25.13</v>
      </c>
      <c r="D475" s="1378">
        <v>0.94</v>
      </c>
      <c r="E475" s="1380">
        <v>25.13</v>
      </c>
      <c r="F475" s="22"/>
      <c r="G475" s="22"/>
      <c r="H475" s="22"/>
      <c r="I475" s="22"/>
      <c r="J475" s="22"/>
      <c r="K475" s="22"/>
      <c r="L475" s="22"/>
      <c r="M475" s="22"/>
      <c r="N475" s="22"/>
      <c r="O475" s="22"/>
      <c r="P475" s="22"/>
      <c r="Q475" s="22"/>
      <c r="R475" s="22"/>
      <c r="S475" s="22"/>
      <c r="T475" s="22"/>
      <c r="U475" s="22"/>
      <c r="V475" s="22"/>
      <c r="W475" s="22"/>
      <c r="X475" s="22"/>
      <c r="Y475" s="22"/>
      <c r="Z475" s="22"/>
    </row>
    <row r="476" ht="15.0" customHeight="1">
      <c r="A476" s="1373">
        <v>199301.0</v>
      </c>
      <c r="B476" s="1374">
        <v>12.54</v>
      </c>
      <c r="C476" s="1374">
        <v>24.82</v>
      </c>
      <c r="D476" s="1374">
        <v>3.24</v>
      </c>
      <c r="E476" s="1381">
        <v>3.24</v>
      </c>
      <c r="F476" s="22"/>
      <c r="G476" s="22"/>
      <c r="H476" s="22"/>
      <c r="I476" s="22"/>
      <c r="J476" s="22"/>
      <c r="K476" s="22"/>
      <c r="L476" s="22"/>
      <c r="M476" s="22"/>
      <c r="N476" s="22"/>
      <c r="O476" s="22"/>
      <c r="P476" s="22"/>
      <c r="Q476" s="22"/>
      <c r="R476" s="22"/>
      <c r="S476" s="22"/>
      <c r="T476" s="22"/>
      <c r="U476" s="22"/>
      <c r="V476" s="22"/>
      <c r="W476" s="22"/>
      <c r="X476" s="22"/>
      <c r="Y476" s="22"/>
      <c r="Z476" s="22"/>
    </row>
    <row r="477" ht="15.0" customHeight="1">
      <c r="A477" s="1377">
        <v>199302.0</v>
      </c>
      <c r="B477" s="1378">
        <v>12.94</v>
      </c>
      <c r="C477" s="1378">
        <v>24.71</v>
      </c>
      <c r="D477" s="1378">
        <v>3.25</v>
      </c>
      <c r="E477" s="1380">
        <v>6.6</v>
      </c>
      <c r="F477" s="22"/>
      <c r="G477" s="22"/>
      <c r="H477" s="22"/>
      <c r="I477" s="22"/>
      <c r="J477" s="22"/>
      <c r="K477" s="22"/>
      <c r="L477" s="22"/>
      <c r="M477" s="22"/>
      <c r="N477" s="22"/>
      <c r="O477" s="22"/>
      <c r="P477" s="22"/>
      <c r="Q477" s="22"/>
      <c r="R477" s="22"/>
      <c r="S477" s="22"/>
      <c r="T477" s="22"/>
      <c r="U477" s="22"/>
      <c r="V477" s="22"/>
      <c r="W477" s="22"/>
      <c r="X477" s="22"/>
      <c r="Y477" s="22"/>
      <c r="Z477" s="22"/>
    </row>
    <row r="478" ht="15.0" customHeight="1">
      <c r="A478" s="1373">
        <v>199303.0</v>
      </c>
      <c r="B478" s="1374">
        <v>13.19</v>
      </c>
      <c r="C478" s="1374">
        <v>24.18</v>
      </c>
      <c r="D478" s="1374">
        <v>1.87</v>
      </c>
      <c r="E478" s="1381">
        <v>8.6</v>
      </c>
      <c r="F478" s="22"/>
      <c r="G478" s="22"/>
      <c r="H478" s="22"/>
      <c r="I478" s="22"/>
      <c r="J478" s="22"/>
      <c r="K478" s="22"/>
      <c r="L478" s="22"/>
      <c r="M478" s="22"/>
      <c r="N478" s="22"/>
      <c r="O478" s="22"/>
      <c r="P478" s="22"/>
      <c r="Q478" s="22"/>
      <c r="R478" s="22"/>
      <c r="S478" s="22"/>
      <c r="T478" s="22"/>
      <c r="U478" s="22"/>
      <c r="V478" s="22"/>
      <c r="W478" s="22"/>
      <c r="X478" s="22"/>
      <c r="Y478" s="22"/>
      <c r="Z478" s="22"/>
    </row>
    <row r="479" ht="15.0" customHeight="1">
      <c r="A479" s="1377">
        <v>199304.0</v>
      </c>
      <c r="B479" s="1378">
        <v>13.44</v>
      </c>
      <c r="C479" s="1378">
        <v>23.08</v>
      </c>
      <c r="D479" s="1378">
        <v>1.94</v>
      </c>
      <c r="E479" s="1380">
        <v>10.71</v>
      </c>
      <c r="F479" s="22"/>
      <c r="G479" s="22"/>
      <c r="H479" s="22"/>
      <c r="I479" s="22"/>
      <c r="J479" s="22"/>
      <c r="K479" s="22"/>
      <c r="L479" s="22"/>
      <c r="M479" s="22"/>
      <c r="N479" s="22"/>
      <c r="O479" s="22"/>
      <c r="P479" s="22"/>
      <c r="Q479" s="22"/>
      <c r="R479" s="22"/>
      <c r="S479" s="22"/>
      <c r="T479" s="22"/>
      <c r="U479" s="22"/>
      <c r="V479" s="22"/>
      <c r="W479" s="22"/>
      <c r="X479" s="22"/>
      <c r="Y479" s="22"/>
      <c r="Z479" s="22"/>
    </row>
    <row r="480" ht="15.0" customHeight="1">
      <c r="A480" s="1373">
        <v>199305.0</v>
      </c>
      <c r="B480" s="1374">
        <v>13.66</v>
      </c>
      <c r="C480" s="1374">
        <v>22.21</v>
      </c>
      <c r="D480" s="1374">
        <v>1.6</v>
      </c>
      <c r="E480" s="1381">
        <v>12.49</v>
      </c>
      <c r="F480" s="22"/>
      <c r="G480" s="22"/>
      <c r="H480" s="22"/>
      <c r="I480" s="22"/>
      <c r="J480" s="22"/>
      <c r="K480" s="22"/>
      <c r="L480" s="22"/>
      <c r="M480" s="22"/>
      <c r="N480" s="22"/>
      <c r="O480" s="22"/>
      <c r="P480" s="22"/>
      <c r="Q480" s="22"/>
      <c r="R480" s="22"/>
      <c r="S480" s="22"/>
      <c r="T480" s="22"/>
      <c r="U480" s="22"/>
      <c r="V480" s="22"/>
      <c r="W480" s="22"/>
      <c r="X480" s="22"/>
      <c r="Y480" s="22"/>
      <c r="Z480" s="22"/>
    </row>
    <row r="481" ht="15.0" customHeight="1">
      <c r="A481" s="1377">
        <v>199306.0</v>
      </c>
      <c r="B481" s="1378">
        <v>13.87</v>
      </c>
      <c r="C481" s="1378">
        <v>21.38</v>
      </c>
      <c r="D481" s="1378">
        <v>1.54</v>
      </c>
      <c r="E481" s="1380">
        <v>14.23</v>
      </c>
      <c r="F481" s="22"/>
      <c r="G481" s="22"/>
      <c r="H481" s="22"/>
      <c r="I481" s="22"/>
      <c r="J481" s="22"/>
      <c r="K481" s="22"/>
      <c r="L481" s="22"/>
      <c r="M481" s="22"/>
      <c r="N481" s="22"/>
      <c r="O481" s="22"/>
      <c r="P481" s="22"/>
      <c r="Q481" s="22"/>
      <c r="R481" s="22"/>
      <c r="S481" s="22"/>
      <c r="T481" s="22"/>
      <c r="U481" s="22"/>
      <c r="V481" s="22"/>
      <c r="W481" s="22"/>
      <c r="X481" s="22"/>
      <c r="Y481" s="22"/>
      <c r="Z481" s="22"/>
    </row>
    <row r="482" ht="15.0" customHeight="1">
      <c r="A482" s="1373">
        <v>199307.0</v>
      </c>
      <c r="B482" s="1374">
        <v>14.04</v>
      </c>
      <c r="C482" s="1374">
        <v>20.46</v>
      </c>
      <c r="D482" s="1374">
        <v>1.23</v>
      </c>
      <c r="E482" s="1381">
        <v>15.64</v>
      </c>
      <c r="F482" s="22"/>
      <c r="G482" s="22"/>
      <c r="H482" s="22"/>
      <c r="I482" s="22"/>
      <c r="J482" s="22"/>
      <c r="K482" s="22"/>
      <c r="L482" s="22"/>
      <c r="M482" s="22"/>
      <c r="N482" s="22"/>
      <c r="O482" s="22"/>
      <c r="P482" s="22"/>
      <c r="Q482" s="22"/>
      <c r="R482" s="22"/>
      <c r="S482" s="22"/>
      <c r="T482" s="22"/>
      <c r="U482" s="22"/>
      <c r="V482" s="22"/>
      <c r="W482" s="22"/>
      <c r="X482" s="22"/>
      <c r="Y482" s="22"/>
      <c r="Z482" s="22"/>
    </row>
    <row r="483" ht="15.0" customHeight="1">
      <c r="A483" s="1377">
        <v>199308.0</v>
      </c>
      <c r="B483" s="1378">
        <v>14.22</v>
      </c>
      <c r="C483" s="1378">
        <v>21.07</v>
      </c>
      <c r="D483" s="1378">
        <v>1.25</v>
      </c>
      <c r="E483" s="1380">
        <v>17.1</v>
      </c>
      <c r="F483" s="22"/>
      <c r="G483" s="22"/>
      <c r="H483" s="22"/>
      <c r="I483" s="22"/>
      <c r="J483" s="22"/>
      <c r="K483" s="22"/>
      <c r="L483" s="22"/>
      <c r="M483" s="22"/>
      <c r="N483" s="22"/>
      <c r="O483" s="22"/>
      <c r="P483" s="22"/>
      <c r="Q483" s="22"/>
      <c r="R483" s="22"/>
      <c r="S483" s="22"/>
      <c r="T483" s="22"/>
      <c r="U483" s="22"/>
      <c r="V483" s="22"/>
      <c r="W483" s="22"/>
      <c r="X483" s="22"/>
      <c r="Y483" s="22"/>
      <c r="Z483" s="22"/>
    </row>
    <row r="484" ht="15.0" customHeight="1">
      <c r="A484" s="1373">
        <v>199309.0</v>
      </c>
      <c r="B484" s="1374">
        <v>14.38</v>
      </c>
      <c r="C484" s="1374">
        <v>21.43</v>
      </c>
      <c r="D484" s="1374">
        <v>1.12</v>
      </c>
      <c r="E484" s="1381">
        <v>18.42</v>
      </c>
      <c r="F484" s="22"/>
      <c r="G484" s="22"/>
      <c r="H484" s="22"/>
      <c r="I484" s="22"/>
      <c r="J484" s="22"/>
      <c r="K484" s="22"/>
      <c r="L484" s="22"/>
      <c r="M484" s="22"/>
      <c r="N484" s="22"/>
      <c r="O484" s="22"/>
      <c r="P484" s="22"/>
      <c r="Q484" s="22"/>
      <c r="R484" s="22"/>
      <c r="S484" s="22"/>
      <c r="T484" s="22"/>
      <c r="U484" s="22"/>
      <c r="V484" s="22"/>
      <c r="W484" s="22"/>
      <c r="X484" s="22"/>
      <c r="Y484" s="22"/>
      <c r="Z484" s="22"/>
    </row>
    <row r="485" ht="15.0" customHeight="1">
      <c r="A485" s="1377">
        <v>199310.0</v>
      </c>
      <c r="B485" s="1378">
        <v>14.53</v>
      </c>
      <c r="C485" s="1378">
        <v>21.69</v>
      </c>
      <c r="D485" s="1378">
        <v>1.06</v>
      </c>
      <c r="E485" s="1380">
        <v>19.68</v>
      </c>
      <c r="F485" s="22"/>
      <c r="G485" s="22"/>
      <c r="H485" s="22"/>
      <c r="I485" s="22"/>
      <c r="J485" s="22"/>
      <c r="K485" s="22"/>
      <c r="L485" s="22"/>
      <c r="M485" s="22"/>
      <c r="N485" s="22"/>
      <c r="O485" s="22"/>
      <c r="P485" s="22"/>
      <c r="Q485" s="22"/>
      <c r="R485" s="22"/>
      <c r="S485" s="22"/>
      <c r="T485" s="22"/>
      <c r="U485" s="22"/>
      <c r="V485" s="22"/>
      <c r="W485" s="22"/>
      <c r="X485" s="22"/>
      <c r="Y485" s="22"/>
      <c r="Z485" s="22"/>
    </row>
    <row r="486" ht="15.0" customHeight="1">
      <c r="A486" s="1373">
        <v>199311.0</v>
      </c>
      <c r="B486" s="1374">
        <v>14.72</v>
      </c>
      <c r="C486" s="1374">
        <v>22.37</v>
      </c>
      <c r="D486" s="1374">
        <v>1.29</v>
      </c>
      <c r="E486" s="1381">
        <v>21.23</v>
      </c>
      <c r="F486" s="22"/>
      <c r="G486" s="22"/>
      <c r="H486" s="22"/>
      <c r="I486" s="22"/>
      <c r="J486" s="22"/>
      <c r="K486" s="22"/>
      <c r="L486" s="22"/>
      <c r="M486" s="22"/>
      <c r="N486" s="22"/>
      <c r="O486" s="22"/>
      <c r="P486" s="22"/>
      <c r="Q486" s="22"/>
      <c r="R486" s="22"/>
      <c r="S486" s="22"/>
      <c r="T486" s="22"/>
      <c r="U486" s="22"/>
      <c r="V486" s="22"/>
      <c r="W486" s="22"/>
      <c r="X486" s="22"/>
      <c r="Y486" s="22"/>
      <c r="Z486" s="22"/>
    </row>
    <row r="487" ht="15.0" customHeight="1">
      <c r="A487" s="1377">
        <v>199312.0</v>
      </c>
      <c r="B487" s="1378">
        <v>14.89</v>
      </c>
      <c r="C487" s="1378">
        <v>22.6</v>
      </c>
      <c r="D487" s="1378">
        <v>1.13</v>
      </c>
      <c r="E487" s="1380">
        <v>22.6</v>
      </c>
      <c r="F487" s="22"/>
      <c r="G487" s="22"/>
      <c r="H487" s="22"/>
      <c r="I487" s="22"/>
      <c r="J487" s="22"/>
      <c r="K487" s="22"/>
      <c r="L487" s="22"/>
      <c r="M487" s="22"/>
      <c r="N487" s="22"/>
      <c r="O487" s="22"/>
      <c r="P487" s="22"/>
      <c r="Q487" s="22"/>
      <c r="R487" s="22"/>
      <c r="S487" s="22"/>
      <c r="T487" s="22"/>
      <c r="U487" s="22"/>
      <c r="V487" s="22"/>
      <c r="W487" s="22"/>
      <c r="X487" s="22"/>
      <c r="Y487" s="22"/>
      <c r="Z487" s="22"/>
    </row>
    <row r="488" ht="15.0" customHeight="1">
      <c r="A488" s="1373">
        <v>199401.0</v>
      </c>
      <c r="B488" s="1374">
        <v>15.36</v>
      </c>
      <c r="C488" s="1374">
        <v>22.5</v>
      </c>
      <c r="D488" s="1374">
        <v>3.15</v>
      </c>
      <c r="E488" s="1381">
        <v>3.15</v>
      </c>
      <c r="F488" s="22"/>
      <c r="G488" s="22"/>
      <c r="H488" s="22"/>
      <c r="I488" s="22"/>
      <c r="J488" s="22"/>
      <c r="K488" s="22"/>
      <c r="L488" s="22"/>
      <c r="M488" s="22"/>
      <c r="N488" s="22"/>
      <c r="O488" s="22"/>
      <c r="P488" s="22"/>
      <c r="Q488" s="22"/>
      <c r="R488" s="22"/>
      <c r="S488" s="22"/>
      <c r="T488" s="22"/>
      <c r="U488" s="22"/>
      <c r="V488" s="22"/>
      <c r="W488" s="22"/>
      <c r="X488" s="22"/>
      <c r="Y488" s="22"/>
      <c r="Z488" s="22"/>
    </row>
    <row r="489" ht="15.0" customHeight="1">
      <c r="A489" s="1377">
        <v>199402.0</v>
      </c>
      <c r="B489" s="1378">
        <v>15.92</v>
      </c>
      <c r="C489" s="1378">
        <v>23.01</v>
      </c>
      <c r="D489" s="1378">
        <v>3.68</v>
      </c>
      <c r="E489" s="1380">
        <v>6.95</v>
      </c>
      <c r="F489" s="22"/>
      <c r="G489" s="22"/>
      <c r="H489" s="22"/>
      <c r="I489" s="22"/>
      <c r="J489" s="22"/>
      <c r="K489" s="22"/>
      <c r="L489" s="22"/>
      <c r="M489" s="22"/>
      <c r="N489" s="22"/>
      <c r="O489" s="22"/>
      <c r="P489" s="22"/>
      <c r="Q489" s="22"/>
      <c r="R489" s="22"/>
      <c r="S489" s="22"/>
      <c r="T489" s="22"/>
      <c r="U489" s="22"/>
      <c r="V489" s="22"/>
      <c r="W489" s="22"/>
      <c r="X489" s="22"/>
      <c r="Y489" s="22"/>
      <c r="Z489" s="22"/>
    </row>
    <row r="490" ht="15.0" customHeight="1">
      <c r="A490" s="1373">
        <v>199403.0</v>
      </c>
      <c r="B490" s="1374">
        <v>16.27</v>
      </c>
      <c r="C490" s="1374">
        <v>23.41</v>
      </c>
      <c r="D490" s="1374">
        <v>2.21</v>
      </c>
      <c r="E490" s="1381">
        <v>9.32</v>
      </c>
      <c r="F490" s="22"/>
      <c r="G490" s="22"/>
      <c r="H490" s="22"/>
      <c r="I490" s="22"/>
      <c r="J490" s="22"/>
      <c r="K490" s="22"/>
      <c r="L490" s="22"/>
      <c r="M490" s="22"/>
      <c r="N490" s="22"/>
      <c r="O490" s="22"/>
      <c r="P490" s="22"/>
      <c r="Q490" s="22"/>
      <c r="R490" s="22"/>
      <c r="S490" s="22"/>
      <c r="T490" s="22"/>
      <c r="U490" s="22"/>
      <c r="V490" s="22"/>
      <c r="W490" s="22"/>
      <c r="X490" s="22"/>
      <c r="Y490" s="22"/>
      <c r="Z490" s="22"/>
    </row>
    <row r="491" ht="15.0" customHeight="1">
      <c r="A491" s="1377">
        <v>199404.0</v>
      </c>
      <c r="B491" s="1378">
        <v>16.66</v>
      </c>
      <c r="C491" s="1378">
        <v>23.94</v>
      </c>
      <c r="D491" s="1378">
        <v>2.37</v>
      </c>
      <c r="E491" s="1380">
        <v>11.92</v>
      </c>
      <c r="F491" s="22"/>
      <c r="G491" s="22"/>
      <c r="H491" s="22"/>
      <c r="I491" s="22"/>
      <c r="J491" s="22"/>
      <c r="K491" s="22"/>
      <c r="L491" s="22"/>
      <c r="M491" s="22"/>
      <c r="N491" s="22"/>
      <c r="O491" s="22"/>
      <c r="P491" s="22"/>
      <c r="Q491" s="22"/>
      <c r="R491" s="22"/>
      <c r="S491" s="22"/>
      <c r="T491" s="22"/>
      <c r="U491" s="22"/>
      <c r="V491" s="22"/>
      <c r="W491" s="22"/>
      <c r="X491" s="22"/>
      <c r="Y491" s="22"/>
      <c r="Z491" s="22"/>
    </row>
    <row r="492" ht="15.0" customHeight="1">
      <c r="A492" s="1373">
        <v>199405.0</v>
      </c>
      <c r="B492" s="1374">
        <v>16.92</v>
      </c>
      <c r="C492" s="1374">
        <v>23.86</v>
      </c>
      <c r="D492" s="1374">
        <v>1.54</v>
      </c>
      <c r="E492" s="1381">
        <v>13.65</v>
      </c>
      <c r="F492" s="22"/>
      <c r="G492" s="22"/>
      <c r="H492" s="22"/>
      <c r="I492" s="22"/>
      <c r="J492" s="22"/>
      <c r="K492" s="22"/>
      <c r="L492" s="22"/>
      <c r="M492" s="22"/>
      <c r="N492" s="22"/>
      <c r="O492" s="22"/>
      <c r="P492" s="22"/>
      <c r="Q492" s="22"/>
      <c r="R492" s="22"/>
      <c r="S492" s="22"/>
      <c r="T492" s="22"/>
      <c r="U492" s="22"/>
      <c r="V492" s="22"/>
      <c r="W492" s="22"/>
      <c r="X492" s="22"/>
      <c r="Y492" s="22"/>
      <c r="Z492" s="22"/>
    </row>
    <row r="493" ht="15.0" customHeight="1">
      <c r="A493" s="1377">
        <v>199406.0</v>
      </c>
      <c r="B493" s="1378">
        <v>17.07</v>
      </c>
      <c r="C493" s="1378">
        <v>23.08</v>
      </c>
      <c r="D493" s="1378">
        <v>0.9</v>
      </c>
      <c r="E493" s="1380">
        <v>14.68</v>
      </c>
      <c r="F493" s="22"/>
      <c r="G493" s="22"/>
      <c r="H493" s="22"/>
      <c r="I493" s="22"/>
      <c r="J493" s="22"/>
      <c r="K493" s="22"/>
      <c r="L493" s="22"/>
      <c r="M493" s="22"/>
      <c r="N493" s="22"/>
      <c r="O493" s="22"/>
      <c r="P493" s="22"/>
      <c r="Q493" s="22"/>
      <c r="R493" s="22"/>
      <c r="S493" s="22"/>
      <c r="T493" s="22"/>
      <c r="U493" s="22"/>
      <c r="V493" s="22"/>
      <c r="W493" s="22"/>
      <c r="X493" s="22"/>
      <c r="Y493" s="22"/>
      <c r="Z493" s="22"/>
    </row>
    <row r="494" ht="15.0" customHeight="1">
      <c r="A494" s="1373">
        <v>199407.0</v>
      </c>
      <c r="B494" s="1374">
        <v>17.23</v>
      </c>
      <c r="C494" s="1374">
        <v>22.69</v>
      </c>
      <c r="D494" s="1374">
        <v>0.91</v>
      </c>
      <c r="E494" s="1381">
        <v>15.73</v>
      </c>
      <c r="F494" s="22"/>
      <c r="G494" s="22"/>
      <c r="H494" s="22"/>
      <c r="I494" s="22"/>
      <c r="J494" s="22"/>
      <c r="K494" s="22"/>
      <c r="L494" s="22"/>
      <c r="M494" s="22"/>
      <c r="N494" s="22"/>
      <c r="O494" s="22"/>
      <c r="P494" s="22"/>
      <c r="Q494" s="22"/>
      <c r="R494" s="22"/>
      <c r="S494" s="22"/>
      <c r="T494" s="22"/>
      <c r="U494" s="22"/>
      <c r="V494" s="22"/>
      <c r="W494" s="22"/>
      <c r="X494" s="22"/>
      <c r="Y494" s="22"/>
      <c r="Z494" s="22"/>
    </row>
    <row r="495" ht="15.0" customHeight="1">
      <c r="A495" s="1377">
        <v>199408.0</v>
      </c>
      <c r="B495" s="1378">
        <v>17.4</v>
      </c>
      <c r="C495" s="1378">
        <v>22.35</v>
      </c>
      <c r="D495" s="1378">
        <v>0.97</v>
      </c>
      <c r="E495" s="1380">
        <v>16.86</v>
      </c>
      <c r="F495" s="22"/>
      <c r="G495" s="22"/>
      <c r="H495" s="22"/>
      <c r="I495" s="22"/>
      <c r="J495" s="22"/>
      <c r="K495" s="22"/>
      <c r="L495" s="22"/>
      <c r="M495" s="22"/>
      <c r="N495" s="22"/>
      <c r="O495" s="22"/>
      <c r="P495" s="22"/>
      <c r="Q495" s="22"/>
      <c r="R495" s="22"/>
      <c r="S495" s="22"/>
      <c r="T495" s="22"/>
      <c r="U495" s="22"/>
      <c r="V495" s="22"/>
      <c r="W495" s="22"/>
      <c r="X495" s="22"/>
      <c r="Y495" s="22"/>
      <c r="Z495" s="22"/>
    </row>
    <row r="496" ht="15.0" customHeight="1">
      <c r="A496" s="1373">
        <v>199409.0</v>
      </c>
      <c r="B496" s="1374">
        <v>17.59</v>
      </c>
      <c r="C496" s="1374">
        <v>22.31</v>
      </c>
      <c r="D496" s="1374">
        <v>1.09</v>
      </c>
      <c r="E496" s="1381">
        <v>18.14</v>
      </c>
      <c r="F496" s="22"/>
      <c r="G496" s="22"/>
      <c r="H496" s="22"/>
      <c r="I496" s="22"/>
      <c r="J496" s="22"/>
      <c r="K496" s="22"/>
      <c r="L496" s="22"/>
      <c r="M496" s="22"/>
      <c r="N496" s="22"/>
      <c r="O496" s="22"/>
      <c r="P496" s="22"/>
      <c r="Q496" s="22"/>
      <c r="R496" s="22"/>
      <c r="S496" s="22"/>
      <c r="T496" s="22"/>
      <c r="U496" s="22"/>
      <c r="V496" s="22"/>
      <c r="W496" s="22"/>
      <c r="X496" s="22"/>
      <c r="Y496" s="22"/>
      <c r="Z496" s="22"/>
    </row>
    <row r="497" ht="15.0" customHeight="1">
      <c r="A497" s="1377">
        <v>199410.0</v>
      </c>
      <c r="B497" s="1378">
        <v>17.78</v>
      </c>
      <c r="C497" s="1378">
        <v>22.37</v>
      </c>
      <c r="D497" s="1378">
        <v>1.11</v>
      </c>
      <c r="E497" s="1380">
        <v>19.46</v>
      </c>
      <c r="F497" s="22"/>
      <c r="G497" s="22"/>
      <c r="H497" s="22"/>
      <c r="I497" s="22"/>
      <c r="J497" s="22"/>
      <c r="K497" s="22"/>
      <c r="L497" s="22"/>
      <c r="M497" s="22"/>
      <c r="N497" s="22"/>
      <c r="O497" s="22"/>
      <c r="P497" s="22"/>
      <c r="Q497" s="22"/>
      <c r="R497" s="22"/>
      <c r="S497" s="22"/>
      <c r="T497" s="22"/>
      <c r="U497" s="22"/>
      <c r="V497" s="22"/>
      <c r="W497" s="22"/>
      <c r="X497" s="22"/>
      <c r="Y497" s="22"/>
      <c r="Z497" s="22"/>
    </row>
    <row r="498" ht="15.0" customHeight="1">
      <c r="A498" s="1373">
        <v>199411.0</v>
      </c>
      <c r="B498" s="1374">
        <v>17.98</v>
      </c>
      <c r="C498" s="1374">
        <v>22.16</v>
      </c>
      <c r="D498" s="1374">
        <v>1.11</v>
      </c>
      <c r="E498" s="1381">
        <v>20.79</v>
      </c>
      <c r="F498" s="22"/>
      <c r="G498" s="22"/>
      <c r="H498" s="22"/>
      <c r="I498" s="22"/>
      <c r="J498" s="22"/>
      <c r="K498" s="22"/>
      <c r="L498" s="22"/>
      <c r="M498" s="22"/>
      <c r="N498" s="22"/>
      <c r="O498" s="22"/>
      <c r="P498" s="22"/>
      <c r="Q498" s="22"/>
      <c r="R498" s="22"/>
      <c r="S498" s="22"/>
      <c r="T498" s="22"/>
      <c r="U498" s="22"/>
      <c r="V498" s="22"/>
      <c r="W498" s="22"/>
      <c r="X498" s="22"/>
      <c r="Y498" s="22"/>
      <c r="Z498" s="22"/>
    </row>
    <row r="499" ht="15.0" customHeight="1">
      <c r="A499" s="1377">
        <v>199412.0</v>
      </c>
      <c r="B499" s="1378">
        <v>18.25</v>
      </c>
      <c r="C499" s="1378">
        <v>22.59</v>
      </c>
      <c r="D499" s="1378">
        <v>1.49</v>
      </c>
      <c r="E499" s="1380">
        <v>22.59</v>
      </c>
      <c r="F499" s="22"/>
      <c r="G499" s="22"/>
      <c r="H499" s="22"/>
      <c r="I499" s="22"/>
      <c r="J499" s="22"/>
      <c r="K499" s="22"/>
      <c r="L499" s="22"/>
      <c r="M499" s="22"/>
      <c r="N499" s="22"/>
      <c r="O499" s="22"/>
      <c r="P499" s="22"/>
      <c r="Q499" s="22"/>
      <c r="R499" s="22"/>
      <c r="S499" s="22"/>
      <c r="T499" s="22"/>
      <c r="U499" s="22"/>
      <c r="V499" s="22"/>
      <c r="W499" s="22"/>
      <c r="X499" s="22"/>
      <c r="Y499" s="22"/>
      <c r="Z499" s="22"/>
    </row>
    <row r="500" ht="15.0" customHeight="1">
      <c r="A500" s="1373">
        <v>199501.0</v>
      </c>
      <c r="B500" s="1374">
        <v>18.59</v>
      </c>
      <c r="C500" s="1374">
        <v>21.04</v>
      </c>
      <c r="D500" s="1374">
        <v>1.84</v>
      </c>
      <c r="E500" s="1381">
        <v>1.84</v>
      </c>
      <c r="F500" s="22"/>
      <c r="G500" s="22"/>
      <c r="H500" s="22"/>
      <c r="I500" s="22"/>
      <c r="J500" s="22"/>
      <c r="K500" s="22"/>
      <c r="L500" s="22"/>
      <c r="M500" s="22"/>
      <c r="N500" s="22"/>
      <c r="O500" s="22"/>
      <c r="P500" s="22"/>
      <c r="Q500" s="22"/>
      <c r="R500" s="22"/>
      <c r="S500" s="22"/>
      <c r="T500" s="22"/>
      <c r="U500" s="22"/>
      <c r="V500" s="22"/>
      <c r="W500" s="22"/>
      <c r="X500" s="22"/>
      <c r="Y500" s="22"/>
      <c r="Z500" s="22"/>
    </row>
    <row r="501" ht="15.0" customHeight="1">
      <c r="A501" s="1377">
        <v>199502.0</v>
      </c>
      <c r="B501" s="1378">
        <v>19.24</v>
      </c>
      <c r="C501" s="1378">
        <v>20.86</v>
      </c>
      <c r="D501" s="1378">
        <v>3.52</v>
      </c>
      <c r="E501" s="1380">
        <v>5.44</v>
      </c>
      <c r="F501" s="22"/>
      <c r="G501" s="22"/>
      <c r="H501" s="22"/>
      <c r="I501" s="22"/>
      <c r="J501" s="22"/>
      <c r="K501" s="22"/>
      <c r="L501" s="22"/>
      <c r="M501" s="22"/>
      <c r="N501" s="22"/>
      <c r="O501" s="22"/>
      <c r="P501" s="22"/>
      <c r="Q501" s="22"/>
      <c r="R501" s="22"/>
      <c r="S501" s="22"/>
      <c r="T501" s="22"/>
      <c r="U501" s="22"/>
      <c r="V501" s="22"/>
      <c r="W501" s="22"/>
      <c r="X501" s="22"/>
      <c r="Y501" s="22"/>
      <c r="Z501" s="22"/>
    </row>
    <row r="502" ht="15.0" customHeight="1">
      <c r="A502" s="1373">
        <v>199503.0</v>
      </c>
      <c r="B502" s="1374">
        <v>19.75</v>
      </c>
      <c r="C502" s="1374">
        <v>21.33</v>
      </c>
      <c r="D502" s="1374">
        <v>2.61</v>
      </c>
      <c r="E502" s="1381">
        <v>8.2</v>
      </c>
      <c r="F502" s="22"/>
      <c r="G502" s="22"/>
      <c r="H502" s="22"/>
      <c r="I502" s="22"/>
      <c r="J502" s="22"/>
      <c r="K502" s="22"/>
      <c r="L502" s="22"/>
      <c r="M502" s="22"/>
      <c r="N502" s="22"/>
      <c r="O502" s="22"/>
      <c r="P502" s="22"/>
      <c r="Q502" s="22"/>
      <c r="R502" s="22"/>
      <c r="S502" s="22"/>
      <c r="T502" s="22"/>
      <c r="U502" s="22"/>
      <c r="V502" s="22"/>
      <c r="W502" s="22"/>
      <c r="X502" s="22"/>
      <c r="Y502" s="22"/>
      <c r="Z502" s="22"/>
    </row>
    <row r="503" ht="15.0" customHeight="1">
      <c r="A503" s="1377">
        <v>199504.0</v>
      </c>
      <c r="B503" s="1378">
        <v>20.19</v>
      </c>
      <c r="C503" s="1378">
        <v>21.17</v>
      </c>
      <c r="D503" s="1378">
        <v>2.23</v>
      </c>
      <c r="E503" s="1380">
        <v>10.62</v>
      </c>
      <c r="F503" s="22"/>
      <c r="G503" s="22"/>
      <c r="H503" s="22"/>
      <c r="I503" s="22"/>
      <c r="J503" s="22"/>
      <c r="K503" s="22"/>
      <c r="L503" s="22"/>
      <c r="M503" s="22"/>
      <c r="N503" s="22"/>
      <c r="O503" s="22"/>
      <c r="P503" s="22"/>
      <c r="Q503" s="22"/>
      <c r="R503" s="22"/>
      <c r="S503" s="22"/>
      <c r="T503" s="22"/>
      <c r="U503" s="22"/>
      <c r="V503" s="22"/>
      <c r="W503" s="22"/>
      <c r="X503" s="22"/>
      <c r="Y503" s="22"/>
      <c r="Z503" s="22"/>
    </row>
    <row r="504" ht="15.0" customHeight="1">
      <c r="A504" s="1373">
        <v>199505.0</v>
      </c>
      <c r="B504" s="1374">
        <v>20.52</v>
      </c>
      <c r="C504" s="1374">
        <v>21.3</v>
      </c>
      <c r="D504" s="1374">
        <v>1.65</v>
      </c>
      <c r="E504" s="1381">
        <v>12.45</v>
      </c>
      <c r="F504" s="22"/>
      <c r="G504" s="22"/>
      <c r="H504" s="22"/>
      <c r="I504" s="22"/>
      <c r="J504" s="22"/>
      <c r="K504" s="22"/>
      <c r="L504" s="22"/>
      <c r="M504" s="22"/>
      <c r="N504" s="22"/>
      <c r="O504" s="22"/>
      <c r="P504" s="22"/>
      <c r="Q504" s="22"/>
      <c r="R504" s="22"/>
      <c r="S504" s="22"/>
      <c r="T504" s="22"/>
      <c r="U504" s="22"/>
      <c r="V504" s="22"/>
      <c r="W504" s="22"/>
      <c r="X504" s="22"/>
      <c r="Y504" s="22"/>
      <c r="Z504" s="22"/>
    </row>
    <row r="505" ht="15.0" customHeight="1">
      <c r="A505" s="1377">
        <v>199506.0</v>
      </c>
      <c r="B505" s="1378">
        <v>20.77</v>
      </c>
      <c r="C505" s="1378">
        <v>21.66</v>
      </c>
      <c r="D505" s="1378">
        <v>1.2</v>
      </c>
      <c r="E505" s="1380">
        <v>13.81</v>
      </c>
      <c r="F505" s="22"/>
      <c r="G505" s="22"/>
      <c r="H505" s="22"/>
      <c r="I505" s="22"/>
      <c r="J505" s="22"/>
      <c r="K505" s="22"/>
      <c r="L505" s="22"/>
      <c r="M505" s="22"/>
      <c r="N505" s="22"/>
      <c r="O505" s="22"/>
      <c r="P505" s="22"/>
      <c r="Q505" s="22"/>
      <c r="R505" s="22"/>
      <c r="S505" s="22"/>
      <c r="T505" s="22"/>
      <c r="U505" s="22"/>
      <c r="V505" s="22"/>
      <c r="W505" s="22"/>
      <c r="X505" s="22"/>
      <c r="Y505" s="22"/>
      <c r="Z505" s="22"/>
    </row>
    <row r="506" ht="15.0" customHeight="1">
      <c r="A506" s="1373">
        <v>199507.0</v>
      </c>
      <c r="B506" s="1374">
        <v>20.93</v>
      </c>
      <c r="C506" s="1374">
        <v>21.5</v>
      </c>
      <c r="D506" s="1374">
        <v>0.77</v>
      </c>
      <c r="E506" s="1381">
        <v>14.7</v>
      </c>
      <c r="F506" s="22"/>
      <c r="G506" s="22"/>
      <c r="H506" s="22"/>
      <c r="I506" s="22"/>
      <c r="J506" s="22"/>
      <c r="K506" s="22"/>
      <c r="L506" s="22"/>
      <c r="M506" s="22"/>
      <c r="N506" s="22"/>
      <c r="O506" s="22"/>
      <c r="P506" s="22"/>
      <c r="Q506" s="22"/>
      <c r="R506" s="22"/>
      <c r="S506" s="22"/>
      <c r="T506" s="22"/>
      <c r="U506" s="22"/>
      <c r="V506" s="22"/>
      <c r="W506" s="22"/>
      <c r="X506" s="22"/>
      <c r="Y506" s="22"/>
      <c r="Z506" s="22"/>
    </row>
    <row r="507" ht="15.0" customHeight="1">
      <c r="A507" s="1377">
        <v>199508.0</v>
      </c>
      <c r="B507" s="1378">
        <v>21.07</v>
      </c>
      <c r="C507" s="1378">
        <v>21.09</v>
      </c>
      <c r="D507" s="1378">
        <v>0.63</v>
      </c>
      <c r="E507" s="1380">
        <v>15.43</v>
      </c>
      <c r="F507" s="22"/>
      <c r="G507" s="22"/>
      <c r="H507" s="22"/>
      <c r="I507" s="22"/>
      <c r="J507" s="22"/>
      <c r="K507" s="22"/>
      <c r="L507" s="22"/>
      <c r="M507" s="22"/>
      <c r="N507" s="22"/>
      <c r="O507" s="22"/>
      <c r="P507" s="22"/>
      <c r="Q507" s="22"/>
      <c r="R507" s="22"/>
      <c r="S507" s="22"/>
      <c r="T507" s="22"/>
      <c r="U507" s="22"/>
      <c r="V507" s="22"/>
      <c r="W507" s="22"/>
      <c r="X507" s="22"/>
      <c r="Y507" s="22"/>
      <c r="Z507" s="22"/>
    </row>
    <row r="508" ht="15.0" customHeight="1">
      <c r="A508" s="1373">
        <v>199509.0</v>
      </c>
      <c r="B508" s="1374">
        <v>21.24</v>
      </c>
      <c r="C508" s="1374">
        <v>20.79</v>
      </c>
      <c r="D508" s="1374">
        <v>0.84</v>
      </c>
      <c r="E508" s="1381">
        <v>16.4</v>
      </c>
      <c r="F508" s="22"/>
      <c r="G508" s="22"/>
      <c r="H508" s="22"/>
      <c r="I508" s="22"/>
      <c r="J508" s="22"/>
      <c r="K508" s="22"/>
      <c r="L508" s="22"/>
      <c r="M508" s="22"/>
      <c r="N508" s="22"/>
      <c r="O508" s="22"/>
      <c r="P508" s="22"/>
      <c r="Q508" s="22"/>
      <c r="R508" s="22"/>
      <c r="S508" s="22"/>
      <c r="T508" s="22"/>
      <c r="U508" s="22"/>
      <c r="V508" s="22"/>
      <c r="W508" s="22"/>
      <c r="X508" s="22"/>
      <c r="Y508" s="22"/>
      <c r="Z508" s="22"/>
    </row>
    <row r="509" ht="15.0" customHeight="1">
      <c r="A509" s="1377">
        <v>199510.0</v>
      </c>
      <c r="B509" s="1378">
        <v>21.43</v>
      </c>
      <c r="C509" s="1378">
        <v>20.52</v>
      </c>
      <c r="D509" s="1378">
        <v>0.88</v>
      </c>
      <c r="E509" s="1380">
        <v>17.44</v>
      </c>
      <c r="F509" s="22"/>
      <c r="G509" s="22"/>
      <c r="H509" s="22"/>
      <c r="I509" s="22"/>
      <c r="J509" s="22"/>
      <c r="K509" s="22"/>
      <c r="L509" s="22"/>
      <c r="M509" s="22"/>
      <c r="N509" s="22"/>
      <c r="O509" s="22"/>
      <c r="P509" s="22"/>
      <c r="Q509" s="22"/>
      <c r="R509" s="22"/>
      <c r="S509" s="22"/>
      <c r="T509" s="22"/>
      <c r="U509" s="22"/>
      <c r="V509" s="22"/>
      <c r="W509" s="22"/>
      <c r="X509" s="22"/>
      <c r="Y509" s="22"/>
      <c r="Z509" s="22"/>
    </row>
    <row r="510" ht="15.0" customHeight="1">
      <c r="A510" s="1373">
        <v>199511.0</v>
      </c>
      <c r="B510" s="1374">
        <v>21.6</v>
      </c>
      <c r="C510" s="1374">
        <v>20.13</v>
      </c>
      <c r="D510" s="1374">
        <v>0.79</v>
      </c>
      <c r="E510" s="1381">
        <v>18.37</v>
      </c>
      <c r="F510" s="22"/>
      <c r="G510" s="22"/>
      <c r="H510" s="22"/>
      <c r="I510" s="22"/>
      <c r="J510" s="22"/>
      <c r="K510" s="22"/>
      <c r="L510" s="22"/>
      <c r="M510" s="22"/>
      <c r="N510" s="22"/>
      <c r="O510" s="22"/>
      <c r="P510" s="22"/>
      <c r="Q510" s="22"/>
      <c r="R510" s="22"/>
      <c r="S510" s="22"/>
      <c r="T510" s="22"/>
      <c r="U510" s="22"/>
      <c r="V510" s="22"/>
      <c r="W510" s="22"/>
      <c r="X510" s="22"/>
      <c r="Y510" s="22"/>
      <c r="Z510" s="22"/>
    </row>
    <row r="511" ht="15.0" customHeight="1">
      <c r="A511" s="1377">
        <v>199512.0</v>
      </c>
      <c r="B511" s="1378">
        <v>21.8</v>
      </c>
      <c r="C511" s="1378">
        <v>19.46</v>
      </c>
      <c r="D511" s="1378">
        <v>0.92</v>
      </c>
      <c r="E511" s="1380">
        <v>19.46</v>
      </c>
      <c r="F511" s="22"/>
      <c r="G511" s="22"/>
      <c r="H511" s="22"/>
      <c r="I511" s="22"/>
      <c r="J511" s="22"/>
      <c r="K511" s="22"/>
      <c r="L511" s="22"/>
      <c r="M511" s="22"/>
      <c r="N511" s="22"/>
      <c r="O511" s="22"/>
      <c r="P511" s="22"/>
      <c r="Q511" s="22"/>
      <c r="R511" s="22"/>
      <c r="S511" s="22"/>
      <c r="T511" s="22"/>
      <c r="U511" s="22"/>
      <c r="V511" s="22"/>
      <c r="W511" s="22"/>
      <c r="X511" s="22"/>
      <c r="Y511" s="22"/>
      <c r="Z511" s="22"/>
    </row>
    <row r="512" ht="15.0" customHeight="1">
      <c r="A512" s="1373">
        <v>199601.0</v>
      </c>
      <c r="B512" s="1374">
        <v>22.35</v>
      </c>
      <c r="C512" s="1374">
        <v>20.24</v>
      </c>
      <c r="D512" s="1374">
        <v>2.51</v>
      </c>
      <c r="E512" s="1381">
        <v>2.51</v>
      </c>
      <c r="F512" s="22"/>
      <c r="G512" s="22"/>
      <c r="H512" s="22"/>
      <c r="I512" s="22"/>
      <c r="J512" s="22"/>
      <c r="K512" s="22"/>
      <c r="L512" s="22"/>
      <c r="M512" s="22"/>
      <c r="N512" s="22"/>
      <c r="O512" s="22"/>
      <c r="P512" s="22"/>
      <c r="Q512" s="22"/>
      <c r="R512" s="22"/>
      <c r="S512" s="22"/>
      <c r="T512" s="22"/>
      <c r="U512" s="22"/>
      <c r="V512" s="22"/>
      <c r="W512" s="22"/>
      <c r="X512" s="22"/>
      <c r="Y512" s="22"/>
      <c r="Z512" s="22"/>
    </row>
    <row r="513" ht="15.0" customHeight="1">
      <c r="A513" s="1377">
        <v>199602.0</v>
      </c>
      <c r="B513" s="1378">
        <v>23.25</v>
      </c>
      <c r="C513" s="1378">
        <v>20.81</v>
      </c>
      <c r="D513" s="1378">
        <v>4.01</v>
      </c>
      <c r="E513" s="1380">
        <v>6.62</v>
      </c>
      <c r="F513" s="22"/>
      <c r="G513" s="22"/>
      <c r="H513" s="22"/>
      <c r="I513" s="22"/>
      <c r="J513" s="22"/>
      <c r="K513" s="22"/>
      <c r="L513" s="22"/>
      <c r="M513" s="22"/>
      <c r="N513" s="22"/>
      <c r="O513" s="22"/>
      <c r="P513" s="22"/>
      <c r="Q513" s="22"/>
      <c r="R513" s="22"/>
      <c r="S513" s="22"/>
      <c r="T513" s="22"/>
      <c r="U513" s="22"/>
      <c r="V513" s="22"/>
      <c r="W513" s="22"/>
      <c r="X513" s="22"/>
      <c r="Y513" s="22"/>
      <c r="Z513" s="22"/>
    </row>
    <row r="514" ht="15.0" customHeight="1">
      <c r="A514" s="1373">
        <v>199603.0</v>
      </c>
      <c r="B514" s="1374">
        <v>23.74</v>
      </c>
      <c r="C514" s="1374">
        <v>20.2</v>
      </c>
      <c r="D514" s="1374">
        <v>2.1</v>
      </c>
      <c r="E514" s="1381">
        <v>8.87</v>
      </c>
      <c r="F514" s="22"/>
      <c r="G514" s="22"/>
      <c r="H514" s="22"/>
      <c r="I514" s="22"/>
      <c r="J514" s="22"/>
      <c r="K514" s="22"/>
      <c r="L514" s="22"/>
      <c r="M514" s="22"/>
      <c r="N514" s="22"/>
      <c r="O514" s="22"/>
      <c r="P514" s="22"/>
      <c r="Q514" s="22"/>
      <c r="R514" s="22"/>
      <c r="S514" s="22"/>
      <c r="T514" s="22"/>
      <c r="U514" s="22"/>
      <c r="V514" s="22"/>
      <c r="W514" s="22"/>
      <c r="X514" s="22"/>
      <c r="Y514" s="22"/>
      <c r="Z514" s="22"/>
    </row>
    <row r="515" ht="15.0" customHeight="1">
      <c r="A515" s="1377">
        <v>199604.0</v>
      </c>
      <c r="B515" s="1378">
        <v>24.21</v>
      </c>
      <c r="C515" s="1378">
        <v>19.9</v>
      </c>
      <c r="D515" s="1378">
        <v>1.97</v>
      </c>
      <c r="E515" s="1380">
        <v>11.02</v>
      </c>
      <c r="F515" s="22"/>
      <c r="G515" s="22"/>
      <c r="H515" s="22"/>
      <c r="I515" s="22"/>
      <c r="J515" s="22"/>
      <c r="K515" s="22"/>
      <c r="L515" s="22"/>
      <c r="M515" s="22"/>
      <c r="N515" s="22"/>
      <c r="O515" s="22"/>
      <c r="P515" s="22"/>
      <c r="Q515" s="22"/>
      <c r="R515" s="22"/>
      <c r="S515" s="22"/>
      <c r="T515" s="22"/>
      <c r="U515" s="22"/>
      <c r="V515" s="22"/>
      <c r="W515" s="22"/>
      <c r="X515" s="22"/>
      <c r="Y515" s="22"/>
      <c r="Z515" s="22"/>
    </row>
    <row r="516" ht="15.0" customHeight="1">
      <c r="A516" s="1373">
        <v>199605.0</v>
      </c>
      <c r="B516" s="1374">
        <v>24.58</v>
      </c>
      <c r="C516" s="1374">
        <v>19.78</v>
      </c>
      <c r="D516" s="1374">
        <v>1.55</v>
      </c>
      <c r="E516" s="1381">
        <v>12.75</v>
      </c>
      <c r="F516" s="22"/>
      <c r="G516" s="22"/>
      <c r="H516" s="22"/>
      <c r="I516" s="22"/>
      <c r="J516" s="22"/>
      <c r="K516" s="22"/>
      <c r="L516" s="22"/>
      <c r="M516" s="22"/>
      <c r="N516" s="22"/>
      <c r="O516" s="22"/>
      <c r="P516" s="22"/>
      <c r="Q516" s="22"/>
      <c r="R516" s="22"/>
      <c r="S516" s="22"/>
      <c r="T516" s="22"/>
      <c r="U516" s="22"/>
      <c r="V516" s="22"/>
      <c r="W516" s="22"/>
      <c r="X516" s="22"/>
      <c r="Y516" s="22"/>
      <c r="Z516" s="22"/>
    </row>
    <row r="517" ht="15.0" customHeight="1">
      <c r="A517" s="1377">
        <v>199606.0</v>
      </c>
      <c r="B517" s="1378">
        <v>24.87</v>
      </c>
      <c r="C517" s="1378">
        <v>19.7</v>
      </c>
      <c r="D517" s="1378">
        <v>1.14</v>
      </c>
      <c r="E517" s="1380">
        <v>14.04</v>
      </c>
      <c r="F517" s="22"/>
      <c r="G517" s="22"/>
      <c r="H517" s="22"/>
      <c r="I517" s="22"/>
      <c r="J517" s="22"/>
      <c r="K517" s="22"/>
      <c r="L517" s="22"/>
      <c r="M517" s="22"/>
      <c r="N517" s="22"/>
      <c r="O517" s="22"/>
      <c r="P517" s="22"/>
      <c r="Q517" s="22"/>
      <c r="R517" s="22"/>
      <c r="S517" s="22"/>
      <c r="T517" s="22"/>
      <c r="U517" s="22"/>
      <c r="V517" s="22"/>
      <c r="W517" s="22"/>
      <c r="X517" s="22"/>
      <c r="Y517" s="22"/>
      <c r="Z517" s="22"/>
    </row>
    <row r="518" ht="15.0" customHeight="1">
      <c r="A518" s="1373">
        <v>199607.0</v>
      </c>
      <c r="B518" s="1374">
        <v>25.24</v>
      </c>
      <c r="C518" s="1374">
        <v>20.57</v>
      </c>
      <c r="D518" s="1374">
        <v>1.51</v>
      </c>
      <c r="E518" s="1381">
        <v>15.76</v>
      </c>
      <c r="F518" s="22"/>
      <c r="G518" s="22"/>
      <c r="H518" s="22"/>
      <c r="I518" s="22"/>
      <c r="J518" s="22"/>
      <c r="K518" s="22"/>
      <c r="L518" s="22"/>
      <c r="M518" s="22"/>
      <c r="N518" s="22"/>
      <c r="O518" s="22"/>
      <c r="P518" s="22"/>
      <c r="Q518" s="22"/>
      <c r="R518" s="22"/>
      <c r="S518" s="22"/>
      <c r="T518" s="22"/>
      <c r="U518" s="22"/>
      <c r="V518" s="22"/>
      <c r="W518" s="22"/>
      <c r="X518" s="22"/>
      <c r="Y518" s="22"/>
      <c r="Z518" s="22"/>
    </row>
    <row r="519" ht="15.0" customHeight="1">
      <c r="A519" s="1377">
        <v>199608.0</v>
      </c>
      <c r="B519" s="1378">
        <v>25.52</v>
      </c>
      <c r="C519" s="1378">
        <v>21.13</v>
      </c>
      <c r="D519" s="1378">
        <v>1.1</v>
      </c>
      <c r="E519" s="1380">
        <v>17.04</v>
      </c>
      <c r="F519" s="22"/>
      <c r="G519" s="22"/>
      <c r="H519" s="22"/>
      <c r="I519" s="22"/>
      <c r="J519" s="22"/>
      <c r="K519" s="22"/>
      <c r="L519" s="22"/>
      <c r="M519" s="22"/>
      <c r="N519" s="22"/>
      <c r="O519" s="22"/>
      <c r="P519" s="22"/>
      <c r="Q519" s="22"/>
      <c r="R519" s="22"/>
      <c r="S519" s="22"/>
      <c r="T519" s="22"/>
      <c r="U519" s="22"/>
      <c r="V519" s="22"/>
      <c r="W519" s="22"/>
      <c r="X519" s="22"/>
      <c r="Y519" s="22"/>
      <c r="Z519" s="22"/>
    </row>
    <row r="520" ht="15.0" customHeight="1">
      <c r="A520" s="1373">
        <v>199609.0</v>
      </c>
      <c r="B520" s="1374">
        <v>25.82</v>
      </c>
      <c r="C520" s="1374">
        <v>21.55</v>
      </c>
      <c r="D520" s="1374">
        <v>1.19</v>
      </c>
      <c r="E520" s="1381">
        <v>18.43</v>
      </c>
      <c r="F520" s="22"/>
      <c r="G520" s="22"/>
      <c r="H520" s="22"/>
      <c r="I520" s="22"/>
      <c r="J520" s="22"/>
      <c r="K520" s="22"/>
      <c r="L520" s="22"/>
      <c r="M520" s="22"/>
      <c r="N520" s="22"/>
      <c r="O520" s="22"/>
      <c r="P520" s="22"/>
      <c r="Q520" s="22"/>
      <c r="R520" s="22"/>
      <c r="S520" s="22"/>
      <c r="T520" s="22"/>
      <c r="U520" s="22"/>
      <c r="V520" s="22"/>
      <c r="W520" s="22"/>
      <c r="X520" s="22"/>
      <c r="Y520" s="22"/>
      <c r="Z520" s="22"/>
    </row>
    <row r="521" ht="15.0" customHeight="1">
      <c r="A521" s="1377">
        <v>199610.0</v>
      </c>
      <c r="B521" s="1378">
        <v>26.12</v>
      </c>
      <c r="C521" s="1378">
        <v>21.87</v>
      </c>
      <c r="D521" s="1378">
        <v>1.15</v>
      </c>
      <c r="E521" s="1380">
        <v>19.8</v>
      </c>
      <c r="F521" s="22"/>
      <c r="G521" s="22"/>
      <c r="H521" s="22"/>
      <c r="I521" s="22"/>
      <c r="J521" s="22"/>
      <c r="K521" s="22"/>
      <c r="L521" s="22"/>
      <c r="M521" s="22"/>
      <c r="N521" s="22"/>
      <c r="O521" s="22"/>
      <c r="P521" s="22"/>
      <c r="Q521" s="22"/>
      <c r="R521" s="22"/>
      <c r="S521" s="22"/>
      <c r="T521" s="22"/>
      <c r="U521" s="22"/>
      <c r="V521" s="22"/>
      <c r="W521" s="22"/>
      <c r="X521" s="22"/>
      <c r="Y521" s="22"/>
      <c r="Z521" s="22"/>
    </row>
    <row r="522" ht="15.0" customHeight="1">
      <c r="A522" s="1373">
        <v>199611.0</v>
      </c>
      <c r="B522" s="1374">
        <v>26.33</v>
      </c>
      <c r="C522" s="1374">
        <v>21.88</v>
      </c>
      <c r="D522" s="1374">
        <v>0.8</v>
      </c>
      <c r="E522" s="1381">
        <v>20.76</v>
      </c>
      <c r="F522" s="22"/>
      <c r="G522" s="22"/>
      <c r="H522" s="22"/>
      <c r="I522" s="22"/>
      <c r="J522" s="22"/>
      <c r="K522" s="22"/>
      <c r="L522" s="22"/>
      <c r="M522" s="22"/>
      <c r="N522" s="22"/>
      <c r="O522" s="22"/>
      <c r="P522" s="22"/>
      <c r="Q522" s="22"/>
      <c r="R522" s="22"/>
      <c r="S522" s="22"/>
      <c r="T522" s="22"/>
      <c r="U522" s="22"/>
      <c r="V522" s="22"/>
      <c r="W522" s="22"/>
      <c r="X522" s="22"/>
      <c r="Y522" s="22"/>
      <c r="Z522" s="22"/>
    </row>
    <row r="523" ht="15.0" customHeight="1">
      <c r="A523" s="1377">
        <v>199612.0</v>
      </c>
      <c r="B523" s="1378">
        <v>26.52</v>
      </c>
      <c r="C523" s="1378">
        <v>21.63</v>
      </c>
      <c r="D523" s="1378">
        <v>0.72</v>
      </c>
      <c r="E523" s="1380">
        <v>21.63</v>
      </c>
      <c r="F523" s="22"/>
      <c r="G523" s="22"/>
      <c r="H523" s="22"/>
      <c r="I523" s="22"/>
      <c r="J523" s="22"/>
      <c r="K523" s="22"/>
      <c r="L523" s="22"/>
      <c r="M523" s="22"/>
      <c r="N523" s="22"/>
      <c r="O523" s="22"/>
      <c r="P523" s="22"/>
      <c r="Q523" s="22"/>
      <c r="R523" s="22"/>
      <c r="S523" s="22"/>
      <c r="T523" s="22"/>
      <c r="U523" s="22"/>
      <c r="V523" s="22"/>
      <c r="W523" s="22"/>
      <c r="X523" s="22"/>
      <c r="Y523" s="22"/>
      <c r="Z523" s="22"/>
    </row>
    <row r="524" ht="15.0" customHeight="1">
      <c r="A524" s="1373">
        <v>199701.0</v>
      </c>
      <c r="B524" s="1374">
        <v>26.96</v>
      </c>
      <c r="C524" s="1374">
        <v>20.62</v>
      </c>
      <c r="D524" s="1374">
        <v>1.65</v>
      </c>
      <c r="E524" s="1381">
        <v>1.65</v>
      </c>
      <c r="F524" s="22"/>
      <c r="G524" s="22"/>
      <c r="H524" s="22"/>
      <c r="I524" s="22"/>
      <c r="J524" s="22"/>
      <c r="K524" s="22"/>
      <c r="L524" s="22"/>
      <c r="M524" s="22"/>
      <c r="N524" s="22"/>
      <c r="O524" s="22"/>
      <c r="P524" s="22"/>
      <c r="Q524" s="22"/>
      <c r="R524" s="22"/>
      <c r="S524" s="22"/>
      <c r="T524" s="22"/>
      <c r="U524" s="22"/>
      <c r="V524" s="22"/>
      <c r="W524" s="22"/>
      <c r="X524" s="22"/>
      <c r="Y524" s="22"/>
      <c r="Z524" s="22"/>
    </row>
    <row r="525" ht="15.0" customHeight="1">
      <c r="A525" s="1377">
        <v>199702.0</v>
      </c>
      <c r="B525" s="1378">
        <v>27.8</v>
      </c>
      <c r="C525" s="1378">
        <v>19.58</v>
      </c>
      <c r="D525" s="1378">
        <v>3.11</v>
      </c>
      <c r="E525" s="1380">
        <v>4.82</v>
      </c>
      <c r="F525" s="22"/>
      <c r="G525" s="22"/>
      <c r="H525" s="22"/>
      <c r="I525" s="22"/>
      <c r="J525" s="22"/>
      <c r="K525" s="22"/>
      <c r="L525" s="22"/>
      <c r="M525" s="22"/>
      <c r="N525" s="22"/>
      <c r="O525" s="22"/>
      <c r="P525" s="22"/>
      <c r="Q525" s="22"/>
      <c r="R525" s="22"/>
      <c r="S525" s="22"/>
      <c r="T525" s="22"/>
      <c r="U525" s="22"/>
      <c r="V525" s="22"/>
      <c r="W525" s="22"/>
      <c r="X525" s="22"/>
      <c r="Y525" s="22"/>
      <c r="Z525" s="22"/>
    </row>
    <row r="526" ht="15.0" customHeight="1">
      <c r="A526" s="1373">
        <v>199703.0</v>
      </c>
      <c r="B526" s="1374">
        <v>28.23</v>
      </c>
      <c r="C526" s="1374">
        <v>18.93</v>
      </c>
      <c r="D526" s="1374">
        <v>1.55</v>
      </c>
      <c r="E526" s="1381">
        <v>6.45</v>
      </c>
      <c r="F526" s="22"/>
      <c r="G526" s="22"/>
      <c r="H526" s="22"/>
      <c r="I526" s="22"/>
      <c r="J526" s="22"/>
      <c r="K526" s="22"/>
      <c r="L526" s="22"/>
      <c r="M526" s="22"/>
      <c r="N526" s="22"/>
      <c r="O526" s="22"/>
      <c r="P526" s="22"/>
      <c r="Q526" s="22"/>
      <c r="R526" s="22"/>
      <c r="S526" s="22"/>
      <c r="T526" s="22"/>
      <c r="U526" s="22"/>
      <c r="V526" s="22"/>
      <c r="W526" s="22"/>
      <c r="X526" s="22"/>
      <c r="Y526" s="22"/>
      <c r="Z526" s="22"/>
    </row>
    <row r="527" ht="15.0" customHeight="1">
      <c r="A527" s="1377">
        <v>199704.0</v>
      </c>
      <c r="B527" s="1378">
        <v>28.69</v>
      </c>
      <c r="C527" s="1378">
        <v>18.52</v>
      </c>
      <c r="D527" s="1378">
        <v>1.62</v>
      </c>
      <c r="E527" s="1380">
        <v>8.18</v>
      </c>
      <c r="F527" s="22"/>
      <c r="G527" s="22"/>
      <c r="H527" s="22"/>
      <c r="I527" s="22"/>
      <c r="J527" s="22"/>
      <c r="K527" s="22"/>
      <c r="L527" s="22"/>
      <c r="M527" s="22"/>
      <c r="N527" s="22"/>
      <c r="O527" s="22"/>
      <c r="P527" s="22"/>
      <c r="Q527" s="22"/>
      <c r="R527" s="22"/>
      <c r="S527" s="22"/>
      <c r="T527" s="22"/>
      <c r="U527" s="22"/>
      <c r="V527" s="22"/>
      <c r="W527" s="22"/>
      <c r="X527" s="22"/>
      <c r="Y527" s="22"/>
      <c r="Z527" s="22"/>
    </row>
    <row r="528" ht="15.0" customHeight="1">
      <c r="A528" s="1373">
        <v>199705.0</v>
      </c>
      <c r="B528" s="1374">
        <v>29.16</v>
      </c>
      <c r="C528" s="1374">
        <v>18.6</v>
      </c>
      <c r="D528" s="1374">
        <v>1.62</v>
      </c>
      <c r="E528" s="1381">
        <v>9.94</v>
      </c>
      <c r="F528" s="22"/>
      <c r="G528" s="22"/>
      <c r="H528" s="22"/>
      <c r="I528" s="22"/>
      <c r="J528" s="22"/>
      <c r="K528" s="22"/>
      <c r="L528" s="22"/>
      <c r="M528" s="22"/>
      <c r="N528" s="22"/>
      <c r="O528" s="22"/>
      <c r="P528" s="22"/>
      <c r="Q528" s="22"/>
      <c r="R528" s="22"/>
      <c r="S528" s="22"/>
      <c r="T528" s="22"/>
      <c r="U528" s="22"/>
      <c r="V528" s="22"/>
      <c r="W528" s="22"/>
      <c r="X528" s="22"/>
      <c r="Y528" s="22"/>
      <c r="Z528" s="22"/>
    </row>
    <row r="529" ht="15.0" customHeight="1">
      <c r="A529" s="1377">
        <v>199706.0</v>
      </c>
      <c r="B529" s="1378">
        <v>29.51</v>
      </c>
      <c r="C529" s="1378">
        <v>18.67</v>
      </c>
      <c r="D529" s="1378">
        <v>1.2</v>
      </c>
      <c r="E529" s="1380">
        <v>11.26</v>
      </c>
      <c r="F529" s="22"/>
      <c r="G529" s="22"/>
      <c r="H529" s="22"/>
      <c r="I529" s="22"/>
      <c r="J529" s="22"/>
      <c r="K529" s="22"/>
      <c r="L529" s="22"/>
      <c r="M529" s="22"/>
      <c r="N529" s="22"/>
      <c r="O529" s="22"/>
      <c r="P529" s="22"/>
      <c r="Q529" s="22"/>
      <c r="R529" s="22"/>
      <c r="S529" s="22"/>
      <c r="T529" s="22"/>
      <c r="U529" s="22"/>
      <c r="V529" s="22"/>
      <c r="W529" s="22"/>
      <c r="X529" s="22"/>
      <c r="Y529" s="22"/>
      <c r="Z529" s="22"/>
    </row>
    <row r="530" ht="15.0" customHeight="1">
      <c r="A530" s="1373">
        <v>199707.0</v>
      </c>
      <c r="B530" s="1374">
        <v>29.76</v>
      </c>
      <c r="C530" s="1374">
        <v>17.88</v>
      </c>
      <c r="D530" s="1374">
        <v>0.83</v>
      </c>
      <c r="E530" s="1381">
        <v>12.19</v>
      </c>
      <c r="F530" s="22"/>
      <c r="G530" s="22"/>
      <c r="H530" s="22"/>
      <c r="I530" s="22"/>
      <c r="J530" s="22"/>
      <c r="K530" s="22"/>
      <c r="L530" s="22"/>
      <c r="M530" s="22"/>
      <c r="N530" s="22"/>
      <c r="O530" s="22"/>
      <c r="P530" s="22"/>
      <c r="Q530" s="22"/>
      <c r="R530" s="22"/>
      <c r="S530" s="22"/>
      <c r="T530" s="22"/>
      <c r="U530" s="22"/>
      <c r="V530" s="22"/>
      <c r="W530" s="22"/>
      <c r="X530" s="22"/>
      <c r="Y530" s="22"/>
      <c r="Z530" s="22"/>
    </row>
    <row r="531" ht="15.0" customHeight="1">
      <c r="A531" s="1377">
        <v>199708.0</v>
      </c>
      <c r="B531" s="1378">
        <v>30.1</v>
      </c>
      <c r="C531" s="1378">
        <v>17.93</v>
      </c>
      <c r="D531" s="1378">
        <v>1.14</v>
      </c>
      <c r="E531" s="1380">
        <v>13.48</v>
      </c>
      <c r="F531" s="22"/>
      <c r="G531" s="22"/>
      <c r="H531" s="22"/>
      <c r="I531" s="22"/>
      <c r="J531" s="22"/>
      <c r="K531" s="22"/>
      <c r="L531" s="22"/>
      <c r="M531" s="22"/>
      <c r="N531" s="22"/>
      <c r="O531" s="22"/>
      <c r="P531" s="22"/>
      <c r="Q531" s="22"/>
      <c r="R531" s="22"/>
      <c r="S531" s="22"/>
      <c r="T531" s="22"/>
      <c r="U531" s="22"/>
      <c r="V531" s="22"/>
      <c r="W531" s="22"/>
      <c r="X531" s="22"/>
      <c r="Y531" s="22"/>
      <c r="Z531" s="22"/>
    </row>
    <row r="532" ht="15.0" customHeight="1">
      <c r="A532" s="1373">
        <v>199709.0</v>
      </c>
      <c r="B532" s="1374">
        <v>30.48</v>
      </c>
      <c r="C532" s="1374">
        <v>18.01</v>
      </c>
      <c r="D532" s="1374">
        <v>1.26</v>
      </c>
      <c r="E532" s="1381">
        <v>14.91</v>
      </c>
      <c r="F532" s="22"/>
      <c r="G532" s="22"/>
      <c r="H532" s="22"/>
      <c r="I532" s="22"/>
      <c r="J532" s="22"/>
      <c r="K532" s="22"/>
      <c r="L532" s="22"/>
      <c r="M532" s="22"/>
      <c r="N532" s="22"/>
      <c r="O532" s="22"/>
      <c r="P532" s="22"/>
      <c r="Q532" s="22"/>
      <c r="R532" s="22"/>
      <c r="S532" s="22"/>
      <c r="T532" s="22"/>
      <c r="U532" s="22"/>
      <c r="V532" s="22"/>
      <c r="W532" s="22"/>
      <c r="X532" s="22"/>
      <c r="Y532" s="22"/>
      <c r="Z532" s="22"/>
    </row>
    <row r="533" ht="15.0" customHeight="1">
      <c r="A533" s="1377">
        <v>199710.0</v>
      </c>
      <c r="B533" s="1378">
        <v>30.77</v>
      </c>
      <c r="C533" s="1378">
        <v>17.8</v>
      </c>
      <c r="D533" s="1378">
        <v>0.96</v>
      </c>
      <c r="E533" s="1380">
        <v>16.02</v>
      </c>
      <c r="F533" s="22"/>
      <c r="G533" s="22"/>
      <c r="H533" s="22"/>
      <c r="I533" s="22"/>
      <c r="J533" s="22"/>
      <c r="K533" s="22"/>
      <c r="L533" s="22"/>
      <c r="M533" s="22"/>
      <c r="N533" s="22"/>
      <c r="O533" s="22"/>
      <c r="P533" s="22"/>
      <c r="Q533" s="22"/>
      <c r="R533" s="22"/>
      <c r="S533" s="22"/>
      <c r="T533" s="22"/>
      <c r="U533" s="22"/>
      <c r="V533" s="22"/>
      <c r="W533" s="22"/>
      <c r="X533" s="22"/>
      <c r="Y533" s="22"/>
      <c r="Z533" s="22"/>
    </row>
    <row r="534" ht="15.0" customHeight="1">
      <c r="A534" s="1373">
        <v>199711.0</v>
      </c>
      <c r="B534" s="1374">
        <v>31.02</v>
      </c>
      <c r="C534" s="1374">
        <v>17.81</v>
      </c>
      <c r="D534" s="1374">
        <v>0.81</v>
      </c>
      <c r="E534" s="1381">
        <v>16.96</v>
      </c>
      <c r="F534" s="22"/>
      <c r="G534" s="22"/>
      <c r="H534" s="22"/>
      <c r="I534" s="22"/>
      <c r="J534" s="22"/>
      <c r="K534" s="22"/>
      <c r="L534" s="22"/>
      <c r="M534" s="22"/>
      <c r="N534" s="22"/>
      <c r="O534" s="22"/>
      <c r="P534" s="22"/>
      <c r="Q534" s="22"/>
      <c r="R534" s="22"/>
      <c r="S534" s="22"/>
      <c r="T534" s="22"/>
      <c r="U534" s="22"/>
      <c r="V534" s="22"/>
      <c r="W534" s="22"/>
      <c r="X534" s="22"/>
      <c r="Y534" s="22"/>
      <c r="Z534" s="22"/>
    </row>
    <row r="535" ht="15.0" customHeight="1">
      <c r="A535" s="1377">
        <v>199712.0</v>
      </c>
      <c r="B535" s="1378">
        <v>31.21</v>
      </c>
      <c r="C535" s="1378">
        <v>17.68</v>
      </c>
      <c r="D535" s="1378">
        <v>0.61</v>
      </c>
      <c r="E535" s="1380">
        <v>17.68</v>
      </c>
      <c r="F535" s="22"/>
      <c r="G535" s="22"/>
      <c r="H535" s="22"/>
      <c r="I535" s="22"/>
      <c r="J535" s="22"/>
      <c r="K535" s="22"/>
      <c r="L535" s="22"/>
      <c r="M535" s="22"/>
      <c r="N535" s="22"/>
      <c r="O535" s="22"/>
      <c r="P535" s="22"/>
      <c r="Q535" s="22"/>
      <c r="R535" s="22"/>
      <c r="S535" s="22"/>
      <c r="T535" s="22"/>
      <c r="U535" s="22"/>
      <c r="V535" s="22"/>
      <c r="W535" s="22"/>
      <c r="X535" s="22"/>
      <c r="Y535" s="22"/>
      <c r="Z535" s="22"/>
    </row>
    <row r="536" ht="15.0" customHeight="1">
      <c r="A536" s="1373">
        <v>199801.0</v>
      </c>
      <c r="B536" s="1374">
        <v>31.77</v>
      </c>
      <c r="C536" s="1374">
        <v>17.84</v>
      </c>
      <c r="D536" s="1374">
        <v>1.79</v>
      </c>
      <c r="E536" s="1381">
        <v>1.79</v>
      </c>
      <c r="F536" s="22"/>
      <c r="G536" s="22"/>
      <c r="H536" s="22"/>
      <c r="I536" s="22"/>
      <c r="J536" s="22"/>
      <c r="K536" s="22"/>
      <c r="L536" s="22"/>
      <c r="M536" s="22"/>
      <c r="N536" s="22"/>
      <c r="O536" s="22"/>
      <c r="P536" s="22"/>
      <c r="Q536" s="22"/>
      <c r="R536" s="22"/>
      <c r="S536" s="22"/>
      <c r="T536" s="22"/>
      <c r="U536" s="22"/>
      <c r="V536" s="22"/>
      <c r="W536" s="22"/>
      <c r="X536" s="22"/>
      <c r="Y536" s="22"/>
      <c r="Z536" s="22"/>
    </row>
    <row r="537" ht="15.0" customHeight="1">
      <c r="A537" s="1377">
        <v>199802.0</v>
      </c>
      <c r="B537" s="1378">
        <v>32.81</v>
      </c>
      <c r="C537" s="1378">
        <v>18.03</v>
      </c>
      <c r="D537" s="1378">
        <v>3.28</v>
      </c>
      <c r="E537" s="1380">
        <v>5.13</v>
      </c>
      <c r="F537" s="22"/>
      <c r="G537" s="22"/>
      <c r="H537" s="22"/>
      <c r="I537" s="22"/>
      <c r="J537" s="22"/>
      <c r="K537" s="22"/>
      <c r="L537" s="22"/>
      <c r="M537" s="22"/>
      <c r="N537" s="22"/>
      <c r="O537" s="22"/>
      <c r="P537" s="22"/>
      <c r="Q537" s="22"/>
      <c r="R537" s="22"/>
      <c r="S537" s="22"/>
      <c r="T537" s="22"/>
      <c r="U537" s="22"/>
      <c r="V537" s="22"/>
      <c r="W537" s="22"/>
      <c r="X537" s="22"/>
      <c r="Y537" s="22"/>
      <c r="Z537" s="22"/>
    </row>
    <row r="538" ht="15.0" customHeight="1">
      <c r="A538" s="1373">
        <v>199803.0</v>
      </c>
      <c r="B538" s="1374">
        <v>33.67</v>
      </c>
      <c r="C538" s="1374">
        <v>19.24</v>
      </c>
      <c r="D538" s="1374">
        <v>2.6</v>
      </c>
      <c r="E538" s="1381">
        <v>7.87</v>
      </c>
      <c r="F538" s="22"/>
      <c r="G538" s="22"/>
      <c r="H538" s="22"/>
      <c r="I538" s="22"/>
      <c r="J538" s="22"/>
      <c r="K538" s="22"/>
      <c r="L538" s="22"/>
      <c r="M538" s="22"/>
      <c r="N538" s="22"/>
      <c r="O538" s="22"/>
      <c r="P538" s="22"/>
      <c r="Q538" s="22"/>
      <c r="R538" s="22"/>
      <c r="S538" s="22"/>
      <c r="T538" s="22"/>
      <c r="U538" s="22"/>
      <c r="V538" s="22"/>
      <c r="W538" s="22"/>
      <c r="X538" s="22"/>
      <c r="Y538" s="22"/>
      <c r="Z538" s="22"/>
    </row>
    <row r="539" ht="15.0" customHeight="1">
      <c r="A539" s="1377">
        <v>199804.0</v>
      </c>
      <c r="B539" s="1378">
        <v>34.65</v>
      </c>
      <c r="C539" s="1378">
        <v>20.74</v>
      </c>
      <c r="D539" s="1378">
        <v>2.9</v>
      </c>
      <c r="E539" s="1380">
        <v>11.0</v>
      </c>
      <c r="F539" s="22"/>
      <c r="G539" s="22"/>
      <c r="H539" s="22"/>
      <c r="I539" s="22"/>
      <c r="J539" s="22"/>
      <c r="K539" s="22"/>
      <c r="L539" s="22"/>
      <c r="M539" s="22"/>
      <c r="N539" s="22"/>
      <c r="O539" s="22"/>
      <c r="P539" s="22"/>
      <c r="Q539" s="22"/>
      <c r="R539" s="22"/>
      <c r="S539" s="22"/>
      <c r="T539" s="22"/>
      <c r="U539" s="22"/>
      <c r="V539" s="22"/>
      <c r="W539" s="22"/>
      <c r="X539" s="22"/>
      <c r="Y539" s="22"/>
      <c r="Z539" s="22"/>
    </row>
    <row r="540" ht="15.0" customHeight="1">
      <c r="A540" s="1373">
        <v>199805.0</v>
      </c>
      <c r="B540" s="1374">
        <v>35.19</v>
      </c>
      <c r="C540" s="1374">
        <v>20.67</v>
      </c>
      <c r="D540" s="1374">
        <v>1.56</v>
      </c>
      <c r="E540" s="1381">
        <v>12.73</v>
      </c>
      <c r="F540" s="22"/>
      <c r="G540" s="22"/>
      <c r="H540" s="22"/>
      <c r="I540" s="22"/>
      <c r="J540" s="22"/>
      <c r="K540" s="22"/>
      <c r="L540" s="22"/>
      <c r="M540" s="22"/>
      <c r="N540" s="22"/>
      <c r="O540" s="22"/>
      <c r="P540" s="22"/>
      <c r="Q540" s="22"/>
      <c r="R540" s="22"/>
      <c r="S540" s="22"/>
      <c r="T540" s="22"/>
      <c r="U540" s="22"/>
      <c r="V540" s="22"/>
      <c r="W540" s="22"/>
      <c r="X540" s="22"/>
      <c r="Y540" s="22"/>
      <c r="Z540" s="22"/>
    </row>
    <row r="541" ht="15.0" customHeight="1">
      <c r="A541" s="1377">
        <v>199806.0</v>
      </c>
      <c r="B541" s="1378">
        <v>35.62</v>
      </c>
      <c r="C541" s="1378">
        <v>20.69</v>
      </c>
      <c r="D541" s="1378">
        <v>1.22</v>
      </c>
      <c r="E541" s="1380">
        <v>14.11</v>
      </c>
      <c r="F541" s="22"/>
      <c r="G541" s="22"/>
      <c r="H541" s="22"/>
      <c r="I541" s="22"/>
      <c r="J541" s="22"/>
      <c r="K541" s="22"/>
      <c r="L541" s="22"/>
      <c r="M541" s="22"/>
      <c r="N541" s="22"/>
      <c r="O541" s="22"/>
      <c r="P541" s="22"/>
      <c r="Q541" s="22"/>
      <c r="R541" s="22"/>
      <c r="S541" s="22"/>
      <c r="T541" s="22"/>
      <c r="U541" s="22"/>
      <c r="V541" s="22"/>
      <c r="W541" s="22"/>
      <c r="X541" s="22"/>
      <c r="Y541" s="22"/>
      <c r="Z541" s="22"/>
    </row>
    <row r="542" ht="15.0" customHeight="1">
      <c r="A542" s="1373">
        <v>199807.0</v>
      </c>
      <c r="B542" s="1374">
        <v>35.79</v>
      </c>
      <c r="C542" s="1374">
        <v>20.27</v>
      </c>
      <c r="D542" s="1374">
        <v>0.47</v>
      </c>
      <c r="E542" s="1381">
        <v>14.66</v>
      </c>
      <c r="F542" s="22"/>
      <c r="G542" s="22"/>
      <c r="H542" s="22"/>
      <c r="I542" s="22"/>
      <c r="J542" s="22"/>
      <c r="K542" s="22"/>
      <c r="L542" s="22"/>
      <c r="M542" s="22"/>
      <c r="N542" s="22"/>
      <c r="O542" s="22"/>
      <c r="P542" s="22"/>
      <c r="Q542" s="22"/>
      <c r="R542" s="22"/>
      <c r="S542" s="22"/>
      <c r="T542" s="22"/>
      <c r="U542" s="22"/>
      <c r="V542" s="22"/>
      <c r="W542" s="22"/>
      <c r="X542" s="22"/>
      <c r="Y542" s="22"/>
      <c r="Z542" s="22"/>
    </row>
    <row r="543" ht="15.0" customHeight="1">
      <c r="A543" s="1377">
        <v>199808.0</v>
      </c>
      <c r="B543" s="1378">
        <v>35.8</v>
      </c>
      <c r="C543" s="1378">
        <v>18.94</v>
      </c>
      <c r="D543" s="1378">
        <v>0.03</v>
      </c>
      <c r="E543" s="1380">
        <v>14.69</v>
      </c>
      <c r="F543" s="22"/>
      <c r="G543" s="22"/>
      <c r="H543" s="22"/>
      <c r="I543" s="22"/>
      <c r="J543" s="22"/>
      <c r="K543" s="22"/>
      <c r="L543" s="22"/>
      <c r="M543" s="22"/>
      <c r="N543" s="22"/>
      <c r="O543" s="22"/>
      <c r="P543" s="22"/>
      <c r="Q543" s="22"/>
      <c r="R543" s="22"/>
      <c r="S543" s="22"/>
      <c r="T543" s="22"/>
      <c r="U543" s="22"/>
      <c r="V543" s="22"/>
      <c r="W543" s="22"/>
      <c r="X543" s="22"/>
      <c r="Y543" s="22"/>
      <c r="Z543" s="22"/>
    </row>
    <row r="544" ht="15.0" customHeight="1">
      <c r="A544" s="1373">
        <v>199809.0</v>
      </c>
      <c r="B544" s="1374">
        <v>35.9</v>
      </c>
      <c r="C544" s="1374">
        <v>17.8</v>
      </c>
      <c r="D544" s="1374">
        <v>0.29</v>
      </c>
      <c r="E544" s="1381">
        <v>15.03</v>
      </c>
      <c r="F544" s="22"/>
      <c r="G544" s="22"/>
      <c r="H544" s="22"/>
      <c r="I544" s="22"/>
      <c r="J544" s="22"/>
      <c r="K544" s="22"/>
      <c r="L544" s="22"/>
      <c r="M544" s="22"/>
      <c r="N544" s="22"/>
      <c r="O544" s="22"/>
      <c r="P544" s="22"/>
      <c r="Q544" s="22"/>
      <c r="R544" s="22"/>
      <c r="S544" s="22"/>
      <c r="T544" s="22"/>
      <c r="U544" s="22"/>
      <c r="V544" s="22"/>
      <c r="W544" s="22"/>
      <c r="X544" s="22"/>
      <c r="Y544" s="22"/>
      <c r="Z544" s="22"/>
    </row>
    <row r="545" ht="15.0" customHeight="1">
      <c r="A545" s="1377">
        <v>199810.0</v>
      </c>
      <c r="B545" s="1378">
        <v>36.03</v>
      </c>
      <c r="C545" s="1378">
        <v>17.09</v>
      </c>
      <c r="D545" s="1378">
        <v>0.35</v>
      </c>
      <c r="E545" s="1380">
        <v>15.44</v>
      </c>
      <c r="F545" s="22"/>
      <c r="G545" s="22"/>
      <c r="H545" s="22"/>
      <c r="I545" s="22"/>
      <c r="J545" s="22"/>
      <c r="K545" s="22"/>
      <c r="L545" s="22"/>
      <c r="M545" s="22"/>
      <c r="N545" s="22"/>
      <c r="O545" s="22"/>
      <c r="P545" s="22"/>
      <c r="Q545" s="22"/>
      <c r="R545" s="22"/>
      <c r="S545" s="22"/>
      <c r="T545" s="22"/>
      <c r="U545" s="22"/>
      <c r="V545" s="22"/>
      <c r="W545" s="22"/>
      <c r="X545" s="22"/>
      <c r="Y545" s="22"/>
      <c r="Z545" s="22"/>
    </row>
    <row r="546" ht="15.0" customHeight="1">
      <c r="A546" s="1373">
        <v>199811.0</v>
      </c>
      <c r="B546" s="1374">
        <v>36.1</v>
      </c>
      <c r="C546" s="1374">
        <v>16.35</v>
      </c>
      <c r="D546" s="1374">
        <v>0.17</v>
      </c>
      <c r="E546" s="1381">
        <v>15.64</v>
      </c>
      <c r="F546" s="22"/>
      <c r="G546" s="22"/>
      <c r="H546" s="22"/>
      <c r="I546" s="22"/>
      <c r="J546" s="22"/>
      <c r="K546" s="22"/>
      <c r="L546" s="22"/>
      <c r="M546" s="22"/>
      <c r="N546" s="22"/>
      <c r="O546" s="22"/>
      <c r="P546" s="22"/>
      <c r="Q546" s="22"/>
      <c r="R546" s="22"/>
      <c r="S546" s="22"/>
      <c r="T546" s="22"/>
      <c r="U546" s="22"/>
      <c r="V546" s="22"/>
      <c r="W546" s="22"/>
      <c r="X546" s="22"/>
      <c r="Y546" s="22"/>
      <c r="Z546" s="22"/>
    </row>
    <row r="547" ht="15.0" customHeight="1">
      <c r="A547" s="1377">
        <v>199812.0</v>
      </c>
      <c r="B547" s="1378">
        <v>36.42</v>
      </c>
      <c r="C547" s="1378">
        <v>16.7</v>
      </c>
      <c r="D547" s="1378">
        <v>0.91</v>
      </c>
      <c r="E547" s="1380">
        <v>16.7</v>
      </c>
      <c r="F547" s="22"/>
      <c r="G547" s="22"/>
      <c r="H547" s="22"/>
      <c r="I547" s="22"/>
      <c r="J547" s="22"/>
      <c r="K547" s="22"/>
      <c r="L547" s="22"/>
      <c r="M547" s="22"/>
      <c r="N547" s="22"/>
      <c r="O547" s="22"/>
      <c r="P547" s="22"/>
      <c r="Q547" s="22"/>
      <c r="R547" s="22"/>
      <c r="S547" s="22"/>
      <c r="T547" s="22"/>
      <c r="U547" s="22"/>
      <c r="V547" s="22"/>
      <c r="W547" s="22"/>
      <c r="X547" s="22"/>
      <c r="Y547" s="22"/>
      <c r="Z547" s="22"/>
    </row>
    <row r="548" ht="15.0" customHeight="1">
      <c r="A548" s="1373">
        <v>199901.0</v>
      </c>
      <c r="B548" s="1374">
        <v>37.23</v>
      </c>
      <c r="C548" s="1374">
        <v>17.18</v>
      </c>
      <c r="D548" s="1374">
        <v>2.21</v>
      </c>
      <c r="E548" s="1381">
        <v>2.21</v>
      </c>
      <c r="F548" s="22"/>
      <c r="G548" s="22"/>
      <c r="H548" s="22"/>
      <c r="I548" s="22"/>
      <c r="J548" s="22"/>
      <c r="K548" s="22"/>
      <c r="L548" s="22"/>
      <c r="M548" s="22"/>
      <c r="N548" s="22"/>
      <c r="O548" s="22"/>
      <c r="P548" s="22"/>
      <c r="Q548" s="22"/>
      <c r="R548" s="22"/>
      <c r="S548" s="22"/>
      <c r="T548" s="22"/>
      <c r="U548" s="22"/>
      <c r="V548" s="22"/>
      <c r="W548" s="22"/>
      <c r="X548" s="22"/>
      <c r="Y548" s="22"/>
      <c r="Z548" s="22"/>
    </row>
    <row r="549" ht="15.0" customHeight="1">
      <c r="A549" s="1377">
        <v>199902.0</v>
      </c>
      <c r="B549" s="1378">
        <v>37.86</v>
      </c>
      <c r="C549" s="1378">
        <v>15.38</v>
      </c>
      <c r="D549" s="1378">
        <v>1.7</v>
      </c>
      <c r="E549" s="1380">
        <v>3.94</v>
      </c>
      <c r="F549" s="22"/>
      <c r="G549" s="22"/>
      <c r="H549" s="22"/>
      <c r="I549" s="22"/>
      <c r="J549" s="22"/>
      <c r="K549" s="22"/>
      <c r="L549" s="22"/>
      <c r="M549" s="22"/>
      <c r="N549" s="22"/>
      <c r="O549" s="22"/>
      <c r="P549" s="22"/>
      <c r="Q549" s="22"/>
      <c r="R549" s="22"/>
      <c r="S549" s="22"/>
      <c r="T549" s="22"/>
      <c r="U549" s="22"/>
      <c r="V549" s="22"/>
      <c r="W549" s="22"/>
      <c r="X549" s="22"/>
      <c r="Y549" s="22"/>
      <c r="Z549" s="22"/>
    </row>
    <row r="550" ht="15.0" customHeight="1">
      <c r="A550" s="1373">
        <v>199903.0</v>
      </c>
      <c r="B550" s="1374">
        <v>38.22</v>
      </c>
      <c r="C550" s="1374">
        <v>13.51</v>
      </c>
      <c r="D550" s="1374">
        <v>0.94</v>
      </c>
      <c r="E550" s="1381">
        <v>4.92</v>
      </c>
      <c r="F550" s="22"/>
      <c r="G550" s="22"/>
      <c r="H550" s="22"/>
      <c r="I550" s="22"/>
      <c r="J550" s="22"/>
      <c r="K550" s="22"/>
      <c r="L550" s="22"/>
      <c r="M550" s="22"/>
      <c r="N550" s="22"/>
      <c r="O550" s="22"/>
      <c r="P550" s="22"/>
      <c r="Q550" s="22"/>
      <c r="R550" s="22"/>
      <c r="S550" s="22"/>
      <c r="T550" s="22"/>
      <c r="U550" s="22"/>
      <c r="V550" s="22"/>
      <c r="W550" s="22"/>
      <c r="X550" s="22"/>
      <c r="Y550" s="22"/>
      <c r="Z550" s="22"/>
    </row>
    <row r="551" ht="15.0" customHeight="1">
      <c r="A551" s="1377">
        <v>199904.0</v>
      </c>
      <c r="B551" s="1378">
        <v>38.52</v>
      </c>
      <c r="C551" s="1378">
        <v>11.17</v>
      </c>
      <c r="D551" s="1378">
        <v>0.78</v>
      </c>
      <c r="E551" s="1380">
        <v>5.74</v>
      </c>
      <c r="F551" s="22"/>
      <c r="G551" s="22"/>
      <c r="H551" s="22"/>
      <c r="I551" s="22"/>
      <c r="J551" s="22"/>
      <c r="K551" s="22"/>
      <c r="L551" s="22"/>
      <c r="M551" s="22"/>
      <c r="N551" s="22"/>
      <c r="O551" s="22"/>
      <c r="P551" s="22"/>
      <c r="Q551" s="22"/>
      <c r="R551" s="22"/>
      <c r="S551" s="22"/>
      <c r="T551" s="22"/>
      <c r="U551" s="22"/>
      <c r="V551" s="22"/>
      <c r="W551" s="22"/>
      <c r="X551" s="22"/>
      <c r="Y551" s="22"/>
      <c r="Z551" s="22"/>
    </row>
    <row r="552" ht="15.0" customHeight="1">
      <c r="A552" s="1373">
        <v>199905.0</v>
      </c>
      <c r="B552" s="1374">
        <v>38.7</v>
      </c>
      <c r="C552" s="1374">
        <v>9.98</v>
      </c>
      <c r="D552" s="1374">
        <v>0.48</v>
      </c>
      <c r="E552" s="1381">
        <v>6.25</v>
      </c>
      <c r="F552" s="22"/>
      <c r="G552" s="22"/>
      <c r="H552" s="22"/>
      <c r="I552" s="22"/>
      <c r="J552" s="22"/>
      <c r="K552" s="22"/>
      <c r="L552" s="22"/>
      <c r="M552" s="22"/>
      <c r="N552" s="22"/>
      <c r="O552" s="22"/>
      <c r="P552" s="22"/>
      <c r="Q552" s="22"/>
      <c r="R552" s="22"/>
      <c r="S552" s="22"/>
      <c r="T552" s="22"/>
      <c r="U552" s="22"/>
      <c r="V552" s="22"/>
      <c r="W552" s="22"/>
      <c r="X552" s="22"/>
      <c r="Y552" s="22"/>
      <c r="Z552" s="22"/>
    </row>
    <row r="553" ht="15.0" customHeight="1">
      <c r="A553" s="1377">
        <v>199906.0</v>
      </c>
      <c r="B553" s="1378">
        <v>38.81</v>
      </c>
      <c r="C553" s="1378">
        <v>8.96</v>
      </c>
      <c r="D553" s="1378">
        <v>0.28</v>
      </c>
      <c r="E553" s="1380">
        <v>6.55</v>
      </c>
      <c r="F553" s="22"/>
      <c r="G553" s="22"/>
      <c r="H553" s="22"/>
      <c r="I553" s="22"/>
      <c r="J553" s="22"/>
      <c r="K553" s="22"/>
      <c r="L553" s="22"/>
      <c r="M553" s="22"/>
      <c r="N553" s="22"/>
      <c r="O553" s="22"/>
      <c r="P553" s="22"/>
      <c r="Q553" s="22"/>
      <c r="R553" s="22"/>
      <c r="S553" s="22"/>
      <c r="T553" s="22"/>
      <c r="U553" s="22"/>
      <c r="V553" s="22"/>
      <c r="W553" s="22"/>
      <c r="X553" s="22"/>
      <c r="Y553" s="22"/>
      <c r="Z553" s="22"/>
    </row>
    <row r="554" ht="15.0" customHeight="1">
      <c r="A554" s="1373">
        <v>199907.0</v>
      </c>
      <c r="B554" s="1374">
        <v>38.93</v>
      </c>
      <c r="C554" s="1374">
        <v>8.78</v>
      </c>
      <c r="D554" s="1374">
        <v>0.31</v>
      </c>
      <c r="E554" s="1381">
        <v>6.88</v>
      </c>
      <c r="F554" s="22"/>
      <c r="G554" s="22"/>
      <c r="H554" s="22"/>
      <c r="I554" s="22"/>
      <c r="J554" s="22"/>
      <c r="K554" s="22"/>
      <c r="L554" s="22"/>
      <c r="M554" s="22"/>
      <c r="N554" s="22"/>
      <c r="O554" s="22"/>
      <c r="P554" s="22"/>
      <c r="Q554" s="22"/>
      <c r="R554" s="22"/>
      <c r="S554" s="22"/>
      <c r="T554" s="22"/>
      <c r="U554" s="22"/>
      <c r="V554" s="22"/>
      <c r="W554" s="22"/>
      <c r="X554" s="22"/>
      <c r="Y554" s="22"/>
      <c r="Z554" s="22"/>
    </row>
    <row r="555" ht="15.0" customHeight="1">
      <c r="A555" s="1377">
        <v>199908.0</v>
      </c>
      <c r="B555" s="1378">
        <v>39.12</v>
      </c>
      <c r="C555" s="1378">
        <v>9.28</v>
      </c>
      <c r="D555" s="1378">
        <v>0.5</v>
      </c>
      <c r="E555" s="1380">
        <v>7.41</v>
      </c>
      <c r="F555" s="22"/>
      <c r="G555" s="22"/>
      <c r="H555" s="22"/>
      <c r="I555" s="22"/>
      <c r="J555" s="22"/>
      <c r="K555" s="22"/>
      <c r="L555" s="22"/>
      <c r="M555" s="22"/>
      <c r="N555" s="22"/>
      <c r="O555" s="22"/>
      <c r="P555" s="22"/>
      <c r="Q555" s="22"/>
      <c r="R555" s="22"/>
      <c r="S555" s="22"/>
      <c r="T555" s="22"/>
      <c r="U555" s="22"/>
      <c r="V555" s="22"/>
      <c r="W555" s="22"/>
      <c r="X555" s="22"/>
      <c r="Y555" s="22"/>
      <c r="Z555" s="22"/>
    </row>
    <row r="556" ht="15.0" customHeight="1">
      <c r="A556" s="1373">
        <v>199909.0</v>
      </c>
      <c r="B556" s="1374">
        <v>39.25</v>
      </c>
      <c r="C556" s="1374">
        <v>9.33</v>
      </c>
      <c r="D556" s="1374">
        <v>0.33</v>
      </c>
      <c r="E556" s="1381">
        <v>7.76</v>
      </c>
      <c r="F556" s="22"/>
      <c r="G556" s="22"/>
      <c r="H556" s="22"/>
      <c r="I556" s="22"/>
      <c r="J556" s="22"/>
      <c r="K556" s="22"/>
      <c r="L556" s="22"/>
      <c r="M556" s="22"/>
      <c r="N556" s="22"/>
      <c r="O556" s="22"/>
      <c r="P556" s="22"/>
      <c r="Q556" s="22"/>
      <c r="R556" s="22"/>
      <c r="S556" s="22"/>
      <c r="T556" s="22"/>
      <c r="U556" s="22"/>
      <c r="V556" s="22"/>
      <c r="W556" s="22"/>
      <c r="X556" s="22"/>
      <c r="Y556" s="22"/>
      <c r="Z556" s="22"/>
    </row>
    <row r="557" ht="15.0" customHeight="1">
      <c r="A557" s="1377">
        <v>199910.0</v>
      </c>
      <c r="B557" s="1378">
        <v>39.39</v>
      </c>
      <c r="C557" s="1378">
        <v>9.32</v>
      </c>
      <c r="D557" s="1378">
        <v>0.35</v>
      </c>
      <c r="E557" s="1380">
        <v>8.14</v>
      </c>
      <c r="F557" s="22"/>
      <c r="G557" s="22"/>
      <c r="H557" s="22"/>
      <c r="I557" s="22"/>
      <c r="J557" s="22"/>
      <c r="K557" s="22"/>
      <c r="L557" s="22"/>
      <c r="M557" s="22"/>
      <c r="N557" s="22"/>
      <c r="O557" s="22"/>
      <c r="P557" s="22"/>
      <c r="Q557" s="22"/>
      <c r="R557" s="22"/>
      <c r="S557" s="22"/>
      <c r="T557" s="22"/>
      <c r="U557" s="22"/>
      <c r="V557" s="22"/>
      <c r="W557" s="22"/>
      <c r="X557" s="22"/>
      <c r="Y557" s="22"/>
      <c r="Z557" s="22"/>
    </row>
    <row r="558" ht="15.0" customHeight="1">
      <c r="A558" s="1373">
        <v>199911.0</v>
      </c>
      <c r="B558" s="1374">
        <v>39.58</v>
      </c>
      <c r="C558" s="1374">
        <v>9.65</v>
      </c>
      <c r="D558" s="1374">
        <v>0.48</v>
      </c>
      <c r="E558" s="1381">
        <v>8.66</v>
      </c>
      <c r="F558" s="22"/>
      <c r="G558" s="22"/>
      <c r="H558" s="22"/>
      <c r="I558" s="22"/>
      <c r="J558" s="22"/>
      <c r="K558" s="22"/>
      <c r="L558" s="22"/>
      <c r="M558" s="22"/>
      <c r="N558" s="22"/>
      <c r="O558" s="22"/>
      <c r="P558" s="22"/>
      <c r="Q558" s="22"/>
      <c r="R558" s="22"/>
      <c r="S558" s="22"/>
      <c r="T558" s="22"/>
      <c r="U558" s="22"/>
      <c r="V558" s="22"/>
      <c r="W558" s="22"/>
      <c r="X558" s="22"/>
      <c r="Y558" s="22"/>
      <c r="Z558" s="22"/>
    </row>
    <row r="559" ht="15.0" customHeight="1">
      <c r="A559" s="1377">
        <v>199912.0</v>
      </c>
      <c r="B559" s="1378">
        <v>39.79</v>
      </c>
      <c r="C559" s="1378">
        <v>9.23</v>
      </c>
      <c r="D559" s="1378">
        <v>0.53</v>
      </c>
      <c r="E559" s="1380">
        <v>9.23</v>
      </c>
      <c r="F559" s="22"/>
      <c r="G559" s="22"/>
      <c r="H559" s="22"/>
      <c r="I559" s="22"/>
      <c r="J559" s="22"/>
      <c r="K559" s="22"/>
      <c r="L559" s="22"/>
      <c r="M559" s="22"/>
      <c r="N559" s="22"/>
      <c r="O559" s="22"/>
      <c r="P559" s="22"/>
      <c r="Q559" s="22"/>
      <c r="R559" s="22"/>
      <c r="S559" s="22"/>
      <c r="T559" s="22"/>
      <c r="U559" s="22"/>
      <c r="V559" s="22"/>
      <c r="W559" s="22"/>
      <c r="X559" s="22"/>
      <c r="Y559" s="22"/>
      <c r="Z559" s="22"/>
    </row>
    <row r="560" ht="15.0" customHeight="1">
      <c r="A560" s="1373">
        <v>200001.0</v>
      </c>
      <c r="B560" s="1374">
        <v>40.3</v>
      </c>
      <c r="C560" s="1374">
        <v>8.25</v>
      </c>
      <c r="D560" s="1374">
        <v>1.29</v>
      </c>
      <c r="E560" s="1381">
        <v>1.29</v>
      </c>
      <c r="F560" s="22"/>
      <c r="G560" s="22"/>
      <c r="H560" s="22"/>
      <c r="I560" s="22"/>
      <c r="J560" s="22"/>
      <c r="K560" s="22"/>
      <c r="L560" s="22"/>
      <c r="M560" s="22"/>
      <c r="N560" s="22"/>
      <c r="O560" s="22"/>
      <c r="P560" s="22"/>
      <c r="Q560" s="22"/>
      <c r="R560" s="22"/>
      <c r="S560" s="22"/>
      <c r="T560" s="22"/>
      <c r="U560" s="22"/>
      <c r="V560" s="22"/>
      <c r="W560" s="22"/>
      <c r="X560" s="22"/>
      <c r="Y560" s="22"/>
      <c r="Z560" s="22"/>
    </row>
    <row r="561" ht="15.0" customHeight="1">
      <c r="A561" s="1377">
        <v>200002.0</v>
      </c>
      <c r="B561" s="1378">
        <v>41.23</v>
      </c>
      <c r="C561" s="1378">
        <v>8.89</v>
      </c>
      <c r="D561" s="1378">
        <v>2.3</v>
      </c>
      <c r="E561" s="1380">
        <v>3.62</v>
      </c>
      <c r="F561" s="22"/>
      <c r="G561" s="22"/>
      <c r="H561" s="22"/>
      <c r="I561" s="22"/>
      <c r="J561" s="22"/>
      <c r="K561" s="22"/>
      <c r="L561" s="22"/>
      <c r="M561" s="22"/>
      <c r="N561" s="22"/>
      <c r="O561" s="22"/>
      <c r="P561" s="22"/>
      <c r="Q561" s="22"/>
      <c r="R561" s="22"/>
      <c r="S561" s="22"/>
      <c r="T561" s="22"/>
      <c r="U561" s="22"/>
      <c r="V561" s="22"/>
      <c r="W561" s="22"/>
      <c r="X561" s="22"/>
      <c r="Y561" s="22"/>
      <c r="Z561" s="22"/>
    </row>
    <row r="562" ht="15.0" customHeight="1">
      <c r="A562" s="1373">
        <v>200003.0</v>
      </c>
      <c r="B562" s="1374">
        <v>41.93</v>
      </c>
      <c r="C562" s="1374">
        <v>9.73</v>
      </c>
      <c r="D562" s="1374">
        <v>1.71</v>
      </c>
      <c r="E562" s="1381">
        <v>5.39</v>
      </c>
      <c r="F562" s="22"/>
      <c r="G562" s="22"/>
      <c r="H562" s="22"/>
      <c r="I562" s="22"/>
      <c r="J562" s="22"/>
      <c r="K562" s="22"/>
      <c r="L562" s="22"/>
      <c r="M562" s="22"/>
      <c r="N562" s="22"/>
      <c r="O562" s="22"/>
      <c r="P562" s="22"/>
      <c r="Q562" s="22"/>
      <c r="R562" s="22"/>
      <c r="S562" s="22"/>
      <c r="T562" s="22"/>
      <c r="U562" s="22"/>
      <c r="V562" s="22"/>
      <c r="W562" s="22"/>
      <c r="X562" s="22"/>
      <c r="Y562" s="22"/>
      <c r="Z562" s="22"/>
    </row>
    <row r="563" ht="15.0" customHeight="1">
      <c r="A563" s="1377">
        <v>200004.0</v>
      </c>
      <c r="B563" s="1378">
        <v>42.35</v>
      </c>
      <c r="C563" s="1378">
        <v>9.96</v>
      </c>
      <c r="D563" s="1378">
        <v>1.0</v>
      </c>
      <c r="E563" s="1380">
        <v>6.44</v>
      </c>
      <c r="F563" s="22"/>
      <c r="G563" s="22"/>
      <c r="H563" s="22"/>
      <c r="I563" s="22"/>
      <c r="J563" s="22"/>
      <c r="K563" s="22"/>
      <c r="L563" s="22"/>
      <c r="M563" s="22"/>
      <c r="N563" s="22"/>
      <c r="O563" s="22"/>
      <c r="P563" s="22"/>
      <c r="Q563" s="22"/>
      <c r="R563" s="22"/>
      <c r="S563" s="22"/>
      <c r="T563" s="22"/>
      <c r="U563" s="22"/>
      <c r="V563" s="22"/>
      <c r="W563" s="22"/>
      <c r="X563" s="22"/>
      <c r="Y563" s="22"/>
      <c r="Z563" s="22"/>
    </row>
    <row r="564" ht="15.0" customHeight="1">
      <c r="A564" s="1373">
        <v>200005.0</v>
      </c>
      <c r="B564" s="1374">
        <v>42.57</v>
      </c>
      <c r="C564" s="1374">
        <v>10.0</v>
      </c>
      <c r="D564" s="1374">
        <v>0.52</v>
      </c>
      <c r="E564" s="1381">
        <v>7.0</v>
      </c>
      <c r="F564" s="22"/>
      <c r="G564" s="22"/>
      <c r="H564" s="22"/>
      <c r="I564" s="22"/>
      <c r="J564" s="22"/>
      <c r="K564" s="22"/>
      <c r="L564" s="22"/>
      <c r="M564" s="22"/>
      <c r="N564" s="22"/>
      <c r="O564" s="22"/>
      <c r="P564" s="22"/>
      <c r="Q564" s="22"/>
      <c r="R564" s="22"/>
      <c r="S564" s="22"/>
      <c r="T564" s="22"/>
      <c r="U564" s="22"/>
      <c r="V564" s="22"/>
      <c r="W564" s="22"/>
      <c r="X564" s="22"/>
      <c r="Y564" s="22"/>
      <c r="Z564" s="22"/>
    </row>
    <row r="565" ht="15.0" customHeight="1">
      <c r="A565" s="1377">
        <v>200006.0</v>
      </c>
      <c r="B565" s="1378">
        <v>42.56</v>
      </c>
      <c r="C565" s="1378">
        <v>9.68</v>
      </c>
      <c r="D565" s="1378">
        <v>-0.02</v>
      </c>
      <c r="E565" s="1380">
        <v>6.98</v>
      </c>
      <c r="F565" s="22"/>
      <c r="G565" s="22"/>
      <c r="H565" s="22"/>
      <c r="I565" s="22"/>
      <c r="J565" s="22"/>
      <c r="K565" s="22"/>
      <c r="L565" s="22"/>
      <c r="M565" s="22"/>
      <c r="N565" s="22"/>
      <c r="O565" s="22"/>
      <c r="P565" s="22"/>
      <c r="Q565" s="22"/>
      <c r="R565" s="22"/>
      <c r="S565" s="22"/>
      <c r="T565" s="22"/>
      <c r="U565" s="22"/>
      <c r="V565" s="22"/>
      <c r="W565" s="22"/>
      <c r="X565" s="22"/>
      <c r="Y565" s="22"/>
      <c r="Z565" s="22"/>
    </row>
    <row r="566" ht="15.0" customHeight="1">
      <c r="A566" s="1373">
        <v>200007.0</v>
      </c>
      <c r="B566" s="1374">
        <v>42.55</v>
      </c>
      <c r="C566" s="1374">
        <v>9.29</v>
      </c>
      <c r="D566" s="1374">
        <v>-0.04</v>
      </c>
      <c r="E566" s="1381">
        <v>6.94</v>
      </c>
      <c r="F566" s="22"/>
      <c r="G566" s="22"/>
      <c r="H566" s="22"/>
      <c r="I566" s="22"/>
      <c r="J566" s="22"/>
      <c r="K566" s="22"/>
      <c r="L566" s="22"/>
      <c r="M566" s="22"/>
      <c r="N566" s="22"/>
      <c r="O566" s="22"/>
      <c r="P566" s="22"/>
      <c r="Q566" s="22"/>
      <c r="R566" s="22"/>
      <c r="S566" s="22"/>
      <c r="T566" s="22"/>
      <c r="U566" s="22"/>
      <c r="V566" s="22"/>
      <c r="W566" s="22"/>
      <c r="X566" s="22"/>
      <c r="Y566" s="22"/>
      <c r="Z566" s="22"/>
    </row>
    <row r="567" ht="15.0" customHeight="1">
      <c r="A567" s="1377">
        <v>200008.0</v>
      </c>
      <c r="B567" s="1378">
        <v>42.68</v>
      </c>
      <c r="C567" s="1378">
        <v>9.1</v>
      </c>
      <c r="D567" s="1378">
        <v>0.32</v>
      </c>
      <c r="E567" s="1380">
        <v>7.27</v>
      </c>
      <c r="F567" s="22"/>
      <c r="G567" s="22"/>
      <c r="H567" s="22"/>
      <c r="I567" s="22"/>
      <c r="J567" s="22"/>
      <c r="K567" s="22"/>
      <c r="L567" s="22"/>
      <c r="M567" s="22"/>
      <c r="N567" s="22"/>
      <c r="O567" s="22"/>
      <c r="P567" s="22"/>
      <c r="Q567" s="22"/>
      <c r="R567" s="22"/>
      <c r="S567" s="22"/>
      <c r="T567" s="22"/>
      <c r="U567" s="22"/>
      <c r="V567" s="22"/>
      <c r="W567" s="22"/>
      <c r="X567" s="22"/>
      <c r="Y567" s="22"/>
      <c r="Z567" s="22"/>
    </row>
    <row r="568" ht="15.0" customHeight="1">
      <c r="A568" s="1373">
        <v>200009.0</v>
      </c>
      <c r="B568" s="1374">
        <v>42.86</v>
      </c>
      <c r="C568" s="1374">
        <v>9.2</v>
      </c>
      <c r="D568" s="1374">
        <v>0.43</v>
      </c>
      <c r="E568" s="1381">
        <v>7.73</v>
      </c>
      <c r="F568" s="22"/>
      <c r="G568" s="22"/>
      <c r="H568" s="22"/>
      <c r="I568" s="22"/>
      <c r="J568" s="22"/>
      <c r="K568" s="22"/>
      <c r="L568" s="22"/>
      <c r="M568" s="22"/>
      <c r="N568" s="22"/>
      <c r="O568" s="22"/>
      <c r="P568" s="22"/>
      <c r="Q568" s="22"/>
      <c r="R568" s="22"/>
      <c r="S568" s="22"/>
      <c r="T568" s="22"/>
      <c r="U568" s="22"/>
      <c r="V568" s="22"/>
      <c r="W568" s="22"/>
      <c r="X568" s="22"/>
      <c r="Y568" s="22"/>
      <c r="Z568" s="22"/>
    </row>
    <row r="569" ht="15.0" customHeight="1">
      <c r="A569" s="1377">
        <v>200010.0</v>
      </c>
      <c r="B569" s="1378">
        <v>42.93</v>
      </c>
      <c r="C569" s="1378">
        <v>8.99</v>
      </c>
      <c r="D569" s="1378">
        <v>0.15</v>
      </c>
      <c r="E569" s="1380">
        <v>7.9</v>
      </c>
      <c r="F569" s="22"/>
      <c r="G569" s="22"/>
      <c r="H569" s="22"/>
      <c r="I569" s="22"/>
      <c r="J569" s="22"/>
      <c r="K569" s="22"/>
      <c r="L569" s="22"/>
      <c r="M569" s="22"/>
      <c r="N569" s="22"/>
      <c r="O569" s="22"/>
      <c r="P569" s="22"/>
      <c r="Q569" s="22"/>
      <c r="R569" s="22"/>
      <c r="S569" s="22"/>
      <c r="T569" s="22"/>
      <c r="U569" s="22"/>
      <c r="V569" s="22"/>
      <c r="W569" s="22"/>
      <c r="X569" s="22"/>
      <c r="Y569" s="22"/>
      <c r="Z569" s="22"/>
    </row>
    <row r="570" ht="15.0" customHeight="1">
      <c r="A570" s="1373">
        <v>200011.0</v>
      </c>
      <c r="B570" s="1374">
        <v>43.07</v>
      </c>
      <c r="C570" s="1374">
        <v>8.82</v>
      </c>
      <c r="D570" s="1374">
        <v>0.33</v>
      </c>
      <c r="E570" s="1381">
        <v>8.25</v>
      </c>
      <c r="F570" s="22"/>
      <c r="G570" s="22"/>
      <c r="H570" s="22"/>
      <c r="I570" s="22"/>
      <c r="J570" s="22"/>
      <c r="K570" s="22"/>
      <c r="L570" s="22"/>
      <c r="M570" s="22"/>
      <c r="N570" s="22"/>
      <c r="O570" s="22"/>
      <c r="P570" s="22"/>
      <c r="Q570" s="22"/>
      <c r="R570" s="22"/>
      <c r="S570" s="22"/>
      <c r="T570" s="22"/>
      <c r="U570" s="22"/>
      <c r="V570" s="22"/>
      <c r="W570" s="22"/>
      <c r="X570" s="22"/>
      <c r="Y570" s="22"/>
      <c r="Z570" s="22"/>
    </row>
    <row r="571" ht="15.0" customHeight="1">
      <c r="A571" s="1377">
        <v>200012.0</v>
      </c>
      <c r="B571" s="1378">
        <v>43.27</v>
      </c>
      <c r="C571" s="1378">
        <v>8.75</v>
      </c>
      <c r="D571" s="1378">
        <v>0.46</v>
      </c>
      <c r="E571" s="1380">
        <v>8.75</v>
      </c>
      <c r="F571" s="22"/>
      <c r="G571" s="22"/>
      <c r="H571" s="22"/>
      <c r="I571" s="22"/>
      <c r="J571" s="22"/>
      <c r="K571" s="22"/>
      <c r="L571" s="22"/>
      <c r="M571" s="22"/>
      <c r="N571" s="22"/>
      <c r="O571" s="22"/>
      <c r="P571" s="22"/>
      <c r="Q571" s="22"/>
      <c r="R571" s="22"/>
      <c r="S571" s="22"/>
      <c r="T571" s="22"/>
      <c r="U571" s="22"/>
      <c r="V571" s="22"/>
      <c r="W571" s="22"/>
      <c r="X571" s="22"/>
      <c r="Y571" s="22"/>
      <c r="Z571" s="22"/>
    </row>
    <row r="572" ht="15.0" customHeight="1">
      <c r="A572" s="1373">
        <v>200101.0</v>
      </c>
      <c r="B572" s="1374">
        <v>43.72</v>
      </c>
      <c r="C572" s="1374">
        <v>8.49</v>
      </c>
      <c r="D572" s="1374">
        <v>1.05</v>
      </c>
      <c r="E572" s="1381">
        <v>1.05</v>
      </c>
      <c r="F572" s="22"/>
      <c r="G572" s="22"/>
      <c r="H572" s="22"/>
      <c r="I572" s="22"/>
      <c r="J572" s="22"/>
      <c r="K572" s="22"/>
      <c r="L572" s="22"/>
      <c r="M572" s="22"/>
      <c r="N572" s="22"/>
      <c r="O572" s="22"/>
      <c r="P572" s="22"/>
      <c r="Q572" s="22"/>
      <c r="R572" s="22"/>
      <c r="S572" s="22"/>
      <c r="T572" s="22"/>
      <c r="U572" s="22"/>
      <c r="V572" s="22"/>
      <c r="W572" s="22"/>
      <c r="X572" s="22"/>
      <c r="Y572" s="22"/>
      <c r="Z572" s="22"/>
    </row>
    <row r="573" ht="15.0" customHeight="1">
      <c r="A573" s="1377">
        <v>200102.0</v>
      </c>
      <c r="B573" s="1378">
        <v>44.55</v>
      </c>
      <c r="C573" s="1378">
        <v>8.06</v>
      </c>
      <c r="D573" s="1378">
        <v>1.89</v>
      </c>
      <c r="E573" s="1380">
        <v>2.96</v>
      </c>
      <c r="F573" s="22"/>
      <c r="G573" s="22"/>
      <c r="H573" s="22"/>
      <c r="I573" s="22"/>
      <c r="J573" s="22"/>
      <c r="K573" s="22"/>
      <c r="L573" s="22"/>
      <c r="M573" s="22"/>
      <c r="N573" s="22"/>
      <c r="O573" s="22"/>
      <c r="P573" s="22"/>
      <c r="Q573" s="22"/>
      <c r="R573" s="22"/>
      <c r="S573" s="22"/>
      <c r="T573" s="22"/>
      <c r="U573" s="22"/>
      <c r="V573" s="22"/>
      <c r="W573" s="22"/>
      <c r="X573" s="22"/>
      <c r="Y573" s="22"/>
      <c r="Z573" s="22"/>
    </row>
    <row r="574" ht="15.0" customHeight="1">
      <c r="A574" s="1373">
        <v>200103.0</v>
      </c>
      <c r="B574" s="1374">
        <v>45.21</v>
      </c>
      <c r="C574" s="1374">
        <v>7.81</v>
      </c>
      <c r="D574" s="1374">
        <v>1.48</v>
      </c>
      <c r="E574" s="1381">
        <v>4.49</v>
      </c>
      <c r="F574" s="22"/>
      <c r="G574" s="22"/>
      <c r="H574" s="22"/>
      <c r="I574" s="22"/>
      <c r="J574" s="22"/>
      <c r="K574" s="22"/>
      <c r="L574" s="22"/>
      <c r="M574" s="22"/>
      <c r="N574" s="22"/>
      <c r="O574" s="22"/>
      <c r="P574" s="22"/>
      <c r="Q574" s="22"/>
      <c r="R574" s="22"/>
      <c r="S574" s="22"/>
      <c r="T574" s="22"/>
      <c r="U574" s="22"/>
      <c r="V574" s="22"/>
      <c r="W574" s="22"/>
      <c r="X574" s="22"/>
      <c r="Y574" s="22"/>
      <c r="Z574" s="22"/>
    </row>
    <row r="575" ht="15.0" customHeight="1">
      <c r="A575" s="1377">
        <v>200104.0</v>
      </c>
      <c r="B575" s="1378">
        <v>45.73</v>
      </c>
      <c r="C575" s="1378">
        <v>7.98</v>
      </c>
      <c r="D575" s="1378">
        <v>1.15</v>
      </c>
      <c r="E575" s="1380">
        <v>5.69</v>
      </c>
      <c r="F575" s="22"/>
      <c r="G575" s="22"/>
      <c r="H575" s="22"/>
      <c r="I575" s="22"/>
      <c r="J575" s="22"/>
      <c r="K575" s="22"/>
      <c r="L575" s="22"/>
      <c r="M575" s="22"/>
      <c r="N575" s="22"/>
      <c r="O575" s="22"/>
      <c r="P575" s="22"/>
      <c r="Q575" s="22"/>
      <c r="R575" s="22"/>
      <c r="S575" s="22"/>
      <c r="T575" s="22"/>
      <c r="U575" s="22"/>
      <c r="V575" s="22"/>
      <c r="W575" s="22"/>
      <c r="X575" s="22"/>
      <c r="Y575" s="22"/>
      <c r="Z575" s="22"/>
    </row>
    <row r="576" ht="15.0" customHeight="1">
      <c r="A576" s="1373">
        <v>200105.0</v>
      </c>
      <c r="B576" s="1374">
        <v>45.92</v>
      </c>
      <c r="C576" s="1374">
        <v>7.87</v>
      </c>
      <c r="D576" s="1374">
        <v>0.42</v>
      </c>
      <c r="E576" s="1381">
        <v>6.13</v>
      </c>
      <c r="F576" s="22"/>
      <c r="G576" s="22"/>
      <c r="H576" s="22"/>
      <c r="I576" s="22"/>
      <c r="J576" s="22"/>
      <c r="K576" s="22"/>
      <c r="L576" s="22"/>
      <c r="M576" s="22"/>
      <c r="N576" s="22"/>
      <c r="O576" s="22"/>
      <c r="P576" s="22"/>
      <c r="Q576" s="22"/>
      <c r="R576" s="22"/>
      <c r="S576" s="22"/>
      <c r="T576" s="22"/>
      <c r="U576" s="22"/>
      <c r="V576" s="22"/>
      <c r="W576" s="22"/>
      <c r="X576" s="22"/>
      <c r="Y576" s="22"/>
      <c r="Z576" s="22"/>
    </row>
    <row r="577" ht="15.0" customHeight="1">
      <c r="A577" s="1377">
        <v>200106.0</v>
      </c>
      <c r="B577" s="1378">
        <v>45.94</v>
      </c>
      <c r="C577" s="1378">
        <v>7.93</v>
      </c>
      <c r="D577" s="1378">
        <v>0.04</v>
      </c>
      <c r="E577" s="1380">
        <v>6.17</v>
      </c>
      <c r="F577" s="22"/>
      <c r="G577" s="22"/>
      <c r="H577" s="22"/>
      <c r="I577" s="22"/>
      <c r="J577" s="22"/>
      <c r="K577" s="22"/>
      <c r="L577" s="22"/>
      <c r="M577" s="22"/>
      <c r="N577" s="22"/>
      <c r="O577" s="22"/>
      <c r="P577" s="22"/>
      <c r="Q577" s="22"/>
      <c r="R577" s="22"/>
      <c r="S577" s="22"/>
      <c r="T577" s="22"/>
      <c r="U577" s="22"/>
      <c r="V577" s="22"/>
      <c r="W577" s="22"/>
      <c r="X577" s="22"/>
      <c r="Y577" s="22"/>
      <c r="Z577" s="22"/>
    </row>
    <row r="578" ht="15.0" customHeight="1">
      <c r="A578" s="1373">
        <v>200107.0</v>
      </c>
      <c r="B578" s="1374">
        <v>45.99</v>
      </c>
      <c r="C578" s="1374">
        <v>8.09</v>
      </c>
      <c r="D578" s="1374">
        <v>0.11</v>
      </c>
      <c r="E578" s="1381">
        <v>6.29</v>
      </c>
      <c r="F578" s="22"/>
      <c r="G578" s="22"/>
      <c r="H578" s="22"/>
      <c r="I578" s="22"/>
      <c r="J578" s="22"/>
      <c r="K578" s="22"/>
      <c r="L578" s="22"/>
      <c r="M578" s="22"/>
      <c r="N578" s="22"/>
      <c r="O578" s="22"/>
      <c r="P578" s="22"/>
      <c r="Q578" s="22"/>
      <c r="R578" s="22"/>
      <c r="S578" s="22"/>
      <c r="T578" s="22"/>
      <c r="U578" s="22"/>
      <c r="V578" s="22"/>
      <c r="W578" s="22"/>
      <c r="X578" s="22"/>
      <c r="Y578" s="22"/>
      <c r="Z578" s="22"/>
    </row>
    <row r="579" ht="15.0" customHeight="1">
      <c r="A579" s="1377">
        <v>200108.0</v>
      </c>
      <c r="B579" s="1378">
        <v>46.11</v>
      </c>
      <c r="C579" s="1378">
        <v>8.03</v>
      </c>
      <c r="D579" s="1378">
        <v>0.26</v>
      </c>
      <c r="E579" s="1380">
        <v>6.57</v>
      </c>
      <c r="F579" s="22"/>
      <c r="G579" s="22"/>
      <c r="H579" s="22"/>
      <c r="I579" s="22"/>
      <c r="J579" s="22"/>
      <c r="K579" s="22"/>
      <c r="L579" s="22"/>
      <c r="M579" s="22"/>
      <c r="N579" s="22"/>
      <c r="O579" s="22"/>
      <c r="P579" s="22"/>
      <c r="Q579" s="22"/>
      <c r="R579" s="22"/>
      <c r="S579" s="22"/>
      <c r="T579" s="22"/>
      <c r="U579" s="22"/>
      <c r="V579" s="22"/>
      <c r="W579" s="22"/>
      <c r="X579" s="22"/>
      <c r="Y579" s="22"/>
      <c r="Z579" s="22"/>
    </row>
    <row r="580" ht="15.0" customHeight="1">
      <c r="A580" s="1373">
        <v>200109.0</v>
      </c>
      <c r="B580" s="1374">
        <v>46.28</v>
      </c>
      <c r="C580" s="1374">
        <v>7.97</v>
      </c>
      <c r="D580" s="1374">
        <v>0.37</v>
      </c>
      <c r="E580" s="1381">
        <v>6.96</v>
      </c>
      <c r="F580" s="22"/>
      <c r="G580" s="22"/>
      <c r="H580" s="22"/>
      <c r="I580" s="22"/>
      <c r="J580" s="22"/>
      <c r="K580" s="22"/>
      <c r="L580" s="22"/>
      <c r="M580" s="22"/>
      <c r="N580" s="22"/>
      <c r="O580" s="22"/>
      <c r="P580" s="22"/>
      <c r="Q580" s="22"/>
      <c r="R580" s="22"/>
      <c r="S580" s="22"/>
      <c r="T580" s="22"/>
      <c r="U580" s="22"/>
      <c r="V580" s="22"/>
      <c r="W580" s="22"/>
      <c r="X580" s="22"/>
      <c r="Y580" s="22"/>
      <c r="Z580" s="22"/>
    </row>
    <row r="581" ht="15.0" customHeight="1">
      <c r="A581" s="1377">
        <v>200110.0</v>
      </c>
      <c r="B581" s="1378">
        <v>46.37</v>
      </c>
      <c r="C581" s="1378">
        <v>8.01</v>
      </c>
      <c r="D581" s="1378">
        <v>0.19</v>
      </c>
      <c r="E581" s="1380">
        <v>7.16</v>
      </c>
      <c r="F581" s="22"/>
      <c r="G581" s="22"/>
      <c r="H581" s="22"/>
      <c r="I581" s="22"/>
      <c r="J581" s="22"/>
      <c r="K581" s="22"/>
      <c r="L581" s="22"/>
      <c r="M581" s="22"/>
      <c r="N581" s="22"/>
      <c r="O581" s="22"/>
      <c r="P581" s="22"/>
      <c r="Q581" s="22"/>
      <c r="R581" s="22"/>
      <c r="S581" s="22"/>
      <c r="T581" s="22"/>
      <c r="U581" s="22"/>
      <c r="V581" s="22"/>
      <c r="W581" s="22"/>
      <c r="X581" s="22"/>
      <c r="Y581" s="22"/>
      <c r="Z581" s="22"/>
    </row>
    <row r="582" ht="15.0" customHeight="1">
      <c r="A582" s="1373">
        <v>200111.0</v>
      </c>
      <c r="B582" s="1374">
        <v>46.42</v>
      </c>
      <c r="C582" s="1374">
        <v>7.78</v>
      </c>
      <c r="D582" s="1374">
        <v>0.12</v>
      </c>
      <c r="E582" s="1381">
        <v>7.28</v>
      </c>
      <c r="F582" s="22"/>
      <c r="G582" s="22"/>
      <c r="H582" s="22"/>
      <c r="I582" s="22"/>
      <c r="J582" s="22"/>
      <c r="K582" s="22"/>
      <c r="L582" s="22"/>
      <c r="M582" s="22"/>
      <c r="N582" s="22"/>
      <c r="O582" s="22"/>
      <c r="P582" s="22"/>
      <c r="Q582" s="22"/>
      <c r="R582" s="22"/>
      <c r="S582" s="22"/>
      <c r="T582" s="22"/>
      <c r="U582" s="22"/>
      <c r="V582" s="22"/>
      <c r="W582" s="22"/>
      <c r="X582" s="22"/>
      <c r="Y582" s="22"/>
      <c r="Z582" s="22"/>
    </row>
    <row r="583" ht="15.0" customHeight="1">
      <c r="A583" s="1377">
        <v>200112.0</v>
      </c>
      <c r="B583" s="1378">
        <v>46.58</v>
      </c>
      <c r="C583" s="1378">
        <v>7.65</v>
      </c>
      <c r="D583" s="1378">
        <v>0.34</v>
      </c>
      <c r="E583" s="1380">
        <v>7.65</v>
      </c>
      <c r="F583" s="22"/>
      <c r="G583" s="22"/>
      <c r="H583" s="22"/>
      <c r="I583" s="22"/>
      <c r="J583" s="22"/>
      <c r="K583" s="22"/>
      <c r="L583" s="22"/>
      <c r="M583" s="22"/>
      <c r="N583" s="22"/>
      <c r="O583" s="22"/>
      <c r="P583" s="22"/>
      <c r="Q583" s="22"/>
      <c r="R583" s="22"/>
      <c r="S583" s="22"/>
      <c r="T583" s="22"/>
      <c r="U583" s="22"/>
      <c r="V583" s="22"/>
      <c r="W583" s="22"/>
      <c r="X583" s="22"/>
      <c r="Y583" s="22"/>
      <c r="Z583" s="22"/>
    </row>
    <row r="584" ht="15.0" customHeight="1">
      <c r="A584" s="1373">
        <v>200201.0</v>
      </c>
      <c r="B584" s="1374">
        <v>46.95</v>
      </c>
      <c r="C584" s="1374">
        <v>7.37</v>
      </c>
      <c r="D584" s="1374">
        <v>0.8</v>
      </c>
      <c r="E584" s="1381">
        <v>0.8</v>
      </c>
      <c r="F584" s="22"/>
      <c r="G584" s="22"/>
      <c r="H584" s="22"/>
      <c r="I584" s="22"/>
      <c r="J584" s="22"/>
      <c r="K584" s="22"/>
      <c r="L584" s="22"/>
      <c r="M584" s="22"/>
      <c r="N584" s="22"/>
      <c r="O584" s="22"/>
      <c r="P584" s="22"/>
      <c r="Q584" s="22"/>
      <c r="R584" s="22"/>
      <c r="S584" s="22"/>
      <c r="T584" s="22"/>
      <c r="U584" s="22"/>
      <c r="V584" s="22"/>
      <c r="W584" s="22"/>
      <c r="X584" s="22"/>
      <c r="Y584" s="22"/>
      <c r="Z584" s="22"/>
    </row>
    <row r="585" ht="15.0" customHeight="1">
      <c r="A585" s="1377">
        <v>200202.0</v>
      </c>
      <c r="B585" s="1378">
        <v>47.54</v>
      </c>
      <c r="C585" s="1378">
        <v>6.7</v>
      </c>
      <c r="D585" s="1378">
        <v>1.26</v>
      </c>
      <c r="E585" s="1380">
        <v>2.06</v>
      </c>
      <c r="F585" s="22"/>
      <c r="G585" s="22"/>
      <c r="H585" s="22"/>
      <c r="I585" s="22"/>
      <c r="J585" s="22"/>
      <c r="K585" s="22"/>
      <c r="L585" s="22"/>
      <c r="M585" s="22"/>
      <c r="N585" s="22"/>
      <c r="O585" s="22"/>
      <c r="P585" s="22"/>
      <c r="Q585" s="22"/>
      <c r="R585" s="22"/>
      <c r="S585" s="22"/>
      <c r="T585" s="22"/>
      <c r="U585" s="22"/>
      <c r="V585" s="22"/>
      <c r="W585" s="22"/>
      <c r="X585" s="22"/>
      <c r="Y585" s="22"/>
      <c r="Z585" s="22"/>
    </row>
    <row r="586" ht="15.0" customHeight="1">
      <c r="A586" s="1373">
        <v>200203.0</v>
      </c>
      <c r="B586" s="1374">
        <v>47.87</v>
      </c>
      <c r="C586" s="1374">
        <v>5.89</v>
      </c>
      <c r="D586" s="1374">
        <v>0.71</v>
      </c>
      <c r="E586" s="1381">
        <v>2.79</v>
      </c>
      <c r="F586" s="22"/>
      <c r="G586" s="22"/>
      <c r="H586" s="22"/>
      <c r="I586" s="22"/>
      <c r="J586" s="22"/>
      <c r="K586" s="22"/>
      <c r="L586" s="22"/>
      <c r="M586" s="22"/>
      <c r="N586" s="22"/>
      <c r="O586" s="22"/>
      <c r="P586" s="22"/>
      <c r="Q586" s="22"/>
      <c r="R586" s="22"/>
      <c r="S586" s="22"/>
      <c r="T586" s="22"/>
      <c r="U586" s="22"/>
      <c r="V586" s="22"/>
      <c r="W586" s="22"/>
      <c r="X586" s="22"/>
      <c r="Y586" s="22"/>
      <c r="Z586" s="22"/>
    </row>
    <row r="587" ht="15.0" customHeight="1">
      <c r="A587" s="1377">
        <v>200204.0</v>
      </c>
      <c r="B587" s="1378">
        <v>48.31</v>
      </c>
      <c r="C587" s="1378">
        <v>5.65</v>
      </c>
      <c r="D587" s="1378">
        <v>0.92</v>
      </c>
      <c r="E587" s="1380">
        <v>3.73</v>
      </c>
      <c r="F587" s="22"/>
      <c r="G587" s="22"/>
      <c r="H587" s="22"/>
      <c r="I587" s="22"/>
      <c r="J587" s="22"/>
      <c r="K587" s="22"/>
      <c r="L587" s="22"/>
      <c r="M587" s="22"/>
      <c r="N587" s="22"/>
      <c r="O587" s="22"/>
      <c r="P587" s="22"/>
      <c r="Q587" s="22"/>
      <c r="R587" s="22"/>
      <c r="S587" s="22"/>
      <c r="T587" s="22"/>
      <c r="U587" s="22"/>
      <c r="V587" s="22"/>
      <c r="W587" s="22"/>
      <c r="X587" s="22"/>
      <c r="Y587" s="22"/>
      <c r="Z587" s="22"/>
    </row>
    <row r="588" ht="15.0" customHeight="1">
      <c r="A588" s="1373">
        <v>200205.0</v>
      </c>
      <c r="B588" s="1374">
        <v>48.6</v>
      </c>
      <c r="C588" s="1374">
        <v>5.84</v>
      </c>
      <c r="D588" s="1374">
        <v>0.6</v>
      </c>
      <c r="E588" s="1381">
        <v>4.35</v>
      </c>
      <c r="F588" s="22"/>
      <c r="G588" s="22"/>
      <c r="H588" s="22"/>
      <c r="I588" s="22"/>
      <c r="J588" s="22"/>
      <c r="K588" s="22"/>
      <c r="L588" s="22"/>
      <c r="M588" s="22"/>
      <c r="N588" s="22"/>
      <c r="O588" s="22"/>
      <c r="P588" s="22"/>
      <c r="Q588" s="22"/>
      <c r="R588" s="22"/>
      <c r="S588" s="22"/>
      <c r="T588" s="22"/>
      <c r="U588" s="22"/>
      <c r="V588" s="22"/>
      <c r="W588" s="22"/>
      <c r="X588" s="22"/>
      <c r="Y588" s="22"/>
      <c r="Z588" s="22"/>
    </row>
    <row r="589" ht="15.0" customHeight="1">
      <c r="A589" s="1377">
        <v>200206.0</v>
      </c>
      <c r="B589" s="1378">
        <v>48.81</v>
      </c>
      <c r="C589" s="1378">
        <v>6.25</v>
      </c>
      <c r="D589" s="1378">
        <v>0.43</v>
      </c>
      <c r="E589" s="1380">
        <v>4.79</v>
      </c>
      <c r="F589" s="22"/>
      <c r="G589" s="22"/>
      <c r="H589" s="22"/>
      <c r="I589" s="22"/>
      <c r="J589" s="22"/>
      <c r="K589" s="22"/>
      <c r="L589" s="22"/>
      <c r="M589" s="22"/>
      <c r="N589" s="22"/>
      <c r="O589" s="22"/>
      <c r="P589" s="22"/>
      <c r="Q589" s="22"/>
      <c r="R589" s="22"/>
      <c r="S589" s="22"/>
      <c r="T589" s="22"/>
      <c r="U589" s="22"/>
      <c r="V589" s="22"/>
      <c r="W589" s="22"/>
      <c r="X589" s="22"/>
      <c r="Y589" s="22"/>
      <c r="Z589" s="22"/>
    </row>
    <row r="590" ht="15.0" customHeight="1">
      <c r="A590" s="1373">
        <v>200207.0</v>
      </c>
      <c r="B590" s="1374">
        <v>48.82</v>
      </c>
      <c r="C590" s="1374">
        <v>6.16</v>
      </c>
      <c r="D590" s="1374">
        <v>0.02</v>
      </c>
      <c r="E590" s="1381">
        <v>4.82</v>
      </c>
      <c r="F590" s="22"/>
      <c r="G590" s="22"/>
      <c r="H590" s="22"/>
      <c r="I590" s="22"/>
      <c r="J590" s="22"/>
      <c r="K590" s="22"/>
      <c r="L590" s="22"/>
      <c r="M590" s="22"/>
      <c r="N590" s="22"/>
      <c r="O590" s="22"/>
      <c r="P590" s="22"/>
      <c r="Q590" s="22"/>
      <c r="R590" s="22"/>
      <c r="S590" s="22"/>
      <c r="T590" s="22"/>
      <c r="U590" s="22"/>
      <c r="V590" s="22"/>
      <c r="W590" s="22"/>
      <c r="X590" s="22"/>
      <c r="Y590" s="22"/>
      <c r="Z590" s="22"/>
    </row>
    <row r="591" ht="15.0" customHeight="1">
      <c r="A591" s="1377">
        <v>200208.0</v>
      </c>
      <c r="B591" s="1378">
        <v>48.87</v>
      </c>
      <c r="C591" s="1378">
        <v>5.98</v>
      </c>
      <c r="D591" s="1378">
        <v>0.09</v>
      </c>
      <c r="E591" s="1380">
        <v>4.92</v>
      </c>
      <c r="F591" s="22"/>
      <c r="G591" s="22"/>
      <c r="H591" s="22"/>
      <c r="I591" s="22"/>
      <c r="J591" s="22"/>
      <c r="K591" s="22"/>
      <c r="L591" s="22"/>
      <c r="M591" s="22"/>
      <c r="N591" s="22"/>
      <c r="O591" s="22"/>
      <c r="P591" s="22"/>
      <c r="Q591" s="22"/>
      <c r="R591" s="22"/>
      <c r="S591" s="22"/>
      <c r="T591" s="22"/>
      <c r="U591" s="22"/>
      <c r="V591" s="22"/>
      <c r="W591" s="22"/>
      <c r="X591" s="22"/>
      <c r="Y591" s="22"/>
      <c r="Z591" s="22"/>
    </row>
    <row r="592" ht="15.0" customHeight="1">
      <c r="A592" s="1373">
        <v>200209.0</v>
      </c>
      <c r="B592" s="1374">
        <v>49.04</v>
      </c>
      <c r="C592" s="1374">
        <v>5.97</v>
      </c>
      <c r="D592" s="1374">
        <v>0.36</v>
      </c>
      <c r="E592" s="1381">
        <v>5.3</v>
      </c>
      <c r="F592" s="22"/>
      <c r="G592" s="22"/>
      <c r="H592" s="22"/>
      <c r="I592" s="22"/>
      <c r="J592" s="22"/>
      <c r="K592" s="22"/>
      <c r="L592" s="22"/>
      <c r="M592" s="22"/>
      <c r="N592" s="22"/>
      <c r="O592" s="22"/>
      <c r="P592" s="22"/>
      <c r="Q592" s="22"/>
      <c r="R592" s="22"/>
      <c r="S592" s="22"/>
      <c r="T592" s="22"/>
      <c r="U592" s="22"/>
      <c r="V592" s="22"/>
      <c r="W592" s="22"/>
      <c r="X592" s="22"/>
      <c r="Y592" s="22"/>
      <c r="Z592" s="22"/>
    </row>
    <row r="593" ht="15.0" customHeight="1">
      <c r="A593" s="1377">
        <v>200210.0</v>
      </c>
      <c r="B593" s="1378">
        <v>49.32</v>
      </c>
      <c r="C593" s="1378">
        <v>6.37</v>
      </c>
      <c r="D593" s="1378">
        <v>0.56</v>
      </c>
      <c r="E593" s="1380">
        <v>5.88</v>
      </c>
      <c r="F593" s="22"/>
      <c r="G593" s="22"/>
      <c r="H593" s="22"/>
      <c r="I593" s="22"/>
      <c r="J593" s="22"/>
      <c r="K593" s="22"/>
      <c r="L593" s="22"/>
      <c r="M593" s="22"/>
      <c r="N593" s="22"/>
      <c r="O593" s="22"/>
      <c r="P593" s="22"/>
      <c r="Q593" s="22"/>
      <c r="R593" s="22"/>
      <c r="S593" s="22"/>
      <c r="T593" s="22"/>
      <c r="U593" s="22"/>
      <c r="V593" s="22"/>
      <c r="W593" s="22"/>
      <c r="X593" s="22"/>
      <c r="Y593" s="22"/>
      <c r="Z593" s="22"/>
    </row>
    <row r="594" ht="15.0" customHeight="1">
      <c r="A594" s="1373">
        <v>200211.0</v>
      </c>
      <c r="B594" s="1374">
        <v>49.7</v>
      </c>
      <c r="C594" s="1374">
        <v>7.07</v>
      </c>
      <c r="D594" s="1374">
        <v>0.78</v>
      </c>
      <c r="E594" s="1381">
        <v>6.71</v>
      </c>
      <c r="F594" s="22"/>
      <c r="G594" s="22"/>
      <c r="H594" s="22"/>
      <c r="I594" s="22"/>
      <c r="J594" s="22"/>
      <c r="K594" s="22"/>
      <c r="L594" s="22"/>
      <c r="M594" s="22"/>
      <c r="N594" s="22"/>
      <c r="O594" s="22"/>
      <c r="P594" s="22"/>
      <c r="Q594" s="22"/>
      <c r="R594" s="22"/>
      <c r="S594" s="22"/>
      <c r="T594" s="22"/>
      <c r="U594" s="22"/>
      <c r="V594" s="22"/>
      <c r="W594" s="22"/>
      <c r="X594" s="22"/>
      <c r="Y594" s="22"/>
      <c r="Z594" s="22"/>
    </row>
    <row r="595" ht="15.0" customHeight="1">
      <c r="A595" s="1377">
        <v>200212.0</v>
      </c>
      <c r="B595" s="1378">
        <v>49.83</v>
      </c>
      <c r="C595" s="1378">
        <v>6.99</v>
      </c>
      <c r="D595" s="1378">
        <v>0.27</v>
      </c>
      <c r="E595" s="1380">
        <v>6.99</v>
      </c>
      <c r="F595" s="22"/>
      <c r="G595" s="22"/>
      <c r="H595" s="22"/>
      <c r="I595" s="22"/>
      <c r="J595" s="22"/>
      <c r="K595" s="22"/>
      <c r="L595" s="22"/>
      <c r="M595" s="22"/>
      <c r="N595" s="22"/>
      <c r="O595" s="22"/>
      <c r="P595" s="22"/>
      <c r="Q595" s="22"/>
      <c r="R595" s="22"/>
      <c r="S595" s="22"/>
      <c r="T595" s="22"/>
      <c r="U595" s="22"/>
      <c r="V595" s="22"/>
      <c r="W595" s="22"/>
      <c r="X595" s="22"/>
      <c r="Y595" s="22"/>
      <c r="Z595" s="22"/>
    </row>
    <row r="596" ht="15.0" customHeight="1">
      <c r="A596" s="1373">
        <v>200301.0</v>
      </c>
      <c r="B596" s="1374">
        <v>50.42</v>
      </c>
      <c r="C596" s="1374">
        <v>7.39</v>
      </c>
      <c r="D596" s="1374">
        <v>1.17</v>
      </c>
      <c r="E596" s="1381">
        <v>1.17</v>
      </c>
      <c r="F596" s="22"/>
      <c r="G596" s="22"/>
      <c r="H596" s="22"/>
      <c r="I596" s="22"/>
      <c r="J596" s="22"/>
      <c r="K596" s="22"/>
      <c r="L596" s="22"/>
      <c r="M596" s="22"/>
      <c r="N596" s="22"/>
      <c r="O596" s="22"/>
      <c r="P596" s="22"/>
      <c r="Q596" s="22"/>
      <c r="R596" s="22"/>
      <c r="S596" s="22"/>
      <c r="T596" s="22"/>
      <c r="U596" s="22"/>
      <c r="V596" s="22"/>
      <c r="W596" s="22"/>
      <c r="X596" s="22"/>
      <c r="Y596" s="22"/>
      <c r="Z596" s="22"/>
    </row>
    <row r="597" ht="15.0" customHeight="1">
      <c r="A597" s="1377">
        <v>200302.0</v>
      </c>
      <c r="B597" s="1378">
        <v>50.98</v>
      </c>
      <c r="C597" s="1378">
        <v>7.24</v>
      </c>
      <c r="D597" s="1378">
        <v>1.11</v>
      </c>
      <c r="E597" s="1380">
        <v>2.3</v>
      </c>
      <c r="F597" s="22"/>
      <c r="G597" s="22"/>
      <c r="H597" s="22"/>
      <c r="I597" s="22"/>
      <c r="J597" s="22"/>
      <c r="K597" s="22"/>
      <c r="L597" s="22"/>
      <c r="M597" s="22"/>
      <c r="N597" s="22"/>
      <c r="O597" s="22"/>
      <c r="P597" s="22"/>
      <c r="Q597" s="22"/>
      <c r="R597" s="22"/>
      <c r="S597" s="22"/>
      <c r="T597" s="22"/>
      <c r="U597" s="22"/>
      <c r="V597" s="22"/>
      <c r="W597" s="22"/>
      <c r="X597" s="22"/>
      <c r="Y597" s="22"/>
      <c r="Z597" s="22"/>
    </row>
    <row r="598" ht="15.0" customHeight="1">
      <c r="A598" s="1373">
        <v>200303.0</v>
      </c>
      <c r="B598" s="1374">
        <v>51.51</v>
      </c>
      <c r="C598" s="1374">
        <v>7.6</v>
      </c>
      <c r="D598" s="1374">
        <v>1.05</v>
      </c>
      <c r="E598" s="1381">
        <v>3.37</v>
      </c>
      <c r="F598" s="22"/>
      <c r="G598" s="22"/>
      <c r="H598" s="22"/>
      <c r="I598" s="22"/>
      <c r="J598" s="22"/>
      <c r="K598" s="22"/>
      <c r="L598" s="22"/>
      <c r="M598" s="22"/>
      <c r="N598" s="22"/>
      <c r="O598" s="22"/>
      <c r="P598" s="22"/>
      <c r="Q598" s="22"/>
      <c r="R598" s="22"/>
      <c r="S598" s="22"/>
      <c r="T598" s="22"/>
      <c r="U598" s="22"/>
      <c r="V598" s="22"/>
      <c r="W598" s="22"/>
      <c r="X598" s="22"/>
      <c r="Y598" s="22"/>
      <c r="Z598" s="22"/>
    </row>
    <row r="599" ht="15.0" customHeight="1">
      <c r="A599" s="1377">
        <v>200304.0</v>
      </c>
      <c r="B599" s="1378">
        <v>52.1</v>
      </c>
      <c r="C599" s="1378">
        <v>7.85</v>
      </c>
      <c r="D599" s="1378">
        <v>1.15</v>
      </c>
      <c r="E599" s="1380">
        <v>4.56</v>
      </c>
      <c r="F599" s="22"/>
      <c r="G599" s="22"/>
      <c r="H599" s="22"/>
      <c r="I599" s="22"/>
      <c r="J599" s="22"/>
      <c r="K599" s="22"/>
      <c r="L599" s="22"/>
      <c r="M599" s="22"/>
      <c r="N599" s="22"/>
      <c r="O599" s="22"/>
      <c r="P599" s="22"/>
      <c r="Q599" s="22"/>
      <c r="R599" s="22"/>
      <c r="S599" s="22"/>
      <c r="T599" s="22"/>
      <c r="U599" s="22"/>
      <c r="V599" s="22"/>
      <c r="W599" s="22"/>
      <c r="X599" s="22"/>
      <c r="Y599" s="22"/>
      <c r="Z599" s="22"/>
    </row>
    <row r="600" ht="15.0" customHeight="1">
      <c r="A600" s="1373">
        <v>200305.0</v>
      </c>
      <c r="B600" s="1374">
        <v>52.36</v>
      </c>
      <c r="C600" s="1374">
        <v>7.73</v>
      </c>
      <c r="D600" s="1374">
        <v>0.49</v>
      </c>
      <c r="E600" s="1381">
        <v>5.07</v>
      </c>
      <c r="F600" s="22"/>
      <c r="G600" s="22"/>
      <c r="H600" s="22"/>
      <c r="I600" s="22"/>
      <c r="J600" s="22"/>
      <c r="K600" s="22"/>
      <c r="L600" s="22"/>
      <c r="M600" s="22"/>
      <c r="N600" s="22"/>
      <c r="O600" s="22"/>
      <c r="P600" s="22"/>
      <c r="Q600" s="22"/>
      <c r="R600" s="22"/>
      <c r="S600" s="22"/>
      <c r="T600" s="22"/>
      <c r="U600" s="22"/>
      <c r="V600" s="22"/>
      <c r="W600" s="22"/>
      <c r="X600" s="22"/>
      <c r="Y600" s="22"/>
      <c r="Z600" s="22"/>
    </row>
    <row r="601" ht="15.0" customHeight="1">
      <c r="A601" s="1377">
        <v>200306.0</v>
      </c>
      <c r="B601" s="1378">
        <v>52.33</v>
      </c>
      <c r="C601" s="1378">
        <v>7.21</v>
      </c>
      <c r="D601" s="1378">
        <v>-0.05</v>
      </c>
      <c r="E601" s="1380">
        <v>5.01</v>
      </c>
      <c r="F601" s="22"/>
      <c r="G601" s="22"/>
      <c r="H601" s="22"/>
      <c r="I601" s="22"/>
      <c r="J601" s="22"/>
      <c r="K601" s="22"/>
      <c r="L601" s="22"/>
      <c r="M601" s="22"/>
      <c r="N601" s="22"/>
      <c r="O601" s="22"/>
      <c r="P601" s="22"/>
      <c r="Q601" s="22"/>
      <c r="R601" s="22"/>
      <c r="S601" s="22"/>
      <c r="T601" s="22"/>
      <c r="U601" s="22"/>
      <c r="V601" s="22"/>
      <c r="W601" s="22"/>
      <c r="X601" s="22"/>
      <c r="Y601" s="22"/>
      <c r="Z601" s="22"/>
    </row>
    <row r="602" ht="15.0" customHeight="1">
      <c r="A602" s="1373">
        <v>200307.0</v>
      </c>
      <c r="B602" s="1374">
        <v>52.26</v>
      </c>
      <c r="C602" s="1374">
        <v>7.04</v>
      </c>
      <c r="D602" s="1374">
        <v>-0.14</v>
      </c>
      <c r="E602" s="1381">
        <v>4.86</v>
      </c>
      <c r="F602" s="22"/>
      <c r="G602" s="22"/>
      <c r="H602" s="22"/>
      <c r="I602" s="22"/>
      <c r="J602" s="22"/>
      <c r="K602" s="22"/>
      <c r="L602" s="22"/>
      <c r="M602" s="22"/>
      <c r="N602" s="22"/>
      <c r="O602" s="22"/>
      <c r="P602" s="22"/>
      <c r="Q602" s="22"/>
      <c r="R602" s="22"/>
      <c r="S602" s="22"/>
      <c r="T602" s="22"/>
      <c r="U602" s="22"/>
      <c r="V602" s="22"/>
      <c r="W602" s="22"/>
      <c r="X602" s="22"/>
      <c r="Y602" s="22"/>
      <c r="Z602" s="22"/>
    </row>
    <row r="603" ht="15.0" customHeight="1">
      <c r="A603" s="1377">
        <v>200308.0</v>
      </c>
      <c r="B603" s="1378">
        <v>52.42</v>
      </c>
      <c r="C603" s="1378">
        <v>7.26</v>
      </c>
      <c r="D603" s="1378">
        <v>0.31</v>
      </c>
      <c r="E603" s="1380">
        <v>5.18</v>
      </c>
      <c r="F603" s="22"/>
      <c r="G603" s="22"/>
      <c r="H603" s="22"/>
      <c r="I603" s="22"/>
      <c r="J603" s="22"/>
      <c r="K603" s="22"/>
      <c r="L603" s="22"/>
      <c r="M603" s="22"/>
      <c r="N603" s="22"/>
      <c r="O603" s="22"/>
      <c r="P603" s="22"/>
      <c r="Q603" s="22"/>
      <c r="R603" s="22"/>
      <c r="S603" s="22"/>
      <c r="T603" s="22"/>
      <c r="U603" s="22"/>
      <c r="V603" s="22"/>
      <c r="W603" s="22"/>
      <c r="X603" s="22"/>
      <c r="Y603" s="22"/>
      <c r="Z603" s="22"/>
    </row>
    <row r="604" ht="15.0" customHeight="1">
      <c r="A604" s="1373">
        <v>200309.0</v>
      </c>
      <c r="B604" s="1374">
        <v>52.53</v>
      </c>
      <c r="C604" s="1374">
        <v>7.11</v>
      </c>
      <c r="D604" s="1374">
        <v>0.22</v>
      </c>
      <c r="E604" s="1381">
        <v>5.42</v>
      </c>
      <c r="F604" s="22"/>
      <c r="G604" s="22"/>
      <c r="H604" s="22"/>
      <c r="I604" s="22"/>
      <c r="J604" s="22"/>
      <c r="K604" s="22"/>
      <c r="L604" s="22"/>
      <c r="M604" s="22"/>
      <c r="N604" s="22"/>
      <c r="O604" s="22"/>
      <c r="P604" s="22"/>
      <c r="Q604" s="22"/>
      <c r="R604" s="22"/>
      <c r="S604" s="22"/>
      <c r="T604" s="22"/>
      <c r="U604" s="22"/>
      <c r="V604" s="22"/>
      <c r="W604" s="22"/>
      <c r="X604" s="22"/>
      <c r="Y604" s="22"/>
      <c r="Z604" s="22"/>
    </row>
    <row r="605" ht="15.0" customHeight="1">
      <c r="A605" s="1377">
        <v>200310.0</v>
      </c>
      <c r="B605" s="1378">
        <v>52.56</v>
      </c>
      <c r="C605" s="1378">
        <v>6.58</v>
      </c>
      <c r="D605" s="1378">
        <v>0.06</v>
      </c>
      <c r="E605" s="1380">
        <v>5.48</v>
      </c>
      <c r="F605" s="22"/>
      <c r="G605" s="22"/>
      <c r="H605" s="22"/>
      <c r="I605" s="22"/>
      <c r="J605" s="22"/>
      <c r="K605" s="22"/>
      <c r="L605" s="22"/>
      <c r="M605" s="22"/>
      <c r="N605" s="22"/>
      <c r="O605" s="22"/>
      <c r="P605" s="22"/>
      <c r="Q605" s="22"/>
      <c r="R605" s="22"/>
      <c r="S605" s="22"/>
      <c r="T605" s="22"/>
      <c r="U605" s="22"/>
      <c r="V605" s="22"/>
      <c r="W605" s="22"/>
      <c r="X605" s="22"/>
      <c r="Y605" s="22"/>
      <c r="Z605" s="22"/>
    </row>
    <row r="606" ht="15.0" customHeight="1">
      <c r="A606" s="1373">
        <v>200311.0</v>
      </c>
      <c r="B606" s="1374">
        <v>52.75</v>
      </c>
      <c r="C606" s="1374">
        <v>6.13</v>
      </c>
      <c r="D606" s="1374">
        <v>0.35</v>
      </c>
      <c r="E606" s="1381">
        <v>5.85</v>
      </c>
      <c r="F606" s="22"/>
      <c r="G606" s="22"/>
      <c r="H606" s="22"/>
      <c r="I606" s="22"/>
      <c r="J606" s="22"/>
      <c r="K606" s="22"/>
      <c r="L606" s="22"/>
      <c r="M606" s="22"/>
      <c r="N606" s="22"/>
      <c r="O606" s="22"/>
      <c r="P606" s="22"/>
      <c r="Q606" s="22"/>
      <c r="R606" s="22"/>
      <c r="S606" s="22"/>
      <c r="T606" s="22"/>
      <c r="U606" s="22"/>
      <c r="V606" s="22"/>
      <c r="W606" s="22"/>
      <c r="X606" s="22"/>
      <c r="Y606" s="22"/>
      <c r="Z606" s="22"/>
    </row>
    <row r="607" ht="15.0" customHeight="1">
      <c r="A607" s="1377">
        <v>200312.0</v>
      </c>
      <c r="B607" s="1378">
        <v>53.07</v>
      </c>
      <c r="C607" s="1378">
        <v>6.49</v>
      </c>
      <c r="D607" s="1378">
        <v>0.61</v>
      </c>
      <c r="E607" s="1380">
        <v>6.49</v>
      </c>
      <c r="F607" s="22"/>
      <c r="G607" s="22"/>
      <c r="H607" s="22"/>
      <c r="I607" s="22"/>
      <c r="J607" s="22"/>
      <c r="K607" s="22"/>
      <c r="L607" s="22"/>
      <c r="M607" s="22"/>
      <c r="N607" s="22"/>
      <c r="O607" s="22"/>
      <c r="P607" s="22"/>
      <c r="Q607" s="22"/>
      <c r="R607" s="22"/>
      <c r="S607" s="22"/>
      <c r="T607" s="22"/>
      <c r="U607" s="22"/>
      <c r="V607" s="22"/>
      <c r="W607" s="22"/>
      <c r="X607" s="22"/>
      <c r="Y607" s="22"/>
      <c r="Z607" s="22"/>
    </row>
    <row r="608" ht="15.0" customHeight="1">
      <c r="A608" s="1373">
        <v>200401.0</v>
      </c>
      <c r="B608" s="1374">
        <v>53.54</v>
      </c>
      <c r="C608" s="1374">
        <v>6.19</v>
      </c>
      <c r="D608" s="1374">
        <v>0.89</v>
      </c>
      <c r="E608" s="1381">
        <v>0.89</v>
      </c>
      <c r="F608" s="22"/>
      <c r="G608" s="22"/>
      <c r="H608" s="22"/>
      <c r="I608" s="22"/>
      <c r="J608" s="22"/>
      <c r="K608" s="22"/>
      <c r="L608" s="22"/>
      <c r="M608" s="22"/>
      <c r="N608" s="22"/>
      <c r="O608" s="22"/>
      <c r="P608" s="22"/>
      <c r="Q608" s="22"/>
      <c r="R608" s="22"/>
      <c r="S608" s="22"/>
      <c r="T608" s="22"/>
      <c r="U608" s="22"/>
      <c r="V608" s="22"/>
      <c r="W608" s="22"/>
      <c r="X608" s="22"/>
      <c r="Y608" s="22"/>
      <c r="Z608" s="22"/>
    </row>
    <row r="609" ht="15.0" customHeight="1">
      <c r="A609" s="1377">
        <v>200402.0</v>
      </c>
      <c r="B609" s="1378">
        <v>54.18</v>
      </c>
      <c r="C609" s="1378">
        <v>6.28</v>
      </c>
      <c r="D609" s="1378">
        <v>1.2</v>
      </c>
      <c r="E609" s="1380">
        <v>2.1</v>
      </c>
      <c r="F609" s="22"/>
      <c r="G609" s="22"/>
      <c r="H609" s="22"/>
      <c r="I609" s="22"/>
      <c r="J609" s="22"/>
      <c r="K609" s="22"/>
      <c r="L609" s="22"/>
      <c r="M609" s="22"/>
      <c r="N609" s="22"/>
      <c r="O609" s="22"/>
      <c r="P609" s="22"/>
      <c r="Q609" s="22"/>
      <c r="R609" s="22"/>
      <c r="S609" s="22"/>
      <c r="T609" s="22"/>
      <c r="U609" s="22"/>
      <c r="V609" s="22"/>
      <c r="W609" s="22"/>
      <c r="X609" s="22"/>
      <c r="Y609" s="22"/>
      <c r="Z609" s="22"/>
    </row>
    <row r="610" ht="15.0" customHeight="1">
      <c r="A610" s="1373">
        <v>200403.0</v>
      </c>
      <c r="B610" s="1374">
        <v>54.71</v>
      </c>
      <c r="C610" s="1374">
        <v>6.21</v>
      </c>
      <c r="D610" s="1374">
        <v>0.98</v>
      </c>
      <c r="E610" s="1381">
        <v>3.1</v>
      </c>
      <c r="F610" s="22"/>
      <c r="G610" s="22"/>
      <c r="H610" s="22"/>
      <c r="I610" s="22"/>
      <c r="J610" s="22"/>
      <c r="K610" s="22"/>
      <c r="L610" s="22"/>
      <c r="M610" s="22"/>
      <c r="N610" s="22"/>
      <c r="O610" s="22"/>
      <c r="P610" s="22"/>
      <c r="Q610" s="22"/>
      <c r="R610" s="22"/>
      <c r="S610" s="22"/>
      <c r="T610" s="22"/>
      <c r="U610" s="22"/>
      <c r="V610" s="22"/>
      <c r="W610" s="22"/>
      <c r="X610" s="22"/>
      <c r="Y610" s="22"/>
      <c r="Z610" s="22"/>
    </row>
    <row r="611" ht="15.0" customHeight="1">
      <c r="A611" s="1377">
        <v>200404.0</v>
      </c>
      <c r="B611" s="1378">
        <v>54.96</v>
      </c>
      <c r="C611" s="1378">
        <v>5.49</v>
      </c>
      <c r="D611" s="1378">
        <v>0.46</v>
      </c>
      <c r="E611" s="1380">
        <v>3.57</v>
      </c>
      <c r="F611" s="22"/>
      <c r="G611" s="22"/>
      <c r="H611" s="22"/>
      <c r="I611" s="22"/>
      <c r="J611" s="22"/>
      <c r="K611" s="22"/>
      <c r="L611" s="22"/>
      <c r="M611" s="22"/>
      <c r="N611" s="22"/>
      <c r="O611" s="22"/>
      <c r="P611" s="22"/>
      <c r="Q611" s="22"/>
      <c r="R611" s="22"/>
      <c r="S611" s="22"/>
      <c r="T611" s="22"/>
      <c r="U611" s="22"/>
      <c r="V611" s="22"/>
      <c r="W611" s="22"/>
      <c r="X611" s="22"/>
      <c r="Y611" s="22"/>
      <c r="Z611" s="22"/>
    </row>
    <row r="612" ht="15.0" customHeight="1">
      <c r="A612" s="1373">
        <v>200405.0</v>
      </c>
      <c r="B612" s="1374">
        <v>55.17</v>
      </c>
      <c r="C612" s="1374">
        <v>5.37</v>
      </c>
      <c r="D612" s="1374">
        <v>0.38</v>
      </c>
      <c r="E612" s="1381">
        <v>3.97</v>
      </c>
      <c r="F612" s="22"/>
      <c r="G612" s="22"/>
      <c r="H612" s="22"/>
      <c r="I612" s="22"/>
      <c r="J612" s="22"/>
      <c r="K612" s="22"/>
      <c r="L612" s="22"/>
      <c r="M612" s="22"/>
      <c r="N612" s="22"/>
      <c r="O612" s="22"/>
      <c r="P612" s="22"/>
      <c r="Q612" s="22"/>
      <c r="R612" s="22"/>
      <c r="S612" s="22"/>
      <c r="T612" s="22"/>
      <c r="U612" s="22"/>
      <c r="V612" s="22"/>
      <c r="W612" s="22"/>
      <c r="X612" s="22"/>
      <c r="Y612" s="22"/>
      <c r="Z612" s="22"/>
    </row>
    <row r="613" ht="15.0" customHeight="1">
      <c r="A613" s="1377">
        <v>200406.0</v>
      </c>
      <c r="B613" s="1378">
        <v>55.51</v>
      </c>
      <c r="C613" s="1378">
        <v>6.07</v>
      </c>
      <c r="D613" s="1378">
        <v>0.6</v>
      </c>
      <c r="E613" s="1380">
        <v>4.59</v>
      </c>
      <c r="F613" s="22"/>
      <c r="G613" s="22"/>
      <c r="H613" s="22"/>
      <c r="I613" s="22"/>
      <c r="J613" s="22"/>
      <c r="K613" s="22"/>
      <c r="L613" s="22"/>
      <c r="M613" s="22"/>
      <c r="N613" s="22"/>
      <c r="O613" s="22"/>
      <c r="P613" s="22"/>
      <c r="Q613" s="22"/>
      <c r="R613" s="22"/>
      <c r="S613" s="22"/>
      <c r="T613" s="22"/>
      <c r="U613" s="22"/>
      <c r="V613" s="22"/>
      <c r="W613" s="22"/>
      <c r="X613" s="22"/>
      <c r="Y613" s="22"/>
      <c r="Z613" s="22"/>
    </row>
    <row r="614" ht="15.0" customHeight="1">
      <c r="A614" s="1373">
        <v>200407.0</v>
      </c>
      <c r="B614" s="1374">
        <v>55.49</v>
      </c>
      <c r="C614" s="1374">
        <v>6.19</v>
      </c>
      <c r="D614" s="1374">
        <v>-0.03</v>
      </c>
      <c r="E614" s="1381">
        <v>4.56</v>
      </c>
      <c r="F614" s="22"/>
      <c r="G614" s="22"/>
      <c r="H614" s="22"/>
      <c r="I614" s="22"/>
      <c r="J614" s="22"/>
      <c r="K614" s="22"/>
      <c r="L614" s="22"/>
      <c r="M614" s="22"/>
      <c r="N614" s="22"/>
      <c r="O614" s="22"/>
      <c r="P614" s="22"/>
      <c r="Q614" s="22"/>
      <c r="R614" s="22"/>
      <c r="S614" s="22"/>
      <c r="T614" s="22"/>
      <c r="U614" s="22"/>
      <c r="V614" s="22"/>
      <c r="W614" s="22"/>
      <c r="X614" s="22"/>
      <c r="Y614" s="22"/>
      <c r="Z614" s="22"/>
    </row>
    <row r="615" ht="15.0" customHeight="1">
      <c r="A615" s="1377">
        <v>200408.0</v>
      </c>
      <c r="B615" s="1378">
        <v>55.51</v>
      </c>
      <c r="C615" s="1378">
        <v>5.89</v>
      </c>
      <c r="D615" s="1378">
        <v>0.03</v>
      </c>
      <c r="E615" s="1380">
        <v>4.59</v>
      </c>
      <c r="F615" s="22"/>
      <c r="G615" s="22"/>
      <c r="H615" s="22"/>
      <c r="I615" s="22"/>
      <c r="J615" s="22"/>
      <c r="K615" s="22"/>
      <c r="L615" s="22"/>
      <c r="M615" s="22"/>
      <c r="N615" s="22"/>
      <c r="O615" s="22"/>
      <c r="P615" s="22"/>
      <c r="Q615" s="22"/>
      <c r="R615" s="22"/>
      <c r="S615" s="22"/>
      <c r="T615" s="22"/>
      <c r="U615" s="22"/>
      <c r="V615" s="22"/>
      <c r="W615" s="22"/>
      <c r="X615" s="22"/>
      <c r="Y615" s="22"/>
      <c r="Z615" s="22"/>
    </row>
    <row r="616" ht="15.0" customHeight="1">
      <c r="A616" s="1373">
        <v>200409.0</v>
      </c>
      <c r="B616" s="1374">
        <v>55.67</v>
      </c>
      <c r="C616" s="1374">
        <v>5.97</v>
      </c>
      <c r="D616" s="1374">
        <v>0.3</v>
      </c>
      <c r="E616" s="1381">
        <v>4.9</v>
      </c>
      <c r="F616" s="22"/>
      <c r="G616" s="22"/>
      <c r="H616" s="22"/>
      <c r="I616" s="22"/>
      <c r="J616" s="22"/>
      <c r="K616" s="22"/>
      <c r="L616" s="22"/>
      <c r="M616" s="22"/>
      <c r="N616" s="22"/>
      <c r="O616" s="22"/>
      <c r="P616" s="22"/>
      <c r="Q616" s="22"/>
      <c r="R616" s="22"/>
      <c r="S616" s="22"/>
      <c r="T616" s="22"/>
      <c r="U616" s="22"/>
      <c r="V616" s="22"/>
      <c r="W616" s="22"/>
      <c r="X616" s="22"/>
      <c r="Y616" s="22"/>
      <c r="Z616" s="22"/>
    </row>
    <row r="617" ht="15.0" customHeight="1">
      <c r="A617" s="1377">
        <v>200410.0</v>
      </c>
      <c r="B617" s="1378">
        <v>55.66</v>
      </c>
      <c r="C617" s="1378">
        <v>5.9</v>
      </c>
      <c r="D617" s="1378">
        <v>-0.01</v>
      </c>
      <c r="E617" s="1380">
        <v>4.89</v>
      </c>
      <c r="F617" s="22"/>
      <c r="G617" s="22"/>
      <c r="H617" s="22"/>
      <c r="I617" s="22"/>
      <c r="J617" s="22"/>
      <c r="K617" s="22"/>
      <c r="L617" s="22"/>
      <c r="M617" s="22"/>
      <c r="N617" s="22"/>
      <c r="O617" s="22"/>
      <c r="P617" s="22"/>
      <c r="Q617" s="22"/>
      <c r="R617" s="22"/>
      <c r="S617" s="22"/>
      <c r="T617" s="22"/>
      <c r="U617" s="22"/>
      <c r="V617" s="22"/>
      <c r="W617" s="22"/>
      <c r="X617" s="22"/>
      <c r="Y617" s="22"/>
      <c r="Z617" s="22"/>
    </row>
    <row r="618" ht="15.0" customHeight="1">
      <c r="A618" s="1373">
        <v>200411.0</v>
      </c>
      <c r="B618" s="1374">
        <v>55.82</v>
      </c>
      <c r="C618" s="1374">
        <v>5.82</v>
      </c>
      <c r="D618" s="1374">
        <v>0.28</v>
      </c>
      <c r="E618" s="1381">
        <v>5.18</v>
      </c>
      <c r="F618" s="22"/>
      <c r="G618" s="22"/>
      <c r="H618" s="22"/>
      <c r="I618" s="22"/>
      <c r="J618" s="22"/>
      <c r="K618" s="22"/>
      <c r="L618" s="22"/>
      <c r="M618" s="22"/>
      <c r="N618" s="22"/>
      <c r="O618" s="22"/>
      <c r="P618" s="22"/>
      <c r="Q618" s="22"/>
      <c r="R618" s="22"/>
      <c r="S618" s="22"/>
      <c r="T618" s="22"/>
      <c r="U618" s="22"/>
      <c r="V618" s="22"/>
      <c r="W618" s="22"/>
      <c r="X618" s="22"/>
      <c r="Y618" s="22"/>
      <c r="Z618" s="22"/>
    </row>
    <row r="619" ht="15.0" customHeight="1">
      <c r="A619" s="1377">
        <v>200412.0</v>
      </c>
      <c r="B619" s="1378">
        <v>55.99</v>
      </c>
      <c r="C619" s="1378">
        <v>5.5</v>
      </c>
      <c r="D619" s="1378">
        <v>0.3</v>
      </c>
      <c r="E619" s="1380">
        <v>5.5</v>
      </c>
      <c r="F619" s="22"/>
      <c r="G619" s="22"/>
      <c r="H619" s="22"/>
      <c r="I619" s="22"/>
      <c r="J619" s="22"/>
      <c r="K619" s="22"/>
      <c r="L619" s="22"/>
      <c r="M619" s="22"/>
      <c r="N619" s="22"/>
      <c r="O619" s="22"/>
      <c r="P619" s="22"/>
      <c r="Q619" s="22"/>
      <c r="R619" s="22"/>
      <c r="S619" s="22"/>
      <c r="T619" s="22"/>
      <c r="U619" s="22"/>
      <c r="V619" s="22"/>
      <c r="W619" s="22"/>
      <c r="X619" s="22"/>
      <c r="Y619" s="22"/>
      <c r="Z619" s="22"/>
    </row>
    <row r="620" ht="15.0" customHeight="1">
      <c r="A620" s="1373">
        <v>200501.0</v>
      </c>
      <c r="B620" s="1374">
        <v>56.45</v>
      </c>
      <c r="C620" s="1374">
        <v>5.43</v>
      </c>
      <c r="D620" s="1374">
        <v>0.82</v>
      </c>
      <c r="E620" s="1381">
        <v>0.82</v>
      </c>
      <c r="F620" s="22"/>
      <c r="G620" s="22"/>
      <c r="H620" s="22"/>
      <c r="I620" s="22"/>
      <c r="J620" s="22"/>
      <c r="K620" s="22"/>
      <c r="L620" s="22"/>
      <c r="M620" s="22"/>
      <c r="N620" s="22"/>
      <c r="O620" s="22"/>
      <c r="P620" s="22"/>
      <c r="Q620" s="22"/>
      <c r="R620" s="22"/>
      <c r="S620" s="22"/>
      <c r="T620" s="22"/>
      <c r="U620" s="22"/>
      <c r="V620" s="22"/>
      <c r="W620" s="22"/>
      <c r="X620" s="22"/>
      <c r="Y620" s="22"/>
      <c r="Z620" s="22"/>
    </row>
    <row r="621" ht="15.0" customHeight="1">
      <c r="A621" s="1377">
        <v>200502.0</v>
      </c>
      <c r="B621" s="1378">
        <v>57.02</v>
      </c>
      <c r="C621" s="1378">
        <v>5.25</v>
      </c>
      <c r="D621" s="1378">
        <v>1.02</v>
      </c>
      <c r="E621" s="1380">
        <v>1.85</v>
      </c>
      <c r="F621" s="22"/>
      <c r="G621" s="22"/>
      <c r="H621" s="22"/>
      <c r="I621" s="22"/>
      <c r="J621" s="22"/>
      <c r="K621" s="22"/>
      <c r="L621" s="22"/>
      <c r="M621" s="22"/>
      <c r="N621" s="22"/>
      <c r="O621" s="22"/>
      <c r="P621" s="22"/>
      <c r="Q621" s="22"/>
      <c r="R621" s="22"/>
      <c r="S621" s="22"/>
      <c r="T621" s="22"/>
      <c r="U621" s="22"/>
      <c r="V621" s="22"/>
      <c r="W621" s="22"/>
      <c r="X621" s="22"/>
      <c r="Y621" s="22"/>
      <c r="Z621" s="22"/>
    </row>
    <row r="622" ht="15.0" customHeight="1">
      <c r="A622" s="1373">
        <v>200503.0</v>
      </c>
      <c r="B622" s="1374">
        <v>57.46</v>
      </c>
      <c r="C622" s="1374">
        <v>5.03</v>
      </c>
      <c r="D622" s="1374">
        <v>0.77</v>
      </c>
      <c r="E622" s="1381">
        <v>2.64</v>
      </c>
      <c r="F622" s="22"/>
      <c r="G622" s="22"/>
      <c r="H622" s="22"/>
      <c r="I622" s="22"/>
      <c r="J622" s="22"/>
      <c r="K622" s="22"/>
      <c r="L622" s="22"/>
      <c r="M622" s="22"/>
      <c r="N622" s="22"/>
      <c r="O622" s="22"/>
      <c r="P622" s="22"/>
      <c r="Q622" s="22"/>
      <c r="R622" s="22"/>
      <c r="S622" s="22"/>
      <c r="T622" s="22"/>
      <c r="U622" s="22"/>
      <c r="V622" s="22"/>
      <c r="W622" s="22"/>
      <c r="X622" s="22"/>
      <c r="Y622" s="22"/>
      <c r="Z622" s="22"/>
    </row>
    <row r="623" ht="15.0" customHeight="1">
      <c r="A623" s="1377">
        <v>200504.0</v>
      </c>
      <c r="B623" s="1378">
        <v>57.72</v>
      </c>
      <c r="C623" s="1378">
        <v>5.01</v>
      </c>
      <c r="D623" s="1378">
        <v>0.44</v>
      </c>
      <c r="E623" s="1380">
        <v>3.09</v>
      </c>
      <c r="F623" s="22"/>
      <c r="G623" s="22"/>
      <c r="H623" s="22"/>
      <c r="I623" s="22"/>
      <c r="J623" s="22"/>
      <c r="K623" s="22"/>
      <c r="L623" s="22"/>
      <c r="M623" s="22"/>
      <c r="N623" s="22"/>
      <c r="O623" s="22"/>
      <c r="P623" s="22"/>
      <c r="Q623" s="22"/>
      <c r="R623" s="22"/>
      <c r="S623" s="22"/>
      <c r="T623" s="22"/>
      <c r="U623" s="22"/>
      <c r="V623" s="22"/>
      <c r="W623" s="22"/>
      <c r="X623" s="22"/>
      <c r="Y623" s="22"/>
      <c r="Z623" s="22"/>
    </row>
    <row r="624" ht="15.0" customHeight="1">
      <c r="A624" s="1373">
        <v>200505.0</v>
      </c>
      <c r="B624" s="1374">
        <v>57.95</v>
      </c>
      <c r="C624" s="1374">
        <v>5.04</v>
      </c>
      <c r="D624" s="1374">
        <v>0.41</v>
      </c>
      <c r="E624" s="1381">
        <v>3.51</v>
      </c>
      <c r="F624" s="22"/>
      <c r="G624" s="22"/>
      <c r="H624" s="22"/>
      <c r="I624" s="22"/>
      <c r="J624" s="22"/>
      <c r="K624" s="22"/>
      <c r="L624" s="22"/>
      <c r="M624" s="22"/>
      <c r="N624" s="22"/>
      <c r="O624" s="22"/>
      <c r="P624" s="22"/>
      <c r="Q624" s="22"/>
      <c r="R624" s="22"/>
      <c r="S624" s="22"/>
      <c r="T624" s="22"/>
      <c r="U624" s="22"/>
      <c r="V624" s="22"/>
      <c r="W624" s="22"/>
      <c r="X624" s="22"/>
      <c r="Y624" s="22"/>
      <c r="Z624" s="22"/>
    </row>
    <row r="625" ht="15.0" customHeight="1">
      <c r="A625" s="1377">
        <v>200506.0</v>
      </c>
      <c r="B625" s="1378">
        <v>58.18</v>
      </c>
      <c r="C625" s="1378">
        <v>4.83</v>
      </c>
      <c r="D625" s="1378">
        <v>0.4</v>
      </c>
      <c r="E625" s="1380">
        <v>3.93</v>
      </c>
      <c r="F625" s="22"/>
      <c r="G625" s="22"/>
      <c r="H625" s="22"/>
      <c r="I625" s="22"/>
      <c r="J625" s="22"/>
      <c r="K625" s="22"/>
      <c r="L625" s="22"/>
      <c r="M625" s="22"/>
      <c r="N625" s="22"/>
      <c r="O625" s="22"/>
      <c r="P625" s="22"/>
      <c r="Q625" s="22"/>
      <c r="R625" s="22"/>
      <c r="S625" s="22"/>
      <c r="T625" s="22"/>
      <c r="U625" s="22"/>
      <c r="V625" s="22"/>
      <c r="W625" s="22"/>
      <c r="X625" s="22"/>
      <c r="Y625" s="22"/>
      <c r="Z625" s="22"/>
    </row>
    <row r="626" ht="15.0" customHeight="1">
      <c r="A626" s="1373">
        <v>200507.0</v>
      </c>
      <c r="B626" s="1374">
        <v>58.21</v>
      </c>
      <c r="C626" s="1374">
        <v>4.91</v>
      </c>
      <c r="D626" s="1374">
        <v>0.05</v>
      </c>
      <c r="E626" s="1381">
        <v>3.98</v>
      </c>
      <c r="F626" s="22"/>
      <c r="G626" s="22"/>
      <c r="H626" s="22"/>
      <c r="I626" s="22"/>
      <c r="J626" s="22"/>
      <c r="K626" s="22"/>
      <c r="L626" s="22"/>
      <c r="M626" s="22"/>
      <c r="N626" s="22"/>
      <c r="O626" s="22"/>
      <c r="P626" s="22"/>
      <c r="Q626" s="22"/>
      <c r="R626" s="22"/>
      <c r="S626" s="22"/>
      <c r="T626" s="22"/>
      <c r="U626" s="22"/>
      <c r="V626" s="22"/>
      <c r="W626" s="22"/>
      <c r="X626" s="22"/>
      <c r="Y626" s="22"/>
      <c r="Z626" s="22"/>
    </row>
    <row r="627" ht="15.0" customHeight="1">
      <c r="A627" s="1377">
        <v>200508.0</v>
      </c>
      <c r="B627" s="1378">
        <v>58.21</v>
      </c>
      <c r="C627" s="1378">
        <v>4.88</v>
      </c>
      <c r="D627" s="1378">
        <v>0.0</v>
      </c>
      <c r="E627" s="1380">
        <v>3.98</v>
      </c>
      <c r="F627" s="22"/>
      <c r="G627" s="22"/>
      <c r="H627" s="22"/>
      <c r="I627" s="22"/>
      <c r="J627" s="22"/>
      <c r="K627" s="22"/>
      <c r="L627" s="22"/>
      <c r="M627" s="22"/>
      <c r="N627" s="22"/>
      <c r="O627" s="22"/>
      <c r="P627" s="22"/>
      <c r="Q627" s="22"/>
      <c r="R627" s="22"/>
      <c r="S627" s="22"/>
      <c r="T627" s="22"/>
      <c r="U627" s="22"/>
      <c r="V627" s="22"/>
      <c r="W627" s="22"/>
      <c r="X627" s="22"/>
      <c r="Y627" s="22"/>
      <c r="Z627" s="22"/>
    </row>
    <row r="628" ht="15.0" customHeight="1">
      <c r="A628" s="1373">
        <v>200509.0</v>
      </c>
      <c r="B628" s="1374">
        <v>58.46</v>
      </c>
      <c r="C628" s="1374">
        <v>5.02</v>
      </c>
      <c r="D628" s="1374">
        <v>0.43</v>
      </c>
      <c r="E628" s="1381">
        <v>4.42</v>
      </c>
      <c r="F628" s="22"/>
      <c r="G628" s="22"/>
      <c r="H628" s="22"/>
      <c r="I628" s="22"/>
      <c r="J628" s="22"/>
      <c r="K628" s="22"/>
      <c r="L628" s="22"/>
      <c r="M628" s="22"/>
      <c r="N628" s="22"/>
      <c r="O628" s="22"/>
      <c r="P628" s="22"/>
      <c r="Q628" s="22"/>
      <c r="R628" s="22"/>
      <c r="S628" s="22"/>
      <c r="T628" s="22"/>
      <c r="U628" s="22"/>
      <c r="V628" s="22"/>
      <c r="W628" s="22"/>
      <c r="X628" s="22"/>
      <c r="Y628" s="22"/>
      <c r="Z628" s="22"/>
    </row>
    <row r="629" ht="15.0" customHeight="1">
      <c r="A629" s="1377">
        <v>200510.0</v>
      </c>
      <c r="B629" s="1378">
        <v>58.6</v>
      </c>
      <c r="C629" s="1378">
        <v>5.27</v>
      </c>
      <c r="D629" s="1378">
        <v>0.23</v>
      </c>
      <c r="E629" s="1380">
        <v>4.66</v>
      </c>
      <c r="F629" s="22"/>
      <c r="G629" s="22"/>
      <c r="H629" s="22"/>
      <c r="I629" s="22"/>
      <c r="J629" s="22"/>
      <c r="K629" s="22"/>
      <c r="L629" s="22"/>
      <c r="M629" s="22"/>
      <c r="N629" s="22"/>
      <c r="O629" s="22"/>
      <c r="P629" s="22"/>
      <c r="Q629" s="22"/>
      <c r="R629" s="22"/>
      <c r="S629" s="22"/>
      <c r="T629" s="22"/>
      <c r="U629" s="22"/>
      <c r="V629" s="22"/>
      <c r="W629" s="22"/>
      <c r="X629" s="22"/>
      <c r="Y629" s="22"/>
      <c r="Z629" s="22"/>
    </row>
    <row r="630" ht="15.0" customHeight="1">
      <c r="A630" s="1373">
        <v>200511.0</v>
      </c>
      <c r="B630" s="1374">
        <v>58.66</v>
      </c>
      <c r="C630" s="1374">
        <v>5.1</v>
      </c>
      <c r="D630" s="1374">
        <v>0.11</v>
      </c>
      <c r="E630" s="1381">
        <v>4.78</v>
      </c>
      <c r="F630" s="22"/>
      <c r="G630" s="22"/>
      <c r="H630" s="22"/>
      <c r="I630" s="22"/>
      <c r="J630" s="22"/>
      <c r="K630" s="22"/>
      <c r="L630" s="22"/>
      <c r="M630" s="22"/>
      <c r="N630" s="22"/>
      <c r="O630" s="22"/>
      <c r="P630" s="22"/>
      <c r="Q630" s="22"/>
      <c r="R630" s="22"/>
      <c r="S630" s="22"/>
      <c r="T630" s="22"/>
      <c r="U630" s="22"/>
      <c r="V630" s="22"/>
      <c r="W630" s="22"/>
      <c r="X630" s="22"/>
      <c r="Y630" s="22"/>
      <c r="Z630" s="22"/>
    </row>
    <row r="631" ht="15.0" customHeight="1">
      <c r="A631" s="1377">
        <v>200512.0</v>
      </c>
      <c r="B631" s="1378">
        <v>58.7</v>
      </c>
      <c r="C631" s="1378">
        <v>4.85</v>
      </c>
      <c r="D631" s="1378">
        <v>0.07</v>
      </c>
      <c r="E631" s="1380">
        <v>4.85</v>
      </c>
      <c r="F631" s="22"/>
      <c r="G631" s="22"/>
      <c r="H631" s="22"/>
      <c r="I631" s="22"/>
      <c r="J631" s="22"/>
      <c r="K631" s="22"/>
      <c r="L631" s="22"/>
      <c r="M631" s="22"/>
      <c r="N631" s="22"/>
      <c r="O631" s="22"/>
      <c r="P631" s="22"/>
      <c r="Q631" s="22"/>
      <c r="R631" s="22"/>
      <c r="S631" s="22"/>
      <c r="T631" s="22"/>
      <c r="U631" s="22"/>
      <c r="V631" s="22"/>
      <c r="W631" s="22"/>
      <c r="X631" s="22"/>
      <c r="Y631" s="22"/>
      <c r="Z631" s="22"/>
    </row>
    <row r="632" ht="15.0" customHeight="1">
      <c r="A632" s="1373">
        <v>200601.0</v>
      </c>
      <c r="B632" s="1374">
        <v>59.02</v>
      </c>
      <c r="C632" s="1374">
        <v>4.56</v>
      </c>
      <c r="D632" s="1374">
        <v>0.54</v>
      </c>
      <c r="E632" s="1381">
        <v>0.54</v>
      </c>
      <c r="F632" s="22"/>
      <c r="G632" s="22"/>
      <c r="H632" s="22"/>
      <c r="I632" s="22"/>
      <c r="J632" s="22"/>
      <c r="K632" s="22"/>
      <c r="L632" s="22"/>
      <c r="M632" s="22"/>
      <c r="N632" s="22"/>
      <c r="O632" s="22"/>
      <c r="P632" s="22"/>
      <c r="Q632" s="22"/>
      <c r="R632" s="22"/>
      <c r="S632" s="22"/>
      <c r="T632" s="22"/>
      <c r="U632" s="22"/>
      <c r="V632" s="22"/>
      <c r="W632" s="22"/>
      <c r="X632" s="22"/>
      <c r="Y632" s="22"/>
      <c r="Z632" s="22"/>
    </row>
    <row r="633" ht="15.0" customHeight="1">
      <c r="A633" s="1377">
        <v>200602.0</v>
      </c>
      <c r="B633" s="1378">
        <v>59.41</v>
      </c>
      <c r="C633" s="1378">
        <v>4.19</v>
      </c>
      <c r="D633" s="1378">
        <v>0.66</v>
      </c>
      <c r="E633" s="1380">
        <v>1.2</v>
      </c>
      <c r="F633" s="22"/>
      <c r="G633" s="22"/>
      <c r="H633" s="22"/>
      <c r="I633" s="22"/>
      <c r="J633" s="22"/>
      <c r="K633" s="22"/>
      <c r="L633" s="22"/>
      <c r="M633" s="22"/>
      <c r="N633" s="22"/>
      <c r="O633" s="22"/>
      <c r="P633" s="22"/>
      <c r="Q633" s="22"/>
      <c r="R633" s="22"/>
      <c r="S633" s="22"/>
      <c r="T633" s="22"/>
      <c r="U633" s="22"/>
      <c r="V633" s="22"/>
      <c r="W633" s="22"/>
      <c r="X633" s="22"/>
      <c r="Y633" s="22"/>
      <c r="Z633" s="22"/>
    </row>
    <row r="634" ht="15.0" customHeight="1">
      <c r="A634" s="1373">
        <v>200603.0</v>
      </c>
      <c r="B634" s="1374">
        <v>59.83</v>
      </c>
      <c r="C634" s="1374">
        <v>4.11</v>
      </c>
      <c r="D634" s="1374">
        <v>0.7</v>
      </c>
      <c r="E634" s="1381">
        <v>1.91</v>
      </c>
      <c r="F634" s="22"/>
      <c r="G634" s="22"/>
      <c r="H634" s="22"/>
      <c r="I634" s="22"/>
      <c r="J634" s="22"/>
      <c r="K634" s="22"/>
      <c r="L634" s="22"/>
      <c r="M634" s="22"/>
      <c r="N634" s="22"/>
      <c r="O634" s="22"/>
      <c r="P634" s="22"/>
      <c r="Q634" s="22"/>
      <c r="R634" s="22"/>
      <c r="S634" s="22"/>
      <c r="T634" s="22"/>
      <c r="U634" s="22"/>
      <c r="V634" s="22"/>
      <c r="W634" s="22"/>
      <c r="X634" s="22"/>
      <c r="Y634" s="22"/>
      <c r="Z634" s="22"/>
    </row>
    <row r="635" ht="15.0" customHeight="1">
      <c r="A635" s="1377">
        <v>200604.0</v>
      </c>
      <c r="B635" s="1378">
        <v>60.09</v>
      </c>
      <c r="C635" s="1378">
        <v>4.12</v>
      </c>
      <c r="D635" s="1378">
        <v>0.45</v>
      </c>
      <c r="E635" s="1380">
        <v>2.37</v>
      </c>
      <c r="F635" s="22"/>
      <c r="G635" s="22"/>
      <c r="H635" s="22"/>
      <c r="I635" s="22"/>
      <c r="J635" s="22"/>
      <c r="K635" s="22"/>
      <c r="L635" s="22"/>
      <c r="M635" s="22"/>
      <c r="N635" s="22"/>
      <c r="O635" s="22"/>
      <c r="P635" s="22"/>
      <c r="Q635" s="22"/>
      <c r="R635" s="22"/>
      <c r="S635" s="22"/>
      <c r="T635" s="22"/>
      <c r="U635" s="22"/>
      <c r="V635" s="22"/>
      <c r="W635" s="22"/>
      <c r="X635" s="22"/>
      <c r="Y635" s="22"/>
      <c r="Z635" s="22"/>
    </row>
    <row r="636" ht="15.0" customHeight="1">
      <c r="A636" s="1373">
        <v>200605.0</v>
      </c>
      <c r="B636" s="1374">
        <v>60.29</v>
      </c>
      <c r="C636" s="1374">
        <v>4.04</v>
      </c>
      <c r="D636" s="1374">
        <v>0.33</v>
      </c>
      <c r="E636" s="1381">
        <v>2.71</v>
      </c>
      <c r="F636" s="22"/>
      <c r="G636" s="22"/>
      <c r="H636" s="22"/>
      <c r="I636" s="22"/>
      <c r="J636" s="22"/>
      <c r="K636" s="22"/>
      <c r="L636" s="22"/>
      <c r="M636" s="22"/>
      <c r="N636" s="22"/>
      <c r="O636" s="22"/>
      <c r="P636" s="22"/>
      <c r="Q636" s="22"/>
      <c r="R636" s="22"/>
      <c r="S636" s="22"/>
      <c r="T636" s="22"/>
      <c r="U636" s="22"/>
      <c r="V636" s="22"/>
      <c r="W636" s="22"/>
      <c r="X636" s="22"/>
      <c r="Y636" s="22"/>
      <c r="Z636" s="22"/>
    </row>
    <row r="637" ht="15.0" customHeight="1">
      <c r="A637" s="1377">
        <v>200606.0</v>
      </c>
      <c r="B637" s="1378">
        <v>60.48</v>
      </c>
      <c r="C637" s="1378">
        <v>3.94</v>
      </c>
      <c r="D637" s="1378">
        <v>0.3</v>
      </c>
      <c r="E637" s="1380">
        <v>3.02</v>
      </c>
      <c r="F637" s="22"/>
      <c r="G637" s="22"/>
      <c r="H637" s="22"/>
      <c r="I637" s="22"/>
      <c r="J637" s="22"/>
      <c r="K637" s="22"/>
      <c r="L637" s="22"/>
      <c r="M637" s="22"/>
      <c r="N637" s="22"/>
      <c r="O637" s="22"/>
      <c r="P637" s="22"/>
      <c r="Q637" s="22"/>
      <c r="R637" s="22"/>
      <c r="S637" s="22"/>
      <c r="T637" s="22"/>
      <c r="U637" s="22"/>
      <c r="V637" s="22"/>
      <c r="W637" s="22"/>
      <c r="X637" s="22"/>
      <c r="Y637" s="22"/>
      <c r="Z637" s="22"/>
    </row>
    <row r="638" ht="15.0" customHeight="1">
      <c r="A638" s="1373">
        <v>200607.0</v>
      </c>
      <c r="B638" s="1374">
        <v>60.73</v>
      </c>
      <c r="C638" s="1374">
        <v>4.32</v>
      </c>
      <c r="D638" s="1374">
        <v>0.41</v>
      </c>
      <c r="E638" s="1381">
        <v>3.44</v>
      </c>
      <c r="F638" s="22"/>
      <c r="G638" s="22"/>
      <c r="H638" s="22"/>
      <c r="I638" s="22"/>
      <c r="J638" s="22"/>
      <c r="K638" s="22"/>
      <c r="L638" s="22"/>
      <c r="M638" s="22"/>
      <c r="N638" s="22"/>
      <c r="O638" s="22"/>
      <c r="P638" s="22"/>
      <c r="Q638" s="22"/>
      <c r="R638" s="22"/>
      <c r="S638" s="22"/>
      <c r="T638" s="22"/>
      <c r="U638" s="22"/>
      <c r="V638" s="22"/>
      <c r="W638" s="22"/>
      <c r="X638" s="22"/>
      <c r="Y638" s="22"/>
      <c r="Z638" s="22"/>
    </row>
    <row r="639" ht="15.0" customHeight="1">
      <c r="A639" s="1377">
        <v>200608.0</v>
      </c>
      <c r="B639" s="1378">
        <v>60.96</v>
      </c>
      <c r="C639" s="1378">
        <v>4.72</v>
      </c>
      <c r="D639" s="1378">
        <v>0.39</v>
      </c>
      <c r="E639" s="1380">
        <v>3.85</v>
      </c>
      <c r="F639" s="22"/>
      <c r="G639" s="22"/>
      <c r="H639" s="22"/>
      <c r="I639" s="22"/>
      <c r="J639" s="22"/>
      <c r="K639" s="22"/>
      <c r="L639" s="22"/>
      <c r="M639" s="22"/>
      <c r="N639" s="22"/>
      <c r="O639" s="22"/>
      <c r="P639" s="22"/>
      <c r="Q639" s="22"/>
      <c r="R639" s="22"/>
      <c r="S639" s="22"/>
      <c r="T639" s="22"/>
      <c r="U639" s="22"/>
      <c r="V639" s="22"/>
      <c r="W639" s="22"/>
      <c r="X639" s="22"/>
      <c r="Y639" s="22"/>
      <c r="Z639" s="22"/>
    </row>
    <row r="640" ht="15.0" customHeight="1">
      <c r="A640" s="1373">
        <v>200609.0</v>
      </c>
      <c r="B640" s="1374">
        <v>61.14</v>
      </c>
      <c r="C640" s="1374">
        <v>4.58</v>
      </c>
      <c r="D640" s="1374">
        <v>0.29</v>
      </c>
      <c r="E640" s="1381">
        <v>4.15</v>
      </c>
      <c r="F640" s="22"/>
      <c r="G640" s="22"/>
      <c r="H640" s="22"/>
      <c r="I640" s="22"/>
      <c r="J640" s="22"/>
      <c r="K640" s="22"/>
      <c r="L640" s="22"/>
      <c r="M640" s="22"/>
      <c r="N640" s="22"/>
      <c r="O640" s="22"/>
      <c r="P640" s="22"/>
      <c r="Q640" s="22"/>
      <c r="R640" s="22"/>
      <c r="S640" s="22"/>
      <c r="T640" s="22"/>
      <c r="U640" s="22"/>
      <c r="V640" s="22"/>
      <c r="W640" s="22"/>
      <c r="X640" s="22"/>
      <c r="Y640" s="22"/>
      <c r="Z640" s="22"/>
    </row>
    <row r="641" ht="15.0" customHeight="1">
      <c r="A641" s="1377">
        <v>200610.0</v>
      </c>
      <c r="B641" s="1378">
        <v>61.05</v>
      </c>
      <c r="C641" s="1378">
        <v>4.19</v>
      </c>
      <c r="D641" s="1378">
        <v>-0.14</v>
      </c>
      <c r="E641" s="1380">
        <v>4.0</v>
      </c>
      <c r="F641" s="22"/>
      <c r="G641" s="22"/>
      <c r="H641" s="22"/>
      <c r="I641" s="22"/>
      <c r="J641" s="22"/>
      <c r="K641" s="22"/>
      <c r="L641" s="22"/>
      <c r="M641" s="22"/>
      <c r="N641" s="22"/>
      <c r="O641" s="22"/>
      <c r="P641" s="22"/>
      <c r="Q641" s="22"/>
      <c r="R641" s="22"/>
      <c r="S641" s="22"/>
      <c r="T641" s="22"/>
      <c r="U641" s="22"/>
      <c r="V641" s="22"/>
      <c r="W641" s="22"/>
      <c r="X641" s="22"/>
      <c r="Y641" s="22"/>
      <c r="Z641" s="22"/>
    </row>
    <row r="642" ht="15.0" customHeight="1">
      <c r="A642" s="1373">
        <v>200611.0</v>
      </c>
      <c r="B642" s="1374">
        <v>61.19</v>
      </c>
      <c r="C642" s="1374">
        <v>4.31</v>
      </c>
      <c r="D642" s="1374">
        <v>0.24</v>
      </c>
      <c r="E642" s="1381">
        <v>4.24</v>
      </c>
      <c r="F642" s="22"/>
      <c r="G642" s="22"/>
      <c r="H642" s="22"/>
      <c r="I642" s="22"/>
      <c r="J642" s="22"/>
      <c r="K642" s="22"/>
      <c r="L642" s="22"/>
      <c r="M642" s="22"/>
      <c r="N642" s="22"/>
      <c r="O642" s="22"/>
      <c r="P642" s="22"/>
      <c r="Q642" s="22"/>
      <c r="R642" s="22"/>
      <c r="S642" s="22"/>
      <c r="T642" s="22"/>
      <c r="U642" s="22"/>
      <c r="V642" s="22"/>
      <c r="W642" s="22"/>
      <c r="X642" s="22"/>
      <c r="Y642" s="22"/>
      <c r="Z642" s="22"/>
    </row>
    <row r="643" ht="15.0" customHeight="1">
      <c r="A643" s="1377">
        <v>200612.0</v>
      </c>
      <c r="B643" s="1378">
        <v>61.33</v>
      </c>
      <c r="C643" s="1378">
        <v>4.48</v>
      </c>
      <c r="D643" s="1378">
        <v>0.23</v>
      </c>
      <c r="E643" s="1380">
        <v>4.48</v>
      </c>
      <c r="F643" s="22"/>
      <c r="G643" s="22"/>
      <c r="H643" s="22"/>
      <c r="I643" s="22"/>
      <c r="J643" s="22"/>
      <c r="K643" s="22"/>
      <c r="L643" s="22"/>
      <c r="M643" s="22"/>
      <c r="N643" s="22"/>
      <c r="O643" s="22"/>
      <c r="P643" s="22"/>
      <c r="Q643" s="22"/>
      <c r="R643" s="22"/>
      <c r="S643" s="22"/>
      <c r="T643" s="22"/>
      <c r="U643" s="22"/>
      <c r="V643" s="22"/>
      <c r="W643" s="22"/>
      <c r="X643" s="22"/>
      <c r="Y643" s="22"/>
      <c r="Z643" s="22"/>
    </row>
    <row r="644" ht="15.0" customHeight="1">
      <c r="A644" s="1373">
        <v>200701.0</v>
      </c>
      <c r="B644" s="1374">
        <v>61.8</v>
      </c>
      <c r="C644" s="1374">
        <v>4.71</v>
      </c>
      <c r="D644" s="1374">
        <v>0.77</v>
      </c>
      <c r="E644" s="1381">
        <v>0.77</v>
      </c>
      <c r="F644" s="22"/>
      <c r="G644" s="22"/>
      <c r="H644" s="22"/>
      <c r="I644" s="22"/>
      <c r="J644" s="22"/>
      <c r="K644" s="22"/>
      <c r="L644" s="22"/>
      <c r="M644" s="22"/>
      <c r="N644" s="22"/>
      <c r="O644" s="22"/>
      <c r="P644" s="22"/>
      <c r="Q644" s="22"/>
      <c r="R644" s="22"/>
      <c r="S644" s="22"/>
      <c r="T644" s="22"/>
      <c r="U644" s="22"/>
      <c r="V644" s="22"/>
      <c r="W644" s="22"/>
      <c r="X644" s="22"/>
      <c r="Y644" s="22"/>
      <c r="Z644" s="22"/>
    </row>
    <row r="645" ht="15.0" customHeight="1">
      <c r="A645" s="1377">
        <v>200702.0</v>
      </c>
      <c r="B645" s="1378">
        <v>62.53</v>
      </c>
      <c r="C645" s="1378">
        <v>5.25</v>
      </c>
      <c r="D645" s="1378">
        <v>1.17</v>
      </c>
      <c r="E645" s="1380">
        <v>1.95</v>
      </c>
      <c r="F645" s="22"/>
      <c r="G645" s="22"/>
      <c r="H645" s="22"/>
      <c r="I645" s="22"/>
      <c r="J645" s="22"/>
      <c r="K645" s="22"/>
      <c r="L645" s="22"/>
      <c r="M645" s="22"/>
      <c r="N645" s="22"/>
      <c r="O645" s="22"/>
      <c r="P645" s="22"/>
      <c r="Q645" s="22"/>
      <c r="R645" s="22"/>
      <c r="S645" s="22"/>
      <c r="T645" s="22"/>
      <c r="U645" s="22"/>
      <c r="V645" s="22"/>
      <c r="W645" s="22"/>
      <c r="X645" s="22"/>
      <c r="Y645" s="22"/>
      <c r="Z645" s="22"/>
    </row>
    <row r="646" ht="15.0" customHeight="1">
      <c r="A646" s="1373">
        <v>200703.0</v>
      </c>
      <c r="B646" s="1374">
        <v>63.29</v>
      </c>
      <c r="C646" s="1374">
        <v>5.78</v>
      </c>
      <c r="D646" s="1374">
        <v>1.21</v>
      </c>
      <c r="E646" s="1381">
        <v>3.18</v>
      </c>
      <c r="F646" s="22"/>
      <c r="G646" s="22"/>
      <c r="H646" s="22"/>
      <c r="I646" s="22"/>
      <c r="J646" s="22"/>
      <c r="K646" s="22"/>
      <c r="L646" s="22"/>
      <c r="M646" s="22"/>
      <c r="N646" s="22"/>
      <c r="O646" s="22"/>
      <c r="P646" s="22"/>
      <c r="Q646" s="22"/>
      <c r="R646" s="22"/>
      <c r="S646" s="22"/>
      <c r="T646" s="22"/>
      <c r="U646" s="22"/>
      <c r="V646" s="22"/>
      <c r="W646" s="22"/>
      <c r="X646" s="22"/>
      <c r="Y646" s="22"/>
      <c r="Z646" s="22"/>
    </row>
    <row r="647" ht="15.0" customHeight="1">
      <c r="A647" s="1377">
        <v>200704.0</v>
      </c>
      <c r="B647" s="1378">
        <v>63.85</v>
      </c>
      <c r="C647" s="1378">
        <v>6.26</v>
      </c>
      <c r="D647" s="1378">
        <v>0.9</v>
      </c>
      <c r="E647" s="1380">
        <v>4.11</v>
      </c>
      <c r="F647" s="22"/>
      <c r="G647" s="22"/>
      <c r="H647" s="22"/>
      <c r="I647" s="22"/>
      <c r="J647" s="22"/>
      <c r="K647" s="22"/>
      <c r="L647" s="22"/>
      <c r="M647" s="22"/>
      <c r="N647" s="22"/>
      <c r="O647" s="22"/>
      <c r="P647" s="22"/>
      <c r="Q647" s="22"/>
      <c r="R647" s="22"/>
      <c r="S647" s="22"/>
      <c r="T647" s="22"/>
      <c r="U647" s="22"/>
      <c r="V647" s="22"/>
      <c r="W647" s="22"/>
      <c r="X647" s="22"/>
      <c r="Y647" s="22"/>
      <c r="Z647" s="22"/>
    </row>
    <row r="648" ht="15.0" customHeight="1">
      <c r="A648" s="1373">
        <v>200705.0</v>
      </c>
      <c r="B648" s="1374">
        <v>64.05</v>
      </c>
      <c r="C648" s="1374">
        <v>6.23</v>
      </c>
      <c r="D648" s="1374">
        <v>0.3</v>
      </c>
      <c r="E648" s="1381">
        <v>4.42</v>
      </c>
      <c r="F648" s="22"/>
      <c r="G648" s="22"/>
      <c r="H648" s="22"/>
      <c r="I648" s="22"/>
      <c r="J648" s="22"/>
      <c r="K648" s="22"/>
      <c r="L648" s="22"/>
      <c r="M648" s="22"/>
      <c r="N648" s="22"/>
      <c r="O648" s="22"/>
      <c r="P648" s="22"/>
      <c r="Q648" s="22"/>
      <c r="R648" s="22"/>
      <c r="S648" s="22"/>
      <c r="T648" s="22"/>
      <c r="U648" s="22"/>
      <c r="V648" s="22"/>
      <c r="W648" s="22"/>
      <c r="X648" s="22"/>
      <c r="Y648" s="22"/>
      <c r="Z648" s="22"/>
    </row>
    <row r="649" ht="15.0" customHeight="1">
      <c r="A649" s="1377">
        <v>200706.0</v>
      </c>
      <c r="B649" s="1378">
        <v>64.12</v>
      </c>
      <c r="C649" s="1378">
        <v>6.03</v>
      </c>
      <c r="D649" s="1378">
        <v>0.12</v>
      </c>
      <c r="E649" s="1380">
        <v>4.55</v>
      </c>
      <c r="F649" s="22"/>
      <c r="G649" s="22"/>
      <c r="H649" s="22"/>
      <c r="I649" s="22"/>
      <c r="J649" s="22"/>
      <c r="K649" s="22"/>
      <c r="L649" s="22"/>
      <c r="M649" s="22"/>
      <c r="N649" s="22"/>
      <c r="O649" s="22"/>
      <c r="P649" s="22"/>
      <c r="Q649" s="22"/>
      <c r="R649" s="22"/>
      <c r="S649" s="22"/>
      <c r="T649" s="22"/>
      <c r="U649" s="22"/>
      <c r="V649" s="22"/>
      <c r="W649" s="22"/>
      <c r="X649" s="22"/>
      <c r="Y649" s="22"/>
      <c r="Z649" s="22"/>
    </row>
    <row r="650" ht="15.0" customHeight="1">
      <c r="A650" s="1373">
        <v>200707.0</v>
      </c>
      <c r="B650" s="1374">
        <v>64.23</v>
      </c>
      <c r="C650" s="1374">
        <v>5.77</v>
      </c>
      <c r="D650" s="1374">
        <v>0.17</v>
      </c>
      <c r="E650" s="1381">
        <v>4.72</v>
      </c>
      <c r="F650" s="22"/>
      <c r="G650" s="22"/>
      <c r="H650" s="22"/>
      <c r="I650" s="22"/>
      <c r="J650" s="22"/>
      <c r="K650" s="22"/>
      <c r="L650" s="22"/>
      <c r="M650" s="22"/>
      <c r="N650" s="22"/>
      <c r="O650" s="22"/>
      <c r="P650" s="22"/>
      <c r="Q650" s="22"/>
      <c r="R650" s="22"/>
      <c r="S650" s="22"/>
      <c r="T650" s="22"/>
      <c r="U650" s="22"/>
      <c r="V650" s="22"/>
      <c r="W650" s="22"/>
      <c r="X650" s="22"/>
      <c r="Y650" s="22"/>
      <c r="Z650" s="22"/>
    </row>
    <row r="651" ht="15.0" customHeight="1">
      <c r="A651" s="1377">
        <v>200708.0</v>
      </c>
      <c r="B651" s="1378">
        <v>64.14</v>
      </c>
      <c r="C651" s="1378">
        <v>5.22</v>
      </c>
      <c r="D651" s="1378">
        <v>-0.13</v>
      </c>
      <c r="E651" s="1380">
        <v>4.58</v>
      </c>
      <c r="F651" s="22"/>
      <c r="G651" s="22"/>
      <c r="H651" s="22"/>
      <c r="I651" s="22"/>
      <c r="J651" s="22"/>
      <c r="K651" s="22"/>
      <c r="L651" s="22"/>
      <c r="M651" s="22"/>
      <c r="N651" s="22"/>
      <c r="O651" s="22"/>
      <c r="P651" s="22"/>
      <c r="Q651" s="22"/>
      <c r="R651" s="22"/>
      <c r="S651" s="22"/>
      <c r="T651" s="22"/>
      <c r="U651" s="22"/>
      <c r="V651" s="22"/>
      <c r="W651" s="22"/>
      <c r="X651" s="22"/>
      <c r="Y651" s="22"/>
      <c r="Z651" s="22"/>
    </row>
    <row r="652" ht="15.0" customHeight="1">
      <c r="A652" s="1373">
        <v>200709.0</v>
      </c>
      <c r="B652" s="1374">
        <v>64.2</v>
      </c>
      <c r="C652" s="1374">
        <v>5.01</v>
      </c>
      <c r="D652" s="1374">
        <v>0.08</v>
      </c>
      <c r="E652" s="1381">
        <v>4.67</v>
      </c>
      <c r="F652" s="22"/>
      <c r="G652" s="22"/>
      <c r="H652" s="22"/>
      <c r="I652" s="22"/>
      <c r="J652" s="22"/>
      <c r="K652" s="22"/>
      <c r="L652" s="22"/>
      <c r="M652" s="22"/>
      <c r="N652" s="22"/>
      <c r="O652" s="22"/>
      <c r="P652" s="22"/>
      <c r="Q652" s="22"/>
      <c r="R652" s="22"/>
      <c r="S652" s="22"/>
      <c r="T652" s="22"/>
      <c r="U652" s="22"/>
      <c r="V652" s="22"/>
      <c r="W652" s="22"/>
      <c r="X652" s="22"/>
      <c r="Y652" s="22"/>
      <c r="Z652" s="22"/>
    </row>
    <row r="653" ht="15.0" customHeight="1">
      <c r="A653" s="1377">
        <v>200710.0</v>
      </c>
      <c r="B653" s="1378">
        <v>64.2</v>
      </c>
      <c r="C653" s="1378">
        <v>5.16</v>
      </c>
      <c r="D653" s="1378">
        <v>0.01</v>
      </c>
      <c r="E653" s="1380">
        <v>4.68</v>
      </c>
      <c r="F653" s="22"/>
      <c r="G653" s="22"/>
      <c r="H653" s="22"/>
      <c r="I653" s="22"/>
      <c r="J653" s="22"/>
      <c r="K653" s="22"/>
      <c r="L653" s="22"/>
      <c r="M653" s="22"/>
      <c r="N653" s="22"/>
      <c r="O653" s="22"/>
      <c r="P653" s="22"/>
      <c r="Q653" s="22"/>
      <c r="R653" s="22"/>
      <c r="S653" s="22"/>
      <c r="T653" s="22"/>
      <c r="U653" s="22"/>
      <c r="V653" s="22"/>
      <c r="W653" s="22"/>
      <c r="X653" s="22"/>
      <c r="Y653" s="22"/>
      <c r="Z653" s="22"/>
    </row>
    <row r="654" ht="15.0" customHeight="1">
      <c r="A654" s="1373">
        <v>200711.0</v>
      </c>
      <c r="B654" s="1374">
        <v>64.51</v>
      </c>
      <c r="C654" s="1374">
        <v>5.41</v>
      </c>
      <c r="D654" s="1374">
        <v>0.47</v>
      </c>
      <c r="E654" s="1381">
        <v>5.17</v>
      </c>
      <c r="F654" s="22"/>
      <c r="G654" s="22"/>
      <c r="H654" s="22"/>
      <c r="I654" s="22"/>
      <c r="J654" s="22"/>
      <c r="K654" s="22"/>
      <c r="L654" s="22"/>
      <c r="M654" s="22"/>
      <c r="N654" s="22"/>
      <c r="O654" s="22"/>
      <c r="P654" s="22"/>
      <c r="Q654" s="22"/>
      <c r="R654" s="22"/>
      <c r="S654" s="22"/>
      <c r="T654" s="22"/>
      <c r="U654" s="22"/>
      <c r="V654" s="22"/>
      <c r="W654" s="22"/>
      <c r="X654" s="22"/>
      <c r="Y654" s="22"/>
      <c r="Z654" s="22"/>
    </row>
    <row r="655" ht="15.0" customHeight="1">
      <c r="A655" s="1377">
        <v>200712.0</v>
      </c>
      <c r="B655" s="1378">
        <v>64.82</v>
      </c>
      <c r="C655" s="1378">
        <v>5.69</v>
      </c>
      <c r="D655" s="1378">
        <v>0.49</v>
      </c>
      <c r="E655" s="1380">
        <v>5.69</v>
      </c>
      <c r="F655" s="22"/>
      <c r="G655" s="22"/>
      <c r="H655" s="22"/>
      <c r="I655" s="22"/>
      <c r="J655" s="22"/>
      <c r="K655" s="22"/>
      <c r="L655" s="22"/>
      <c r="M655" s="22"/>
      <c r="N655" s="22"/>
      <c r="O655" s="22"/>
      <c r="P655" s="22"/>
      <c r="Q655" s="22"/>
      <c r="R655" s="22"/>
      <c r="S655" s="22"/>
      <c r="T655" s="22"/>
      <c r="U655" s="22"/>
      <c r="V655" s="22"/>
      <c r="W655" s="22"/>
      <c r="X655" s="22"/>
      <c r="Y655" s="22"/>
      <c r="Z655" s="22"/>
    </row>
    <row r="656" ht="15.0" customHeight="1">
      <c r="A656" s="1373">
        <v>200801.0</v>
      </c>
      <c r="B656" s="1374">
        <v>65.51</v>
      </c>
      <c r="C656" s="1374">
        <v>6.0</v>
      </c>
      <c r="D656" s="1374">
        <v>1.06</v>
      </c>
      <c r="E656" s="1381">
        <v>1.06</v>
      </c>
      <c r="F656" s="22"/>
      <c r="G656" s="22"/>
      <c r="H656" s="22"/>
      <c r="I656" s="22"/>
      <c r="J656" s="22"/>
      <c r="K656" s="22"/>
      <c r="L656" s="22"/>
      <c r="M656" s="22"/>
      <c r="N656" s="22"/>
      <c r="O656" s="22"/>
      <c r="P656" s="22"/>
      <c r="Q656" s="22"/>
      <c r="R656" s="22"/>
      <c r="S656" s="22"/>
      <c r="T656" s="22"/>
      <c r="U656" s="22"/>
      <c r="V656" s="22"/>
      <c r="W656" s="22"/>
      <c r="X656" s="22"/>
      <c r="Y656" s="22"/>
      <c r="Z656" s="22"/>
    </row>
    <row r="657" ht="15.0" customHeight="1">
      <c r="A657" s="1377">
        <v>200802.0</v>
      </c>
      <c r="B657" s="1378">
        <v>66.5</v>
      </c>
      <c r="C657" s="1378">
        <v>6.35</v>
      </c>
      <c r="D657" s="1378">
        <v>1.51</v>
      </c>
      <c r="E657" s="1380">
        <v>2.58</v>
      </c>
      <c r="F657" s="22"/>
      <c r="G657" s="22"/>
      <c r="H657" s="22"/>
      <c r="I657" s="22"/>
      <c r="J657" s="22"/>
      <c r="K657" s="22"/>
      <c r="L657" s="22"/>
      <c r="M657" s="22"/>
      <c r="N657" s="22"/>
      <c r="O657" s="22"/>
      <c r="P657" s="22"/>
      <c r="Q657" s="22"/>
      <c r="R657" s="22"/>
      <c r="S657" s="22"/>
      <c r="T657" s="22"/>
      <c r="U657" s="22"/>
      <c r="V657" s="22"/>
      <c r="W657" s="22"/>
      <c r="X657" s="22"/>
      <c r="Y657" s="22"/>
      <c r="Z657" s="22"/>
    </row>
    <row r="658" ht="15.0" customHeight="1">
      <c r="A658" s="1373">
        <v>200803.0</v>
      </c>
      <c r="B658" s="1374">
        <v>67.04</v>
      </c>
      <c r="C658" s="1374">
        <v>5.93</v>
      </c>
      <c r="D658" s="1374">
        <v>0.81</v>
      </c>
      <c r="E658" s="1381">
        <v>3.41</v>
      </c>
      <c r="F658" s="22"/>
      <c r="G658" s="22"/>
      <c r="H658" s="22"/>
      <c r="I658" s="22"/>
      <c r="J658" s="22"/>
      <c r="K658" s="22"/>
      <c r="L658" s="22"/>
      <c r="M658" s="22"/>
      <c r="N658" s="22"/>
      <c r="O658" s="22"/>
      <c r="P658" s="22"/>
      <c r="Q658" s="22"/>
      <c r="R658" s="22"/>
      <c r="S658" s="22"/>
      <c r="T658" s="22"/>
      <c r="U658" s="22"/>
      <c r="V658" s="22"/>
      <c r="W658" s="22"/>
      <c r="X658" s="22"/>
      <c r="Y658" s="22"/>
      <c r="Z658" s="22"/>
    </row>
    <row r="659" ht="15.0" customHeight="1">
      <c r="A659" s="1377">
        <v>200804.0</v>
      </c>
      <c r="B659" s="1378">
        <v>67.51</v>
      </c>
      <c r="C659" s="1378">
        <v>5.73</v>
      </c>
      <c r="D659" s="1378">
        <v>0.71</v>
      </c>
      <c r="E659" s="1380">
        <v>4.15</v>
      </c>
      <c r="F659" s="22"/>
      <c r="G659" s="22"/>
      <c r="H659" s="22"/>
      <c r="I659" s="22"/>
      <c r="J659" s="22"/>
      <c r="K659" s="22"/>
      <c r="L659" s="22"/>
      <c r="M659" s="22"/>
      <c r="N659" s="22"/>
      <c r="O659" s="22"/>
      <c r="P659" s="22"/>
      <c r="Q659" s="22"/>
      <c r="R659" s="22"/>
      <c r="S659" s="22"/>
      <c r="T659" s="22"/>
      <c r="U659" s="22"/>
      <c r="V659" s="22"/>
      <c r="W659" s="22"/>
      <c r="X659" s="22"/>
      <c r="Y659" s="22"/>
      <c r="Z659" s="22"/>
    </row>
    <row r="660" ht="15.0" customHeight="1">
      <c r="A660" s="1373">
        <v>200805.0</v>
      </c>
      <c r="B660" s="1374">
        <v>68.14</v>
      </c>
      <c r="C660" s="1374">
        <v>6.39</v>
      </c>
      <c r="D660" s="1374">
        <v>0.93</v>
      </c>
      <c r="E660" s="1381">
        <v>5.12</v>
      </c>
      <c r="F660" s="22"/>
      <c r="G660" s="22"/>
      <c r="H660" s="22"/>
      <c r="I660" s="22"/>
      <c r="J660" s="22"/>
      <c r="K660" s="22"/>
      <c r="L660" s="22"/>
      <c r="M660" s="22"/>
      <c r="N660" s="22"/>
      <c r="O660" s="22"/>
      <c r="P660" s="22"/>
      <c r="Q660" s="22"/>
      <c r="R660" s="22"/>
      <c r="S660" s="22"/>
      <c r="T660" s="22"/>
      <c r="U660" s="22"/>
      <c r="V660" s="22"/>
      <c r="W660" s="22"/>
      <c r="X660" s="22"/>
      <c r="Y660" s="22"/>
      <c r="Z660" s="22"/>
    </row>
    <row r="661" ht="15.0" customHeight="1">
      <c r="A661" s="1377">
        <v>200806.0</v>
      </c>
      <c r="B661" s="1378">
        <v>68.73</v>
      </c>
      <c r="C661" s="1378">
        <v>7.18</v>
      </c>
      <c r="D661" s="1378">
        <v>0.86</v>
      </c>
      <c r="E661" s="1380">
        <v>6.02</v>
      </c>
      <c r="F661" s="22"/>
      <c r="G661" s="22"/>
      <c r="H661" s="22"/>
      <c r="I661" s="22"/>
      <c r="J661" s="22"/>
      <c r="K661" s="22"/>
      <c r="L661" s="22"/>
      <c r="M661" s="22"/>
      <c r="N661" s="22"/>
      <c r="O661" s="22"/>
      <c r="P661" s="22"/>
      <c r="Q661" s="22"/>
      <c r="R661" s="22"/>
      <c r="S661" s="22"/>
      <c r="T661" s="22"/>
      <c r="U661" s="22"/>
      <c r="V661" s="22"/>
      <c r="W661" s="22"/>
      <c r="X661" s="22"/>
      <c r="Y661" s="22"/>
      <c r="Z661" s="22"/>
    </row>
    <row r="662" ht="15.0" customHeight="1">
      <c r="A662" s="1373">
        <v>200807.0</v>
      </c>
      <c r="B662" s="1374">
        <v>69.06</v>
      </c>
      <c r="C662" s="1374">
        <v>7.52</v>
      </c>
      <c r="D662" s="1374">
        <v>0.48</v>
      </c>
      <c r="E662" s="1381">
        <v>6.53</v>
      </c>
      <c r="F662" s="22"/>
      <c r="G662" s="22"/>
      <c r="H662" s="22"/>
      <c r="I662" s="22"/>
      <c r="J662" s="22"/>
      <c r="K662" s="22"/>
      <c r="L662" s="22"/>
      <c r="M662" s="22"/>
      <c r="N662" s="22"/>
      <c r="O662" s="22"/>
      <c r="P662" s="22"/>
      <c r="Q662" s="22"/>
      <c r="R662" s="22"/>
      <c r="S662" s="22"/>
      <c r="T662" s="22"/>
      <c r="U662" s="22"/>
      <c r="V662" s="22"/>
      <c r="W662" s="22"/>
      <c r="X662" s="22"/>
      <c r="Y662" s="22"/>
      <c r="Z662" s="22"/>
    </row>
    <row r="663" ht="15.0" customHeight="1">
      <c r="A663" s="1377">
        <v>200808.0</v>
      </c>
      <c r="B663" s="1378">
        <v>69.19</v>
      </c>
      <c r="C663" s="1378">
        <v>7.87</v>
      </c>
      <c r="D663" s="1378">
        <v>0.19</v>
      </c>
      <c r="E663" s="1380">
        <v>6.74</v>
      </c>
      <c r="F663" s="22"/>
      <c r="G663" s="22"/>
      <c r="H663" s="22"/>
      <c r="I663" s="22"/>
      <c r="J663" s="22"/>
      <c r="K663" s="22"/>
      <c r="L663" s="22"/>
      <c r="M663" s="22"/>
      <c r="N663" s="22"/>
      <c r="O663" s="22"/>
      <c r="P663" s="22"/>
      <c r="Q663" s="22"/>
      <c r="R663" s="22"/>
      <c r="S663" s="22"/>
      <c r="T663" s="22"/>
      <c r="U663" s="22"/>
      <c r="V663" s="22"/>
      <c r="W663" s="22"/>
      <c r="X663" s="22"/>
      <c r="Y663" s="22"/>
      <c r="Z663" s="22"/>
    </row>
    <row r="664" ht="15.0" customHeight="1">
      <c r="A664" s="1373">
        <v>200809.0</v>
      </c>
      <c r="B664" s="1374">
        <v>69.06</v>
      </c>
      <c r="C664" s="1374">
        <v>7.57</v>
      </c>
      <c r="D664" s="1374">
        <v>-0.19</v>
      </c>
      <c r="E664" s="1381">
        <v>6.53</v>
      </c>
      <c r="F664" s="22"/>
      <c r="G664" s="22"/>
      <c r="H664" s="22"/>
      <c r="I664" s="22"/>
      <c r="J664" s="22"/>
      <c r="K664" s="22"/>
      <c r="L664" s="22"/>
      <c r="M664" s="22"/>
      <c r="N664" s="22"/>
      <c r="O664" s="22"/>
      <c r="P664" s="22"/>
      <c r="Q664" s="22"/>
      <c r="R664" s="22"/>
      <c r="S664" s="22"/>
      <c r="T664" s="22"/>
      <c r="U664" s="22"/>
      <c r="V664" s="22"/>
      <c r="W664" s="22"/>
      <c r="X664" s="22"/>
      <c r="Y664" s="22"/>
      <c r="Z664" s="22"/>
    </row>
    <row r="665" ht="15.0" customHeight="1">
      <c r="A665" s="1377">
        <v>200810.0</v>
      </c>
      <c r="B665" s="1378">
        <v>69.3</v>
      </c>
      <c r="C665" s="1378">
        <v>7.94</v>
      </c>
      <c r="D665" s="1378">
        <v>0.35</v>
      </c>
      <c r="E665" s="1380">
        <v>6.9</v>
      </c>
      <c r="F665" s="22"/>
      <c r="G665" s="22"/>
      <c r="H665" s="22"/>
      <c r="I665" s="22"/>
      <c r="J665" s="22"/>
      <c r="K665" s="22"/>
      <c r="L665" s="22"/>
      <c r="M665" s="22"/>
      <c r="N665" s="22"/>
      <c r="O665" s="22"/>
      <c r="P665" s="22"/>
      <c r="Q665" s="22"/>
      <c r="R665" s="22"/>
      <c r="S665" s="22"/>
      <c r="T665" s="22"/>
      <c r="U665" s="22"/>
      <c r="V665" s="22"/>
      <c r="W665" s="22"/>
      <c r="X665" s="22"/>
      <c r="Y665" s="22"/>
      <c r="Z665" s="22"/>
    </row>
    <row r="666" ht="15.0" customHeight="1">
      <c r="A666" s="1373">
        <v>200811.0</v>
      </c>
      <c r="B666" s="1374">
        <v>69.49</v>
      </c>
      <c r="C666" s="1374">
        <v>7.73</v>
      </c>
      <c r="D666" s="1374">
        <v>0.28</v>
      </c>
      <c r="E666" s="1381">
        <v>7.2</v>
      </c>
      <c r="F666" s="22"/>
      <c r="G666" s="22"/>
      <c r="H666" s="22"/>
      <c r="I666" s="22"/>
      <c r="J666" s="22"/>
      <c r="K666" s="22"/>
      <c r="L666" s="22"/>
      <c r="M666" s="22"/>
      <c r="N666" s="22"/>
      <c r="O666" s="22"/>
      <c r="P666" s="22"/>
      <c r="Q666" s="22"/>
      <c r="R666" s="22"/>
      <c r="S666" s="22"/>
      <c r="T666" s="22"/>
      <c r="U666" s="22"/>
      <c r="V666" s="22"/>
      <c r="W666" s="22"/>
      <c r="X666" s="22"/>
      <c r="Y666" s="22"/>
      <c r="Z666" s="22"/>
    </row>
    <row r="667" ht="15.0" customHeight="1">
      <c r="A667" s="1377">
        <v>200812.0</v>
      </c>
      <c r="B667" s="1378">
        <v>69.8</v>
      </c>
      <c r="C667" s="1378">
        <v>7.67</v>
      </c>
      <c r="D667" s="1378">
        <v>0.44</v>
      </c>
      <c r="E667" s="1380">
        <v>7.67</v>
      </c>
      <c r="F667" s="22"/>
      <c r="G667" s="22"/>
      <c r="H667" s="22"/>
      <c r="I667" s="22"/>
      <c r="J667" s="22"/>
      <c r="K667" s="22"/>
      <c r="L667" s="22"/>
      <c r="M667" s="22"/>
      <c r="N667" s="22"/>
      <c r="O667" s="22"/>
      <c r="P667" s="22"/>
      <c r="Q667" s="22"/>
      <c r="R667" s="22"/>
      <c r="S667" s="22"/>
      <c r="T667" s="22"/>
      <c r="U667" s="22"/>
      <c r="V667" s="22"/>
      <c r="W667" s="22"/>
      <c r="X667" s="22"/>
      <c r="Y667" s="22"/>
      <c r="Z667" s="22"/>
    </row>
    <row r="668" ht="15.0" customHeight="1">
      <c r="A668" s="1373">
        <v>200901.0</v>
      </c>
      <c r="B668" s="1374">
        <v>70.21</v>
      </c>
      <c r="C668" s="1374">
        <v>7.18</v>
      </c>
      <c r="D668" s="1374">
        <v>0.59</v>
      </c>
      <c r="E668" s="1381">
        <v>0.59</v>
      </c>
      <c r="F668" s="22"/>
      <c r="G668" s="22"/>
      <c r="H668" s="22"/>
      <c r="I668" s="22"/>
      <c r="J668" s="22"/>
      <c r="K668" s="22"/>
      <c r="L668" s="22"/>
      <c r="M668" s="22"/>
      <c r="N668" s="22"/>
      <c r="O668" s="22"/>
      <c r="P668" s="22"/>
      <c r="Q668" s="22"/>
      <c r="R668" s="22"/>
      <c r="S668" s="22"/>
      <c r="T668" s="22"/>
      <c r="U668" s="22"/>
      <c r="V668" s="22"/>
      <c r="W668" s="22"/>
      <c r="X668" s="22"/>
      <c r="Y668" s="22"/>
      <c r="Z668" s="22"/>
    </row>
    <row r="669" ht="15.0" customHeight="1">
      <c r="A669" s="1377">
        <v>200902.0</v>
      </c>
      <c r="B669" s="1378">
        <v>70.8</v>
      </c>
      <c r="C669" s="1378">
        <v>6.47</v>
      </c>
      <c r="D669" s="1378">
        <v>0.84</v>
      </c>
      <c r="E669" s="1380">
        <v>1.43</v>
      </c>
      <c r="F669" s="22"/>
      <c r="G669" s="22"/>
      <c r="H669" s="22"/>
      <c r="I669" s="22"/>
      <c r="J669" s="22"/>
      <c r="K669" s="22"/>
      <c r="L669" s="22"/>
      <c r="M669" s="22"/>
      <c r="N669" s="22"/>
      <c r="O669" s="22"/>
      <c r="P669" s="22"/>
      <c r="Q669" s="22"/>
      <c r="R669" s="22"/>
      <c r="S669" s="22"/>
      <c r="T669" s="22"/>
      <c r="U669" s="22"/>
      <c r="V669" s="22"/>
      <c r="W669" s="22"/>
      <c r="X669" s="22"/>
      <c r="Y669" s="22"/>
      <c r="Z669" s="22"/>
    </row>
    <row r="670" ht="15.0" customHeight="1">
      <c r="A670" s="1373">
        <v>200903.0</v>
      </c>
      <c r="B670" s="1374">
        <v>71.15</v>
      </c>
      <c r="C670" s="1374">
        <v>6.14</v>
      </c>
      <c r="D670" s="1374">
        <v>0.5</v>
      </c>
      <c r="E670" s="1381">
        <v>1.94</v>
      </c>
      <c r="F670" s="22"/>
      <c r="G670" s="22"/>
      <c r="H670" s="22"/>
      <c r="I670" s="22"/>
      <c r="J670" s="22"/>
      <c r="K670" s="22"/>
      <c r="L670" s="22"/>
      <c r="M670" s="22"/>
      <c r="N670" s="22"/>
      <c r="O670" s="22"/>
      <c r="P670" s="22"/>
      <c r="Q670" s="22"/>
      <c r="R670" s="22"/>
      <c r="S670" s="22"/>
      <c r="T670" s="22"/>
      <c r="U670" s="22"/>
      <c r="V670" s="22"/>
      <c r="W670" s="22"/>
      <c r="X670" s="22"/>
      <c r="Y670" s="22"/>
      <c r="Z670" s="22"/>
    </row>
    <row r="671" ht="15.0" customHeight="1">
      <c r="A671" s="1377">
        <v>200904.0</v>
      </c>
      <c r="B671" s="1378">
        <v>71.38</v>
      </c>
      <c r="C671" s="1378">
        <v>5.73</v>
      </c>
      <c r="D671" s="1378">
        <v>0.32</v>
      </c>
      <c r="E671" s="1380">
        <v>2.26</v>
      </c>
      <c r="F671" s="22"/>
      <c r="G671" s="22"/>
      <c r="H671" s="22"/>
      <c r="I671" s="22"/>
      <c r="J671" s="22"/>
      <c r="K671" s="22"/>
      <c r="L671" s="22"/>
      <c r="M671" s="22"/>
      <c r="N671" s="22"/>
      <c r="O671" s="22"/>
      <c r="P671" s="22"/>
      <c r="Q671" s="22"/>
      <c r="R671" s="22"/>
      <c r="S671" s="22"/>
      <c r="T671" s="22"/>
      <c r="U671" s="22"/>
      <c r="V671" s="22"/>
      <c r="W671" s="22"/>
      <c r="X671" s="22"/>
      <c r="Y671" s="22"/>
      <c r="Z671" s="22"/>
    </row>
    <row r="672" ht="15.0" customHeight="1">
      <c r="A672" s="1373">
        <v>200905.0</v>
      </c>
      <c r="B672" s="1374">
        <v>71.39</v>
      </c>
      <c r="C672" s="1374">
        <v>4.77</v>
      </c>
      <c r="D672" s="1374">
        <v>0.01</v>
      </c>
      <c r="E672" s="1381">
        <v>2.28</v>
      </c>
      <c r="F672" s="22"/>
      <c r="G672" s="22"/>
      <c r="H672" s="22"/>
      <c r="I672" s="22"/>
      <c r="J672" s="22"/>
      <c r="K672" s="22"/>
      <c r="L672" s="22"/>
      <c r="M672" s="22"/>
      <c r="N672" s="22"/>
      <c r="O672" s="22"/>
      <c r="P672" s="22"/>
      <c r="Q672" s="22"/>
      <c r="R672" s="22"/>
      <c r="S672" s="22"/>
      <c r="T672" s="22"/>
      <c r="U672" s="22"/>
      <c r="V672" s="22"/>
      <c r="W672" s="22"/>
      <c r="X672" s="22"/>
      <c r="Y672" s="22"/>
      <c r="Z672" s="22"/>
    </row>
    <row r="673" ht="15.0" customHeight="1">
      <c r="A673" s="1377">
        <v>200906.0</v>
      </c>
      <c r="B673" s="1378">
        <v>71.35</v>
      </c>
      <c r="C673" s="1378">
        <v>3.81</v>
      </c>
      <c r="D673" s="1378">
        <v>-0.06</v>
      </c>
      <c r="E673" s="1380">
        <v>2.22</v>
      </c>
      <c r="F673" s="22"/>
      <c r="G673" s="22"/>
      <c r="H673" s="22"/>
      <c r="I673" s="22"/>
      <c r="J673" s="22"/>
      <c r="K673" s="22"/>
      <c r="L673" s="22"/>
      <c r="M673" s="22"/>
      <c r="N673" s="22"/>
      <c r="O673" s="22"/>
      <c r="P673" s="22"/>
      <c r="Q673" s="22"/>
      <c r="R673" s="22"/>
      <c r="S673" s="22"/>
      <c r="T673" s="22"/>
      <c r="U673" s="22"/>
      <c r="V673" s="22"/>
      <c r="W673" s="22"/>
      <c r="X673" s="22"/>
      <c r="Y673" s="22"/>
      <c r="Z673" s="22"/>
    </row>
    <row r="674" ht="15.0" customHeight="1">
      <c r="A674" s="1373">
        <v>200907.0</v>
      </c>
      <c r="B674" s="1374">
        <v>71.32</v>
      </c>
      <c r="C674" s="1374">
        <v>3.28</v>
      </c>
      <c r="D674" s="1374">
        <v>-0.04</v>
      </c>
      <c r="E674" s="1381">
        <v>2.18</v>
      </c>
      <c r="F674" s="22"/>
      <c r="G674" s="22"/>
      <c r="H674" s="22"/>
      <c r="I674" s="22"/>
      <c r="J674" s="22"/>
      <c r="K674" s="22"/>
      <c r="L674" s="22"/>
      <c r="M674" s="22"/>
      <c r="N674" s="22"/>
      <c r="O674" s="22"/>
      <c r="P674" s="22"/>
      <c r="Q674" s="22"/>
      <c r="R674" s="22"/>
      <c r="S674" s="22"/>
      <c r="T674" s="22"/>
      <c r="U674" s="22"/>
      <c r="V674" s="22"/>
      <c r="W674" s="22"/>
      <c r="X674" s="22"/>
      <c r="Y674" s="22"/>
      <c r="Z674" s="22"/>
    </row>
    <row r="675" ht="15.0" customHeight="1">
      <c r="A675" s="1377">
        <v>200908.0</v>
      </c>
      <c r="B675" s="1378">
        <v>71.35</v>
      </c>
      <c r="C675" s="1378">
        <v>3.13</v>
      </c>
      <c r="D675" s="1378">
        <v>0.04</v>
      </c>
      <c r="E675" s="1380">
        <v>2.23</v>
      </c>
      <c r="F675" s="22"/>
      <c r="G675" s="22"/>
      <c r="H675" s="22"/>
      <c r="I675" s="22"/>
      <c r="J675" s="22"/>
      <c r="K675" s="22"/>
      <c r="L675" s="22"/>
      <c r="M675" s="22"/>
      <c r="N675" s="22"/>
      <c r="O675" s="22"/>
      <c r="P675" s="22"/>
      <c r="Q675" s="22"/>
      <c r="R675" s="22"/>
      <c r="S675" s="22"/>
      <c r="T675" s="22"/>
      <c r="U675" s="22"/>
      <c r="V675" s="22"/>
      <c r="W675" s="22"/>
      <c r="X675" s="22"/>
      <c r="Y675" s="22"/>
      <c r="Z675" s="22"/>
    </row>
    <row r="676" ht="15.0" customHeight="1">
      <c r="A676" s="1373">
        <v>200909.0</v>
      </c>
      <c r="B676" s="1374">
        <v>71.28</v>
      </c>
      <c r="C676" s="1374">
        <v>3.21</v>
      </c>
      <c r="D676" s="1374">
        <v>-0.11</v>
      </c>
      <c r="E676" s="1381">
        <v>2.12</v>
      </c>
      <c r="F676" s="22"/>
      <c r="G676" s="22"/>
      <c r="H676" s="22"/>
      <c r="I676" s="22"/>
      <c r="J676" s="22"/>
      <c r="K676" s="22"/>
      <c r="L676" s="22"/>
      <c r="M676" s="22"/>
      <c r="N676" s="22"/>
      <c r="O676" s="22"/>
      <c r="P676" s="22"/>
      <c r="Q676" s="22"/>
      <c r="R676" s="22"/>
      <c r="S676" s="22"/>
      <c r="T676" s="22"/>
      <c r="U676" s="22"/>
      <c r="V676" s="22"/>
      <c r="W676" s="22"/>
      <c r="X676" s="22"/>
      <c r="Y676" s="22"/>
      <c r="Z676" s="22"/>
    </row>
    <row r="677" ht="15.0" customHeight="1">
      <c r="A677" s="1377">
        <v>200910.0</v>
      </c>
      <c r="B677" s="1378">
        <v>71.19</v>
      </c>
      <c r="C677" s="1378">
        <v>2.72</v>
      </c>
      <c r="D677" s="1378">
        <v>-0.13</v>
      </c>
      <c r="E677" s="1380">
        <v>1.98</v>
      </c>
      <c r="F677" s="22"/>
      <c r="G677" s="22"/>
      <c r="H677" s="22"/>
      <c r="I677" s="22"/>
      <c r="J677" s="22"/>
      <c r="K677" s="22"/>
      <c r="L677" s="22"/>
      <c r="M677" s="22"/>
      <c r="N677" s="22"/>
      <c r="O677" s="22"/>
      <c r="P677" s="22"/>
      <c r="Q677" s="22"/>
      <c r="R677" s="22"/>
      <c r="S677" s="22"/>
      <c r="T677" s="22"/>
      <c r="U677" s="22"/>
      <c r="V677" s="22"/>
      <c r="W677" s="22"/>
      <c r="X677" s="22"/>
      <c r="Y677" s="22"/>
      <c r="Z677" s="22"/>
    </row>
    <row r="678" ht="15.0" customHeight="1">
      <c r="A678" s="1373">
        <v>200911.0</v>
      </c>
      <c r="B678" s="1374">
        <v>71.14</v>
      </c>
      <c r="C678" s="1374">
        <v>2.37</v>
      </c>
      <c r="D678" s="1374">
        <v>-0.07</v>
      </c>
      <c r="E678" s="1381">
        <v>1.92</v>
      </c>
      <c r="F678" s="22"/>
      <c r="G678" s="22"/>
      <c r="H678" s="22"/>
      <c r="I678" s="22"/>
      <c r="J678" s="22"/>
      <c r="K678" s="22"/>
      <c r="L678" s="22"/>
      <c r="M678" s="22"/>
      <c r="N678" s="22"/>
      <c r="O678" s="22"/>
      <c r="P678" s="22"/>
      <c r="Q678" s="22"/>
      <c r="R678" s="22"/>
      <c r="S678" s="22"/>
      <c r="T678" s="22"/>
      <c r="U678" s="22"/>
      <c r="V678" s="22"/>
      <c r="W678" s="22"/>
      <c r="X678" s="22"/>
      <c r="Y678" s="22"/>
      <c r="Z678" s="22"/>
    </row>
    <row r="679" ht="15.0" customHeight="1">
      <c r="A679" s="1377">
        <v>200912.0</v>
      </c>
      <c r="B679" s="1378">
        <v>71.2</v>
      </c>
      <c r="C679" s="1378">
        <v>2.0</v>
      </c>
      <c r="D679" s="1378">
        <v>0.08</v>
      </c>
      <c r="E679" s="1380">
        <v>2.0</v>
      </c>
      <c r="F679" s="22"/>
      <c r="G679" s="22"/>
      <c r="H679" s="22"/>
      <c r="I679" s="22"/>
      <c r="J679" s="22"/>
      <c r="K679" s="22"/>
      <c r="L679" s="22"/>
      <c r="M679" s="22"/>
      <c r="N679" s="22"/>
      <c r="O679" s="22"/>
      <c r="P679" s="22"/>
      <c r="Q679" s="22"/>
      <c r="R679" s="22"/>
      <c r="S679" s="22"/>
      <c r="T679" s="22"/>
      <c r="U679" s="22"/>
      <c r="V679" s="22"/>
      <c r="W679" s="22"/>
      <c r="X679" s="22"/>
      <c r="Y679" s="22"/>
      <c r="Z679" s="22"/>
    </row>
    <row r="680" ht="15.0" customHeight="1">
      <c r="A680" s="1373">
        <v>201001.0</v>
      </c>
      <c r="B680" s="1374">
        <v>71.69</v>
      </c>
      <c r="C680" s="1374">
        <v>2.1</v>
      </c>
      <c r="D680" s="1374">
        <v>0.69</v>
      </c>
      <c r="E680" s="1381">
        <v>0.69</v>
      </c>
      <c r="F680" s="22"/>
      <c r="G680" s="22"/>
      <c r="H680" s="22"/>
      <c r="I680" s="22"/>
      <c r="J680" s="22"/>
      <c r="K680" s="22"/>
      <c r="L680" s="22"/>
      <c r="M680" s="22"/>
      <c r="N680" s="22"/>
      <c r="O680" s="22"/>
      <c r="P680" s="22"/>
      <c r="Q680" s="22"/>
      <c r="R680" s="22"/>
      <c r="S680" s="22"/>
      <c r="T680" s="22"/>
      <c r="U680" s="22"/>
      <c r="V680" s="22"/>
      <c r="W680" s="22"/>
      <c r="X680" s="22"/>
      <c r="Y680" s="22"/>
      <c r="Z680" s="22"/>
    </row>
    <row r="681" ht="15.0" customHeight="1">
      <c r="A681" s="1377">
        <v>201002.0</v>
      </c>
      <c r="B681" s="1378">
        <v>72.28</v>
      </c>
      <c r="C681" s="1378">
        <v>2.09</v>
      </c>
      <c r="D681" s="1378">
        <v>0.83</v>
      </c>
      <c r="E681" s="1380">
        <v>1.52</v>
      </c>
      <c r="F681" s="22"/>
      <c r="G681" s="22"/>
      <c r="H681" s="22"/>
      <c r="I681" s="22"/>
      <c r="J681" s="22"/>
      <c r="K681" s="22"/>
      <c r="L681" s="22"/>
      <c r="M681" s="22"/>
      <c r="N681" s="22"/>
      <c r="O681" s="22"/>
      <c r="P681" s="22"/>
      <c r="Q681" s="22"/>
      <c r="R681" s="22"/>
      <c r="S681" s="22"/>
      <c r="T681" s="22"/>
      <c r="U681" s="22"/>
      <c r="V681" s="22"/>
      <c r="W681" s="22"/>
      <c r="X681" s="22"/>
      <c r="Y681" s="22"/>
      <c r="Z681" s="22"/>
    </row>
    <row r="682" ht="15.0" customHeight="1">
      <c r="A682" s="1373">
        <v>201003.0</v>
      </c>
      <c r="B682" s="1374">
        <v>72.46</v>
      </c>
      <c r="C682" s="1374">
        <v>1.84</v>
      </c>
      <c r="D682" s="1374">
        <v>0.25</v>
      </c>
      <c r="E682" s="1381">
        <v>1.78</v>
      </c>
      <c r="F682" s="22"/>
      <c r="G682" s="22"/>
      <c r="H682" s="22"/>
      <c r="I682" s="22"/>
      <c r="J682" s="22"/>
      <c r="K682" s="22"/>
      <c r="L682" s="22"/>
      <c r="M682" s="22"/>
      <c r="N682" s="22"/>
      <c r="O682" s="22"/>
      <c r="P682" s="22"/>
      <c r="Q682" s="22"/>
      <c r="R682" s="22"/>
      <c r="S682" s="22"/>
      <c r="T682" s="22"/>
      <c r="U682" s="22"/>
      <c r="V682" s="22"/>
      <c r="W682" s="22"/>
      <c r="X682" s="22"/>
      <c r="Y682" s="22"/>
      <c r="Z682" s="22"/>
    </row>
    <row r="683" ht="15.0" customHeight="1">
      <c r="A683" s="1377">
        <v>201004.0</v>
      </c>
      <c r="B683" s="1378">
        <v>72.79</v>
      </c>
      <c r="C683" s="1378">
        <v>1.98</v>
      </c>
      <c r="D683" s="1378">
        <v>0.46</v>
      </c>
      <c r="E683" s="1380">
        <v>2.24</v>
      </c>
      <c r="F683" s="22"/>
      <c r="G683" s="22"/>
      <c r="H683" s="22"/>
      <c r="I683" s="22"/>
      <c r="J683" s="22"/>
      <c r="K683" s="22"/>
      <c r="L683" s="22"/>
      <c r="M683" s="22"/>
      <c r="N683" s="22"/>
      <c r="O683" s="22"/>
      <c r="P683" s="22"/>
      <c r="Q683" s="22"/>
      <c r="R683" s="22"/>
      <c r="S683" s="22"/>
      <c r="T683" s="22"/>
      <c r="U683" s="22"/>
      <c r="V683" s="22"/>
      <c r="W683" s="22"/>
      <c r="X683" s="22"/>
      <c r="Y683" s="22"/>
      <c r="Z683" s="22"/>
    </row>
    <row r="684" ht="15.0" customHeight="1">
      <c r="A684" s="1373">
        <v>201005.0</v>
      </c>
      <c r="B684" s="1374">
        <v>72.87</v>
      </c>
      <c r="C684" s="1374">
        <v>2.07</v>
      </c>
      <c r="D684" s="1374">
        <v>0.1</v>
      </c>
      <c r="E684" s="1381">
        <v>2.35</v>
      </c>
      <c r="F684" s="22"/>
      <c r="G684" s="22"/>
      <c r="H684" s="22"/>
      <c r="I684" s="22"/>
      <c r="J684" s="22"/>
      <c r="K684" s="22"/>
      <c r="L684" s="22"/>
      <c r="M684" s="22"/>
      <c r="N684" s="22"/>
      <c r="O684" s="22"/>
      <c r="P684" s="22"/>
      <c r="Q684" s="22"/>
      <c r="R684" s="22"/>
      <c r="S684" s="22"/>
      <c r="T684" s="22"/>
      <c r="U684" s="22"/>
      <c r="V684" s="22"/>
      <c r="W684" s="22"/>
      <c r="X684" s="22"/>
      <c r="Y684" s="22"/>
      <c r="Z684" s="22"/>
    </row>
    <row r="685" ht="15.0" customHeight="1">
      <c r="A685" s="1377">
        <v>201006.0</v>
      </c>
      <c r="B685" s="1378">
        <v>72.95</v>
      </c>
      <c r="C685" s="1378">
        <v>2.25</v>
      </c>
      <c r="D685" s="1378">
        <v>0.11</v>
      </c>
      <c r="E685" s="1380">
        <v>2.47</v>
      </c>
      <c r="F685" s="22"/>
      <c r="G685" s="22"/>
      <c r="H685" s="22"/>
      <c r="I685" s="22"/>
      <c r="J685" s="22"/>
      <c r="K685" s="22"/>
      <c r="L685" s="22"/>
      <c r="M685" s="22"/>
      <c r="N685" s="22"/>
      <c r="O685" s="22"/>
      <c r="P685" s="22"/>
      <c r="Q685" s="22"/>
      <c r="R685" s="22"/>
      <c r="S685" s="22"/>
      <c r="T685" s="22"/>
      <c r="U685" s="22"/>
      <c r="V685" s="22"/>
      <c r="W685" s="22"/>
      <c r="X685" s="22"/>
      <c r="Y685" s="22"/>
      <c r="Z685" s="22"/>
    </row>
    <row r="686" ht="15.0" customHeight="1">
      <c r="A686" s="1373">
        <v>201007.0</v>
      </c>
      <c r="B686" s="1374">
        <v>72.92</v>
      </c>
      <c r="C686" s="1374">
        <v>2.24</v>
      </c>
      <c r="D686" s="1374">
        <v>-0.04</v>
      </c>
      <c r="E686" s="1381">
        <v>2.42</v>
      </c>
      <c r="F686" s="22"/>
      <c r="G686" s="22"/>
      <c r="H686" s="22"/>
      <c r="I686" s="22"/>
      <c r="J686" s="22"/>
      <c r="K686" s="22"/>
      <c r="L686" s="22"/>
      <c r="M686" s="22"/>
      <c r="N686" s="22"/>
      <c r="O686" s="22"/>
      <c r="P686" s="22"/>
      <c r="Q686" s="22"/>
      <c r="R686" s="22"/>
      <c r="S686" s="22"/>
      <c r="T686" s="22"/>
      <c r="U686" s="22"/>
      <c r="V686" s="22"/>
      <c r="W686" s="22"/>
      <c r="X686" s="22"/>
      <c r="Y686" s="22"/>
      <c r="Z686" s="22"/>
    </row>
    <row r="687" ht="15.0" customHeight="1">
      <c r="A687" s="1377">
        <v>201008.0</v>
      </c>
      <c r="B687" s="1378">
        <v>73.0</v>
      </c>
      <c r="C687" s="1378">
        <v>2.31</v>
      </c>
      <c r="D687" s="1378">
        <v>0.11</v>
      </c>
      <c r="E687" s="1380">
        <v>2.54</v>
      </c>
      <c r="F687" s="22"/>
      <c r="G687" s="22"/>
      <c r="H687" s="22"/>
      <c r="I687" s="22"/>
      <c r="J687" s="22"/>
      <c r="K687" s="22"/>
      <c r="L687" s="22"/>
      <c r="M687" s="22"/>
      <c r="N687" s="22"/>
      <c r="O687" s="22"/>
      <c r="P687" s="22"/>
      <c r="Q687" s="22"/>
      <c r="R687" s="22"/>
      <c r="S687" s="22"/>
      <c r="T687" s="22"/>
      <c r="U687" s="22"/>
      <c r="V687" s="22"/>
      <c r="W687" s="22"/>
      <c r="X687" s="22"/>
      <c r="Y687" s="22"/>
      <c r="Z687" s="22"/>
    </row>
    <row r="688" ht="15.0" customHeight="1">
      <c r="A688" s="1373">
        <v>201009.0</v>
      </c>
      <c r="B688" s="1374">
        <v>72.9</v>
      </c>
      <c r="C688" s="1374">
        <v>2.28</v>
      </c>
      <c r="D688" s="1374">
        <v>-0.14</v>
      </c>
      <c r="E688" s="1381">
        <v>2.4</v>
      </c>
      <c r="F688" s="22"/>
      <c r="G688" s="22"/>
      <c r="H688" s="22"/>
      <c r="I688" s="22"/>
      <c r="J688" s="22"/>
      <c r="K688" s="22"/>
      <c r="L688" s="22"/>
      <c r="M688" s="22"/>
      <c r="N688" s="22"/>
      <c r="O688" s="22"/>
      <c r="P688" s="22"/>
      <c r="Q688" s="22"/>
      <c r="R688" s="22"/>
      <c r="S688" s="22"/>
      <c r="T688" s="22"/>
      <c r="U688" s="22"/>
      <c r="V688" s="22"/>
      <c r="W688" s="22"/>
      <c r="X688" s="22"/>
      <c r="Y688" s="22"/>
      <c r="Z688" s="22"/>
    </row>
    <row r="689" ht="15.0" customHeight="1">
      <c r="A689" s="1377">
        <v>201010.0</v>
      </c>
      <c r="B689" s="1378">
        <v>72.84</v>
      </c>
      <c r="C689" s="1378">
        <v>2.33</v>
      </c>
      <c r="D689" s="1378">
        <v>-0.09</v>
      </c>
      <c r="E689" s="1380">
        <v>2.31</v>
      </c>
      <c r="F689" s="22"/>
      <c r="G689" s="22"/>
      <c r="H689" s="22"/>
      <c r="I689" s="22"/>
      <c r="J689" s="22"/>
      <c r="K689" s="22"/>
      <c r="L689" s="22"/>
      <c r="M689" s="22"/>
      <c r="N689" s="22"/>
      <c r="O689" s="22"/>
      <c r="P689" s="22"/>
      <c r="Q689" s="22"/>
      <c r="R689" s="22"/>
      <c r="S689" s="22"/>
      <c r="T689" s="22"/>
      <c r="U689" s="22"/>
      <c r="V689" s="22"/>
      <c r="W689" s="22"/>
      <c r="X689" s="22"/>
      <c r="Y689" s="22"/>
      <c r="Z689" s="22"/>
    </row>
    <row r="690" ht="15.0" customHeight="1">
      <c r="A690" s="1373">
        <v>201011.0</v>
      </c>
      <c r="B690" s="1374">
        <v>72.98</v>
      </c>
      <c r="C690" s="1374">
        <v>2.59</v>
      </c>
      <c r="D690" s="1374">
        <v>0.19</v>
      </c>
      <c r="E690" s="1381">
        <v>2.51</v>
      </c>
      <c r="F690" s="22"/>
      <c r="G690" s="22"/>
      <c r="H690" s="22"/>
      <c r="I690" s="22"/>
      <c r="J690" s="22"/>
      <c r="K690" s="22"/>
      <c r="L690" s="22"/>
      <c r="M690" s="22"/>
      <c r="N690" s="22"/>
      <c r="O690" s="22"/>
      <c r="P690" s="22"/>
      <c r="Q690" s="22"/>
      <c r="R690" s="22"/>
      <c r="S690" s="22"/>
      <c r="T690" s="22"/>
      <c r="U690" s="22"/>
      <c r="V690" s="22"/>
      <c r="W690" s="22"/>
      <c r="X690" s="22"/>
      <c r="Y690" s="22"/>
      <c r="Z690" s="22"/>
    </row>
    <row r="691" ht="15.0" customHeight="1">
      <c r="A691" s="1377">
        <v>201012.0</v>
      </c>
      <c r="B691" s="1378">
        <v>73.45</v>
      </c>
      <c r="C691" s="1378">
        <v>3.17</v>
      </c>
      <c r="D691" s="1378">
        <v>0.65</v>
      </c>
      <c r="E691" s="1380">
        <v>3.17</v>
      </c>
      <c r="F691" s="22"/>
      <c r="G691" s="22"/>
      <c r="H691" s="22"/>
      <c r="I691" s="22"/>
      <c r="J691" s="22"/>
      <c r="K691" s="22"/>
      <c r="L691" s="22"/>
      <c r="M691" s="22"/>
      <c r="N691" s="22"/>
      <c r="O691" s="22"/>
      <c r="P691" s="22"/>
      <c r="Q691" s="22"/>
      <c r="R691" s="22"/>
      <c r="S691" s="22"/>
      <c r="T691" s="22"/>
      <c r="U691" s="22"/>
      <c r="V691" s="22"/>
      <c r="W691" s="22"/>
      <c r="X691" s="22"/>
      <c r="Y691" s="22"/>
      <c r="Z691" s="22"/>
    </row>
    <row r="692" ht="15.0" customHeight="1">
      <c r="A692" s="1373">
        <v>201101.0</v>
      </c>
      <c r="B692" s="1374">
        <v>74.12</v>
      </c>
      <c r="C692" s="1374">
        <v>3.4</v>
      </c>
      <c r="D692" s="1374">
        <v>0.91</v>
      </c>
      <c r="E692" s="1381">
        <v>0.91</v>
      </c>
      <c r="F692" s="22"/>
      <c r="G692" s="22"/>
      <c r="H692" s="22"/>
      <c r="I692" s="22"/>
      <c r="J692" s="22"/>
      <c r="K692" s="22"/>
      <c r="L692" s="22"/>
      <c r="M692" s="22"/>
      <c r="N692" s="22"/>
      <c r="O692" s="22"/>
      <c r="P692" s="22"/>
      <c r="Q692" s="22"/>
      <c r="R692" s="22"/>
      <c r="S692" s="22"/>
      <c r="T692" s="22"/>
      <c r="U692" s="22"/>
      <c r="V692" s="22"/>
      <c r="W692" s="22"/>
      <c r="X692" s="22"/>
      <c r="Y692" s="22"/>
      <c r="Z692" s="22"/>
    </row>
    <row r="693" ht="15.0" customHeight="1">
      <c r="A693" s="1377">
        <v>201102.0</v>
      </c>
      <c r="B693" s="1378">
        <v>74.57</v>
      </c>
      <c r="C693" s="1378">
        <v>3.17</v>
      </c>
      <c r="D693" s="1378">
        <v>0.6</v>
      </c>
      <c r="E693" s="1380">
        <v>1.52</v>
      </c>
      <c r="F693" s="22"/>
      <c r="G693" s="22"/>
      <c r="H693" s="22"/>
      <c r="I693" s="22"/>
      <c r="J693" s="22"/>
      <c r="K693" s="22"/>
      <c r="L693" s="22"/>
      <c r="M693" s="22"/>
      <c r="N693" s="22"/>
      <c r="O693" s="22"/>
      <c r="P693" s="22"/>
      <c r="Q693" s="22"/>
      <c r="R693" s="22"/>
      <c r="S693" s="22"/>
      <c r="T693" s="22"/>
      <c r="U693" s="22"/>
      <c r="V693" s="22"/>
      <c r="W693" s="22"/>
      <c r="X693" s="22"/>
      <c r="Y693" s="22"/>
      <c r="Z693" s="22"/>
    </row>
    <row r="694" ht="15.0" customHeight="1">
      <c r="A694" s="1373">
        <v>201103.0</v>
      </c>
      <c r="B694" s="1374">
        <v>74.77</v>
      </c>
      <c r="C694" s="1374">
        <v>3.19</v>
      </c>
      <c r="D694" s="1374">
        <v>0.27</v>
      </c>
      <c r="E694" s="1381">
        <v>1.79</v>
      </c>
      <c r="F694" s="22"/>
      <c r="G694" s="22"/>
      <c r="H694" s="22"/>
      <c r="I694" s="22"/>
      <c r="J694" s="22"/>
      <c r="K694" s="22"/>
      <c r="L694" s="22"/>
      <c r="M694" s="22"/>
      <c r="N694" s="22"/>
      <c r="O694" s="22"/>
      <c r="P694" s="22"/>
      <c r="Q694" s="22"/>
      <c r="R694" s="22"/>
      <c r="S694" s="22"/>
      <c r="T694" s="22"/>
      <c r="U694" s="22"/>
      <c r="V694" s="22"/>
      <c r="W694" s="22"/>
      <c r="X694" s="22"/>
      <c r="Y694" s="22"/>
      <c r="Z694" s="22"/>
    </row>
    <row r="695" ht="15.0" customHeight="1">
      <c r="A695" s="1377">
        <v>201104.0</v>
      </c>
      <c r="B695" s="1378">
        <v>74.86</v>
      </c>
      <c r="C695" s="1378">
        <v>2.84</v>
      </c>
      <c r="D695" s="1378">
        <v>0.12</v>
      </c>
      <c r="E695" s="1380">
        <v>1.91</v>
      </c>
      <c r="F695" s="22"/>
      <c r="G695" s="22"/>
      <c r="H695" s="22"/>
      <c r="I695" s="22"/>
      <c r="J695" s="22"/>
      <c r="K695" s="22"/>
      <c r="L695" s="22"/>
      <c r="M695" s="22"/>
      <c r="N695" s="22"/>
      <c r="O695" s="22"/>
      <c r="P695" s="22"/>
      <c r="Q695" s="22"/>
      <c r="R695" s="22"/>
      <c r="S695" s="22"/>
      <c r="T695" s="22"/>
      <c r="U695" s="22"/>
      <c r="V695" s="22"/>
      <c r="W695" s="22"/>
      <c r="X695" s="22"/>
      <c r="Y695" s="22"/>
      <c r="Z695" s="22"/>
    </row>
    <row r="696" ht="15.0" customHeight="1">
      <c r="A696" s="1373">
        <v>201105.0</v>
      </c>
      <c r="B696" s="1374">
        <v>75.07</v>
      </c>
      <c r="C696" s="1374">
        <v>3.02</v>
      </c>
      <c r="D696" s="1374">
        <v>0.28</v>
      </c>
      <c r="E696" s="1381">
        <v>2.2</v>
      </c>
      <c r="F696" s="22"/>
      <c r="G696" s="22"/>
      <c r="H696" s="22"/>
      <c r="I696" s="22"/>
      <c r="J696" s="22"/>
      <c r="K696" s="22"/>
      <c r="L696" s="22"/>
      <c r="M696" s="22"/>
      <c r="N696" s="22"/>
      <c r="O696" s="22"/>
      <c r="P696" s="22"/>
      <c r="Q696" s="22"/>
      <c r="R696" s="22"/>
      <c r="S696" s="22"/>
      <c r="T696" s="22"/>
      <c r="U696" s="22"/>
      <c r="V696" s="22"/>
      <c r="W696" s="22"/>
      <c r="X696" s="22"/>
      <c r="Y696" s="22"/>
      <c r="Z696" s="22"/>
    </row>
    <row r="697" ht="15.0" customHeight="1">
      <c r="A697" s="1377">
        <v>201106.0</v>
      </c>
      <c r="B697" s="1378">
        <v>75.31</v>
      </c>
      <c r="C697" s="1378">
        <v>3.23</v>
      </c>
      <c r="D697" s="1378">
        <v>0.32</v>
      </c>
      <c r="E697" s="1380">
        <v>2.53</v>
      </c>
      <c r="F697" s="22"/>
      <c r="G697" s="22"/>
      <c r="H697" s="22"/>
      <c r="I697" s="22"/>
      <c r="J697" s="22"/>
      <c r="K697" s="22"/>
      <c r="L697" s="22"/>
      <c r="M697" s="22"/>
      <c r="N697" s="22"/>
      <c r="O697" s="22"/>
      <c r="P697" s="22"/>
      <c r="Q697" s="22"/>
      <c r="R697" s="22"/>
      <c r="S697" s="22"/>
      <c r="T697" s="22"/>
      <c r="U697" s="22"/>
      <c r="V697" s="22"/>
      <c r="W697" s="22"/>
      <c r="X697" s="22"/>
      <c r="Y697" s="22"/>
      <c r="Z697" s="22"/>
    </row>
    <row r="698" ht="15.0" customHeight="1">
      <c r="A698" s="1373">
        <v>201107.0</v>
      </c>
      <c r="B698" s="1374">
        <v>75.42</v>
      </c>
      <c r="C698" s="1374">
        <v>3.42</v>
      </c>
      <c r="D698" s="1374">
        <v>0.14</v>
      </c>
      <c r="E698" s="1381">
        <v>2.67</v>
      </c>
      <c r="F698" s="22"/>
      <c r="G698" s="22"/>
      <c r="H698" s="22"/>
      <c r="I698" s="22"/>
      <c r="J698" s="22"/>
      <c r="K698" s="22"/>
      <c r="L698" s="22"/>
      <c r="M698" s="22"/>
      <c r="N698" s="22"/>
      <c r="O698" s="22"/>
      <c r="P698" s="22"/>
      <c r="Q698" s="22"/>
      <c r="R698" s="22"/>
      <c r="S698" s="22"/>
      <c r="T698" s="22"/>
      <c r="U698" s="22"/>
      <c r="V698" s="22"/>
      <c r="W698" s="22"/>
      <c r="X698" s="22"/>
      <c r="Y698" s="22"/>
      <c r="Z698" s="22"/>
    </row>
    <row r="699" ht="15.0" customHeight="1">
      <c r="A699" s="1377">
        <v>201108.0</v>
      </c>
      <c r="B699" s="1378">
        <v>75.39</v>
      </c>
      <c r="C699" s="1378">
        <v>3.27</v>
      </c>
      <c r="D699" s="1378">
        <v>-0.03</v>
      </c>
      <c r="E699" s="1380">
        <v>2.64</v>
      </c>
      <c r="F699" s="22"/>
      <c r="G699" s="22"/>
      <c r="H699" s="22"/>
      <c r="I699" s="22"/>
      <c r="J699" s="22"/>
      <c r="K699" s="22"/>
      <c r="L699" s="22"/>
      <c r="M699" s="22"/>
      <c r="N699" s="22"/>
      <c r="O699" s="22"/>
      <c r="P699" s="22"/>
      <c r="Q699" s="22"/>
      <c r="R699" s="22"/>
      <c r="S699" s="22"/>
      <c r="T699" s="22"/>
      <c r="U699" s="22"/>
      <c r="V699" s="22"/>
      <c r="W699" s="22"/>
      <c r="X699" s="22"/>
      <c r="Y699" s="22"/>
      <c r="Z699" s="22"/>
    </row>
    <row r="700" ht="15.0" customHeight="1">
      <c r="A700" s="1373">
        <v>201109.0</v>
      </c>
      <c r="B700" s="1374">
        <v>75.62</v>
      </c>
      <c r="C700" s="1374">
        <v>3.73</v>
      </c>
      <c r="D700" s="1374">
        <v>0.31</v>
      </c>
      <c r="E700" s="1381">
        <v>2.95</v>
      </c>
      <c r="F700" s="22"/>
      <c r="G700" s="22"/>
      <c r="H700" s="22"/>
      <c r="I700" s="22"/>
      <c r="J700" s="22"/>
      <c r="K700" s="22"/>
      <c r="L700" s="22"/>
      <c r="M700" s="22"/>
      <c r="N700" s="22"/>
      <c r="O700" s="22"/>
      <c r="P700" s="22"/>
      <c r="Q700" s="22"/>
      <c r="R700" s="22"/>
      <c r="S700" s="22"/>
      <c r="T700" s="22"/>
      <c r="U700" s="22"/>
      <c r="V700" s="22"/>
      <c r="W700" s="22"/>
      <c r="X700" s="22"/>
      <c r="Y700" s="22"/>
      <c r="Z700" s="22"/>
    </row>
    <row r="701" ht="15.0" customHeight="1">
      <c r="A701" s="1377">
        <v>201110.0</v>
      </c>
      <c r="B701" s="1378">
        <v>75.77</v>
      </c>
      <c r="C701" s="1378">
        <v>4.02</v>
      </c>
      <c r="D701" s="1378">
        <v>0.19</v>
      </c>
      <c r="E701" s="1380">
        <v>3.15</v>
      </c>
      <c r="F701" s="22"/>
      <c r="G701" s="22"/>
      <c r="H701" s="22"/>
      <c r="I701" s="22"/>
      <c r="J701" s="22"/>
      <c r="K701" s="22"/>
      <c r="L701" s="22"/>
      <c r="M701" s="22"/>
      <c r="N701" s="22"/>
      <c r="O701" s="22"/>
      <c r="P701" s="22"/>
      <c r="Q701" s="22"/>
      <c r="R701" s="22"/>
      <c r="S701" s="22"/>
      <c r="T701" s="22"/>
      <c r="U701" s="22"/>
      <c r="V701" s="22"/>
      <c r="W701" s="22"/>
      <c r="X701" s="22"/>
      <c r="Y701" s="22"/>
      <c r="Z701" s="22"/>
    </row>
    <row r="702" ht="15.0" customHeight="1">
      <c r="A702" s="1373">
        <v>201111.0</v>
      </c>
      <c r="B702" s="1374">
        <v>75.87</v>
      </c>
      <c r="C702" s="1374">
        <v>3.96</v>
      </c>
      <c r="D702" s="1374">
        <v>0.14</v>
      </c>
      <c r="E702" s="1381">
        <v>3.29</v>
      </c>
      <c r="F702" s="22"/>
      <c r="G702" s="22"/>
      <c r="H702" s="22"/>
      <c r="I702" s="22"/>
      <c r="J702" s="22"/>
      <c r="K702" s="22"/>
      <c r="L702" s="22"/>
      <c r="M702" s="22"/>
      <c r="N702" s="22"/>
      <c r="O702" s="22"/>
      <c r="P702" s="22"/>
      <c r="Q702" s="22"/>
      <c r="R702" s="22"/>
      <c r="S702" s="22"/>
      <c r="T702" s="22"/>
      <c r="U702" s="22"/>
      <c r="V702" s="22"/>
      <c r="W702" s="22"/>
      <c r="X702" s="22"/>
      <c r="Y702" s="22"/>
      <c r="Z702" s="22"/>
    </row>
    <row r="703" ht="15.0" customHeight="1">
      <c r="A703" s="1377">
        <v>201112.0</v>
      </c>
      <c r="B703" s="1378">
        <v>76.19</v>
      </c>
      <c r="C703" s="1378">
        <v>3.73</v>
      </c>
      <c r="D703" s="1378">
        <v>0.42</v>
      </c>
      <c r="E703" s="1380">
        <v>3.73</v>
      </c>
      <c r="F703" s="22"/>
      <c r="G703" s="22"/>
      <c r="H703" s="22"/>
      <c r="I703" s="22"/>
      <c r="J703" s="22"/>
      <c r="K703" s="22"/>
      <c r="L703" s="22"/>
      <c r="M703" s="22"/>
      <c r="N703" s="22"/>
      <c r="O703" s="22"/>
      <c r="P703" s="22"/>
      <c r="Q703" s="22"/>
      <c r="R703" s="22"/>
      <c r="S703" s="22"/>
      <c r="T703" s="22"/>
      <c r="U703" s="22"/>
      <c r="V703" s="22"/>
      <c r="W703" s="22"/>
      <c r="X703" s="22"/>
      <c r="Y703" s="22"/>
      <c r="Z703" s="22"/>
    </row>
    <row r="704" ht="15.0" customHeight="1">
      <c r="A704" s="1373">
        <v>201201.0</v>
      </c>
      <c r="B704" s="1374">
        <v>76.75</v>
      </c>
      <c r="C704" s="1374">
        <v>3.54</v>
      </c>
      <c r="D704" s="1374">
        <v>0.73</v>
      </c>
      <c r="E704" s="1381">
        <v>0.73</v>
      </c>
      <c r="F704" s="22"/>
      <c r="G704" s="22"/>
      <c r="H704" s="22"/>
      <c r="I704" s="22"/>
      <c r="J704" s="22"/>
      <c r="K704" s="22"/>
      <c r="L704" s="22"/>
      <c r="M704" s="22"/>
      <c r="N704" s="22"/>
      <c r="O704" s="22"/>
      <c r="P704" s="22"/>
      <c r="Q704" s="22"/>
      <c r="R704" s="22"/>
      <c r="S704" s="22"/>
      <c r="T704" s="22"/>
      <c r="U704" s="22"/>
      <c r="V704" s="22"/>
      <c r="W704" s="22"/>
      <c r="X704" s="22"/>
      <c r="Y704" s="22"/>
      <c r="Z704" s="22"/>
    </row>
    <row r="705" ht="15.0" customHeight="1">
      <c r="A705" s="1377">
        <v>201202.0</v>
      </c>
      <c r="B705" s="1378">
        <v>77.22</v>
      </c>
      <c r="C705" s="1378">
        <v>3.55</v>
      </c>
      <c r="D705" s="1378">
        <v>0.61</v>
      </c>
      <c r="E705" s="1380">
        <v>1.35</v>
      </c>
      <c r="F705" s="22"/>
      <c r="G705" s="22"/>
      <c r="H705" s="22"/>
      <c r="I705" s="22"/>
      <c r="J705" s="22"/>
      <c r="K705" s="22"/>
      <c r="L705" s="22"/>
      <c r="M705" s="22"/>
      <c r="N705" s="22"/>
      <c r="O705" s="22"/>
      <c r="P705" s="22"/>
      <c r="Q705" s="22"/>
      <c r="R705" s="22"/>
      <c r="S705" s="22"/>
      <c r="T705" s="22"/>
      <c r="U705" s="22"/>
      <c r="V705" s="22"/>
      <c r="W705" s="22"/>
      <c r="X705" s="22"/>
      <c r="Y705" s="22"/>
      <c r="Z705" s="22"/>
    </row>
    <row r="706" ht="15.0" customHeight="1">
      <c r="A706" s="1373">
        <v>201203.0</v>
      </c>
      <c r="B706" s="1374">
        <v>77.31</v>
      </c>
      <c r="C706" s="1374">
        <v>3.4</v>
      </c>
      <c r="D706" s="1374">
        <v>0.12</v>
      </c>
      <c r="E706" s="1381">
        <v>1.47</v>
      </c>
      <c r="F706" s="22"/>
      <c r="G706" s="22"/>
      <c r="H706" s="22"/>
      <c r="I706" s="22"/>
      <c r="J706" s="22"/>
      <c r="K706" s="22"/>
      <c r="L706" s="22"/>
      <c r="M706" s="22"/>
      <c r="N706" s="22"/>
      <c r="O706" s="22"/>
      <c r="P706" s="22"/>
      <c r="Q706" s="22"/>
      <c r="R706" s="22"/>
      <c r="S706" s="22"/>
      <c r="T706" s="22"/>
      <c r="U706" s="22"/>
      <c r="V706" s="22"/>
      <c r="W706" s="22"/>
      <c r="X706" s="22"/>
      <c r="Y706" s="22"/>
      <c r="Z706" s="22"/>
    </row>
    <row r="707" ht="15.0" customHeight="1">
      <c r="A707" s="1377">
        <v>201204.0</v>
      </c>
      <c r="B707" s="1378">
        <v>77.42</v>
      </c>
      <c r="C707" s="1378">
        <v>3.43</v>
      </c>
      <c r="D707" s="1378">
        <v>0.14</v>
      </c>
      <c r="E707" s="1380">
        <v>1.62</v>
      </c>
      <c r="F707" s="22"/>
      <c r="G707" s="22"/>
      <c r="H707" s="22"/>
      <c r="I707" s="22"/>
      <c r="J707" s="22"/>
      <c r="K707" s="22"/>
      <c r="L707" s="22"/>
      <c r="M707" s="22"/>
      <c r="N707" s="22"/>
      <c r="O707" s="22"/>
      <c r="P707" s="22"/>
      <c r="Q707" s="22"/>
      <c r="R707" s="22"/>
      <c r="S707" s="22"/>
      <c r="T707" s="22"/>
      <c r="U707" s="22"/>
      <c r="V707" s="22"/>
      <c r="W707" s="22"/>
      <c r="X707" s="22"/>
      <c r="Y707" s="22"/>
      <c r="Z707" s="22"/>
    </row>
    <row r="708" ht="15.0" customHeight="1">
      <c r="A708" s="1373">
        <v>201205.0</v>
      </c>
      <c r="B708" s="1374">
        <v>77.66</v>
      </c>
      <c r="C708" s="1374">
        <v>3.44</v>
      </c>
      <c r="D708" s="1374">
        <v>0.3</v>
      </c>
      <c r="E708" s="1381">
        <v>1.92</v>
      </c>
      <c r="F708" s="22"/>
      <c r="G708" s="22"/>
      <c r="H708" s="22"/>
      <c r="I708" s="22"/>
      <c r="J708" s="22"/>
      <c r="K708" s="22"/>
      <c r="L708" s="22"/>
      <c r="M708" s="22"/>
      <c r="N708" s="22"/>
      <c r="O708" s="22"/>
      <c r="P708" s="22"/>
      <c r="Q708" s="22"/>
      <c r="R708" s="22"/>
      <c r="S708" s="22"/>
      <c r="T708" s="22"/>
      <c r="U708" s="22"/>
      <c r="V708" s="22"/>
      <c r="W708" s="22"/>
      <c r="X708" s="22"/>
      <c r="Y708" s="22"/>
      <c r="Z708" s="22"/>
    </row>
    <row r="709" ht="15.0" customHeight="1">
      <c r="A709" s="1377">
        <v>201206.0</v>
      </c>
      <c r="B709" s="1378">
        <v>77.72</v>
      </c>
      <c r="C709" s="1378">
        <v>3.2</v>
      </c>
      <c r="D709" s="1378">
        <v>0.08</v>
      </c>
      <c r="E709" s="1380">
        <v>2.01</v>
      </c>
      <c r="F709" s="22"/>
      <c r="G709" s="22"/>
      <c r="H709" s="22"/>
      <c r="I709" s="22"/>
      <c r="J709" s="22"/>
      <c r="K709" s="22"/>
      <c r="L709" s="22"/>
      <c r="M709" s="22"/>
      <c r="N709" s="22"/>
      <c r="O709" s="22"/>
      <c r="P709" s="22"/>
      <c r="Q709" s="22"/>
      <c r="R709" s="22"/>
      <c r="S709" s="22"/>
      <c r="T709" s="22"/>
      <c r="U709" s="22"/>
      <c r="V709" s="22"/>
      <c r="W709" s="22"/>
      <c r="X709" s="22"/>
      <c r="Y709" s="22"/>
      <c r="Z709" s="22"/>
    </row>
    <row r="710" ht="15.0" customHeight="1">
      <c r="A710" s="1373">
        <v>201207.0</v>
      </c>
      <c r="B710" s="1374">
        <v>77.7</v>
      </c>
      <c r="C710" s="1374">
        <v>3.03</v>
      </c>
      <c r="D710" s="1374">
        <v>-0.02</v>
      </c>
      <c r="E710" s="1381">
        <v>1.98</v>
      </c>
      <c r="F710" s="22"/>
      <c r="G710" s="22"/>
      <c r="H710" s="22"/>
      <c r="I710" s="22"/>
      <c r="J710" s="22"/>
      <c r="K710" s="22"/>
      <c r="L710" s="22"/>
      <c r="M710" s="22"/>
      <c r="N710" s="22"/>
      <c r="O710" s="22"/>
      <c r="P710" s="22"/>
      <c r="Q710" s="22"/>
      <c r="R710" s="22"/>
      <c r="S710" s="22"/>
      <c r="T710" s="22"/>
      <c r="U710" s="22"/>
      <c r="V710" s="22"/>
      <c r="W710" s="22"/>
      <c r="X710" s="22"/>
      <c r="Y710" s="22"/>
      <c r="Z710" s="22"/>
    </row>
    <row r="711" ht="15.0" customHeight="1">
      <c r="A711" s="1377">
        <v>201208.0</v>
      </c>
      <c r="B711" s="1378">
        <v>77.73</v>
      </c>
      <c r="C711" s="1378">
        <v>3.11</v>
      </c>
      <c r="D711" s="1378">
        <v>0.04</v>
      </c>
      <c r="E711" s="1380">
        <v>2.03</v>
      </c>
      <c r="F711" s="22"/>
      <c r="G711" s="22"/>
      <c r="H711" s="22"/>
      <c r="I711" s="22"/>
      <c r="J711" s="22"/>
      <c r="K711" s="22"/>
      <c r="L711" s="22"/>
      <c r="M711" s="22"/>
      <c r="N711" s="22"/>
      <c r="O711" s="22"/>
      <c r="P711" s="22"/>
      <c r="Q711" s="22"/>
      <c r="R711" s="22"/>
      <c r="S711" s="22"/>
      <c r="T711" s="22"/>
      <c r="U711" s="22"/>
      <c r="V711" s="22"/>
      <c r="W711" s="22"/>
      <c r="X711" s="22"/>
      <c r="Y711" s="22"/>
      <c r="Z711" s="22"/>
    </row>
    <row r="712" ht="15.0" customHeight="1">
      <c r="A712" s="1373">
        <v>201209.0</v>
      </c>
      <c r="B712" s="1374">
        <v>77.96</v>
      </c>
      <c r="C712" s="1374">
        <v>3.08</v>
      </c>
      <c r="D712" s="1374">
        <v>0.29</v>
      </c>
      <c r="E712" s="1381">
        <v>2.32</v>
      </c>
      <c r="F712" s="22"/>
      <c r="G712" s="22"/>
      <c r="H712" s="22"/>
      <c r="I712" s="22"/>
      <c r="J712" s="22"/>
      <c r="K712" s="22"/>
      <c r="L712" s="22"/>
      <c r="M712" s="22"/>
      <c r="N712" s="22"/>
      <c r="O712" s="22"/>
      <c r="P712" s="22"/>
      <c r="Q712" s="22"/>
      <c r="R712" s="22"/>
      <c r="S712" s="22"/>
      <c r="T712" s="22"/>
      <c r="U712" s="22"/>
      <c r="V712" s="22"/>
      <c r="W712" s="22"/>
      <c r="X712" s="22"/>
      <c r="Y712" s="22"/>
      <c r="Z712" s="22"/>
    </row>
    <row r="713" ht="15.0" customHeight="1">
      <c r="A713" s="1377">
        <v>201210.0</v>
      </c>
      <c r="B713" s="1378">
        <v>78.08</v>
      </c>
      <c r="C713" s="1378">
        <v>3.06</v>
      </c>
      <c r="D713" s="1378">
        <v>0.16</v>
      </c>
      <c r="E713" s="1380">
        <v>2.48</v>
      </c>
      <c r="F713" s="22"/>
      <c r="G713" s="22"/>
      <c r="H713" s="22"/>
      <c r="I713" s="22"/>
      <c r="J713" s="22"/>
      <c r="K713" s="22"/>
      <c r="L713" s="22"/>
      <c r="M713" s="22"/>
      <c r="N713" s="22"/>
      <c r="O713" s="22"/>
      <c r="P713" s="22"/>
      <c r="Q713" s="22"/>
      <c r="R713" s="22"/>
      <c r="S713" s="22"/>
      <c r="T713" s="22"/>
      <c r="U713" s="22"/>
      <c r="V713" s="22"/>
      <c r="W713" s="22"/>
      <c r="X713" s="22"/>
      <c r="Y713" s="22"/>
      <c r="Z713" s="22"/>
    </row>
    <row r="714" ht="15.0" customHeight="1">
      <c r="A714" s="1373">
        <v>201211.0</v>
      </c>
      <c r="B714" s="1374">
        <v>77.98</v>
      </c>
      <c r="C714" s="1374">
        <v>2.77</v>
      </c>
      <c r="D714" s="1374">
        <v>-0.14</v>
      </c>
      <c r="E714" s="1381">
        <v>2.34</v>
      </c>
      <c r="F714" s="22"/>
      <c r="G714" s="22"/>
      <c r="H714" s="22"/>
      <c r="I714" s="22"/>
      <c r="J714" s="22"/>
      <c r="K714" s="22"/>
      <c r="L714" s="22"/>
      <c r="M714" s="22"/>
      <c r="N714" s="22"/>
      <c r="O714" s="22"/>
      <c r="P714" s="22"/>
      <c r="Q714" s="22"/>
      <c r="R714" s="22"/>
      <c r="S714" s="22"/>
      <c r="T714" s="22"/>
      <c r="U714" s="22"/>
      <c r="V714" s="22"/>
      <c r="W714" s="22"/>
      <c r="X714" s="22"/>
      <c r="Y714" s="22"/>
      <c r="Z714" s="22"/>
    </row>
    <row r="715" ht="15.0" customHeight="1">
      <c r="A715" s="1377">
        <v>201212.0</v>
      </c>
      <c r="B715" s="1378">
        <v>78.05</v>
      </c>
      <c r="C715" s="1378">
        <v>2.44</v>
      </c>
      <c r="D715" s="1378">
        <v>0.09</v>
      </c>
      <c r="E715" s="1380">
        <v>2.44</v>
      </c>
      <c r="F715" s="22"/>
      <c r="G715" s="22"/>
      <c r="H715" s="22"/>
      <c r="I715" s="22"/>
      <c r="J715" s="22"/>
      <c r="K715" s="22"/>
      <c r="L715" s="22"/>
      <c r="M715" s="22"/>
      <c r="N715" s="22"/>
      <c r="O715" s="22"/>
      <c r="P715" s="22"/>
      <c r="Q715" s="22"/>
      <c r="R715" s="22"/>
      <c r="S715" s="22"/>
      <c r="T715" s="22"/>
      <c r="U715" s="22"/>
      <c r="V715" s="22"/>
      <c r="W715" s="22"/>
      <c r="X715" s="22"/>
      <c r="Y715" s="22"/>
      <c r="Z715" s="22"/>
    </row>
    <row r="716" ht="15.0" customHeight="1">
      <c r="A716" s="1373">
        <v>201301.0</v>
      </c>
      <c r="B716" s="1374">
        <v>78.28</v>
      </c>
      <c r="C716" s="1374">
        <v>2.0</v>
      </c>
      <c r="D716" s="1374">
        <v>0.3</v>
      </c>
      <c r="E716" s="1381">
        <v>0.3</v>
      </c>
      <c r="F716" s="22"/>
      <c r="G716" s="22"/>
      <c r="H716" s="22"/>
      <c r="I716" s="22"/>
      <c r="J716" s="22"/>
      <c r="K716" s="22"/>
      <c r="L716" s="22"/>
      <c r="M716" s="22"/>
      <c r="N716" s="22"/>
      <c r="O716" s="22"/>
      <c r="P716" s="22"/>
      <c r="Q716" s="22"/>
      <c r="R716" s="22"/>
      <c r="S716" s="22"/>
      <c r="T716" s="22"/>
      <c r="U716" s="22"/>
      <c r="V716" s="22"/>
      <c r="W716" s="22"/>
      <c r="X716" s="22"/>
      <c r="Y716" s="22"/>
      <c r="Z716" s="22"/>
    </row>
    <row r="717" ht="15.0" customHeight="1">
      <c r="A717" s="1377">
        <v>201302.0</v>
      </c>
      <c r="B717" s="1378">
        <v>78.63</v>
      </c>
      <c r="C717" s="1378">
        <v>1.83</v>
      </c>
      <c r="D717" s="1378">
        <v>0.44</v>
      </c>
      <c r="E717" s="1380">
        <v>0.74</v>
      </c>
      <c r="F717" s="22"/>
      <c r="G717" s="22"/>
      <c r="H717" s="22"/>
      <c r="I717" s="22"/>
      <c r="J717" s="22"/>
      <c r="K717" s="22"/>
      <c r="L717" s="22"/>
      <c r="M717" s="22"/>
      <c r="N717" s="22"/>
      <c r="O717" s="22"/>
      <c r="P717" s="22"/>
      <c r="Q717" s="22"/>
      <c r="R717" s="22"/>
      <c r="S717" s="22"/>
      <c r="T717" s="22"/>
      <c r="U717" s="22"/>
      <c r="V717" s="22"/>
      <c r="W717" s="22"/>
      <c r="X717" s="22"/>
      <c r="Y717" s="22"/>
      <c r="Z717" s="22"/>
    </row>
    <row r="718" ht="15.0" customHeight="1">
      <c r="A718" s="1373">
        <v>201303.0</v>
      </c>
      <c r="B718" s="1374">
        <v>78.79</v>
      </c>
      <c r="C718" s="1374">
        <v>1.91</v>
      </c>
      <c r="D718" s="1374">
        <v>0.21</v>
      </c>
      <c r="E718" s="1381">
        <v>0.95</v>
      </c>
      <c r="F718" s="22"/>
      <c r="G718" s="22"/>
      <c r="H718" s="22"/>
      <c r="I718" s="22"/>
      <c r="J718" s="22"/>
      <c r="K718" s="22"/>
      <c r="L718" s="22"/>
      <c r="M718" s="22"/>
      <c r="N718" s="22"/>
      <c r="O718" s="22"/>
      <c r="P718" s="22"/>
      <c r="Q718" s="22"/>
      <c r="R718" s="22"/>
      <c r="S718" s="22"/>
      <c r="T718" s="22"/>
      <c r="U718" s="22"/>
      <c r="V718" s="22"/>
      <c r="W718" s="22"/>
      <c r="X718" s="22"/>
      <c r="Y718" s="22"/>
      <c r="Z718" s="22"/>
    </row>
    <row r="719" ht="15.0" customHeight="1">
      <c r="A719" s="1377">
        <v>201304.0</v>
      </c>
      <c r="B719" s="1378">
        <v>78.99</v>
      </c>
      <c r="C719" s="1378">
        <v>2.02</v>
      </c>
      <c r="D719" s="1378">
        <v>0.25</v>
      </c>
      <c r="E719" s="1380">
        <v>1.21</v>
      </c>
      <c r="F719" s="22"/>
      <c r="G719" s="22"/>
      <c r="H719" s="22"/>
      <c r="I719" s="22"/>
      <c r="J719" s="22"/>
      <c r="K719" s="22"/>
      <c r="L719" s="22"/>
      <c r="M719" s="22"/>
      <c r="N719" s="22"/>
      <c r="O719" s="22"/>
      <c r="P719" s="22"/>
      <c r="Q719" s="22"/>
      <c r="R719" s="22"/>
      <c r="S719" s="22"/>
      <c r="T719" s="22"/>
      <c r="U719" s="22"/>
      <c r="V719" s="22"/>
      <c r="W719" s="22"/>
      <c r="X719" s="22"/>
      <c r="Y719" s="22"/>
      <c r="Z719" s="22"/>
    </row>
    <row r="720" ht="15.0" customHeight="1">
      <c r="A720" s="1373">
        <v>201305.0</v>
      </c>
      <c r="B720" s="1374">
        <v>79.21</v>
      </c>
      <c r="C720" s="1374">
        <v>2.0</v>
      </c>
      <c r="D720" s="1374">
        <v>0.28</v>
      </c>
      <c r="E720" s="1381">
        <v>1.49</v>
      </c>
      <c r="F720" s="22"/>
      <c r="G720" s="22"/>
      <c r="H720" s="22"/>
      <c r="I720" s="22"/>
      <c r="J720" s="22"/>
      <c r="K720" s="22"/>
      <c r="L720" s="22"/>
      <c r="M720" s="22"/>
      <c r="N720" s="22"/>
      <c r="O720" s="22"/>
      <c r="P720" s="22"/>
      <c r="Q720" s="22"/>
      <c r="R720" s="22"/>
      <c r="S720" s="22"/>
      <c r="T720" s="22"/>
      <c r="U720" s="22"/>
      <c r="V720" s="22"/>
      <c r="W720" s="22"/>
      <c r="X720" s="22"/>
      <c r="Y720" s="22"/>
      <c r="Z720" s="22"/>
    </row>
    <row r="721" ht="15.0" customHeight="1">
      <c r="A721" s="1377">
        <v>201306.0</v>
      </c>
      <c r="B721" s="1378">
        <v>79.39</v>
      </c>
      <c r="C721" s="1378">
        <v>2.16</v>
      </c>
      <c r="D721" s="1378">
        <v>0.23</v>
      </c>
      <c r="E721" s="1380">
        <v>1.73</v>
      </c>
      <c r="F721" s="22"/>
      <c r="G721" s="22"/>
      <c r="H721" s="22"/>
      <c r="I721" s="22"/>
      <c r="J721" s="22"/>
      <c r="K721" s="22"/>
      <c r="L721" s="22"/>
      <c r="M721" s="22"/>
      <c r="N721" s="22"/>
      <c r="O721" s="22"/>
      <c r="P721" s="22"/>
      <c r="Q721" s="22"/>
      <c r="R721" s="22"/>
      <c r="S721" s="22"/>
      <c r="T721" s="22"/>
      <c r="U721" s="22"/>
      <c r="V721" s="22"/>
      <c r="W721" s="22"/>
      <c r="X721" s="22"/>
      <c r="Y721" s="22"/>
      <c r="Z721" s="22"/>
    </row>
    <row r="722" ht="15.0" customHeight="1">
      <c r="A722" s="1373">
        <v>201307.0</v>
      </c>
      <c r="B722" s="1374">
        <v>79.43</v>
      </c>
      <c r="C722" s="1374">
        <v>2.22</v>
      </c>
      <c r="D722" s="1374">
        <v>0.04</v>
      </c>
      <c r="E722" s="1381">
        <v>1.77</v>
      </c>
      <c r="F722" s="22"/>
      <c r="G722" s="22"/>
      <c r="H722" s="22"/>
      <c r="I722" s="22"/>
      <c r="J722" s="22"/>
      <c r="K722" s="22"/>
      <c r="L722" s="22"/>
      <c r="M722" s="22"/>
      <c r="N722" s="22"/>
      <c r="O722" s="22"/>
      <c r="P722" s="22"/>
      <c r="Q722" s="22"/>
      <c r="R722" s="22"/>
      <c r="S722" s="22"/>
      <c r="T722" s="22"/>
      <c r="U722" s="22"/>
      <c r="V722" s="22"/>
      <c r="W722" s="22"/>
      <c r="X722" s="22"/>
      <c r="Y722" s="22"/>
      <c r="Z722" s="22"/>
    </row>
    <row r="723" ht="15.0" customHeight="1">
      <c r="A723" s="1377">
        <v>201308.0</v>
      </c>
      <c r="B723" s="1378">
        <v>79.5</v>
      </c>
      <c r="C723" s="1378">
        <v>2.27</v>
      </c>
      <c r="D723" s="1378">
        <v>0.08</v>
      </c>
      <c r="E723" s="1380">
        <v>1.86</v>
      </c>
      <c r="F723" s="22"/>
      <c r="G723" s="22"/>
      <c r="H723" s="22"/>
      <c r="I723" s="22"/>
      <c r="J723" s="22"/>
      <c r="K723" s="22"/>
      <c r="L723" s="22"/>
      <c r="M723" s="22"/>
      <c r="N723" s="22"/>
      <c r="O723" s="22"/>
      <c r="P723" s="22"/>
      <c r="Q723" s="22"/>
      <c r="R723" s="22"/>
      <c r="S723" s="22"/>
      <c r="T723" s="22"/>
      <c r="U723" s="22"/>
      <c r="V723" s="22"/>
      <c r="W723" s="22"/>
      <c r="X723" s="22"/>
      <c r="Y723" s="22"/>
      <c r="Z723" s="22"/>
    </row>
    <row r="724" ht="15.0" customHeight="1">
      <c r="A724" s="1373">
        <v>201309.0</v>
      </c>
      <c r="B724" s="1374">
        <v>79.73</v>
      </c>
      <c r="C724" s="1374">
        <v>2.27</v>
      </c>
      <c r="D724" s="1374">
        <v>0.29</v>
      </c>
      <c r="E724" s="1381">
        <v>2.16</v>
      </c>
      <c r="F724" s="22"/>
      <c r="G724" s="22"/>
      <c r="H724" s="22"/>
      <c r="I724" s="22"/>
      <c r="J724" s="22"/>
      <c r="K724" s="22"/>
      <c r="L724" s="22"/>
      <c r="M724" s="22"/>
      <c r="N724" s="22"/>
      <c r="O724" s="22"/>
      <c r="P724" s="22"/>
      <c r="Q724" s="22"/>
      <c r="R724" s="22"/>
      <c r="S724" s="22"/>
      <c r="T724" s="22"/>
      <c r="U724" s="22"/>
      <c r="V724" s="22"/>
      <c r="W724" s="22"/>
      <c r="X724" s="22"/>
      <c r="Y724" s="22"/>
      <c r="Z724" s="22"/>
    </row>
    <row r="725" ht="15.0" customHeight="1">
      <c r="A725" s="1377">
        <v>201310.0</v>
      </c>
      <c r="B725" s="1378">
        <v>79.52</v>
      </c>
      <c r="C725" s="1378">
        <v>1.84</v>
      </c>
      <c r="D725" s="1378">
        <v>-0.26</v>
      </c>
      <c r="E725" s="1380">
        <v>1.89</v>
      </c>
      <c r="F725" s="22"/>
      <c r="G725" s="22"/>
      <c r="H725" s="22"/>
      <c r="I725" s="22"/>
      <c r="J725" s="22"/>
      <c r="K725" s="22"/>
      <c r="L725" s="22"/>
      <c r="M725" s="22"/>
      <c r="N725" s="22"/>
      <c r="O725" s="22"/>
      <c r="P725" s="22"/>
      <c r="Q725" s="22"/>
      <c r="R725" s="22"/>
      <c r="S725" s="22"/>
      <c r="T725" s="22"/>
      <c r="U725" s="22"/>
      <c r="V725" s="22"/>
      <c r="W725" s="22"/>
      <c r="X725" s="22"/>
      <c r="Y725" s="22"/>
      <c r="Z725" s="22"/>
    </row>
    <row r="726" ht="15.0" customHeight="1">
      <c r="A726" s="1373">
        <v>201311.0</v>
      </c>
      <c r="B726" s="1374">
        <v>79.35</v>
      </c>
      <c r="C726" s="1374">
        <v>1.76</v>
      </c>
      <c r="D726" s="1374">
        <v>-0.22</v>
      </c>
      <c r="E726" s="1381">
        <v>1.67</v>
      </c>
      <c r="F726" s="22"/>
      <c r="G726" s="22"/>
      <c r="H726" s="22"/>
      <c r="I726" s="22"/>
      <c r="J726" s="22"/>
      <c r="K726" s="22"/>
      <c r="L726" s="22"/>
      <c r="M726" s="22"/>
      <c r="N726" s="22"/>
      <c r="O726" s="22"/>
      <c r="P726" s="22"/>
      <c r="Q726" s="22"/>
      <c r="R726" s="22"/>
      <c r="S726" s="22"/>
      <c r="T726" s="22"/>
      <c r="U726" s="22"/>
      <c r="V726" s="22"/>
      <c r="W726" s="22"/>
      <c r="X726" s="22"/>
      <c r="Y726" s="22"/>
      <c r="Z726" s="22"/>
    </row>
    <row r="727" ht="15.0" customHeight="1">
      <c r="A727" s="1377">
        <v>201312.0</v>
      </c>
      <c r="B727" s="1378">
        <v>79.56</v>
      </c>
      <c r="C727" s="1378">
        <v>1.94</v>
      </c>
      <c r="D727" s="1378">
        <v>0.26</v>
      </c>
      <c r="E727" s="1380">
        <v>1.94</v>
      </c>
      <c r="F727" s="22"/>
      <c r="G727" s="22"/>
      <c r="H727" s="22"/>
      <c r="I727" s="22"/>
      <c r="J727" s="22"/>
      <c r="K727" s="22"/>
      <c r="L727" s="22"/>
      <c r="M727" s="22"/>
      <c r="N727" s="22"/>
      <c r="O727" s="22"/>
      <c r="P727" s="22"/>
      <c r="Q727" s="22"/>
      <c r="R727" s="22"/>
      <c r="S727" s="22"/>
      <c r="T727" s="22"/>
      <c r="U727" s="22"/>
      <c r="V727" s="22"/>
      <c r="W727" s="22"/>
      <c r="X727" s="22"/>
      <c r="Y727" s="22"/>
      <c r="Z727" s="22"/>
    </row>
    <row r="728" ht="15.0" customHeight="1">
      <c r="A728" s="1373">
        <v>201401.0</v>
      </c>
      <c r="B728" s="1374">
        <v>79.95</v>
      </c>
      <c r="C728" s="1374">
        <v>2.13</v>
      </c>
      <c r="D728" s="1374">
        <v>0.49</v>
      </c>
      <c r="E728" s="1381">
        <v>0.49</v>
      </c>
      <c r="F728" s="22"/>
      <c r="G728" s="22"/>
      <c r="H728" s="22"/>
      <c r="I728" s="22"/>
      <c r="J728" s="22"/>
      <c r="K728" s="22"/>
      <c r="L728" s="22"/>
      <c r="M728" s="22"/>
      <c r="N728" s="22"/>
      <c r="O728" s="22"/>
      <c r="P728" s="22"/>
      <c r="Q728" s="22"/>
      <c r="R728" s="22"/>
      <c r="S728" s="22"/>
      <c r="T728" s="22"/>
      <c r="U728" s="22"/>
      <c r="V728" s="22"/>
      <c r="W728" s="22"/>
      <c r="X728" s="22"/>
      <c r="Y728" s="22"/>
      <c r="Z728" s="22"/>
    </row>
    <row r="729" ht="15.0" customHeight="1">
      <c r="A729" s="1377">
        <v>201402.0</v>
      </c>
      <c r="B729" s="1378">
        <v>80.45</v>
      </c>
      <c r="C729" s="1378">
        <v>2.32</v>
      </c>
      <c r="D729" s="1378">
        <v>0.63</v>
      </c>
      <c r="E729" s="1380">
        <v>1.12</v>
      </c>
      <c r="F729" s="22"/>
      <c r="G729" s="22"/>
      <c r="H729" s="22"/>
      <c r="I729" s="22"/>
      <c r="J729" s="22"/>
      <c r="K729" s="22"/>
      <c r="L729" s="22"/>
      <c r="M729" s="22"/>
      <c r="N729" s="22"/>
      <c r="O729" s="22"/>
      <c r="P729" s="22"/>
      <c r="Q729" s="22"/>
      <c r="R729" s="22"/>
      <c r="S729" s="22"/>
      <c r="T729" s="22"/>
      <c r="U729" s="22"/>
      <c r="V729" s="22"/>
      <c r="W729" s="22"/>
      <c r="X729" s="22"/>
      <c r="Y729" s="22"/>
      <c r="Z729" s="22"/>
    </row>
    <row r="730" ht="15.0" customHeight="1">
      <c r="A730" s="1373">
        <v>201403.0</v>
      </c>
      <c r="B730" s="1374">
        <v>80.77</v>
      </c>
      <c r="C730" s="1374">
        <v>2.51</v>
      </c>
      <c r="D730" s="1374">
        <v>0.39</v>
      </c>
      <c r="E730" s="1381">
        <v>1.52</v>
      </c>
      <c r="F730" s="22"/>
      <c r="G730" s="22"/>
      <c r="H730" s="22"/>
      <c r="I730" s="22"/>
      <c r="J730" s="22"/>
      <c r="K730" s="22"/>
      <c r="L730" s="22"/>
      <c r="M730" s="22"/>
      <c r="N730" s="22"/>
      <c r="O730" s="22"/>
      <c r="P730" s="22"/>
      <c r="Q730" s="22"/>
      <c r="R730" s="22"/>
      <c r="S730" s="22"/>
      <c r="T730" s="22"/>
      <c r="U730" s="22"/>
      <c r="V730" s="22"/>
      <c r="W730" s="22"/>
      <c r="X730" s="22"/>
      <c r="Y730" s="22"/>
      <c r="Z730" s="22"/>
    </row>
    <row r="731" ht="15.0" customHeight="1">
      <c r="A731" s="1377">
        <v>201404.0</v>
      </c>
      <c r="B731" s="1378">
        <v>81.14</v>
      </c>
      <c r="C731" s="1378">
        <v>2.72</v>
      </c>
      <c r="D731" s="1378">
        <v>0.46</v>
      </c>
      <c r="E731" s="1380">
        <v>1.98</v>
      </c>
      <c r="F731" s="22"/>
      <c r="G731" s="22"/>
      <c r="H731" s="22"/>
      <c r="I731" s="22"/>
      <c r="J731" s="22"/>
      <c r="K731" s="22"/>
      <c r="L731" s="22"/>
      <c r="M731" s="22"/>
      <c r="N731" s="22"/>
      <c r="O731" s="22"/>
      <c r="P731" s="22"/>
      <c r="Q731" s="22"/>
      <c r="R731" s="22"/>
      <c r="S731" s="22"/>
      <c r="T731" s="22"/>
      <c r="U731" s="22"/>
      <c r="V731" s="22"/>
      <c r="W731" s="22"/>
      <c r="X731" s="22"/>
      <c r="Y731" s="22"/>
      <c r="Z731" s="22"/>
    </row>
    <row r="732" ht="15.0" customHeight="1">
      <c r="A732" s="1373">
        <v>201405.0</v>
      </c>
      <c r="B732" s="1374">
        <v>81.53</v>
      </c>
      <c r="C732" s="1374">
        <v>2.93</v>
      </c>
      <c r="D732" s="1374">
        <v>0.48</v>
      </c>
      <c r="E732" s="1381">
        <v>2.48</v>
      </c>
      <c r="F732" s="22"/>
      <c r="G732" s="22"/>
      <c r="H732" s="22"/>
      <c r="I732" s="22"/>
      <c r="J732" s="22"/>
      <c r="K732" s="22"/>
      <c r="L732" s="22"/>
      <c r="M732" s="22"/>
      <c r="N732" s="22"/>
      <c r="O732" s="22"/>
      <c r="P732" s="22"/>
      <c r="Q732" s="22"/>
      <c r="R732" s="22"/>
      <c r="S732" s="22"/>
      <c r="T732" s="22"/>
      <c r="U732" s="22"/>
      <c r="V732" s="22"/>
      <c r="W732" s="22"/>
      <c r="X732" s="22"/>
      <c r="Y732" s="22"/>
      <c r="Z732" s="22"/>
    </row>
    <row r="733" ht="15.0" customHeight="1">
      <c r="A733" s="1377">
        <v>201406.0</v>
      </c>
      <c r="B733" s="1378">
        <v>81.61</v>
      </c>
      <c r="C733" s="1378">
        <v>2.79</v>
      </c>
      <c r="D733" s="1378">
        <v>0.09</v>
      </c>
      <c r="E733" s="1380">
        <v>2.57</v>
      </c>
      <c r="F733" s="22"/>
      <c r="G733" s="22"/>
      <c r="H733" s="22"/>
      <c r="I733" s="22"/>
      <c r="J733" s="22"/>
      <c r="K733" s="22"/>
      <c r="L733" s="22"/>
      <c r="M733" s="22"/>
      <c r="N733" s="22"/>
      <c r="O733" s="22"/>
      <c r="P733" s="22"/>
      <c r="Q733" s="22"/>
      <c r="R733" s="22"/>
      <c r="S733" s="22"/>
      <c r="T733" s="22"/>
      <c r="U733" s="22"/>
      <c r="V733" s="22"/>
      <c r="W733" s="22"/>
      <c r="X733" s="22"/>
      <c r="Y733" s="22"/>
      <c r="Z733" s="22"/>
    </row>
    <row r="734" ht="15.0" customHeight="1">
      <c r="A734" s="1373">
        <v>201407.0</v>
      </c>
      <c r="B734" s="1374">
        <v>81.73</v>
      </c>
      <c r="C734" s="1374">
        <v>2.89</v>
      </c>
      <c r="D734" s="1374">
        <v>0.15</v>
      </c>
      <c r="E734" s="1381">
        <v>2.73</v>
      </c>
      <c r="F734" s="22"/>
      <c r="G734" s="22"/>
      <c r="H734" s="22"/>
      <c r="I734" s="22"/>
      <c r="J734" s="22"/>
      <c r="K734" s="22"/>
      <c r="L734" s="22"/>
      <c r="M734" s="22"/>
      <c r="N734" s="22"/>
      <c r="O734" s="22"/>
      <c r="P734" s="22"/>
      <c r="Q734" s="22"/>
      <c r="R734" s="22"/>
      <c r="S734" s="22"/>
      <c r="T734" s="22"/>
      <c r="U734" s="22"/>
      <c r="V734" s="22"/>
      <c r="W734" s="22"/>
      <c r="X734" s="22"/>
      <c r="Y734" s="22"/>
      <c r="Z734" s="22"/>
    </row>
    <row r="735" ht="15.0" customHeight="1">
      <c r="A735" s="1377">
        <v>201408.0</v>
      </c>
      <c r="B735" s="1378">
        <v>81.9</v>
      </c>
      <c r="C735" s="1378">
        <v>3.02</v>
      </c>
      <c r="D735" s="1378">
        <v>0.2</v>
      </c>
      <c r="E735" s="1380">
        <v>2.94</v>
      </c>
      <c r="F735" s="22"/>
      <c r="G735" s="22"/>
      <c r="H735" s="22"/>
      <c r="I735" s="22"/>
      <c r="J735" s="22"/>
      <c r="K735" s="22"/>
      <c r="L735" s="22"/>
      <c r="M735" s="22"/>
      <c r="N735" s="22"/>
      <c r="O735" s="22"/>
      <c r="P735" s="22"/>
      <c r="Q735" s="22"/>
      <c r="R735" s="22"/>
      <c r="S735" s="22"/>
      <c r="T735" s="22"/>
      <c r="U735" s="22"/>
      <c r="V735" s="22"/>
      <c r="W735" s="22"/>
      <c r="X735" s="22"/>
      <c r="Y735" s="22"/>
      <c r="Z735" s="22"/>
    </row>
    <row r="736" ht="15.0" customHeight="1">
      <c r="A736" s="1373">
        <v>201409.0</v>
      </c>
      <c r="B736" s="1374">
        <v>82.01</v>
      </c>
      <c r="C736" s="1374">
        <v>2.86</v>
      </c>
      <c r="D736" s="1374">
        <v>0.14</v>
      </c>
      <c r="E736" s="1381">
        <v>3.08</v>
      </c>
      <c r="F736" s="22"/>
      <c r="G736" s="22"/>
      <c r="H736" s="22"/>
      <c r="I736" s="22"/>
      <c r="J736" s="22"/>
      <c r="K736" s="22"/>
      <c r="L736" s="22"/>
      <c r="M736" s="22"/>
      <c r="N736" s="22"/>
      <c r="O736" s="22"/>
      <c r="P736" s="22"/>
      <c r="Q736" s="22"/>
      <c r="R736" s="22"/>
      <c r="S736" s="22"/>
      <c r="T736" s="22"/>
      <c r="U736" s="22"/>
      <c r="V736" s="22"/>
      <c r="W736" s="22"/>
      <c r="X736" s="22"/>
      <c r="Y736" s="22"/>
      <c r="Z736" s="22"/>
    </row>
    <row r="737" ht="15.0" customHeight="1">
      <c r="A737" s="1377">
        <v>201410.0</v>
      </c>
      <c r="B737" s="1378">
        <v>82.14</v>
      </c>
      <c r="C737" s="1378">
        <v>3.29</v>
      </c>
      <c r="D737" s="1378">
        <v>0.16</v>
      </c>
      <c r="E737" s="1380">
        <v>3.25</v>
      </c>
      <c r="F737" s="22"/>
      <c r="G737" s="22"/>
      <c r="H737" s="22"/>
      <c r="I737" s="22"/>
      <c r="J737" s="22"/>
      <c r="K737" s="22"/>
      <c r="L737" s="22"/>
      <c r="M737" s="22"/>
      <c r="N737" s="22"/>
      <c r="O737" s="22"/>
      <c r="P737" s="22"/>
      <c r="Q737" s="22"/>
      <c r="R737" s="22"/>
      <c r="S737" s="22"/>
      <c r="T737" s="22"/>
      <c r="U737" s="22"/>
      <c r="V737" s="22"/>
      <c r="W737" s="22"/>
      <c r="X737" s="22"/>
      <c r="Y737" s="22"/>
      <c r="Z737" s="22"/>
    </row>
    <row r="738" ht="15.0" customHeight="1">
      <c r="A738" s="1373">
        <v>201411.0</v>
      </c>
      <c r="B738" s="1374">
        <v>82.25</v>
      </c>
      <c r="C738" s="1374">
        <v>3.65</v>
      </c>
      <c r="D738" s="1374">
        <v>0.13</v>
      </c>
      <c r="E738" s="1381">
        <v>3.38</v>
      </c>
      <c r="F738" s="22"/>
      <c r="G738" s="22"/>
      <c r="H738" s="22"/>
      <c r="I738" s="22"/>
      <c r="J738" s="22"/>
      <c r="K738" s="22"/>
      <c r="L738" s="22"/>
      <c r="M738" s="22"/>
      <c r="N738" s="22"/>
      <c r="O738" s="22"/>
      <c r="P738" s="22"/>
      <c r="Q738" s="22"/>
      <c r="R738" s="22"/>
      <c r="S738" s="22"/>
      <c r="T738" s="22"/>
      <c r="U738" s="22"/>
      <c r="V738" s="22"/>
      <c r="W738" s="22"/>
      <c r="X738" s="22"/>
      <c r="Y738" s="22"/>
      <c r="Z738" s="22"/>
    </row>
    <row r="739" ht="15.0" customHeight="1">
      <c r="A739" s="1377">
        <v>201412.0</v>
      </c>
      <c r="B739" s="1378">
        <v>82.47</v>
      </c>
      <c r="C739" s="1378">
        <v>3.66</v>
      </c>
      <c r="D739" s="1378">
        <v>0.27</v>
      </c>
      <c r="E739" s="1380">
        <v>3.66</v>
      </c>
      <c r="F739" s="22"/>
      <c r="G739" s="22"/>
      <c r="H739" s="22"/>
      <c r="I739" s="22"/>
      <c r="J739" s="22"/>
      <c r="K739" s="22"/>
      <c r="L739" s="22"/>
      <c r="M739" s="22"/>
      <c r="N739" s="22"/>
      <c r="O739" s="22"/>
      <c r="P739" s="22"/>
      <c r="Q739" s="22"/>
      <c r="R739" s="22"/>
      <c r="S739" s="22"/>
      <c r="T739" s="22"/>
      <c r="U739" s="22"/>
      <c r="V739" s="22"/>
      <c r="W739" s="22"/>
      <c r="X739" s="22"/>
      <c r="Y739" s="22"/>
      <c r="Z739" s="22"/>
    </row>
    <row r="740" ht="15.0" customHeight="1">
      <c r="A740" s="1373">
        <v>201501.0</v>
      </c>
      <c r="B740" s="1374">
        <v>83.0</v>
      </c>
      <c r="C740" s="1374">
        <v>3.82</v>
      </c>
      <c r="D740" s="1374">
        <v>0.64</v>
      </c>
      <c r="E740" s="1381">
        <v>0.64</v>
      </c>
      <c r="F740" s="22"/>
      <c r="G740" s="22"/>
      <c r="H740" s="22"/>
      <c r="I740" s="22"/>
      <c r="J740" s="22"/>
      <c r="K740" s="22"/>
      <c r="L740" s="22"/>
      <c r="M740" s="22"/>
      <c r="N740" s="22"/>
      <c r="O740" s="22"/>
      <c r="P740" s="22"/>
      <c r="Q740" s="22"/>
      <c r="R740" s="22"/>
      <c r="S740" s="22"/>
      <c r="T740" s="22"/>
      <c r="U740" s="22"/>
      <c r="V740" s="22"/>
      <c r="W740" s="22"/>
      <c r="X740" s="22"/>
      <c r="Y740" s="22"/>
      <c r="Z740" s="22"/>
    </row>
    <row r="741" ht="15.0" customHeight="1">
      <c r="A741" s="1377">
        <v>201502.0</v>
      </c>
      <c r="B741" s="1378">
        <v>83.96</v>
      </c>
      <c r="C741" s="1378">
        <v>4.36</v>
      </c>
      <c r="D741" s="1378">
        <v>1.15</v>
      </c>
      <c r="E741" s="1380">
        <v>1.8</v>
      </c>
      <c r="F741" s="22"/>
      <c r="G741" s="22"/>
      <c r="H741" s="22"/>
      <c r="I741" s="22"/>
      <c r="J741" s="22"/>
      <c r="K741" s="22"/>
      <c r="L741" s="22"/>
      <c r="M741" s="22"/>
      <c r="N741" s="22"/>
      <c r="O741" s="22"/>
      <c r="P741" s="22"/>
      <c r="Q741" s="22"/>
      <c r="R741" s="22"/>
      <c r="S741" s="22"/>
      <c r="T741" s="22"/>
      <c r="U741" s="22"/>
      <c r="V741" s="22"/>
      <c r="W741" s="22"/>
      <c r="X741" s="22"/>
      <c r="Y741" s="22"/>
      <c r="Z741" s="22"/>
    </row>
    <row r="742" ht="15.0" customHeight="1">
      <c r="A742" s="1373">
        <v>201503.0</v>
      </c>
      <c r="B742" s="1374">
        <v>84.45</v>
      </c>
      <c r="C742" s="1374">
        <v>4.56</v>
      </c>
      <c r="D742" s="1374">
        <v>0.59</v>
      </c>
      <c r="E742" s="1381">
        <v>2.4</v>
      </c>
      <c r="F742" s="22"/>
      <c r="G742" s="22"/>
      <c r="H742" s="22"/>
      <c r="I742" s="22"/>
      <c r="J742" s="22"/>
      <c r="K742" s="22"/>
      <c r="L742" s="22"/>
      <c r="M742" s="22"/>
      <c r="N742" s="22"/>
      <c r="O742" s="22"/>
      <c r="P742" s="22"/>
      <c r="Q742" s="22"/>
      <c r="R742" s="22"/>
      <c r="S742" s="22"/>
      <c r="T742" s="22"/>
      <c r="U742" s="22"/>
      <c r="V742" s="22"/>
      <c r="W742" s="22"/>
      <c r="X742" s="22"/>
      <c r="Y742" s="22"/>
      <c r="Z742" s="22"/>
    </row>
    <row r="743" ht="15.0" customHeight="1">
      <c r="A743" s="1377">
        <v>201504.0</v>
      </c>
      <c r="B743" s="1378">
        <v>84.9</v>
      </c>
      <c r="C743" s="1378">
        <v>4.64</v>
      </c>
      <c r="D743" s="1378">
        <v>0.54</v>
      </c>
      <c r="E743" s="1380">
        <v>2.95</v>
      </c>
      <c r="F743" s="22"/>
      <c r="G743" s="22"/>
      <c r="H743" s="22"/>
      <c r="I743" s="22"/>
      <c r="J743" s="22"/>
      <c r="K743" s="22"/>
      <c r="L743" s="22"/>
      <c r="M743" s="22"/>
      <c r="N743" s="22"/>
      <c r="O743" s="22"/>
      <c r="P743" s="22"/>
      <c r="Q743" s="22"/>
      <c r="R743" s="22"/>
      <c r="S743" s="22"/>
      <c r="T743" s="22"/>
      <c r="U743" s="22"/>
      <c r="V743" s="22"/>
      <c r="W743" s="22"/>
      <c r="X743" s="22"/>
      <c r="Y743" s="22"/>
      <c r="Z743" s="22"/>
    </row>
    <row r="744" ht="15.0" customHeight="1">
      <c r="A744" s="1373">
        <v>201505.0</v>
      </c>
      <c r="B744" s="1374">
        <v>85.12</v>
      </c>
      <c r="C744" s="1374">
        <v>4.41</v>
      </c>
      <c r="D744" s="1374">
        <v>0.26</v>
      </c>
      <c r="E744" s="1381">
        <v>3.22</v>
      </c>
      <c r="F744" s="22"/>
      <c r="G744" s="22"/>
      <c r="H744" s="22"/>
      <c r="I744" s="22"/>
      <c r="J744" s="22"/>
      <c r="K744" s="22"/>
      <c r="L744" s="22"/>
      <c r="M744" s="22"/>
      <c r="N744" s="22"/>
      <c r="O744" s="22"/>
      <c r="P744" s="22"/>
      <c r="Q744" s="22"/>
      <c r="R744" s="22"/>
      <c r="S744" s="22"/>
      <c r="T744" s="22"/>
      <c r="U744" s="22"/>
      <c r="V744" s="22"/>
      <c r="W744" s="22"/>
      <c r="X744" s="22"/>
      <c r="Y744" s="22"/>
      <c r="Z744" s="22"/>
    </row>
    <row r="745" ht="15.0" customHeight="1">
      <c r="A745" s="1377">
        <v>201506.0</v>
      </c>
      <c r="B745" s="1378">
        <v>85.21</v>
      </c>
      <c r="C745" s="1378">
        <v>4.42</v>
      </c>
      <c r="D745" s="1378">
        <v>0.1</v>
      </c>
      <c r="E745" s="1380">
        <v>3.33</v>
      </c>
      <c r="F745" s="22"/>
      <c r="G745" s="22"/>
      <c r="H745" s="22"/>
      <c r="I745" s="22"/>
      <c r="J745" s="22"/>
      <c r="K745" s="22"/>
      <c r="L745" s="22"/>
      <c r="M745" s="22"/>
      <c r="N745" s="22"/>
      <c r="O745" s="22"/>
      <c r="P745" s="22"/>
      <c r="Q745" s="22"/>
      <c r="R745" s="22"/>
      <c r="S745" s="22"/>
      <c r="T745" s="22"/>
      <c r="U745" s="22"/>
      <c r="V745" s="22"/>
      <c r="W745" s="22"/>
      <c r="X745" s="22"/>
      <c r="Y745" s="22"/>
      <c r="Z745" s="22"/>
    </row>
    <row r="746" ht="15.0" customHeight="1">
      <c r="A746" s="1373">
        <v>201507.0</v>
      </c>
      <c r="B746" s="1374">
        <v>85.37</v>
      </c>
      <c r="C746" s="1374">
        <v>4.46</v>
      </c>
      <c r="D746" s="1374">
        <v>0.19</v>
      </c>
      <c r="E746" s="1381">
        <v>3.52</v>
      </c>
      <c r="F746" s="22"/>
      <c r="G746" s="22"/>
      <c r="H746" s="22"/>
      <c r="I746" s="22"/>
      <c r="J746" s="22"/>
      <c r="K746" s="22"/>
      <c r="L746" s="22"/>
      <c r="M746" s="22"/>
      <c r="N746" s="22"/>
      <c r="O746" s="22"/>
      <c r="P746" s="22"/>
      <c r="Q746" s="22"/>
      <c r="R746" s="22"/>
      <c r="S746" s="22"/>
      <c r="T746" s="22"/>
      <c r="U746" s="22"/>
      <c r="V746" s="22"/>
      <c r="W746" s="22"/>
      <c r="X746" s="22"/>
      <c r="Y746" s="22"/>
      <c r="Z746" s="22"/>
    </row>
    <row r="747" ht="15.0" customHeight="1">
      <c r="A747" s="1377">
        <v>201508.0</v>
      </c>
      <c r="B747" s="1378">
        <v>85.78</v>
      </c>
      <c r="C747" s="1378">
        <v>4.74</v>
      </c>
      <c r="D747" s="1378">
        <v>0.48</v>
      </c>
      <c r="E747" s="1380">
        <v>4.02</v>
      </c>
      <c r="F747" s="22"/>
      <c r="G747" s="22"/>
      <c r="H747" s="22"/>
      <c r="I747" s="22"/>
      <c r="J747" s="22"/>
      <c r="K747" s="22"/>
      <c r="L747" s="22"/>
      <c r="M747" s="22"/>
      <c r="N747" s="22"/>
      <c r="O747" s="22"/>
      <c r="P747" s="22"/>
      <c r="Q747" s="22"/>
      <c r="R747" s="22"/>
      <c r="S747" s="22"/>
      <c r="T747" s="22"/>
      <c r="U747" s="22"/>
      <c r="V747" s="22"/>
      <c r="W747" s="22"/>
      <c r="X747" s="22"/>
      <c r="Y747" s="22"/>
      <c r="Z747" s="22"/>
    </row>
    <row r="748" ht="15.0" customHeight="1">
      <c r="A748" s="1373">
        <v>201509.0</v>
      </c>
      <c r="B748" s="1374">
        <v>86.39</v>
      </c>
      <c r="C748" s="1374">
        <v>5.35</v>
      </c>
      <c r="D748" s="1374">
        <v>0.72</v>
      </c>
      <c r="E748" s="1381">
        <v>4.76</v>
      </c>
      <c r="F748" s="22"/>
      <c r="G748" s="22"/>
      <c r="H748" s="22"/>
      <c r="I748" s="22"/>
      <c r="J748" s="22"/>
      <c r="K748" s="22"/>
      <c r="L748" s="22"/>
      <c r="M748" s="22"/>
      <c r="N748" s="22"/>
      <c r="O748" s="22"/>
      <c r="P748" s="22"/>
      <c r="Q748" s="22"/>
      <c r="R748" s="22"/>
      <c r="S748" s="22"/>
      <c r="T748" s="22"/>
      <c r="U748" s="22"/>
      <c r="V748" s="22"/>
      <c r="W748" s="22"/>
      <c r="X748" s="22"/>
      <c r="Y748" s="22"/>
      <c r="Z748" s="22"/>
    </row>
    <row r="749" ht="15.0" customHeight="1">
      <c r="A749" s="1377">
        <v>201510.0</v>
      </c>
      <c r="B749" s="1378">
        <v>86.98</v>
      </c>
      <c r="C749" s="1378">
        <v>5.89</v>
      </c>
      <c r="D749" s="1378">
        <v>0.68</v>
      </c>
      <c r="E749" s="1380">
        <v>5.47</v>
      </c>
      <c r="F749" s="22"/>
      <c r="G749" s="22"/>
      <c r="H749" s="22"/>
      <c r="I749" s="22"/>
      <c r="J749" s="22"/>
      <c r="K749" s="22"/>
      <c r="L749" s="22"/>
      <c r="M749" s="22"/>
      <c r="N749" s="22"/>
      <c r="O749" s="22"/>
      <c r="P749" s="22"/>
      <c r="Q749" s="22"/>
      <c r="R749" s="22"/>
      <c r="S749" s="22"/>
      <c r="T749" s="22"/>
      <c r="U749" s="22"/>
      <c r="V749" s="22"/>
      <c r="W749" s="22"/>
      <c r="X749" s="22"/>
      <c r="Y749" s="22"/>
      <c r="Z749" s="22"/>
    </row>
    <row r="750" ht="15.0" customHeight="1">
      <c r="A750" s="1373">
        <v>201511.0</v>
      </c>
      <c r="B750" s="1374">
        <v>87.51</v>
      </c>
      <c r="C750" s="1374">
        <v>6.39</v>
      </c>
      <c r="D750" s="1374">
        <v>0.6</v>
      </c>
      <c r="E750" s="1381">
        <v>6.11</v>
      </c>
      <c r="F750" s="22"/>
      <c r="G750" s="22"/>
      <c r="H750" s="22"/>
      <c r="I750" s="22"/>
      <c r="J750" s="22"/>
      <c r="K750" s="22"/>
      <c r="L750" s="22"/>
      <c r="M750" s="22"/>
      <c r="N750" s="22"/>
      <c r="O750" s="22"/>
      <c r="P750" s="22"/>
      <c r="Q750" s="22"/>
      <c r="R750" s="22"/>
      <c r="S750" s="22"/>
      <c r="T750" s="22"/>
      <c r="U750" s="22"/>
      <c r="V750" s="22"/>
      <c r="W750" s="22"/>
      <c r="X750" s="22"/>
      <c r="Y750" s="22"/>
      <c r="Z750" s="22"/>
    </row>
    <row r="751" ht="15.0" customHeight="1">
      <c r="A751" s="1377">
        <v>201512.0</v>
      </c>
      <c r="B751" s="1378">
        <v>88.05</v>
      </c>
      <c r="C751" s="1378">
        <v>6.77</v>
      </c>
      <c r="D751" s="1378">
        <v>0.62</v>
      </c>
      <c r="E751" s="1380">
        <v>6.77</v>
      </c>
      <c r="F751" s="22"/>
      <c r="G751" s="22"/>
      <c r="H751" s="22"/>
      <c r="I751" s="22"/>
      <c r="J751" s="22"/>
      <c r="K751" s="22"/>
      <c r="L751" s="22"/>
      <c r="M751" s="22"/>
      <c r="N751" s="22"/>
      <c r="O751" s="22"/>
      <c r="P751" s="22"/>
      <c r="Q751" s="22"/>
      <c r="R751" s="22"/>
      <c r="S751" s="22"/>
      <c r="T751" s="22"/>
      <c r="U751" s="22"/>
      <c r="V751" s="22"/>
      <c r="W751" s="22"/>
      <c r="X751" s="22"/>
      <c r="Y751" s="22"/>
      <c r="Z751" s="22"/>
    </row>
    <row r="752" ht="15.0" customHeight="1">
      <c r="A752" s="1373">
        <v>201601.0</v>
      </c>
      <c r="B752" s="1374">
        <v>89.19</v>
      </c>
      <c r="C752" s="1374">
        <v>7.45</v>
      </c>
      <c r="D752" s="1374">
        <v>1.29</v>
      </c>
      <c r="E752" s="1381">
        <v>1.29</v>
      </c>
      <c r="F752" s="22"/>
      <c r="G752" s="22"/>
      <c r="H752" s="22"/>
      <c r="I752" s="22"/>
      <c r="J752" s="22"/>
      <c r="K752" s="22"/>
      <c r="L752" s="22"/>
      <c r="M752" s="22"/>
      <c r="N752" s="22"/>
      <c r="O752" s="22"/>
      <c r="P752" s="22"/>
      <c r="Q752" s="22"/>
      <c r="R752" s="22"/>
      <c r="S752" s="22"/>
      <c r="T752" s="22"/>
      <c r="U752" s="22"/>
      <c r="V752" s="22"/>
      <c r="W752" s="22"/>
      <c r="X752" s="22"/>
      <c r="Y752" s="22"/>
      <c r="Z752" s="22"/>
    </row>
    <row r="753" ht="15.0" customHeight="1">
      <c r="A753" s="1377">
        <v>201602.0</v>
      </c>
      <c r="B753" s="1378">
        <v>90.33</v>
      </c>
      <c r="C753" s="1378">
        <v>7.59</v>
      </c>
      <c r="D753" s="1378">
        <v>1.28</v>
      </c>
      <c r="E753" s="1380">
        <v>2.59</v>
      </c>
      <c r="F753" s="22"/>
      <c r="G753" s="22"/>
      <c r="H753" s="22"/>
      <c r="I753" s="22"/>
      <c r="J753" s="22"/>
      <c r="K753" s="22"/>
      <c r="L753" s="22"/>
      <c r="M753" s="22"/>
      <c r="N753" s="22"/>
      <c r="O753" s="22"/>
      <c r="P753" s="22"/>
      <c r="Q753" s="22"/>
      <c r="R753" s="22"/>
      <c r="S753" s="22"/>
      <c r="T753" s="22"/>
      <c r="U753" s="22"/>
      <c r="V753" s="22"/>
      <c r="W753" s="22"/>
      <c r="X753" s="22"/>
      <c r="Y753" s="22"/>
      <c r="Z753" s="22"/>
    </row>
    <row r="754" ht="15.0" customHeight="1">
      <c r="A754" s="1373">
        <v>201603.0</v>
      </c>
      <c r="B754" s="1374">
        <v>91.18</v>
      </c>
      <c r="C754" s="1374">
        <v>7.98</v>
      </c>
      <c r="D754" s="1374">
        <v>0.94</v>
      </c>
      <c r="E754" s="1381">
        <v>3.55</v>
      </c>
      <c r="F754" s="22"/>
      <c r="G754" s="22"/>
      <c r="H754" s="22"/>
      <c r="I754" s="22"/>
      <c r="J754" s="22"/>
      <c r="K754" s="22"/>
      <c r="L754" s="22"/>
      <c r="M754" s="22"/>
      <c r="N754" s="22"/>
      <c r="O754" s="22"/>
      <c r="P754" s="22"/>
      <c r="Q754" s="22"/>
      <c r="R754" s="22"/>
      <c r="S754" s="22"/>
      <c r="T754" s="22"/>
      <c r="U754" s="22"/>
      <c r="V754" s="22"/>
      <c r="W754" s="22"/>
      <c r="X754" s="22"/>
      <c r="Y754" s="22"/>
      <c r="Z754" s="22"/>
    </row>
    <row r="755" ht="15.0" customHeight="1">
      <c r="A755" s="1377">
        <v>201604.0</v>
      </c>
      <c r="B755" s="1378">
        <v>91.63</v>
      </c>
      <c r="C755" s="1378">
        <v>7.93</v>
      </c>
      <c r="D755" s="1378">
        <v>0.5</v>
      </c>
      <c r="E755" s="1380">
        <v>4.07</v>
      </c>
      <c r="F755" s="22"/>
      <c r="G755" s="22"/>
      <c r="H755" s="22"/>
      <c r="I755" s="22"/>
      <c r="J755" s="22"/>
      <c r="K755" s="22"/>
      <c r="L755" s="22"/>
      <c r="M755" s="22"/>
      <c r="N755" s="22"/>
      <c r="O755" s="22"/>
      <c r="P755" s="22"/>
      <c r="Q755" s="22"/>
      <c r="R755" s="22"/>
      <c r="S755" s="22"/>
      <c r="T755" s="22"/>
      <c r="U755" s="22"/>
      <c r="V755" s="22"/>
      <c r="W755" s="22"/>
      <c r="X755" s="22"/>
      <c r="Y755" s="22"/>
      <c r="Z755" s="22"/>
    </row>
    <row r="756" ht="15.0" customHeight="1">
      <c r="A756" s="1373">
        <v>201605.0</v>
      </c>
      <c r="B756" s="1374">
        <v>92.1</v>
      </c>
      <c r="C756" s="1374">
        <v>8.2</v>
      </c>
      <c r="D756" s="1374">
        <v>0.51</v>
      </c>
      <c r="E756" s="1381">
        <v>4.6</v>
      </c>
      <c r="F756" s="22"/>
      <c r="G756" s="22"/>
      <c r="H756" s="22"/>
      <c r="I756" s="22"/>
      <c r="J756" s="22"/>
      <c r="K756" s="22"/>
      <c r="L756" s="22"/>
      <c r="M756" s="22"/>
      <c r="N756" s="22"/>
      <c r="O756" s="22"/>
      <c r="P756" s="22"/>
      <c r="Q756" s="22"/>
      <c r="R756" s="22"/>
      <c r="S756" s="22"/>
      <c r="T756" s="22"/>
      <c r="U756" s="22"/>
      <c r="V756" s="22"/>
      <c r="W756" s="22"/>
      <c r="X756" s="22"/>
      <c r="Y756" s="22"/>
      <c r="Z756" s="22"/>
    </row>
    <row r="757" ht="15.0" customHeight="1">
      <c r="A757" s="1377">
        <v>201606.0</v>
      </c>
      <c r="B757" s="1378">
        <v>92.54</v>
      </c>
      <c r="C757" s="1378">
        <v>8.6</v>
      </c>
      <c r="D757" s="1378">
        <v>0.48</v>
      </c>
      <c r="E757" s="1380">
        <v>5.1</v>
      </c>
      <c r="F757" s="22"/>
      <c r="G757" s="22"/>
      <c r="H757" s="22"/>
      <c r="I757" s="22"/>
      <c r="J757" s="22"/>
      <c r="K757" s="22"/>
      <c r="L757" s="22"/>
      <c r="M757" s="22"/>
      <c r="N757" s="22"/>
      <c r="O757" s="22"/>
      <c r="P757" s="22"/>
      <c r="Q757" s="22"/>
      <c r="R757" s="22"/>
      <c r="S757" s="22"/>
      <c r="T757" s="22"/>
      <c r="U757" s="22"/>
      <c r="V757" s="22"/>
      <c r="W757" s="22"/>
      <c r="X757" s="22"/>
      <c r="Y757" s="22"/>
      <c r="Z757" s="22"/>
    </row>
    <row r="758" ht="15.0" customHeight="1">
      <c r="A758" s="1373">
        <v>201607.0</v>
      </c>
      <c r="B758" s="1374">
        <v>93.02</v>
      </c>
      <c r="C758" s="1374">
        <v>8.97</v>
      </c>
      <c r="D758" s="1374">
        <v>0.52</v>
      </c>
      <c r="E758" s="1381">
        <v>5.65</v>
      </c>
      <c r="F758" s="22"/>
      <c r="G758" s="22"/>
      <c r="H758" s="22"/>
      <c r="I758" s="22"/>
      <c r="J758" s="22"/>
      <c r="K758" s="22"/>
      <c r="L758" s="22"/>
      <c r="M758" s="22"/>
      <c r="N758" s="22"/>
      <c r="O758" s="22"/>
      <c r="P758" s="22"/>
      <c r="Q758" s="22"/>
      <c r="R758" s="22"/>
      <c r="S758" s="22"/>
      <c r="T758" s="22"/>
      <c r="U758" s="22"/>
      <c r="V758" s="22"/>
      <c r="W758" s="22"/>
      <c r="X758" s="22"/>
      <c r="Y758" s="22"/>
      <c r="Z758" s="22"/>
    </row>
    <row r="759" ht="15.0" customHeight="1">
      <c r="A759" s="1377">
        <v>201608.0</v>
      </c>
      <c r="B759" s="1378">
        <v>92.73</v>
      </c>
      <c r="C759" s="1378">
        <v>8.1</v>
      </c>
      <c r="D759" s="1378">
        <v>-0.32</v>
      </c>
      <c r="E759" s="1380">
        <v>5.31</v>
      </c>
      <c r="F759" s="22"/>
      <c r="G759" s="22"/>
      <c r="H759" s="22"/>
      <c r="I759" s="22"/>
      <c r="J759" s="22"/>
      <c r="K759" s="22"/>
      <c r="L759" s="22"/>
      <c r="M759" s="22"/>
      <c r="N759" s="22"/>
      <c r="O759" s="22"/>
      <c r="P759" s="22"/>
      <c r="Q759" s="22"/>
      <c r="R759" s="22"/>
      <c r="S759" s="22"/>
      <c r="T759" s="22"/>
      <c r="U759" s="22"/>
      <c r="V759" s="22"/>
      <c r="W759" s="22"/>
      <c r="X759" s="22"/>
      <c r="Y759" s="22"/>
      <c r="Z759" s="22"/>
    </row>
    <row r="760" ht="15.0" customHeight="1">
      <c r="A760" s="1373">
        <v>201609.0</v>
      </c>
      <c r="B760" s="1374">
        <v>92.68</v>
      </c>
      <c r="C760" s="1374">
        <v>7.27</v>
      </c>
      <c r="D760" s="1374">
        <v>-0.05</v>
      </c>
      <c r="E760" s="1381">
        <v>5.25</v>
      </c>
      <c r="F760" s="22"/>
      <c r="G760" s="22"/>
      <c r="H760" s="22"/>
      <c r="I760" s="22"/>
      <c r="J760" s="22"/>
      <c r="K760" s="22"/>
      <c r="L760" s="22"/>
      <c r="M760" s="22"/>
      <c r="N760" s="22"/>
      <c r="O760" s="22"/>
      <c r="P760" s="22"/>
      <c r="Q760" s="22"/>
      <c r="R760" s="22"/>
      <c r="S760" s="22"/>
      <c r="T760" s="22"/>
      <c r="U760" s="22"/>
      <c r="V760" s="22"/>
      <c r="W760" s="22"/>
      <c r="X760" s="22"/>
      <c r="Y760" s="22"/>
      <c r="Z760" s="22"/>
    </row>
    <row r="761" ht="15.0" customHeight="1">
      <c r="A761" s="1377">
        <v>201610.0</v>
      </c>
      <c r="B761" s="1378">
        <v>92.62</v>
      </c>
      <c r="C761" s="1378">
        <v>6.48</v>
      </c>
      <c r="D761" s="1378">
        <v>-0.06</v>
      </c>
      <c r="E761" s="1380">
        <v>5.19</v>
      </c>
      <c r="F761" s="22"/>
      <c r="G761" s="22"/>
      <c r="H761" s="22"/>
      <c r="I761" s="22"/>
      <c r="J761" s="22"/>
      <c r="K761" s="22"/>
      <c r="L761" s="22"/>
      <c r="M761" s="22"/>
      <c r="N761" s="22"/>
      <c r="O761" s="22"/>
      <c r="P761" s="22"/>
      <c r="Q761" s="22"/>
      <c r="R761" s="22"/>
      <c r="S761" s="22"/>
      <c r="T761" s="22"/>
      <c r="U761" s="22"/>
      <c r="V761" s="22"/>
      <c r="W761" s="22"/>
      <c r="X761" s="22"/>
      <c r="Y761" s="22"/>
      <c r="Z761" s="22"/>
    </row>
    <row r="762" ht="15.0" customHeight="1">
      <c r="A762" s="1373">
        <v>201611.0</v>
      </c>
      <c r="B762" s="1374">
        <v>92.73</v>
      </c>
      <c r="C762" s="1374">
        <v>5.96</v>
      </c>
      <c r="D762" s="1374">
        <v>0.11</v>
      </c>
      <c r="E762" s="1381">
        <v>5.31</v>
      </c>
      <c r="F762" s="22"/>
      <c r="G762" s="22"/>
      <c r="H762" s="22"/>
      <c r="I762" s="22"/>
      <c r="J762" s="22"/>
      <c r="K762" s="22"/>
      <c r="L762" s="22"/>
      <c r="M762" s="22"/>
      <c r="N762" s="22"/>
      <c r="O762" s="22"/>
      <c r="P762" s="22"/>
      <c r="Q762" s="22"/>
      <c r="R762" s="22"/>
      <c r="S762" s="22"/>
      <c r="T762" s="22"/>
      <c r="U762" s="22"/>
      <c r="V762" s="22"/>
      <c r="W762" s="22"/>
      <c r="X762" s="22"/>
      <c r="Y762" s="22"/>
      <c r="Z762" s="22"/>
    </row>
    <row r="763" ht="15.0" customHeight="1">
      <c r="A763" s="1377">
        <v>201612.0</v>
      </c>
      <c r="B763" s="1378">
        <v>93.11</v>
      </c>
      <c r="C763" s="1378">
        <v>5.75</v>
      </c>
      <c r="D763" s="1378">
        <v>0.42</v>
      </c>
      <c r="E763" s="1380">
        <v>5.75</v>
      </c>
      <c r="F763" s="22"/>
      <c r="G763" s="22"/>
      <c r="H763" s="22"/>
      <c r="I763" s="22"/>
      <c r="J763" s="22"/>
      <c r="K763" s="22"/>
      <c r="L763" s="22"/>
      <c r="M763" s="22"/>
      <c r="N763" s="22"/>
      <c r="O763" s="22"/>
      <c r="P763" s="22"/>
      <c r="Q763" s="22"/>
      <c r="R763" s="22"/>
      <c r="S763" s="22"/>
      <c r="T763" s="22"/>
      <c r="U763" s="22"/>
      <c r="V763" s="22"/>
      <c r="W763" s="22"/>
      <c r="X763" s="22"/>
      <c r="Y763" s="22"/>
      <c r="Z763" s="22"/>
    </row>
    <row r="764" ht="15.0" customHeight="1">
      <c r="A764" s="1373">
        <v>201701.0</v>
      </c>
      <c r="B764" s="1374">
        <v>94.07</v>
      </c>
      <c r="C764" s="1374">
        <v>5.47</v>
      </c>
      <c r="D764" s="1374">
        <v>1.02</v>
      </c>
      <c r="E764" s="1381">
        <v>1.02</v>
      </c>
      <c r="F764" s="22"/>
      <c r="G764" s="22"/>
      <c r="H764" s="22"/>
      <c r="I764" s="22"/>
      <c r="J764" s="22"/>
      <c r="K764" s="22"/>
      <c r="L764" s="22"/>
      <c r="M764" s="22"/>
      <c r="N764" s="22"/>
      <c r="O764" s="22"/>
      <c r="P764" s="22"/>
      <c r="Q764" s="22"/>
      <c r="R764" s="22"/>
      <c r="S764" s="22"/>
      <c r="T764" s="22"/>
      <c r="U764" s="22"/>
      <c r="V764" s="22"/>
      <c r="W764" s="22"/>
      <c r="X764" s="22"/>
      <c r="Y764" s="22"/>
      <c r="Z764" s="22"/>
    </row>
    <row r="765" ht="15.0" customHeight="1">
      <c r="A765" s="1377">
        <v>201702.0</v>
      </c>
      <c r="B765" s="1378">
        <v>95.01</v>
      </c>
      <c r="C765" s="1378">
        <v>5.18</v>
      </c>
      <c r="D765" s="1378">
        <v>1.01</v>
      </c>
      <c r="E765" s="1380">
        <v>2.04</v>
      </c>
      <c r="F765" s="22"/>
      <c r="G765" s="22"/>
      <c r="H765" s="22">
        <f>15000*(B763/B763)*(1+1%)</f>
        <v>15150</v>
      </c>
      <c r="I765" s="22"/>
      <c r="J765" s="22"/>
      <c r="K765" s="22"/>
      <c r="L765" s="22"/>
      <c r="M765" s="22"/>
      <c r="N765" s="22"/>
      <c r="O765" s="22"/>
      <c r="P765" s="22"/>
      <c r="Q765" s="22"/>
      <c r="R765" s="22"/>
      <c r="S765" s="22"/>
      <c r="T765" s="22"/>
      <c r="U765" s="22"/>
      <c r="V765" s="22"/>
      <c r="W765" s="22"/>
      <c r="X765" s="22"/>
      <c r="Y765" s="22"/>
      <c r="Z765" s="22"/>
    </row>
    <row r="766" ht="15.0" customHeight="1">
      <c r="A766" s="1373">
        <v>201703.0</v>
      </c>
      <c r="B766" s="1374">
        <v>95.46</v>
      </c>
      <c r="C766" s="1374">
        <v>4.69</v>
      </c>
      <c r="D766" s="1374">
        <v>0.47</v>
      </c>
      <c r="E766" s="1381">
        <v>2.52</v>
      </c>
      <c r="F766" s="22"/>
      <c r="G766" s="22"/>
      <c r="H766" s="22"/>
      <c r="I766" s="22"/>
      <c r="J766" s="22"/>
      <c r="K766" s="22"/>
      <c r="L766" s="22"/>
      <c r="M766" s="22"/>
      <c r="N766" s="22"/>
      <c r="O766" s="22"/>
      <c r="P766" s="22"/>
      <c r="Q766" s="22"/>
      <c r="R766" s="22"/>
      <c r="S766" s="22"/>
      <c r="T766" s="22"/>
      <c r="U766" s="22"/>
      <c r="V766" s="22"/>
      <c r="W766" s="22"/>
      <c r="X766" s="22"/>
      <c r="Y766" s="22"/>
      <c r="Z766" s="22"/>
    </row>
    <row r="767" ht="15.0" customHeight="1">
      <c r="A767" s="1377">
        <v>201704.0</v>
      </c>
      <c r="B767" s="1378">
        <v>95.91</v>
      </c>
      <c r="C767" s="1378">
        <v>4.66</v>
      </c>
      <c r="D767" s="1378">
        <v>0.47</v>
      </c>
      <c r="E767" s="1380">
        <v>3.0</v>
      </c>
      <c r="F767" s="22"/>
      <c r="G767" s="22"/>
      <c r="H767" s="22"/>
      <c r="I767" s="22"/>
      <c r="J767" s="22"/>
      <c r="K767" s="22"/>
      <c r="L767" s="22"/>
      <c r="M767" s="22"/>
      <c r="N767" s="22"/>
      <c r="O767" s="22"/>
      <c r="P767" s="22"/>
      <c r="Q767" s="22"/>
      <c r="R767" s="22"/>
      <c r="S767" s="22"/>
      <c r="T767" s="22"/>
      <c r="U767" s="22"/>
      <c r="V767" s="22"/>
      <c r="W767" s="22"/>
      <c r="X767" s="22"/>
      <c r="Y767" s="22"/>
      <c r="Z767" s="22"/>
    </row>
    <row r="768" ht="15.0" customHeight="1">
      <c r="A768" s="1373">
        <v>201705.0</v>
      </c>
      <c r="B768" s="1374">
        <v>96.12</v>
      </c>
      <c r="C768" s="1374">
        <v>4.37</v>
      </c>
      <c r="D768" s="1374">
        <v>0.23</v>
      </c>
      <c r="E768" s="1381">
        <v>3.23</v>
      </c>
      <c r="F768" s="22"/>
      <c r="G768" s="22"/>
      <c r="H768" s="22"/>
      <c r="I768" s="22"/>
      <c r="J768" s="22"/>
      <c r="K768" s="22"/>
      <c r="L768" s="22"/>
      <c r="M768" s="22"/>
      <c r="N768" s="22"/>
      <c r="O768" s="22"/>
      <c r="P768" s="22"/>
      <c r="Q768" s="22"/>
      <c r="R768" s="22"/>
      <c r="S768" s="22"/>
      <c r="T768" s="22"/>
      <c r="U768" s="22"/>
      <c r="V768" s="22"/>
      <c r="W768" s="22"/>
      <c r="X768" s="22"/>
      <c r="Y768" s="22"/>
      <c r="Z768" s="22"/>
    </row>
    <row r="769" ht="15.0" customHeight="1">
      <c r="A769" s="1377">
        <v>201706.0</v>
      </c>
      <c r="B769" s="1378">
        <v>96.23</v>
      </c>
      <c r="C769" s="1378">
        <v>3.99</v>
      </c>
      <c r="D769" s="1378">
        <v>0.11</v>
      </c>
      <c r="E769" s="1380">
        <v>3.35</v>
      </c>
      <c r="F769" s="22"/>
      <c r="G769" s="22"/>
      <c r="H769" s="22"/>
      <c r="I769" s="22"/>
      <c r="J769" s="22"/>
      <c r="K769" s="22"/>
      <c r="L769" s="22"/>
      <c r="M769" s="22"/>
      <c r="N769" s="22"/>
      <c r="O769" s="22"/>
      <c r="P769" s="22"/>
      <c r="Q769" s="22"/>
      <c r="R769" s="22"/>
      <c r="S769" s="22"/>
      <c r="T769" s="22"/>
      <c r="U769" s="22"/>
      <c r="V769" s="22"/>
      <c r="W769" s="22"/>
      <c r="X769" s="22"/>
      <c r="Y769" s="22"/>
      <c r="Z769" s="22"/>
    </row>
    <row r="770" ht="15.0" customHeight="1">
      <c r="A770" s="1373">
        <v>201707.0</v>
      </c>
      <c r="B770" s="1374">
        <v>96.18</v>
      </c>
      <c r="C770" s="1374">
        <v>3.4</v>
      </c>
      <c r="D770" s="1374">
        <v>-0.05</v>
      </c>
      <c r="E770" s="1381">
        <v>3.3</v>
      </c>
      <c r="F770" s="22"/>
      <c r="G770" s="22"/>
      <c r="H770" s="22"/>
      <c r="I770" s="22"/>
      <c r="J770" s="22"/>
      <c r="K770" s="22"/>
      <c r="L770" s="22"/>
      <c r="M770" s="22"/>
      <c r="N770" s="22"/>
      <c r="O770" s="22"/>
      <c r="P770" s="22"/>
      <c r="Q770" s="22"/>
      <c r="R770" s="22"/>
      <c r="S770" s="22"/>
      <c r="T770" s="22"/>
      <c r="U770" s="22"/>
      <c r="V770" s="22"/>
      <c r="W770" s="22"/>
      <c r="X770" s="22"/>
      <c r="Y770" s="22"/>
      <c r="Z770" s="22"/>
    </row>
    <row r="771" ht="15.0" customHeight="1">
      <c r="A771" s="1377">
        <v>201708.0</v>
      </c>
      <c r="B771" s="1378">
        <v>96.32</v>
      </c>
      <c r="C771" s="1378">
        <v>3.87</v>
      </c>
      <c r="D771" s="1378">
        <v>0.14</v>
      </c>
      <c r="E771" s="1380">
        <v>3.44</v>
      </c>
      <c r="F771" s="22"/>
      <c r="G771" s="22"/>
      <c r="H771" s="22"/>
      <c r="I771" s="22"/>
      <c r="J771" s="22"/>
      <c r="K771" s="22"/>
      <c r="L771" s="22"/>
      <c r="M771" s="22"/>
      <c r="N771" s="22"/>
      <c r="O771" s="22"/>
      <c r="P771" s="22"/>
      <c r="Q771" s="22"/>
      <c r="R771" s="22"/>
      <c r="S771" s="22"/>
      <c r="T771" s="22"/>
      <c r="U771" s="22"/>
      <c r="V771" s="22"/>
      <c r="W771" s="22"/>
      <c r="X771" s="22"/>
      <c r="Y771" s="22"/>
      <c r="Z771" s="22"/>
    </row>
    <row r="772" ht="15.0" customHeight="1">
      <c r="A772" s="1373">
        <v>201709.0</v>
      </c>
      <c r="B772" s="1374">
        <v>96.36</v>
      </c>
      <c r="C772" s="1374">
        <v>3.97</v>
      </c>
      <c r="D772" s="1374">
        <v>0.04</v>
      </c>
      <c r="E772" s="1381">
        <v>3.49</v>
      </c>
      <c r="F772" s="22"/>
      <c r="G772" s="22"/>
      <c r="H772" s="22"/>
      <c r="I772" s="22"/>
      <c r="J772" s="22"/>
      <c r="K772" s="22"/>
      <c r="L772" s="22"/>
      <c r="M772" s="22"/>
      <c r="N772" s="22"/>
      <c r="O772" s="22"/>
      <c r="P772" s="22"/>
      <c r="Q772" s="22"/>
      <c r="R772" s="22"/>
      <c r="S772" s="22"/>
      <c r="T772" s="22"/>
      <c r="U772" s="22"/>
      <c r="V772" s="22"/>
      <c r="W772" s="22"/>
      <c r="X772" s="22"/>
      <c r="Y772" s="22"/>
      <c r="Z772" s="22"/>
    </row>
    <row r="773" ht="15.0" customHeight="1">
      <c r="A773" s="1377">
        <v>201710.0</v>
      </c>
      <c r="B773" s="1378">
        <v>96.37</v>
      </c>
      <c r="C773" s="1378">
        <v>4.05</v>
      </c>
      <c r="D773" s="1378">
        <v>0.02</v>
      </c>
      <c r="E773" s="1380">
        <v>3.5</v>
      </c>
      <c r="F773" s="22"/>
      <c r="G773" s="22"/>
      <c r="H773" s="22"/>
      <c r="I773" s="22"/>
      <c r="J773" s="22"/>
      <c r="K773" s="22"/>
      <c r="L773" s="22"/>
      <c r="M773" s="22"/>
      <c r="N773" s="22"/>
      <c r="O773" s="22"/>
      <c r="P773" s="22"/>
      <c r="Q773" s="22"/>
      <c r="R773" s="22"/>
      <c r="S773" s="22"/>
      <c r="T773" s="22"/>
      <c r="U773" s="22"/>
      <c r="V773" s="22"/>
      <c r="W773" s="22"/>
      <c r="X773" s="22"/>
      <c r="Y773" s="22"/>
      <c r="Z773" s="22"/>
    </row>
    <row r="774" ht="15.0" customHeight="1">
      <c r="A774" s="1373">
        <v>201711.0</v>
      </c>
      <c r="B774" s="1374">
        <v>96.55</v>
      </c>
      <c r="C774" s="1374">
        <v>4.12</v>
      </c>
      <c r="D774" s="1374">
        <v>0.18</v>
      </c>
      <c r="E774" s="1381">
        <v>3.69</v>
      </c>
      <c r="F774" s="22"/>
      <c r="G774" s="22"/>
      <c r="H774" s="22"/>
      <c r="I774" s="22"/>
      <c r="J774" s="22"/>
      <c r="K774" s="22"/>
      <c r="L774" s="22"/>
      <c r="M774" s="22"/>
      <c r="N774" s="22"/>
      <c r="O774" s="22"/>
      <c r="P774" s="22"/>
      <c r="Q774" s="22"/>
      <c r="R774" s="22"/>
      <c r="S774" s="22"/>
      <c r="T774" s="22"/>
      <c r="U774" s="22"/>
      <c r="V774" s="22"/>
      <c r="W774" s="22"/>
      <c r="X774" s="22"/>
      <c r="Y774" s="22"/>
      <c r="Z774" s="22"/>
    </row>
    <row r="775" ht="15.0" customHeight="1">
      <c r="A775" s="1377">
        <v>201712.0</v>
      </c>
      <c r="B775" s="1378">
        <v>96.92</v>
      </c>
      <c r="C775" s="1378">
        <v>4.09</v>
      </c>
      <c r="D775" s="1378">
        <v>0.38</v>
      </c>
      <c r="E775" s="1380">
        <v>4.09</v>
      </c>
      <c r="F775" s="22"/>
      <c r="G775" s="22"/>
      <c r="H775" s="22"/>
      <c r="I775" s="22"/>
      <c r="J775" s="22"/>
      <c r="K775" s="22"/>
      <c r="L775" s="22"/>
      <c r="M775" s="22"/>
      <c r="N775" s="22"/>
      <c r="O775" s="22"/>
      <c r="P775" s="22"/>
      <c r="Q775" s="22"/>
      <c r="R775" s="22"/>
      <c r="S775" s="22"/>
      <c r="T775" s="22"/>
      <c r="U775" s="22"/>
      <c r="V775" s="22"/>
      <c r="W775" s="22"/>
      <c r="X775" s="22"/>
      <c r="Y775" s="22"/>
      <c r="Z775" s="22"/>
    </row>
    <row r="776" ht="15.0" customHeight="1">
      <c r="A776" s="1373">
        <v>201801.0</v>
      </c>
      <c r="B776" s="1374">
        <v>97.53</v>
      </c>
      <c r="C776" s="1374">
        <v>3.68</v>
      </c>
      <c r="D776" s="1374">
        <v>0.63</v>
      </c>
      <c r="E776" s="1381">
        <v>0.63</v>
      </c>
      <c r="F776" s="22"/>
      <c r="G776" s="22"/>
      <c r="H776" s="22"/>
      <c r="I776" s="22"/>
      <c r="J776" s="22"/>
      <c r="K776" s="22"/>
      <c r="L776" s="22"/>
      <c r="M776" s="22"/>
      <c r="N776" s="22"/>
      <c r="O776" s="22"/>
      <c r="P776" s="22"/>
      <c r="Q776" s="22"/>
      <c r="R776" s="22"/>
      <c r="S776" s="22"/>
      <c r="T776" s="22"/>
      <c r="U776" s="22"/>
      <c r="V776" s="22"/>
      <c r="W776" s="22"/>
      <c r="X776" s="22"/>
      <c r="Y776" s="22"/>
      <c r="Z776" s="22"/>
    </row>
    <row r="777" ht="15.0" customHeight="1">
      <c r="A777" s="1377">
        <v>201802.0</v>
      </c>
      <c r="B777" s="1378">
        <v>98.22</v>
      </c>
      <c r="C777" s="1378">
        <v>3.37</v>
      </c>
      <c r="D777" s="1378">
        <v>0.71</v>
      </c>
      <c r="E777" s="1380">
        <v>1.34</v>
      </c>
      <c r="F777" s="22"/>
      <c r="G777" s="22"/>
      <c r="H777" s="22">
        <f>H765*(B775/$B$763)*(1+1%)</f>
        <v>15927.62732</v>
      </c>
      <c r="I777" s="22"/>
      <c r="J777" s="22"/>
      <c r="K777" s="22"/>
      <c r="L777" s="22"/>
      <c r="M777" s="22"/>
      <c r="N777" s="22"/>
      <c r="O777" s="22"/>
      <c r="P777" s="22"/>
      <c r="Q777" s="22"/>
      <c r="R777" s="22"/>
      <c r="S777" s="22"/>
      <c r="T777" s="22"/>
      <c r="U777" s="22"/>
      <c r="V777" s="22"/>
      <c r="W777" s="22"/>
      <c r="X777" s="22"/>
      <c r="Y777" s="22"/>
      <c r="Z777" s="22"/>
    </row>
    <row r="778" ht="15.0" customHeight="1">
      <c r="A778" s="1373">
        <v>201803.0</v>
      </c>
      <c r="B778" s="1374">
        <v>98.45</v>
      </c>
      <c r="C778" s="1374">
        <v>3.14</v>
      </c>
      <c r="D778" s="1374">
        <v>0.24</v>
      </c>
      <c r="E778" s="1381">
        <v>1.58</v>
      </c>
      <c r="F778" s="22"/>
      <c r="G778" s="22"/>
      <c r="H778" s="22"/>
      <c r="I778" s="22"/>
      <c r="J778" s="22"/>
      <c r="K778" s="22"/>
      <c r="L778" s="22"/>
      <c r="M778" s="22"/>
      <c r="N778" s="22"/>
      <c r="O778" s="22"/>
      <c r="P778" s="22"/>
      <c r="Q778" s="22"/>
      <c r="R778" s="22"/>
      <c r="S778" s="22"/>
      <c r="T778" s="22"/>
      <c r="U778" s="22"/>
      <c r="V778" s="22"/>
      <c r="W778" s="22"/>
      <c r="X778" s="22"/>
      <c r="Y778" s="22"/>
      <c r="Z778" s="22"/>
    </row>
    <row r="779" ht="15.0" customHeight="1">
      <c r="A779" s="1377">
        <v>201804.0</v>
      </c>
      <c r="B779" s="1378">
        <v>98.91</v>
      </c>
      <c r="C779" s="1378">
        <v>3.13</v>
      </c>
      <c r="D779" s="1378">
        <v>0.46</v>
      </c>
      <c r="E779" s="1380">
        <v>2.05</v>
      </c>
      <c r="F779" s="22"/>
      <c r="G779" s="22"/>
      <c r="H779" s="22"/>
      <c r="I779" s="22"/>
      <c r="J779" s="22"/>
      <c r="K779" s="22"/>
      <c r="L779" s="22"/>
      <c r="M779" s="22"/>
      <c r="N779" s="22"/>
      <c r="O779" s="22"/>
      <c r="P779" s="22"/>
      <c r="Q779" s="22"/>
      <c r="R779" s="22"/>
      <c r="S779" s="22"/>
      <c r="T779" s="22"/>
      <c r="U779" s="22"/>
      <c r="V779" s="22"/>
      <c r="W779" s="22"/>
      <c r="X779" s="22"/>
      <c r="Y779" s="22"/>
      <c r="Z779" s="22"/>
    </row>
    <row r="780" ht="15.0" customHeight="1">
      <c r="A780" s="1373">
        <v>201805.0</v>
      </c>
      <c r="B780" s="1374">
        <v>99.16</v>
      </c>
      <c r="C780" s="1374">
        <v>3.16</v>
      </c>
      <c r="D780" s="1374">
        <v>0.25</v>
      </c>
      <c r="E780" s="1381">
        <v>2.31</v>
      </c>
      <c r="F780" s="22"/>
      <c r="G780" s="22"/>
      <c r="H780" s="22"/>
      <c r="I780" s="22"/>
      <c r="J780" s="22"/>
      <c r="K780" s="22"/>
      <c r="L780" s="22"/>
      <c r="M780" s="22"/>
      <c r="N780" s="22"/>
      <c r="O780" s="22"/>
      <c r="P780" s="22"/>
      <c r="Q780" s="22"/>
      <c r="R780" s="22"/>
      <c r="S780" s="22"/>
      <c r="T780" s="22"/>
      <c r="U780" s="22"/>
      <c r="V780" s="22"/>
      <c r="W780" s="22"/>
      <c r="X780" s="22"/>
      <c r="Y780" s="22"/>
      <c r="Z780" s="22"/>
    </row>
    <row r="781" ht="15.0" customHeight="1">
      <c r="A781" s="1377">
        <v>201806.0</v>
      </c>
      <c r="B781" s="1378">
        <v>99.31</v>
      </c>
      <c r="C781" s="1378">
        <v>3.2</v>
      </c>
      <c r="D781" s="1378">
        <v>0.15</v>
      </c>
      <c r="E781" s="1380">
        <v>2.47</v>
      </c>
      <c r="F781" s="22"/>
      <c r="G781" s="22"/>
      <c r="H781" s="22"/>
      <c r="I781" s="22"/>
      <c r="J781" s="22"/>
      <c r="K781" s="22"/>
      <c r="L781" s="22"/>
      <c r="M781" s="22"/>
      <c r="N781" s="22"/>
      <c r="O781" s="22"/>
      <c r="P781" s="22"/>
      <c r="Q781" s="22"/>
      <c r="R781" s="22"/>
      <c r="S781" s="22"/>
      <c r="T781" s="22"/>
      <c r="U781" s="22"/>
      <c r="V781" s="22"/>
      <c r="W781" s="22"/>
      <c r="X781" s="22"/>
      <c r="Y781" s="22"/>
      <c r="Z781" s="22"/>
    </row>
    <row r="782" ht="15.0" customHeight="1">
      <c r="A782" s="1373">
        <v>201807.0</v>
      </c>
      <c r="B782" s="1374">
        <v>99.18</v>
      </c>
      <c r="C782" s="1374">
        <v>3.12</v>
      </c>
      <c r="D782" s="1374">
        <v>-0.13</v>
      </c>
      <c r="E782" s="1381">
        <v>2.34</v>
      </c>
      <c r="F782" s="22"/>
      <c r="G782" s="22"/>
      <c r="H782" s="22"/>
      <c r="I782" s="22"/>
      <c r="J782" s="22"/>
      <c r="K782" s="22"/>
      <c r="L782" s="22"/>
      <c r="M782" s="22"/>
      <c r="N782" s="22"/>
      <c r="O782" s="22"/>
      <c r="P782" s="22"/>
      <c r="Q782" s="22"/>
      <c r="R782" s="22"/>
      <c r="S782" s="22"/>
      <c r="T782" s="22"/>
      <c r="U782" s="22"/>
      <c r="V782" s="22"/>
      <c r="W782" s="22"/>
      <c r="X782" s="22"/>
      <c r="Y782" s="22"/>
      <c r="Z782" s="22"/>
    </row>
    <row r="783" ht="15.0" customHeight="1">
      <c r="A783" s="1377">
        <v>201808.0</v>
      </c>
      <c r="B783" s="1378">
        <v>99.3</v>
      </c>
      <c r="C783" s="1378">
        <v>3.1</v>
      </c>
      <c r="D783" s="1378">
        <v>0.12</v>
      </c>
      <c r="E783" s="1380">
        <v>2.46</v>
      </c>
      <c r="F783" s="22"/>
      <c r="G783" s="22"/>
      <c r="H783" s="22"/>
      <c r="I783" s="22"/>
      <c r="J783" s="22"/>
      <c r="K783" s="22"/>
      <c r="L783" s="22"/>
      <c r="M783" s="22"/>
      <c r="N783" s="22"/>
      <c r="O783" s="22"/>
      <c r="P783" s="22"/>
      <c r="Q783" s="22"/>
      <c r="R783" s="22"/>
      <c r="S783" s="22"/>
      <c r="T783" s="22"/>
      <c r="U783" s="22"/>
      <c r="V783" s="22"/>
      <c r="W783" s="22"/>
      <c r="X783" s="22"/>
      <c r="Y783" s="22"/>
      <c r="Z783" s="22"/>
    </row>
    <row r="784" ht="15.0" customHeight="1">
      <c r="A784" s="1373">
        <v>201809.0</v>
      </c>
      <c r="B784" s="1374">
        <v>99.47</v>
      </c>
      <c r="C784" s="1374">
        <v>3.23</v>
      </c>
      <c r="D784" s="1374">
        <v>0.16</v>
      </c>
      <c r="E784" s="1381">
        <v>2.63</v>
      </c>
      <c r="F784" s="22"/>
      <c r="G784" s="22"/>
      <c r="H784" s="22"/>
      <c r="I784" s="22"/>
      <c r="J784" s="22"/>
      <c r="K784" s="22"/>
      <c r="L784" s="22"/>
      <c r="M784" s="22"/>
      <c r="N784" s="22"/>
      <c r="O784" s="22"/>
      <c r="P784" s="22"/>
      <c r="Q784" s="22"/>
      <c r="R784" s="22"/>
      <c r="S784" s="22"/>
      <c r="T784" s="22"/>
      <c r="U784" s="22"/>
      <c r="V784" s="22"/>
      <c r="W784" s="22"/>
      <c r="X784" s="22"/>
      <c r="Y784" s="22"/>
      <c r="Z784" s="22"/>
    </row>
    <row r="785" ht="15.0" customHeight="1">
      <c r="A785" s="1377">
        <v>201810.0</v>
      </c>
      <c r="B785" s="1378">
        <v>99.59</v>
      </c>
      <c r="C785" s="1378">
        <v>3.33</v>
      </c>
      <c r="D785" s="1378">
        <v>0.12</v>
      </c>
      <c r="E785" s="1380">
        <v>2.75</v>
      </c>
      <c r="F785" s="22"/>
      <c r="G785" s="22"/>
      <c r="H785" s="22"/>
      <c r="I785" s="22"/>
      <c r="J785" s="22"/>
      <c r="K785" s="22"/>
      <c r="L785" s="22"/>
      <c r="M785" s="22"/>
      <c r="N785" s="22"/>
      <c r="O785" s="22"/>
      <c r="P785" s="22"/>
      <c r="Q785" s="22"/>
      <c r="R785" s="22"/>
      <c r="S785" s="22"/>
      <c r="T785" s="22"/>
      <c r="U785" s="22"/>
      <c r="V785" s="22"/>
      <c r="W785" s="22"/>
      <c r="X785" s="22"/>
      <c r="Y785" s="22"/>
      <c r="Z785" s="22"/>
    </row>
    <row r="786" ht="15.0" customHeight="1">
      <c r="A786" s="1373">
        <v>201811.0</v>
      </c>
      <c r="B786" s="1374">
        <v>99.7</v>
      </c>
      <c r="C786" s="1374">
        <v>3.27</v>
      </c>
      <c r="D786" s="1374">
        <v>0.12</v>
      </c>
      <c r="E786" s="1381">
        <v>2.87</v>
      </c>
      <c r="F786" s="22"/>
      <c r="G786" s="22"/>
      <c r="H786" s="22"/>
      <c r="I786" s="22"/>
      <c r="J786" s="22"/>
      <c r="K786" s="22"/>
      <c r="L786" s="22"/>
      <c r="M786" s="22"/>
      <c r="N786" s="22"/>
      <c r="O786" s="22"/>
      <c r="P786" s="22"/>
      <c r="Q786" s="22"/>
      <c r="R786" s="22"/>
      <c r="S786" s="22"/>
      <c r="T786" s="22"/>
      <c r="U786" s="22"/>
      <c r="V786" s="22"/>
      <c r="W786" s="22"/>
      <c r="X786" s="22"/>
      <c r="Y786" s="22"/>
      <c r="Z786" s="22"/>
    </row>
    <row r="787" ht="15.0" customHeight="1">
      <c r="A787" s="1377">
        <v>201812.0</v>
      </c>
      <c r="B787" s="1378">
        <v>100.0</v>
      </c>
      <c r="C787" s="1378">
        <v>3.18</v>
      </c>
      <c r="D787" s="1378">
        <v>0.3</v>
      </c>
      <c r="E787" s="1380">
        <v>3.18</v>
      </c>
      <c r="F787" s="22"/>
      <c r="G787" s="22"/>
      <c r="H787" s="22"/>
      <c r="I787" s="22"/>
      <c r="J787" s="22"/>
      <c r="K787" s="22"/>
      <c r="L787" s="22"/>
      <c r="M787" s="22"/>
      <c r="N787" s="22"/>
      <c r="O787" s="22"/>
      <c r="P787" s="22"/>
      <c r="Q787" s="22"/>
      <c r="R787" s="22"/>
      <c r="S787" s="22"/>
      <c r="T787" s="22"/>
      <c r="U787" s="22"/>
      <c r="V787" s="22"/>
      <c r="W787" s="22"/>
      <c r="X787" s="22"/>
      <c r="Y787" s="22"/>
      <c r="Z787" s="22"/>
    </row>
    <row r="788" ht="15.0" customHeight="1">
      <c r="A788" s="1373">
        <v>201901.0</v>
      </c>
      <c r="B788" s="1374">
        <v>100.6</v>
      </c>
      <c r="C788" s="1374">
        <v>3.15</v>
      </c>
      <c r="D788" s="1374">
        <v>0.6</v>
      </c>
      <c r="E788" s="1381">
        <v>0.6</v>
      </c>
      <c r="F788" s="22"/>
      <c r="G788" s="22"/>
      <c r="H788" s="22"/>
      <c r="I788" s="22"/>
      <c r="J788" s="22"/>
      <c r="K788" s="22"/>
      <c r="L788" s="22"/>
      <c r="M788" s="22"/>
      <c r="N788" s="22"/>
      <c r="O788" s="22"/>
      <c r="P788" s="22"/>
      <c r="Q788" s="22"/>
      <c r="R788" s="22"/>
      <c r="S788" s="22"/>
      <c r="T788" s="22"/>
      <c r="U788" s="22"/>
      <c r="V788" s="22"/>
      <c r="W788" s="22"/>
      <c r="X788" s="22"/>
      <c r="Y788" s="22"/>
      <c r="Z788" s="22"/>
    </row>
    <row r="789" ht="15.0" customHeight="1">
      <c r="A789" s="1377">
        <v>201902.0</v>
      </c>
      <c r="B789" s="1378">
        <v>101.18</v>
      </c>
      <c r="C789" s="1378">
        <v>3.01</v>
      </c>
      <c r="D789" s="1378">
        <v>0.57</v>
      </c>
      <c r="E789" s="1380">
        <v>1.18</v>
      </c>
      <c r="F789" s="22"/>
      <c r="G789" s="22"/>
      <c r="H789" s="22">
        <f>H777*(B787/$B$763)*(1+1%)</f>
        <v>17277.31027</v>
      </c>
      <c r="I789" s="22"/>
      <c r="J789" s="22"/>
      <c r="K789" s="22"/>
      <c r="L789" s="22"/>
      <c r="M789" s="22"/>
      <c r="N789" s="22"/>
      <c r="O789" s="22"/>
      <c r="P789" s="22"/>
      <c r="Q789" s="22"/>
      <c r="R789" s="22"/>
      <c r="S789" s="22"/>
      <c r="T789" s="22"/>
      <c r="U789" s="22"/>
      <c r="V789" s="22"/>
      <c r="W789" s="22"/>
      <c r="X789" s="22"/>
      <c r="Y789" s="22"/>
      <c r="Z789" s="22"/>
    </row>
    <row r="790" ht="15.0" customHeight="1">
      <c r="A790" s="1373">
        <v>201903.0</v>
      </c>
      <c r="B790" s="1374">
        <v>101.62</v>
      </c>
      <c r="C790" s="1374">
        <v>3.21</v>
      </c>
      <c r="D790" s="1374">
        <v>0.43</v>
      </c>
      <c r="E790" s="1381">
        <v>1.62</v>
      </c>
      <c r="F790" s="22"/>
      <c r="G790" s="22"/>
      <c r="H790" s="22"/>
      <c r="I790" s="22"/>
      <c r="J790" s="22"/>
      <c r="K790" s="22"/>
      <c r="L790" s="22"/>
      <c r="M790" s="22"/>
      <c r="N790" s="22"/>
      <c r="O790" s="22"/>
      <c r="P790" s="22"/>
      <c r="Q790" s="22"/>
      <c r="R790" s="22"/>
      <c r="S790" s="22"/>
      <c r="T790" s="22"/>
      <c r="U790" s="22"/>
      <c r="V790" s="22"/>
      <c r="W790" s="22"/>
      <c r="X790" s="22"/>
      <c r="Y790" s="22"/>
      <c r="Z790" s="22"/>
    </row>
    <row r="791" ht="15.0" customHeight="1">
      <c r="A791" s="1377">
        <v>201904.0</v>
      </c>
      <c r="B791" s="1378">
        <v>102.12</v>
      </c>
      <c r="C791" s="1378">
        <v>3.25</v>
      </c>
      <c r="D791" s="1378">
        <v>0.5</v>
      </c>
      <c r="E791" s="1380">
        <v>2.12</v>
      </c>
      <c r="F791" s="22"/>
      <c r="G791" s="22"/>
      <c r="H791" s="22"/>
      <c r="I791" s="22"/>
      <c r="J791" s="22"/>
      <c r="K791" s="22"/>
      <c r="L791" s="22"/>
      <c r="M791" s="22"/>
      <c r="N791" s="22"/>
      <c r="O791" s="22"/>
      <c r="P791" s="22"/>
      <c r="Q791" s="22"/>
      <c r="R791" s="22"/>
      <c r="S791" s="22"/>
      <c r="T791" s="22"/>
      <c r="U791" s="22"/>
      <c r="V791" s="22"/>
      <c r="W791" s="22"/>
      <c r="X791" s="22"/>
      <c r="Y791" s="22"/>
      <c r="Z791" s="22"/>
    </row>
    <row r="792" ht="15.0" customHeight="1">
      <c r="A792" s="1373">
        <v>201905.0</v>
      </c>
      <c r="B792" s="1374">
        <v>102.44</v>
      </c>
      <c r="C792" s="1374">
        <v>3.31</v>
      </c>
      <c r="D792" s="1374">
        <v>0.31</v>
      </c>
      <c r="E792" s="1381">
        <v>2.44</v>
      </c>
      <c r="F792" s="22"/>
      <c r="G792" s="22"/>
      <c r="H792" s="22"/>
      <c r="I792" s="22"/>
      <c r="J792" s="22"/>
      <c r="K792" s="22"/>
      <c r="L792" s="22"/>
      <c r="M792" s="22"/>
      <c r="N792" s="22"/>
      <c r="O792" s="22"/>
      <c r="P792" s="22"/>
      <c r="Q792" s="22"/>
      <c r="R792" s="22"/>
      <c r="S792" s="22"/>
      <c r="T792" s="22"/>
      <c r="U792" s="22"/>
      <c r="V792" s="22"/>
      <c r="W792" s="22"/>
      <c r="X792" s="22"/>
      <c r="Y792" s="22"/>
      <c r="Z792" s="22"/>
    </row>
    <row r="793" ht="15.0" customHeight="1">
      <c r="A793" s="1377">
        <v>201906.0</v>
      </c>
      <c r="B793" s="1378">
        <v>102.71</v>
      </c>
      <c r="C793" s="1378">
        <v>3.43</v>
      </c>
      <c r="D793" s="1378">
        <v>0.27</v>
      </c>
      <c r="E793" s="1380">
        <v>2.71</v>
      </c>
      <c r="F793" s="22"/>
      <c r="G793" s="22"/>
      <c r="H793" s="22"/>
      <c r="I793" s="22"/>
      <c r="J793" s="22"/>
      <c r="K793" s="22"/>
      <c r="L793" s="22"/>
      <c r="M793" s="22"/>
      <c r="N793" s="22"/>
      <c r="O793" s="22"/>
      <c r="P793" s="22"/>
      <c r="Q793" s="22"/>
      <c r="R793" s="22"/>
      <c r="S793" s="22"/>
      <c r="T793" s="22"/>
      <c r="U793" s="22"/>
      <c r="V793" s="22"/>
      <c r="W793" s="22"/>
      <c r="X793" s="22"/>
      <c r="Y793" s="22"/>
      <c r="Z793" s="22"/>
    </row>
    <row r="794" ht="15.0" customHeight="1">
      <c r="A794" s="1373">
        <v>201907.0</v>
      </c>
      <c r="B794" s="1374">
        <v>102.94</v>
      </c>
      <c r="C794" s="1374">
        <v>3.79</v>
      </c>
      <c r="D794" s="1374">
        <v>0.22</v>
      </c>
      <c r="E794" s="1381">
        <v>2.94</v>
      </c>
      <c r="F794" s="22"/>
      <c r="G794" s="22"/>
      <c r="H794" s="22"/>
      <c r="I794" s="22"/>
      <c r="J794" s="22"/>
      <c r="K794" s="22"/>
      <c r="L794" s="22"/>
      <c r="M794" s="22"/>
      <c r="N794" s="22"/>
      <c r="O794" s="22"/>
      <c r="P794" s="22"/>
      <c r="Q794" s="22"/>
      <c r="R794" s="22"/>
      <c r="S794" s="22"/>
      <c r="T794" s="22"/>
      <c r="U794" s="22"/>
      <c r="V794" s="22"/>
      <c r="W794" s="22"/>
      <c r="X794" s="22"/>
      <c r="Y794" s="22"/>
      <c r="Z794" s="22"/>
    </row>
    <row r="795" ht="15.0" customHeight="1">
      <c r="A795" s="1377">
        <v>201908.0</v>
      </c>
      <c r="B795" s="1378">
        <v>103.03</v>
      </c>
      <c r="C795" s="1378">
        <v>3.75</v>
      </c>
      <c r="D795" s="1378">
        <v>0.09</v>
      </c>
      <c r="E795" s="1380">
        <v>3.03</v>
      </c>
      <c r="F795" s="22"/>
      <c r="G795" s="22"/>
      <c r="H795" s="22"/>
      <c r="I795" s="22"/>
      <c r="J795" s="22"/>
      <c r="K795" s="22"/>
      <c r="L795" s="22"/>
      <c r="M795" s="22"/>
      <c r="N795" s="22"/>
      <c r="O795" s="22"/>
      <c r="P795" s="22"/>
      <c r="Q795" s="22"/>
      <c r="R795" s="22"/>
      <c r="S795" s="22"/>
      <c r="T795" s="22"/>
      <c r="U795" s="22"/>
      <c r="V795" s="22"/>
      <c r="W795" s="22"/>
      <c r="X795" s="22"/>
      <c r="Y795" s="22"/>
      <c r="Z795" s="22"/>
    </row>
    <row r="796" ht="15.0" customHeight="1">
      <c r="A796" s="1373">
        <v>201909.0</v>
      </c>
      <c r="B796" s="1374">
        <v>103.26</v>
      </c>
      <c r="C796" s="1374">
        <v>3.82</v>
      </c>
      <c r="D796" s="1374">
        <v>0.23</v>
      </c>
      <c r="E796" s="1381">
        <v>3.26</v>
      </c>
      <c r="F796" s="22"/>
      <c r="G796" s="22"/>
      <c r="H796" s="22"/>
      <c r="I796" s="22"/>
      <c r="J796" s="22"/>
      <c r="K796" s="22"/>
      <c r="L796" s="22"/>
      <c r="M796" s="22"/>
      <c r="N796" s="22"/>
      <c r="O796" s="22"/>
      <c r="P796" s="22"/>
      <c r="Q796" s="22"/>
      <c r="R796" s="22"/>
      <c r="S796" s="22"/>
      <c r="T796" s="22"/>
      <c r="U796" s="22"/>
      <c r="V796" s="22"/>
      <c r="W796" s="22"/>
      <c r="X796" s="22"/>
      <c r="Y796" s="22"/>
      <c r="Z796" s="22"/>
    </row>
    <row r="797" ht="15.0" customHeight="1">
      <c r="A797" s="1377">
        <v>201910.0</v>
      </c>
      <c r="B797" s="1378">
        <v>103.43</v>
      </c>
      <c r="C797" s="1378">
        <v>3.86</v>
      </c>
      <c r="D797" s="1378">
        <v>0.16</v>
      </c>
      <c r="E797" s="1380">
        <v>3.43</v>
      </c>
      <c r="F797" s="22"/>
      <c r="G797" s="22"/>
      <c r="H797" s="22"/>
      <c r="I797" s="22"/>
      <c r="J797" s="22"/>
      <c r="K797" s="22"/>
      <c r="L797" s="22"/>
      <c r="M797" s="22"/>
      <c r="N797" s="22"/>
      <c r="O797" s="22"/>
      <c r="P797" s="22"/>
      <c r="Q797" s="22"/>
      <c r="R797" s="22"/>
      <c r="S797" s="22"/>
      <c r="T797" s="22"/>
      <c r="U797" s="22"/>
      <c r="V797" s="22"/>
      <c r="W797" s="22"/>
      <c r="X797" s="22"/>
      <c r="Y797" s="22"/>
      <c r="Z797" s="22"/>
    </row>
    <row r="798" ht="15.0" customHeight="1">
      <c r="A798" s="1373">
        <v>201911.0</v>
      </c>
      <c r="B798" s="1374">
        <v>103.54</v>
      </c>
      <c r="C798" s="1374">
        <v>3.84</v>
      </c>
      <c r="D798" s="1374">
        <v>0.1</v>
      </c>
      <c r="E798" s="1381">
        <v>3.54</v>
      </c>
      <c r="F798" s="22"/>
      <c r="G798" s="22"/>
      <c r="H798" s="22"/>
      <c r="I798" s="22"/>
      <c r="J798" s="22"/>
      <c r="K798" s="22"/>
      <c r="L798" s="22"/>
      <c r="M798" s="22"/>
      <c r="N798" s="22"/>
      <c r="O798" s="22"/>
      <c r="P798" s="22"/>
      <c r="Q798" s="22"/>
      <c r="R798" s="22"/>
      <c r="S798" s="22"/>
      <c r="T798" s="22"/>
      <c r="U798" s="22"/>
      <c r="V798" s="22"/>
      <c r="W798" s="22"/>
      <c r="X798" s="22"/>
      <c r="Y798" s="22"/>
      <c r="Z798" s="22"/>
    </row>
    <row r="799" ht="15.0" customHeight="1">
      <c r="A799" s="1377">
        <v>201912.0</v>
      </c>
      <c r="B799" s="1378">
        <v>103.8</v>
      </c>
      <c r="C799" s="1378">
        <v>3.8</v>
      </c>
      <c r="D799" s="1378">
        <v>0.26</v>
      </c>
      <c r="E799" s="1380">
        <v>3.8</v>
      </c>
      <c r="F799" s="22"/>
      <c r="G799" s="22"/>
      <c r="H799" s="22"/>
      <c r="I799" s="22"/>
      <c r="J799" s="22"/>
      <c r="K799" s="22"/>
      <c r="L799" s="22"/>
      <c r="M799" s="22"/>
      <c r="N799" s="22"/>
      <c r="O799" s="22"/>
      <c r="P799" s="22"/>
      <c r="Q799" s="22"/>
      <c r="R799" s="22"/>
      <c r="S799" s="22"/>
      <c r="T799" s="22"/>
      <c r="U799" s="22"/>
      <c r="V799" s="22"/>
      <c r="W799" s="22"/>
      <c r="X799" s="22"/>
      <c r="Y799" s="22"/>
      <c r="Z799" s="22"/>
    </row>
    <row r="800" ht="15.0" customHeight="1">
      <c r="A800" s="1373">
        <v>202001.0</v>
      </c>
      <c r="B800" s="1374">
        <v>104.24</v>
      </c>
      <c r="C800" s="1374">
        <v>3.62</v>
      </c>
      <c r="D800" s="1374">
        <v>0.42</v>
      </c>
      <c r="E800" s="1381">
        <v>0.42</v>
      </c>
      <c r="F800" s="22"/>
      <c r="G800" s="22"/>
      <c r="H800" s="22"/>
      <c r="I800" s="22"/>
      <c r="J800" s="22"/>
      <c r="K800" s="22"/>
      <c r="L800" s="22"/>
      <c r="M800" s="22"/>
      <c r="N800" s="22"/>
      <c r="O800" s="22"/>
      <c r="P800" s="22"/>
      <c r="Q800" s="22"/>
      <c r="R800" s="22"/>
      <c r="S800" s="22"/>
      <c r="T800" s="22"/>
      <c r="U800" s="22"/>
      <c r="V800" s="22"/>
      <c r="W800" s="22"/>
      <c r="X800" s="22"/>
      <c r="Y800" s="22"/>
      <c r="Z800" s="22"/>
    </row>
    <row r="801" ht="15.0" customHeight="1">
      <c r="A801" s="1377">
        <v>202002.0</v>
      </c>
      <c r="B801" s="1378">
        <v>104.94</v>
      </c>
      <c r="C801" s="1378">
        <v>3.72</v>
      </c>
      <c r="D801" s="1378">
        <v>0.67</v>
      </c>
      <c r="E801" s="1380">
        <v>1.09</v>
      </c>
      <c r="F801" s="22"/>
      <c r="G801" s="22"/>
      <c r="H801" s="22">
        <f>H789*(B799/$B$763)*(1+1%)</f>
        <v>19453.53511</v>
      </c>
      <c r="I801" s="22"/>
      <c r="J801" s="22"/>
      <c r="K801" s="22"/>
      <c r="L801" s="22"/>
      <c r="M801" s="22"/>
      <c r="N801" s="22"/>
      <c r="O801" s="22"/>
      <c r="P801" s="22"/>
      <c r="Q801" s="22"/>
      <c r="R801" s="22"/>
      <c r="S801" s="22"/>
      <c r="T801" s="22"/>
      <c r="U801" s="22"/>
      <c r="V801" s="22"/>
      <c r="W801" s="22"/>
      <c r="X801" s="22"/>
      <c r="Y801" s="22"/>
      <c r="Z801" s="22"/>
    </row>
    <row r="802" ht="15.0" customHeight="1">
      <c r="A802" s="1373">
        <v>202003.0</v>
      </c>
      <c r="B802" s="1374">
        <v>105.53</v>
      </c>
      <c r="C802" s="1374">
        <v>3.86</v>
      </c>
      <c r="D802" s="1374">
        <v>0.57</v>
      </c>
      <c r="E802" s="1381">
        <v>1.67</v>
      </c>
      <c r="F802" s="22"/>
      <c r="G802" s="22"/>
      <c r="H802" s="22"/>
      <c r="I802" s="22"/>
      <c r="J802" s="22"/>
      <c r="K802" s="22"/>
      <c r="L802" s="22"/>
      <c r="M802" s="22"/>
      <c r="N802" s="22"/>
      <c r="O802" s="22"/>
      <c r="P802" s="22"/>
      <c r="Q802" s="22"/>
      <c r="R802" s="22"/>
      <c r="S802" s="22"/>
      <c r="T802" s="22"/>
      <c r="U802" s="22"/>
      <c r="V802" s="22"/>
      <c r="W802" s="22"/>
      <c r="X802" s="22"/>
      <c r="Y802" s="22"/>
      <c r="Z802" s="22"/>
    </row>
    <row r="803" ht="15.0" customHeight="1">
      <c r="A803" s="1377">
        <v>202004.0</v>
      </c>
      <c r="B803" s="1378">
        <v>105.7</v>
      </c>
      <c r="C803" s="1378">
        <v>3.51</v>
      </c>
      <c r="D803" s="1378">
        <v>0.16</v>
      </c>
      <c r="E803" s="1380">
        <v>1.83</v>
      </c>
      <c r="F803" s="22"/>
      <c r="G803" s="22"/>
      <c r="H803" s="22"/>
      <c r="I803" s="22"/>
      <c r="J803" s="22"/>
      <c r="K803" s="22"/>
      <c r="L803" s="22"/>
      <c r="M803" s="22"/>
      <c r="N803" s="22"/>
      <c r="O803" s="22"/>
      <c r="P803" s="22"/>
      <c r="Q803" s="22"/>
      <c r="R803" s="22"/>
      <c r="S803" s="22"/>
      <c r="T803" s="22"/>
      <c r="U803" s="22"/>
      <c r="V803" s="22"/>
      <c r="W803" s="22"/>
      <c r="X803" s="22"/>
      <c r="Y803" s="22"/>
      <c r="Z803" s="22"/>
    </row>
    <row r="804" ht="15.0" customHeight="1">
      <c r="A804" s="1373">
        <v>202005.0</v>
      </c>
      <c r="B804" s="1374">
        <v>105.36</v>
      </c>
      <c r="C804" s="1374">
        <v>2.85</v>
      </c>
      <c r="D804" s="1374">
        <v>-0.32</v>
      </c>
      <c r="E804" s="1381">
        <v>1.5</v>
      </c>
      <c r="F804" s="22"/>
      <c r="G804" s="22"/>
      <c r="H804" s="22"/>
      <c r="I804" s="22"/>
      <c r="J804" s="22"/>
      <c r="K804" s="22"/>
      <c r="L804" s="22"/>
      <c r="M804" s="22"/>
      <c r="N804" s="22"/>
      <c r="O804" s="22"/>
      <c r="P804" s="22"/>
      <c r="Q804" s="22"/>
      <c r="R804" s="22"/>
      <c r="S804" s="22"/>
      <c r="T804" s="22"/>
      <c r="U804" s="22"/>
      <c r="V804" s="22"/>
      <c r="W804" s="22"/>
      <c r="X804" s="22"/>
      <c r="Y804" s="22"/>
      <c r="Z804" s="22"/>
    </row>
    <row r="805" ht="15.0" customHeight="1">
      <c r="A805" s="1377">
        <v>202006.0</v>
      </c>
      <c r="B805" s="1378">
        <v>104.97</v>
      </c>
      <c r="C805" s="1378">
        <v>2.19</v>
      </c>
      <c r="D805" s="1378">
        <v>-0.38</v>
      </c>
      <c r="E805" s="1380">
        <v>1.12</v>
      </c>
      <c r="F805" s="22"/>
      <c r="G805" s="22"/>
      <c r="H805" s="22"/>
      <c r="I805" s="22"/>
      <c r="J805" s="22"/>
      <c r="K805" s="22"/>
      <c r="L805" s="22"/>
      <c r="M805" s="22"/>
      <c r="N805" s="22"/>
      <c r="O805" s="22"/>
      <c r="P805" s="22"/>
      <c r="Q805" s="22"/>
      <c r="R805" s="22"/>
      <c r="S805" s="22"/>
      <c r="T805" s="22"/>
      <c r="U805" s="22"/>
      <c r="V805" s="22"/>
      <c r="W805" s="22"/>
      <c r="X805" s="22"/>
      <c r="Y805" s="22"/>
      <c r="Z805" s="22"/>
    </row>
    <row r="806" ht="15.0" customHeight="1">
      <c r="A806" s="1373">
        <v>202007.0</v>
      </c>
      <c r="B806" s="1374">
        <v>104.97</v>
      </c>
      <c r="C806" s="1374">
        <v>1.97</v>
      </c>
      <c r="D806" s="1374">
        <v>0.0</v>
      </c>
      <c r="E806" s="1381">
        <v>1.12</v>
      </c>
      <c r="F806" s="22"/>
      <c r="G806" s="22"/>
      <c r="H806" s="22"/>
      <c r="I806" s="22"/>
      <c r="J806" s="22"/>
      <c r="K806" s="22"/>
      <c r="L806" s="22"/>
      <c r="M806" s="22"/>
      <c r="N806" s="22"/>
      <c r="O806" s="22"/>
      <c r="P806" s="22"/>
      <c r="Q806" s="22"/>
      <c r="R806" s="22"/>
      <c r="S806" s="22"/>
      <c r="T806" s="22"/>
      <c r="U806" s="22"/>
      <c r="V806" s="22"/>
      <c r="W806" s="22"/>
      <c r="X806" s="22"/>
      <c r="Y806" s="22"/>
      <c r="Z806" s="22"/>
    </row>
    <row r="807" ht="15.0" customHeight="1">
      <c r="A807" s="1377">
        <v>202008.0</v>
      </c>
      <c r="B807" s="1378">
        <v>104.96</v>
      </c>
      <c r="C807" s="1378">
        <v>1.88</v>
      </c>
      <c r="D807" s="1378">
        <v>-0.01</v>
      </c>
      <c r="E807" s="1380">
        <v>1.12</v>
      </c>
      <c r="F807" s="22"/>
      <c r="G807" s="22"/>
      <c r="H807" s="22"/>
      <c r="I807" s="22"/>
      <c r="J807" s="22"/>
      <c r="K807" s="22"/>
      <c r="L807" s="22"/>
      <c r="M807" s="22"/>
      <c r="N807" s="22"/>
      <c r="O807" s="22"/>
      <c r="P807" s="22"/>
      <c r="Q807" s="22"/>
      <c r="R807" s="22"/>
      <c r="S807" s="22"/>
      <c r="T807" s="22"/>
      <c r="U807" s="22"/>
      <c r="V807" s="22"/>
      <c r="W807" s="22"/>
      <c r="X807" s="22"/>
      <c r="Y807" s="22"/>
      <c r="Z807" s="22"/>
    </row>
    <row r="808" ht="15.0" customHeight="1">
      <c r="A808" s="1373">
        <v>202009.0</v>
      </c>
      <c r="B808" s="1374">
        <v>105.29</v>
      </c>
      <c r="C808" s="1374">
        <v>1.97</v>
      </c>
      <c r="D808" s="1374">
        <v>0.32</v>
      </c>
      <c r="E808" s="1381">
        <v>1.44</v>
      </c>
      <c r="F808" s="22"/>
      <c r="G808" s="22"/>
      <c r="H808" s="22"/>
      <c r="I808" s="22"/>
      <c r="J808" s="22"/>
      <c r="K808" s="22"/>
      <c r="L808" s="22"/>
      <c r="M808" s="22"/>
      <c r="N808" s="22"/>
      <c r="O808" s="22"/>
      <c r="P808" s="22"/>
      <c r="Q808" s="22"/>
      <c r="R808" s="22"/>
      <c r="S808" s="22"/>
      <c r="T808" s="22"/>
      <c r="U808" s="22"/>
      <c r="V808" s="22"/>
      <c r="W808" s="22"/>
      <c r="X808" s="22"/>
      <c r="Y808" s="22"/>
      <c r="Z808" s="22"/>
    </row>
    <row r="809" ht="15.0" customHeight="1">
      <c r="A809" s="1377">
        <v>202010.0</v>
      </c>
      <c r="B809" s="1378">
        <v>105.23</v>
      </c>
      <c r="C809" s="1378">
        <v>1.75</v>
      </c>
      <c r="D809" s="1378">
        <v>-0.06</v>
      </c>
      <c r="E809" s="1380">
        <v>1.38</v>
      </c>
      <c r="F809" s="22"/>
      <c r="G809" s="22"/>
      <c r="H809" s="22"/>
      <c r="I809" s="22"/>
      <c r="J809" s="22"/>
      <c r="K809" s="22"/>
      <c r="L809" s="22"/>
      <c r="M809" s="22"/>
      <c r="N809" s="22"/>
      <c r="O809" s="22"/>
      <c r="P809" s="22"/>
      <c r="Q809" s="22"/>
      <c r="R809" s="22"/>
      <c r="S809" s="22"/>
      <c r="T809" s="22"/>
      <c r="U809" s="22"/>
      <c r="V809" s="22"/>
      <c r="W809" s="22"/>
      <c r="X809" s="22"/>
      <c r="Y809" s="22"/>
      <c r="Z809" s="22"/>
    </row>
    <row r="810" ht="15.0" customHeight="1">
      <c r="A810" s="1373">
        <v>202011.0</v>
      </c>
      <c r="B810" s="1374">
        <v>105.08</v>
      </c>
      <c r="C810" s="1374">
        <v>1.49</v>
      </c>
      <c r="D810" s="1374">
        <v>-0.15</v>
      </c>
      <c r="E810" s="1381">
        <v>1.23</v>
      </c>
      <c r="F810" s="22"/>
      <c r="G810" s="22"/>
      <c r="H810" s="22"/>
      <c r="I810" s="22"/>
      <c r="J810" s="22"/>
      <c r="K810" s="22"/>
      <c r="L810" s="22"/>
      <c r="M810" s="22"/>
      <c r="N810" s="22"/>
      <c r="O810" s="22"/>
      <c r="P810" s="22"/>
      <c r="Q810" s="22"/>
      <c r="R810" s="22"/>
      <c r="S810" s="22"/>
      <c r="T810" s="22"/>
      <c r="U810" s="22"/>
      <c r="V810" s="22"/>
      <c r="W810" s="22"/>
      <c r="X810" s="22"/>
      <c r="Y810" s="22"/>
      <c r="Z810" s="22"/>
    </row>
    <row r="811" ht="15.0" customHeight="1">
      <c r="A811" s="1377">
        <v>202012.0</v>
      </c>
      <c r="B811" s="1378">
        <v>105.48</v>
      </c>
      <c r="C811" s="1378">
        <v>1.61</v>
      </c>
      <c r="D811" s="1378">
        <v>0.38</v>
      </c>
      <c r="E811" s="1380">
        <v>1.61</v>
      </c>
      <c r="F811" s="22"/>
      <c r="G811" s="22"/>
      <c r="H811" s="22"/>
      <c r="I811" s="22"/>
      <c r="J811" s="22"/>
      <c r="K811" s="22"/>
      <c r="L811" s="22"/>
      <c r="M811" s="22"/>
      <c r="N811" s="22"/>
      <c r="O811" s="22"/>
      <c r="P811" s="22"/>
      <c r="Q811" s="22"/>
      <c r="R811" s="22"/>
      <c r="S811" s="22"/>
      <c r="T811" s="22"/>
      <c r="U811" s="22"/>
      <c r="V811" s="22"/>
      <c r="W811" s="22"/>
      <c r="X811" s="22"/>
      <c r="Y811" s="22"/>
      <c r="Z811" s="22"/>
    </row>
    <row r="812" ht="15.0" customHeight="1">
      <c r="A812" s="1373">
        <v>202101.0</v>
      </c>
      <c r="B812" s="1374">
        <v>105.91</v>
      </c>
      <c r="C812" s="1374">
        <v>1.6</v>
      </c>
      <c r="D812" s="1374">
        <v>0.41</v>
      </c>
      <c r="E812" s="1381">
        <v>0.41</v>
      </c>
      <c r="F812" s="22"/>
      <c r="G812" s="22"/>
      <c r="H812" s="22"/>
      <c r="I812" s="22"/>
      <c r="J812" s="22"/>
      <c r="K812" s="22"/>
      <c r="L812" s="22"/>
      <c r="M812" s="22"/>
      <c r="N812" s="22"/>
      <c r="O812" s="22"/>
      <c r="P812" s="22"/>
      <c r="Q812" s="22"/>
      <c r="R812" s="22"/>
      <c r="S812" s="22"/>
      <c r="T812" s="22"/>
      <c r="U812" s="22"/>
      <c r="V812" s="22"/>
      <c r="W812" s="22"/>
      <c r="X812" s="22"/>
      <c r="Y812" s="22"/>
      <c r="Z812" s="22"/>
    </row>
    <row r="813" ht="15.0" customHeight="1">
      <c r="A813" s="1377">
        <v>202102.0</v>
      </c>
      <c r="B813" s="1378">
        <v>106.58</v>
      </c>
      <c r="C813" s="1378">
        <v>1.56</v>
      </c>
      <c r="D813" s="1378">
        <v>0.64</v>
      </c>
      <c r="E813" s="1380">
        <v>1.05</v>
      </c>
      <c r="F813" s="22"/>
      <c r="G813" s="22"/>
      <c r="H813" s="22">
        <f>H801*(B811/$B$763)*(1+1%)</f>
        <v>22258.38763</v>
      </c>
      <c r="I813" s="22"/>
      <c r="J813" s="22"/>
      <c r="K813" s="22"/>
      <c r="L813" s="22"/>
      <c r="M813" s="22"/>
      <c r="N813" s="22"/>
      <c r="O813" s="22"/>
      <c r="P813" s="22"/>
      <c r="Q813" s="22"/>
      <c r="R813" s="22"/>
      <c r="S813" s="22"/>
      <c r="T813" s="22"/>
      <c r="U813" s="22"/>
      <c r="V813" s="22"/>
      <c r="W813" s="22"/>
      <c r="X813" s="22"/>
      <c r="Y813" s="22"/>
      <c r="Z813" s="22"/>
    </row>
    <row r="814" ht="15.0" customHeight="1">
      <c r="A814" s="1373">
        <v>202103.0</v>
      </c>
      <c r="B814" s="1374">
        <v>107.12</v>
      </c>
      <c r="C814" s="1374">
        <v>1.51</v>
      </c>
      <c r="D814" s="1374">
        <v>0.51</v>
      </c>
      <c r="E814" s="1381">
        <v>1.56</v>
      </c>
      <c r="F814" s="22"/>
      <c r="G814" s="22"/>
      <c r="H814" s="22"/>
      <c r="I814" s="22"/>
      <c r="J814" s="22"/>
      <c r="K814" s="22"/>
      <c r="L814" s="22"/>
      <c r="M814" s="22"/>
      <c r="N814" s="22"/>
      <c r="O814" s="22"/>
      <c r="P814" s="22"/>
      <c r="Q814" s="22"/>
      <c r="R814" s="22"/>
      <c r="S814" s="22"/>
      <c r="T814" s="22"/>
      <c r="U814" s="22"/>
      <c r="V814" s="22"/>
      <c r="W814" s="22"/>
      <c r="X814" s="22"/>
      <c r="Y814" s="22"/>
      <c r="Z814" s="22"/>
    </row>
    <row r="815" ht="15.0" customHeight="1">
      <c r="A815" s="1377">
        <v>202104.0</v>
      </c>
      <c r="B815" s="1378">
        <v>107.76</v>
      </c>
      <c r="C815" s="1378">
        <v>1.95</v>
      </c>
      <c r="D815" s="1378">
        <v>0.59</v>
      </c>
      <c r="E815" s="1380">
        <v>2.16</v>
      </c>
      <c r="F815" s="22"/>
      <c r="G815" s="22"/>
      <c r="H815" s="22"/>
      <c r="I815" s="22"/>
      <c r="J815" s="22"/>
      <c r="K815" s="22"/>
      <c r="L815" s="22"/>
      <c r="M815" s="22"/>
      <c r="N815" s="22"/>
      <c r="O815" s="22"/>
      <c r="P815" s="22"/>
      <c r="Q815" s="22"/>
      <c r="R815" s="22"/>
      <c r="S815" s="22"/>
      <c r="T815" s="22"/>
      <c r="U815" s="22"/>
      <c r="V815" s="22"/>
      <c r="W815" s="22"/>
      <c r="X815" s="22"/>
      <c r="Y815" s="22"/>
      <c r="Z815" s="22"/>
    </row>
    <row r="816" ht="15.75" customHeight="1">
      <c r="A816" s="1365" t="s">
        <v>3767</v>
      </c>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5.75" customHeight="1">
      <c r="A817" s="1367" t="s">
        <v>3777</v>
      </c>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5.75" customHeight="1">
      <c r="A818" s="1367" t="s">
        <v>3767</v>
      </c>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5.75" customHeight="1">
      <c r="A819" s="1382" t="s">
        <v>3778</v>
      </c>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5.75" customHeight="1">
      <c r="A820" s="1366" t="s">
        <v>3769</v>
      </c>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5.75" customHeight="1">
      <c r="A821" s="1366" t="s">
        <v>3779</v>
      </c>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hyperlinks>
    <hyperlink r:id="rId1" ref="A11"/>
    <hyperlink r:id="rId2" ref="A819"/>
  </hyperlinks>
  <printOptions/>
  <pageMargins bottom="0.75" footer="0.0" header="0.0" left="0.7" right="0.7" top="0.75"/>
  <pageSetup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2021-03-09T04:35:57Z</dcterms:created>
  <dc:creator>ERIKA</dc:creator>
</cp:coreProperties>
</file>